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Dec2022 (Y_E)\"/>
    </mc:Choice>
  </mc:AlternateContent>
  <xr:revisionPtr revIDLastSave="0" documentId="13_ncr:1_{71039F3A-CDAB-4DBD-928C-FF1A27AE72AF}" xr6:coauthVersionLast="47" xr6:coauthVersionMax="47" xr10:uidLastSave="{00000000-0000-0000-0000-000000000000}"/>
  <bookViews>
    <workbookView xWindow="-120" yWindow="-120" windowWidth="21840" windowHeight="13140" tabRatio="630" activeTab="4" xr2:uid="{00000000-000D-0000-FFFF-FFFF00000000}"/>
  </bookViews>
  <sheets>
    <sheet name="5-7" sheetId="12" r:id="rId1"/>
    <sheet name="P&amp;L8-9" sheetId="6" r:id="rId2"/>
    <sheet name="E10" sheetId="21" r:id="rId3"/>
    <sheet name="E11" sheetId="22" r:id="rId4"/>
    <sheet name="12-15 Cash Flow" sheetId="23" r:id="rId5"/>
  </sheets>
  <definedNames>
    <definedName name="_xlnm.Print_Area" localSheetId="2">'E10'!$A$1:$AD$56</definedName>
    <definedName name="_xlnm.Print_Area" localSheetId="3">'E11'!$A$1:$X$44</definedName>
    <definedName name="Z_04124116_8C66_4C39_9F46_99B81A75BF3A_.wvu.PrintArea" localSheetId="0" hidden="1">'5-7'!$A$1:$L$109</definedName>
    <definedName name="Z_21BF408F_67C5_4845_8195_7D3AA8CDBCA5_.wvu.PrintArea" localSheetId="0" hidden="1">'5-7'!$A$1:$L$109</definedName>
    <definedName name="Z_9EBF229D_1CF3_49D7_8C71_8239F3A24C72_.wvu.PrintArea" localSheetId="0" hidden="1">'5-7'!$A$1:$L$109</definedName>
    <definedName name="Z_A23FAAEB_1BB4_4194_881D_176B38EA551B_.wvu.PrintArea" localSheetId="0" hidden="1">'5-7'!$A$1:$L$109</definedName>
    <definedName name="Z_F2A16C02_FC24_4170_A375_859826BD5134_.wvu.PrintArea" localSheetId="0" hidden="1">'5-7'!$A$1:$L$109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7" i="6" l="1"/>
  <c r="F87" i="6"/>
  <c r="L48" i="23" l="1"/>
  <c r="H48" i="23"/>
  <c r="AD40" i="21" l="1"/>
  <c r="AD41" i="21"/>
  <c r="AD42" i="21"/>
  <c r="AD35" i="21"/>
  <c r="AD36" i="21"/>
  <c r="L146" i="12"/>
  <c r="J146" i="12"/>
  <c r="H146" i="12"/>
  <c r="F146" i="12"/>
  <c r="X33" i="22" l="1"/>
  <c r="X32" i="22"/>
  <c r="X31" i="22"/>
  <c r="X30" i="22"/>
  <c r="X29" i="22"/>
  <c r="X22" i="22"/>
  <c r="X21" i="22"/>
  <c r="X20" i="22"/>
  <c r="X19" i="22"/>
  <c r="X18" i="22"/>
  <c r="X16" i="22"/>
  <c r="V24" i="22"/>
  <c r="V27" i="22" s="1"/>
  <c r="T24" i="22"/>
  <c r="T27" i="22" s="1"/>
  <c r="R24" i="22"/>
  <c r="R27" i="22" s="1"/>
  <c r="P24" i="22"/>
  <c r="P27" i="22" s="1"/>
  <c r="P35" i="22" s="1"/>
  <c r="N24" i="22"/>
  <c r="N27" i="22" s="1"/>
  <c r="L24" i="22"/>
  <c r="L27" i="22" s="1"/>
  <c r="J24" i="22"/>
  <c r="J27" i="22" s="1"/>
  <c r="H24" i="22"/>
  <c r="H27" i="22" s="1"/>
  <c r="F24" i="22"/>
  <c r="F27" i="22" s="1"/>
  <c r="D24" i="22"/>
  <c r="D27" i="22" s="1"/>
  <c r="AD23" i="21"/>
  <c r="AD18" i="21"/>
  <c r="AD20" i="21"/>
  <c r="N45" i="21"/>
  <c r="N29" i="21"/>
  <c r="X24" i="22" l="1"/>
  <c r="X27" i="22" s="1"/>
  <c r="A3" i="21" l="1"/>
  <c r="A3" i="22" s="1"/>
  <c r="A3" i="23" s="1"/>
  <c r="A63" i="23"/>
  <c r="A44" i="22"/>
  <c r="A56" i="21"/>
  <c r="L158" i="23"/>
  <c r="J158" i="23"/>
  <c r="H158" i="23"/>
  <c r="F158" i="23"/>
  <c r="A127" i="23"/>
  <c r="A191" i="23" s="1"/>
  <c r="L124" i="23"/>
  <c r="J124" i="23"/>
  <c r="H124" i="23"/>
  <c r="F124" i="23"/>
  <c r="L86" i="23"/>
  <c r="L91" i="23" s="1"/>
  <c r="H86" i="23"/>
  <c r="H91" i="23" s="1"/>
  <c r="A65" i="23"/>
  <c r="A64" i="23"/>
  <c r="J48" i="23"/>
  <c r="J86" i="23" s="1"/>
  <c r="J91" i="23" s="1"/>
  <c r="F48" i="23"/>
  <c r="F86" i="23" s="1"/>
  <c r="F91" i="23" s="1"/>
  <c r="T35" i="22"/>
  <c r="R35" i="22"/>
  <c r="N35" i="22"/>
  <c r="L35" i="22"/>
  <c r="J35" i="22"/>
  <c r="H35" i="22"/>
  <c r="F35" i="22"/>
  <c r="D35" i="22"/>
  <c r="V35" i="22"/>
  <c r="A2" i="22"/>
  <c r="AB45" i="21"/>
  <c r="Z45" i="21"/>
  <c r="V45" i="21"/>
  <c r="T45" i="21"/>
  <c r="R45" i="21"/>
  <c r="P45" i="21"/>
  <c r="L45" i="21"/>
  <c r="J45" i="21"/>
  <c r="H45" i="21"/>
  <c r="F45" i="21"/>
  <c r="D45" i="21"/>
  <c r="B45" i="21"/>
  <c r="AD43" i="21"/>
  <c r="AD39" i="21"/>
  <c r="AD34" i="21"/>
  <c r="AD45" i="21" s="1"/>
  <c r="X45" i="21"/>
  <c r="AB29" i="21"/>
  <c r="V29" i="21"/>
  <c r="T29" i="21"/>
  <c r="R29" i="21"/>
  <c r="P29" i="21"/>
  <c r="L29" i="21"/>
  <c r="J29" i="21"/>
  <c r="H29" i="21"/>
  <c r="F29" i="21"/>
  <c r="D29" i="21"/>
  <c r="B29" i="21"/>
  <c r="AD27" i="21"/>
  <c r="AD26" i="21"/>
  <c r="Z29" i="21"/>
  <c r="AD22" i="21"/>
  <c r="AD21" i="21"/>
  <c r="X29" i="21"/>
  <c r="H160" i="23" l="1"/>
  <c r="H164" i="23" s="1"/>
  <c r="J160" i="23"/>
  <c r="J164" i="23" s="1"/>
  <c r="L160" i="23"/>
  <c r="L164" i="23" s="1"/>
  <c r="F160" i="23"/>
  <c r="F164" i="23" s="1"/>
  <c r="X35" i="22"/>
  <c r="A126" i="23"/>
  <c r="A66" i="23"/>
  <c r="A129" i="23"/>
  <c r="A193" i="23" s="1"/>
  <c r="AD25" i="21"/>
  <c r="AD29" i="21" s="1"/>
  <c r="A253" i="23" l="1"/>
  <c r="A190" i="23"/>
  <c r="L87" i="6" l="1"/>
  <c r="L80" i="6"/>
  <c r="L71" i="6"/>
  <c r="L22" i="6"/>
  <c r="L25" i="6" s="1"/>
  <c r="L39" i="6" s="1"/>
  <c r="L42" i="6" s="1"/>
  <c r="H80" i="6"/>
  <c r="H71" i="6"/>
  <c r="H22" i="6"/>
  <c r="H25" i="6" s="1"/>
  <c r="H39" i="6" s="1"/>
  <c r="H42" i="6" s="1"/>
  <c r="L149" i="12"/>
  <c r="L102" i="12"/>
  <c r="L88" i="12"/>
  <c r="L52" i="12"/>
  <c r="L31" i="12"/>
  <c r="H149" i="12"/>
  <c r="H102" i="12"/>
  <c r="H88" i="12"/>
  <c r="H52" i="12"/>
  <c r="H31" i="12"/>
  <c r="H74" i="6" l="1"/>
  <c r="L74" i="6"/>
  <c r="H104" i="12"/>
  <c r="H151" i="12" s="1"/>
  <c r="L104" i="12"/>
  <c r="L151" i="12" s="1"/>
  <c r="L54" i="12"/>
  <c r="H54" i="12"/>
  <c r="A59" i="12"/>
  <c r="J87" i="6" l="1"/>
  <c r="J88" i="12"/>
  <c r="J52" i="12"/>
  <c r="J31" i="12"/>
  <c r="J54" i="12" l="1"/>
  <c r="F88" i="12" l="1"/>
  <c r="F102" i="12"/>
  <c r="J71" i="6" l="1"/>
  <c r="J80" i="6"/>
  <c r="J22" i="6"/>
  <c r="J25" i="6" s="1"/>
  <c r="J39" i="6" s="1"/>
  <c r="J149" i="12"/>
  <c r="J102" i="12"/>
  <c r="F149" i="12"/>
  <c r="F52" i="12"/>
  <c r="A46" i="6"/>
  <c r="A99" i="6" s="1"/>
  <c r="A1" i="6"/>
  <c r="A47" i="6" s="1"/>
  <c r="A160" i="12"/>
  <c r="A112" i="12"/>
  <c r="A111" i="12"/>
  <c r="A110" i="12"/>
  <c r="A109" i="12"/>
  <c r="F80" i="6"/>
  <c r="A61" i="12"/>
  <c r="A60" i="12"/>
  <c r="F31" i="12"/>
  <c r="F22" i="6"/>
  <c r="F71" i="6"/>
  <c r="A49" i="6"/>
  <c r="J42" i="6" l="1"/>
  <c r="J74" i="6" s="1"/>
  <c r="F25" i="6"/>
  <c r="F39" i="6" s="1"/>
  <c r="F104" i="12"/>
  <c r="F151" i="12" s="1"/>
  <c r="F54" i="12"/>
  <c r="J104" i="12"/>
  <c r="J151" i="12" s="1"/>
  <c r="F42" i="6" l="1"/>
  <c r="F74" i="6" s="1"/>
</calcChain>
</file>

<file path=xl/sharedStrings.xml><?xml version="1.0" encoding="utf-8"?>
<sst xmlns="http://schemas.openxmlformats.org/spreadsheetml/2006/main" count="604" uniqueCount="368">
  <si>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</si>
  <si>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</si>
  <si>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</si>
  <si>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</si>
  <si>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</si>
  <si>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</si>
  <si>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</si>
  <si>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</si>
  <si>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</si>
  <si>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</si>
  <si>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</si>
  <si>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</si>
  <si>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</si>
  <si>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</si>
  <si>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</si>
  <si>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</si>
  <si>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</si>
  <si>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</si>
  <si>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</si>
  <si>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</si>
  <si>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</si>
  <si>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</si>
  <si>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</si>
  <si>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</si>
  <si>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</si>
  <si>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</si>
  <si>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</si>
  <si>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</si>
  <si>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</si>
  <si>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Other expenses</t>
  </si>
  <si>
    <t>Finance costs</t>
  </si>
  <si>
    <t>Administrative expenses</t>
  </si>
  <si>
    <t>Attributable to owners of the parent</t>
  </si>
  <si>
    <t>share capital</t>
  </si>
  <si>
    <t>interests</t>
  </si>
  <si>
    <t>Adjustments</t>
  </si>
  <si>
    <t>Depreciation</t>
  </si>
  <si>
    <t>Amortisation</t>
  </si>
  <si>
    <t>Employee benefit obligations</t>
  </si>
  <si>
    <t>Retained earnings</t>
  </si>
  <si>
    <t>Authorised,</t>
  </si>
  <si>
    <t>issued and</t>
  </si>
  <si>
    <t>Interest income</t>
  </si>
  <si>
    <t>Trade and other accounts payable</t>
  </si>
  <si>
    <t>Accrued income tax</t>
  </si>
  <si>
    <t>Appropriated - legal reserve</t>
  </si>
  <si>
    <t>Gross profit</t>
  </si>
  <si>
    <t>Profit before expense</t>
  </si>
  <si>
    <t>Non-</t>
  </si>
  <si>
    <t>fully paid-up</t>
  </si>
  <si>
    <t>Appropriated -</t>
  </si>
  <si>
    <t>owners of</t>
  </si>
  <si>
    <t>controlling</t>
  </si>
  <si>
    <t>legal reserve</t>
  </si>
  <si>
    <t>the parent</t>
  </si>
  <si>
    <t xml:space="preserve">Total </t>
  </si>
  <si>
    <t>Statements of Comprehensive Income</t>
  </si>
  <si>
    <t>Other current assets</t>
  </si>
  <si>
    <t>Dividend income</t>
  </si>
  <si>
    <t>equity</t>
  </si>
  <si>
    <t>components of</t>
  </si>
  <si>
    <t>Total other</t>
  </si>
  <si>
    <t>Value added tax</t>
  </si>
  <si>
    <t>Property, plant and equipment (net)</t>
  </si>
  <si>
    <t>Long-term loans from financial institutions</t>
  </si>
  <si>
    <t xml:space="preserve">Bank overdrafts and short-term loans </t>
  </si>
  <si>
    <t>Statement of Financial Position</t>
  </si>
  <si>
    <t>Investment properties (net)</t>
  </si>
  <si>
    <t>Profit before income tax</t>
  </si>
  <si>
    <t>Income tax</t>
  </si>
  <si>
    <t xml:space="preserve">Statement of Cash Flows </t>
  </si>
  <si>
    <t xml:space="preserve">Current portion of </t>
  </si>
  <si>
    <t>Issued and fully paid-up share capital</t>
  </si>
  <si>
    <t>Cash flows from investing activities</t>
  </si>
  <si>
    <t>Cash flows from financing activities</t>
  </si>
  <si>
    <t>Cost of hospital operations</t>
  </si>
  <si>
    <t>Investments in associates (net)</t>
  </si>
  <si>
    <t>Investments in subsidiaries (net)</t>
  </si>
  <si>
    <t>Deferred tax assets (net)</t>
  </si>
  <si>
    <t>Short-term loans to related parties</t>
  </si>
  <si>
    <t>Other gains (losses)</t>
  </si>
  <si>
    <t>Other comprehensive income</t>
  </si>
  <si>
    <t xml:space="preserve">Other comprehensive income </t>
  </si>
  <si>
    <t>for the year - net of tax</t>
  </si>
  <si>
    <t>Owners of the parent</t>
  </si>
  <si>
    <t>- proceeds</t>
  </si>
  <si>
    <t>Revenue from sales of goods</t>
  </si>
  <si>
    <t>Cost of goods sold</t>
  </si>
  <si>
    <t>on ordinary</t>
  </si>
  <si>
    <t>shares</t>
  </si>
  <si>
    <t>premium</t>
  </si>
  <si>
    <t>components</t>
  </si>
  <si>
    <t xml:space="preserve"> comprehensive</t>
  </si>
  <si>
    <t>of other</t>
  </si>
  <si>
    <t>Other non-current liabilities</t>
  </si>
  <si>
    <t>Surplus</t>
  </si>
  <si>
    <t>in associates</t>
  </si>
  <si>
    <t>Cost of other services</t>
  </si>
  <si>
    <t>Value added tax (net)</t>
  </si>
  <si>
    <t>Share of profit from investments</t>
  </si>
  <si>
    <t xml:space="preserve">Cash payments for purchase of </t>
  </si>
  <si>
    <t xml:space="preserve"> (deficit) from</t>
  </si>
  <si>
    <t>Dividends paid</t>
  </si>
  <si>
    <t>Revenue from hospital operations</t>
  </si>
  <si>
    <t>Revenue from other services</t>
  </si>
  <si>
    <t>benefit obligations</t>
  </si>
  <si>
    <t xml:space="preserve">Weighted average number of </t>
  </si>
  <si>
    <t>ordinary shares (shares)</t>
  </si>
  <si>
    <t>additional</t>
  </si>
  <si>
    <t xml:space="preserve"> investments in</t>
  </si>
  <si>
    <t>subsidiaries</t>
  </si>
  <si>
    <t xml:space="preserve">Allowance for (reversal of) </t>
  </si>
  <si>
    <t xml:space="preserve">Cash generated from operating activities  </t>
  </si>
  <si>
    <t>Trade and other accounts receivable (net)</t>
  </si>
  <si>
    <t>Restricted deposits at financial institutions</t>
  </si>
  <si>
    <t>- Long-term loans from financial institutions</t>
  </si>
  <si>
    <t>relating to</t>
  </si>
  <si>
    <t>income</t>
  </si>
  <si>
    <t>- payments</t>
  </si>
  <si>
    <t>Cash and cash equivalents at the end of the year</t>
  </si>
  <si>
    <t>Trade and other accounts receivable</t>
  </si>
  <si>
    <t>Inventories</t>
  </si>
  <si>
    <t xml:space="preserve">Other current liabilities </t>
  </si>
  <si>
    <t>Employee benefit obligations paid</t>
  </si>
  <si>
    <t xml:space="preserve">- property, plant and equipment </t>
  </si>
  <si>
    <t xml:space="preserve">- intangible assets </t>
  </si>
  <si>
    <t>Profit for the year</t>
  </si>
  <si>
    <t xml:space="preserve">Basic earnings per share </t>
  </si>
  <si>
    <t>Share</t>
  </si>
  <si>
    <t>Deferred tax liabilities (net)</t>
  </si>
  <si>
    <t xml:space="preserve">Surplus (deficit) from additional </t>
  </si>
  <si>
    <t>investments in subsidiaries</t>
  </si>
  <si>
    <t>- Remeasurements of employee</t>
  </si>
  <si>
    <t>Retention payable</t>
  </si>
  <si>
    <t>Note</t>
  </si>
  <si>
    <t>Cash flows from operating activities</t>
  </si>
  <si>
    <t>Thonburi Healthcare Group Public Company Limited</t>
  </si>
  <si>
    <t>Total comprehensive income for the year</t>
  </si>
  <si>
    <t xml:space="preserve">Short-term investments at </t>
  </si>
  <si>
    <t>financial institutions</t>
  </si>
  <si>
    <t>financial statements</t>
  </si>
  <si>
    <t>Separate</t>
  </si>
  <si>
    <t>Liabilities and equity</t>
  </si>
  <si>
    <t>Total equity</t>
  </si>
  <si>
    <t>Total liabilities and equity</t>
  </si>
  <si>
    <t>Equity</t>
  </si>
  <si>
    <t>Consolidated financial statements (Baht)</t>
  </si>
  <si>
    <t>Other components of equity</t>
  </si>
  <si>
    <t>Advance payment for fixed assets</t>
  </si>
  <si>
    <r>
      <t>Liabilities and equity</t>
    </r>
    <r>
      <rPr>
        <sz val="8"/>
        <rFont val="Arial"/>
        <family val="2"/>
      </rPr>
      <t xml:space="preserve"> (Cont'd)</t>
    </r>
  </si>
  <si>
    <t>Separate financial statements (Baht)</t>
  </si>
  <si>
    <t>Cost of developing holistic care project</t>
  </si>
  <si>
    <t>Changes in operating assets and liabilities</t>
  </si>
  <si>
    <t>- impairment of property, plant and equipment</t>
  </si>
  <si>
    <t>equity method</t>
  </si>
  <si>
    <t xml:space="preserve">Basic earnings per share to attributable to </t>
  </si>
  <si>
    <t>owners of the parent (Baht)</t>
  </si>
  <si>
    <t xml:space="preserve">- Share of other comprehensive income of  </t>
  </si>
  <si>
    <t xml:space="preserve">Item that will not be subsequently reclassified </t>
  </si>
  <si>
    <t>to profit or loss</t>
  </si>
  <si>
    <t>Statement of Changes in Equity</t>
  </si>
  <si>
    <t>Share of other</t>
  </si>
  <si>
    <t>comprehensive</t>
  </si>
  <si>
    <t>income of</t>
  </si>
  <si>
    <t>accounted for</t>
  </si>
  <si>
    <t xml:space="preserve"> using the</t>
  </si>
  <si>
    <t>Investments in joint ventures (net)</t>
  </si>
  <si>
    <t>in joint ventures</t>
  </si>
  <si>
    <t xml:space="preserve">joint ventures accounted for using the </t>
  </si>
  <si>
    <t xml:space="preserve"> joint ventures</t>
  </si>
  <si>
    <t>- obsolete inventories</t>
  </si>
  <si>
    <t>Down payment for land leasehold rights</t>
  </si>
  <si>
    <t xml:space="preserve">Statements of Comprehensive Income </t>
  </si>
  <si>
    <t>Revenue from sales of condominium unit</t>
  </si>
  <si>
    <t>Cost of condominium unit sold</t>
  </si>
  <si>
    <t>Other comprehensive income (expense)</t>
  </si>
  <si>
    <t>Share of profit from investments in associates</t>
  </si>
  <si>
    <t>.</t>
  </si>
  <si>
    <t>Treasury shares</t>
  </si>
  <si>
    <t>Financial assets measured at fair value</t>
  </si>
  <si>
    <t>through profit or loss</t>
  </si>
  <si>
    <t>through other comprehensive income</t>
  </si>
  <si>
    <t>- Lease liabilities (net)</t>
  </si>
  <si>
    <t>Lease liabilities (net)</t>
  </si>
  <si>
    <t xml:space="preserve">Appropriated - treasury shares reserve </t>
  </si>
  <si>
    <t>fair value of financial assets</t>
  </si>
  <si>
    <t xml:space="preserve">- Income tax relating to components </t>
  </si>
  <si>
    <t>of other comprehensive income</t>
  </si>
  <si>
    <t>Profit (loss) attributable to:</t>
  </si>
  <si>
    <t>attributable to:</t>
  </si>
  <si>
    <t>Right-of-use assets (net)</t>
  </si>
  <si>
    <t>Short-term loans from a related party</t>
  </si>
  <si>
    <t xml:space="preserve">- Liabilities from purchase of medical tools </t>
  </si>
  <si>
    <t>and equipment</t>
  </si>
  <si>
    <t xml:space="preserve">Liabilities from purchase of medical tools </t>
  </si>
  <si>
    <t>- Net gains (loss) on exchange rate</t>
  </si>
  <si>
    <t>Total comprehensive income (expense)</t>
  </si>
  <si>
    <t>- impairment of intangible assets</t>
  </si>
  <si>
    <t>Gain on disposal of financial assets measured at fair value</t>
  </si>
  <si>
    <t>classified as held-for-sale</t>
  </si>
  <si>
    <t>Realised gain on measurement of financial assets</t>
  </si>
  <si>
    <t>measured at fair value through profit or loss</t>
  </si>
  <si>
    <t>Loss on write-off of intangible assets</t>
  </si>
  <si>
    <t>Loss on write-off of property, plant and equipment</t>
  </si>
  <si>
    <t>Financial assets measured at fair value through</t>
  </si>
  <si>
    <t>other comprehensive income</t>
  </si>
  <si>
    <t>Proceeds from disposal of land under non-current assets</t>
  </si>
  <si>
    <t>Proceeds from disposal of property, plant and</t>
  </si>
  <si>
    <t>Short-term loans to related companies</t>
  </si>
  <si>
    <t>Short-term loans from related companies</t>
  </si>
  <si>
    <t xml:space="preserve">Long-term loans from financial institutions </t>
  </si>
  <si>
    <t>Cash payments for front-end fee</t>
  </si>
  <si>
    <t>Dividends paid to non-controlling interests</t>
  </si>
  <si>
    <t>Receivable from disposals of fixed assets</t>
  </si>
  <si>
    <t xml:space="preserve">Payables from purchase of property, </t>
  </si>
  <si>
    <t xml:space="preserve">Dividend payable </t>
  </si>
  <si>
    <t>Transfer from right-of-use assets to property,</t>
  </si>
  <si>
    <t>plant and equipment (net)</t>
  </si>
  <si>
    <t xml:space="preserve">Transfer advance payment for fixed assets to </t>
  </si>
  <si>
    <t>- intangible assets</t>
  </si>
  <si>
    <t>- property, plant and equipment</t>
  </si>
  <si>
    <t>Change in liabilities arising from financing activities</t>
  </si>
  <si>
    <t xml:space="preserve">- as at 1 January </t>
  </si>
  <si>
    <t>- cash payments</t>
  </si>
  <si>
    <t>Liabilities under land leasehold rights - payments</t>
  </si>
  <si>
    <t>Equity attributable to owners of the Company</t>
  </si>
  <si>
    <t>Share of profit (loss) from investments</t>
  </si>
  <si>
    <t>associates, other companies and investments in equity securities</t>
  </si>
  <si>
    <t>- lease modifications and reassessments</t>
  </si>
  <si>
    <t>Share premium on issue of ordinary shares (net)</t>
  </si>
  <si>
    <t xml:space="preserve"> shares reserve</t>
  </si>
  <si>
    <t>Cash and cash equivalents at the beginning of the year</t>
  </si>
  <si>
    <t>plant and equipment during the year</t>
  </si>
  <si>
    <t>Payables from purchase of intangible assets during the year</t>
  </si>
  <si>
    <t>Other non-current assets (net)</t>
  </si>
  <si>
    <t xml:space="preserve">Increase in short-term investments at financial institutions </t>
  </si>
  <si>
    <t>Opening balance as at 1 January 2021</t>
  </si>
  <si>
    <t>Closing balance as at 31 December 2021</t>
  </si>
  <si>
    <t>2021</t>
  </si>
  <si>
    <t>Share premium on treasury shares</t>
  </si>
  <si>
    <t xml:space="preserve">Total comprehensive income (expense) </t>
  </si>
  <si>
    <t>for the year</t>
  </si>
  <si>
    <t xml:space="preserve">Long-term payable from purchase of </t>
  </si>
  <si>
    <t xml:space="preserve">intangible asset </t>
  </si>
  <si>
    <t>- Unrealised gain (loss) on measurement</t>
  </si>
  <si>
    <t>Loss from impairment of investment in subsidiaries</t>
  </si>
  <si>
    <t>Gain on disposal of investment properties</t>
  </si>
  <si>
    <t>Gain on cancellation rental agreement of right-of-use assets</t>
  </si>
  <si>
    <t>Loss on write-off of right-of-use assets</t>
  </si>
  <si>
    <t>Loss on write-off of other current asset</t>
  </si>
  <si>
    <t xml:space="preserve">Net cash generated from operating activities </t>
  </si>
  <si>
    <t>Transfer from non-current assets classified as held-for-sale to</t>
  </si>
  <si>
    <t>investment properties</t>
  </si>
  <si>
    <r>
      <rPr>
        <sz val="8"/>
        <color theme="0"/>
        <rFont val="Arial"/>
        <family val="2"/>
      </rPr>
      <t>Other current liabilities</t>
    </r>
    <r>
      <rPr>
        <sz val="8"/>
        <rFont val="Arial"/>
        <family val="2"/>
      </rPr>
      <t xml:space="preserve"> - Others</t>
    </r>
  </si>
  <si>
    <t>- termination rental agreements during the year</t>
  </si>
  <si>
    <t>Other current liabilities - Withholding tax payable</t>
  </si>
  <si>
    <t>As at 31 December 2022</t>
  </si>
  <si>
    <t>2022</t>
  </si>
  <si>
    <t>For the year ended 31 December 2022</t>
  </si>
  <si>
    <t>Opening balance as at 1 January 2022</t>
  </si>
  <si>
    <t>Closing balance as at 31 December 2022</t>
  </si>
  <si>
    <t xml:space="preserve">Measurement of </t>
  </si>
  <si>
    <t>equity investments</t>
  </si>
  <si>
    <t>at fair value</t>
  </si>
  <si>
    <t>through other</t>
  </si>
  <si>
    <t xml:space="preserve">   from dividend payment of subsidaries</t>
  </si>
  <si>
    <t xml:space="preserve">   from capital increase of subsidiary</t>
  </si>
  <si>
    <t>Remeasurement of employee benefit obligation</t>
  </si>
  <si>
    <t xml:space="preserve">   from dividend payment of subsidiaries</t>
  </si>
  <si>
    <t xml:space="preserve">   </t>
  </si>
  <si>
    <t xml:space="preserve">income </t>
  </si>
  <si>
    <t>- expected credit loss in trade and other accounts receivable</t>
  </si>
  <si>
    <t>- expected credit loss in short-term loans to related parties</t>
  </si>
  <si>
    <t>Share of (profit) loss from investment in joint ventures</t>
  </si>
  <si>
    <t xml:space="preserve">Net (gain) loss on disposal of property, plant and equipment </t>
  </si>
  <si>
    <t>Gain on disposal of non-current assets classified as held-for-sale</t>
  </si>
  <si>
    <t>(excluding the effects of acquisition and disposal of subsidiaries)</t>
  </si>
  <si>
    <t>Interest income received</t>
  </si>
  <si>
    <t>Finance cost paid</t>
  </si>
  <si>
    <t xml:space="preserve">Income tax paid </t>
  </si>
  <si>
    <t>Financial assets measured at fair value through profit or loss - proceeds</t>
  </si>
  <si>
    <t>equipment (net) and intangible assets (net)</t>
  </si>
  <si>
    <t>Proceeds from disposal of investment properties</t>
  </si>
  <si>
    <t>Dividend receipts from investments in subsidiaries,</t>
  </si>
  <si>
    <t xml:space="preserve">Increase in bank overdrafts and </t>
  </si>
  <si>
    <t>short-term loans from financial institutions</t>
  </si>
  <si>
    <t>Lease liabilities payments - principle</t>
  </si>
  <si>
    <t>Liabilities from purchase of medical tools and equipment - payments</t>
  </si>
  <si>
    <t>Net increase in cash  and cash equivalents</t>
  </si>
  <si>
    <t>Non-cash transactions:</t>
  </si>
  <si>
    <t>- interest paid</t>
  </si>
  <si>
    <t xml:space="preserve">Changes in equity for the year </t>
  </si>
  <si>
    <t>Total comprehensive expense for the year</t>
  </si>
  <si>
    <t>Liabilities from purchase of medical tools and equipment during the year</t>
  </si>
  <si>
    <t>- additions during the year</t>
  </si>
  <si>
    <t>41 c)</t>
  </si>
  <si>
    <t>41 d)</t>
  </si>
  <si>
    <t>Long-term loans to related companies</t>
  </si>
  <si>
    <t xml:space="preserve">        -</t>
  </si>
  <si>
    <t>Short-term loans from others</t>
  </si>
  <si>
    <t>19 b)</t>
  </si>
  <si>
    <t xml:space="preserve">Share premium </t>
  </si>
  <si>
    <t xml:space="preserve"> on treasury shares</t>
  </si>
  <si>
    <t>Increase (Decrease) in non-controlling interests</t>
  </si>
  <si>
    <t>Remeasurement of the employee benefit obligation</t>
  </si>
  <si>
    <t xml:space="preserve">   from investment in subsidiary</t>
  </si>
  <si>
    <t xml:space="preserve">   from change in shareholding in subsidiary</t>
  </si>
  <si>
    <t>41 e)</t>
  </si>
  <si>
    <t>847,467,400 ordinary shares</t>
  </si>
  <si>
    <t xml:space="preserve">   of Baht 1 each</t>
  </si>
  <si>
    <t xml:space="preserve">Current portion of long-term loans </t>
  </si>
  <si>
    <t>to related companies</t>
  </si>
  <si>
    <t>(Discount)</t>
  </si>
  <si>
    <t>account/</t>
  </si>
  <si>
    <t>Treasury</t>
  </si>
  <si>
    <t>Appropriated</t>
  </si>
  <si>
    <t>- treasury</t>
  </si>
  <si>
    <t xml:space="preserve"> - treasury</t>
  </si>
  <si>
    <t>Goodwill</t>
  </si>
  <si>
    <t>18 b)</t>
  </si>
  <si>
    <t>20 b)</t>
  </si>
  <si>
    <t>11, 17</t>
  </si>
  <si>
    <t>Dividend payment (Note 33)</t>
  </si>
  <si>
    <t>Treasury shares (Note 31)</t>
  </si>
  <si>
    <t>Appropriated - treasury shares reserve (Note 31)</t>
  </si>
  <si>
    <t>Reissuance of treasury shares (Note 31)</t>
  </si>
  <si>
    <t>Capital reduction (Note 31)</t>
  </si>
  <si>
    <t>- expected credit loss in prepaid expenses</t>
  </si>
  <si>
    <t>- expected credit loss in advance payment for vaccine</t>
  </si>
  <si>
    <t>- impairment of investment properties</t>
  </si>
  <si>
    <t>- impairment of investments in subsidiaries</t>
  </si>
  <si>
    <t>19 a)</t>
  </si>
  <si>
    <t>Gain on disposal of investments in subsidiaries</t>
  </si>
  <si>
    <t>19 f)</t>
  </si>
  <si>
    <t>Gain on transfer of investment in associates</t>
  </si>
  <si>
    <t>21, 22, 23</t>
  </si>
  <si>
    <t>11, 17, 18 b), 19 a)</t>
  </si>
  <si>
    <t xml:space="preserve">Decrease (Increase) in restricted deposits at financial institutions </t>
  </si>
  <si>
    <t>Investment in subsidiaries - proceeds</t>
  </si>
  <si>
    <t xml:space="preserve">                                     - payments</t>
  </si>
  <si>
    <t>Investment in associates - payments</t>
  </si>
  <si>
    <t>19 b), 40</t>
  </si>
  <si>
    <t>Other lonf-term investments - payments</t>
  </si>
  <si>
    <t>Short-term loans to other companies - payments</t>
  </si>
  <si>
    <t>Short-term loans from related individual - proceeds</t>
  </si>
  <si>
    <t xml:space="preserve">                                              - interest</t>
  </si>
  <si>
    <t>Cash proceeds from reissuance of treasury shares</t>
  </si>
  <si>
    <t>Additional investment in a subsidiary - payments</t>
  </si>
  <si>
    <t>Cash proceeds from non-controlling interests</t>
  </si>
  <si>
    <t>from additional investment in subsidiaries</t>
  </si>
  <si>
    <t>Payables for down payment for land leasehold rights</t>
  </si>
  <si>
    <t>Payables for land leasehold rights</t>
  </si>
  <si>
    <t>Transfer from investment in subsidiaries to financial assets</t>
  </si>
  <si>
    <t>measured at fair value</t>
  </si>
  <si>
    <t>22, 23</t>
  </si>
  <si>
    <t>Transfer cost of developing holistic care project to</t>
  </si>
  <si>
    <t>property, plant and equipment (net)</t>
  </si>
  <si>
    <t>Additions in lease liabilities from right-of-use assets</t>
  </si>
  <si>
    <t>- as at 30 December</t>
  </si>
  <si>
    <t>Unrealised loss (gain) on exchange rate from cash and cash equivalents</t>
  </si>
  <si>
    <t>Net cash generated from (used in) investing activities</t>
  </si>
  <si>
    <t>Net cash generated from (used in) financing activities</t>
  </si>
  <si>
    <r>
      <rPr>
        <sz val="8"/>
        <color theme="0"/>
        <rFont val="Arial"/>
        <family val="2"/>
      </rPr>
      <t>Financial assets measured at fair value through profit or loss</t>
    </r>
    <r>
      <rPr>
        <sz val="8"/>
        <color theme="1" tint="4.9989318521683403E-2"/>
        <rFont val="Arial"/>
        <family val="2"/>
      </rPr>
      <t xml:space="preserve"> - payments</t>
    </r>
  </si>
  <si>
    <t>849,080,000 ordinary shares</t>
  </si>
  <si>
    <t>- additions from acquisition of a subsidiary</t>
  </si>
  <si>
    <t>19 g)</t>
  </si>
  <si>
    <t>Unrealised gain (loss) on exchange rate from cash ad cash equivalents</t>
  </si>
  <si>
    <t>The accompanying notes on pages 16 to 88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</si>
</sst>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 \ \(#,##0\)"/>
    <numFmt numFmtId="168" formatCode="#,##0;\(#,##0\)"/>
    <numFmt numFmtId="169" formatCode="_-* #,##0_-;\-* #,##0_-;_-* &quot;-&quot;??_-;_-@_-"/>
    <numFmt numFmtId="170" formatCode="_(* #,##0_);_(* \(#,##0\);_(* &quot;-&quot;_)\ \ \ \ \ \ \ ;_(@_)"/>
    <numFmt numFmtId="171" formatCode="_(* #,##0_);_(* \(#,##0\);_(* &quot;-&quot;??_)\ \ \ ;_(@_)"/>
    <numFmt numFmtId="172" formatCode="_(* #,##0_);_(* \(#,##0\);_(* &quot;-&quot;????_);_(@_)"/>
    <numFmt numFmtId="173" formatCode="_(* #,##0_);_(* \(#,##0\);_(* &quot;-&quot;???\ _);_(@_)"/>
    <numFmt numFmtId="174" formatCode="_(* #,##0_);_(* \(#,##0\);_(* &quot;-&quot;???\ _)\ ;_(@_)"/>
    <numFmt numFmtId="175" formatCode="_(* #,##0.00_);_(* \(#,##0.00\);_(* &quot;-&quot;???\ _);_(@_)"/>
    <numFmt numFmtId="176" formatCode="_(* #,##0_);_(* \(#,##0\);_(* &quot;-&quot;_)\ \ \ \ \ ;_(@_)"/>
    <numFmt numFmtId="177" formatCode="_(* #,##0_);_(* \(#,##0\);_(* &quot;-&quot;???_)\ ;_(@_)"/>
  </numFmts>
  <fonts count="23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10"/>
      <color theme="1"/>
      <name val="Arial"/>
      <family val="2"/>
    </font>
    <font>
      <sz val="8"/>
      <color theme="0"/>
      <name val="Arial"/>
      <family val="2"/>
    </font>
    <font>
      <b/>
      <sz val="9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sz val="9"/>
      <color rgb="FFFF0000"/>
      <name val="Arial"/>
      <family val="2"/>
    </font>
    <font>
      <b/>
      <sz val="8"/>
      <color theme="1" tint="4.9989318521683403E-2"/>
      <name val="Arial"/>
      <family val="2"/>
    </font>
    <font>
      <sz val="8"/>
      <color theme="1" tint="4.9989318521683403E-2"/>
      <name val="Arial"/>
      <family val="2"/>
    </font>
    <font>
      <b/>
      <u/>
      <sz val="8"/>
      <color theme="1" tint="4.9989318521683403E-2"/>
      <name val="Arial"/>
      <family val="2"/>
    </font>
    <font>
      <u/>
      <sz val="8"/>
      <color theme="1" tint="4.9989318521683403E-2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5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13" fillId="0" borderId="0"/>
    <xf numFmtId="0" fontId="8" fillId="0" borderId="0"/>
    <xf numFmtId="0" fontId="8" fillId="0" borderId="0"/>
    <xf numFmtId="0" fontId="5" fillId="0" borderId="0"/>
    <xf numFmtId="0" fontId="2" fillId="0" borderId="0"/>
    <xf numFmtId="37" fontId="4" fillId="0" borderId="0"/>
    <xf numFmtId="43" fontId="3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28">
    <xf numFmtId="0" fontId="0" fillId="0" borderId="0" xfId="0"/>
    <xf numFmtId="0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1" xfId="0" quotePrefix="1" applyNumberFormat="1" applyFont="1" applyFill="1" applyBorder="1" applyAlignment="1">
      <alignment horizontal="left" vertical="center"/>
    </xf>
    <xf numFmtId="164" fontId="7" fillId="0" borderId="1" xfId="0" quotePrefix="1" applyNumberFormat="1" applyFont="1" applyFill="1" applyBorder="1" applyAlignment="1">
      <alignment horizontal="centerContinuous" vertical="center"/>
    </xf>
    <xf numFmtId="0" fontId="6" fillId="0" borderId="1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Continuous"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/>
    </xf>
    <xf numFmtId="165" fontId="10" fillId="0" borderId="0" xfId="0" quotePrefix="1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64" fontId="9" fillId="0" borderId="0" xfId="0" quotePrefix="1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Border="1" applyAlignment="1">
      <alignment horizontal="left" vertical="center"/>
    </xf>
    <xf numFmtId="164" fontId="9" fillId="0" borderId="0" xfId="0" quotePrefix="1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167" fontId="9" fillId="0" borderId="0" xfId="1" applyNumberFormat="1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Continuous"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1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quotePrefix="1" applyNumberFormat="1" applyFont="1" applyFill="1" applyBorder="1" applyAlignment="1">
      <alignment horizontal="left" vertical="center"/>
    </xf>
    <xf numFmtId="164" fontId="7" fillId="0" borderId="0" xfId="0" quotePrefix="1" applyNumberFormat="1" applyFont="1" applyFill="1" applyBorder="1" applyAlignment="1">
      <alignment horizontal="centerContinuous" vertical="center"/>
    </xf>
    <xf numFmtId="164" fontId="7" fillId="0" borderId="0" xfId="0" applyNumberFormat="1" applyFont="1" applyFill="1" applyBorder="1" applyAlignment="1">
      <alignment horizontal="centerContinuous" vertical="center"/>
    </xf>
    <xf numFmtId="0" fontId="9" fillId="0" borderId="1" xfId="0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left" vertical="center"/>
    </xf>
    <xf numFmtId="0" fontId="10" fillId="0" borderId="0" xfId="0" quotePrefix="1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169" fontId="9" fillId="0" borderId="0" xfId="0" applyNumberFormat="1" applyFont="1" applyFill="1" applyAlignment="1">
      <alignment vertical="center"/>
    </xf>
    <xf numFmtId="169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Continuous"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9" fillId="0" borderId="0" xfId="0" quotePrefix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5" fontId="9" fillId="0" borderId="0" xfId="0" quotePrefix="1" applyNumberFormat="1" applyFont="1" applyFill="1" applyAlignment="1">
      <alignment horizontal="centerContinuous" vertical="center"/>
    </xf>
    <xf numFmtId="165" fontId="9" fillId="0" borderId="1" xfId="0" applyNumberFormat="1" applyFont="1" applyFill="1" applyBorder="1" applyAlignment="1">
      <alignment horizontal="centerContinuous" vertical="center"/>
    </xf>
    <xf numFmtId="165" fontId="9" fillId="0" borderId="1" xfId="0" quotePrefix="1" applyNumberFormat="1" applyFont="1" applyFill="1" applyBorder="1" applyAlignment="1">
      <alignment horizontal="centerContinuous" vertical="center"/>
    </xf>
    <xf numFmtId="165" fontId="10" fillId="0" borderId="1" xfId="0" applyNumberFormat="1" applyFont="1" applyFill="1" applyBorder="1" applyAlignment="1">
      <alignment vertical="center"/>
    </xf>
    <xf numFmtId="168" fontId="9" fillId="0" borderId="0" xfId="6" applyNumberFormat="1" applyFont="1" applyFill="1" applyBorder="1" applyAlignment="1">
      <alignment vertical="center"/>
    </xf>
    <xf numFmtId="168" fontId="10" fillId="0" borderId="0" xfId="6" applyNumberFormat="1" applyFont="1" applyFill="1" applyBorder="1" applyAlignment="1">
      <alignment vertical="center"/>
    </xf>
    <xf numFmtId="173" fontId="9" fillId="0" borderId="0" xfId="1" applyNumberFormat="1" applyFont="1" applyFill="1" applyBorder="1" applyAlignment="1">
      <alignment horizontal="center" vertical="center"/>
    </xf>
    <xf numFmtId="173" fontId="9" fillId="0" borderId="0" xfId="0" applyNumberFormat="1" applyFont="1" applyFill="1" applyBorder="1" applyAlignment="1">
      <alignment vertical="center"/>
    </xf>
    <xf numFmtId="173" fontId="9" fillId="0" borderId="0" xfId="0" applyNumberFormat="1" applyFont="1" applyFill="1" applyAlignment="1">
      <alignment vertical="center"/>
    </xf>
    <xf numFmtId="173" fontId="9" fillId="0" borderId="0" xfId="1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Border="1" applyAlignment="1">
      <alignment horizontal="center" vertical="center"/>
    </xf>
    <xf numFmtId="165" fontId="10" fillId="2" borderId="0" xfId="0" applyNumberFormat="1" applyFont="1" applyFill="1" applyBorder="1" applyAlignment="1">
      <alignment horizontal="right" vertical="center"/>
    </xf>
    <xf numFmtId="165" fontId="9" fillId="2" borderId="0" xfId="0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vertical="center"/>
    </xf>
    <xf numFmtId="173" fontId="9" fillId="2" borderId="0" xfId="1" applyNumberFormat="1" applyFont="1" applyFill="1" applyBorder="1" applyAlignment="1">
      <alignment horizontal="right" vertical="center"/>
    </xf>
    <xf numFmtId="173" fontId="9" fillId="2" borderId="0" xfId="1" applyNumberFormat="1" applyFont="1" applyFill="1" applyBorder="1" applyAlignment="1">
      <alignment horizontal="center" vertical="center"/>
    </xf>
    <xf numFmtId="173" fontId="9" fillId="2" borderId="0" xfId="1" applyNumberFormat="1" applyFont="1" applyFill="1" applyAlignment="1">
      <alignment horizontal="right" vertical="center"/>
    </xf>
    <xf numFmtId="173" fontId="9" fillId="2" borderId="1" xfId="1" applyNumberFormat="1" applyFont="1" applyFill="1" applyBorder="1" applyAlignment="1">
      <alignment horizontal="center" vertical="center"/>
    </xf>
    <xf numFmtId="173" fontId="9" fillId="2" borderId="1" xfId="1" applyNumberFormat="1" applyFont="1" applyFill="1" applyBorder="1" applyAlignment="1">
      <alignment horizontal="right" vertical="center"/>
    </xf>
    <xf numFmtId="173" fontId="12" fillId="2" borderId="0" xfId="0" applyNumberFormat="1" applyFont="1" applyFill="1" applyBorder="1" applyAlignment="1">
      <alignment horizontal="center" vertical="center"/>
    </xf>
    <xf numFmtId="173" fontId="9" fillId="2" borderId="0" xfId="1" applyNumberFormat="1" applyFont="1" applyFill="1" applyAlignment="1">
      <alignment vertical="center"/>
    </xf>
    <xf numFmtId="173" fontId="9" fillId="2" borderId="1" xfId="1" applyNumberFormat="1" applyFont="1" applyFill="1" applyBorder="1" applyAlignment="1">
      <alignment vertical="center"/>
    </xf>
    <xf numFmtId="173" fontId="9" fillId="2" borderId="0" xfId="1" applyNumberFormat="1" applyFont="1" applyFill="1" applyBorder="1" applyAlignment="1">
      <alignment vertical="center"/>
    </xf>
    <xf numFmtId="173" fontId="9" fillId="2" borderId="2" xfId="0" applyNumberFormat="1" applyFont="1" applyFill="1" applyBorder="1" applyAlignment="1">
      <alignment vertical="center"/>
    </xf>
    <xf numFmtId="164" fontId="9" fillId="2" borderId="0" xfId="0" applyNumberFormat="1" applyFont="1" applyFill="1" applyAlignment="1">
      <alignment vertical="center"/>
    </xf>
    <xf numFmtId="165" fontId="9" fillId="2" borderId="0" xfId="1" applyNumberFormat="1" applyFont="1" applyFill="1" applyBorder="1" applyAlignment="1">
      <alignment horizontal="center" vertical="center"/>
    </xf>
    <xf numFmtId="165" fontId="9" fillId="2" borderId="0" xfId="1" applyNumberFormat="1" applyFont="1" applyFill="1" applyBorder="1" applyAlignment="1">
      <alignment horizontal="right" vertical="center"/>
    </xf>
    <xf numFmtId="165" fontId="9" fillId="2" borderId="0" xfId="1" applyNumberFormat="1" applyFont="1" applyFill="1" applyBorder="1" applyAlignment="1">
      <alignment vertical="center"/>
    </xf>
    <xf numFmtId="165" fontId="9" fillId="2" borderId="0" xfId="0" applyNumberFormat="1" applyFont="1" applyFill="1" applyAlignment="1">
      <alignment horizontal="right" vertical="center"/>
    </xf>
    <xf numFmtId="165" fontId="9" fillId="2" borderId="3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centerContinuous" vertical="center"/>
    </xf>
    <xf numFmtId="173" fontId="9" fillId="2" borderId="1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73" fontId="9" fillId="2" borderId="2" xfId="1" applyNumberFormat="1" applyFont="1" applyFill="1" applyBorder="1" applyAlignment="1">
      <alignment horizontal="right" vertical="center"/>
    </xf>
    <xf numFmtId="173" fontId="9" fillId="2" borderId="1" xfId="0" applyNumberFormat="1" applyFont="1" applyFill="1" applyBorder="1" applyAlignment="1">
      <alignment horizontal="right" vertical="center"/>
    </xf>
    <xf numFmtId="175" fontId="9" fillId="2" borderId="2" xfId="1" applyNumberFormat="1" applyFont="1" applyFill="1" applyBorder="1" applyAlignment="1">
      <alignment horizontal="right" vertical="center"/>
    </xf>
    <xf numFmtId="173" fontId="9" fillId="2" borderId="2" xfId="0" applyNumberFormat="1" applyFont="1" applyFill="1" applyBorder="1" applyAlignment="1">
      <alignment horizontal="right" vertical="center"/>
    </xf>
    <xf numFmtId="175" fontId="9" fillId="2" borderId="2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right" vertical="center"/>
    </xf>
    <xf numFmtId="173" fontId="9" fillId="0" borderId="1" xfId="0" applyNumberFormat="1" applyFont="1" applyFill="1" applyBorder="1" applyAlignment="1">
      <alignment vertical="center"/>
    </xf>
    <xf numFmtId="173" fontId="9" fillId="0" borderId="0" xfId="0" applyNumberFormat="1" applyFont="1" applyFill="1" applyAlignment="1">
      <alignment horizontal="center" vertical="center"/>
    </xf>
    <xf numFmtId="173" fontId="9" fillId="0" borderId="0" xfId="1" applyNumberFormat="1" applyFont="1" applyFill="1" applyBorder="1" applyAlignment="1">
      <alignment vertical="center"/>
    </xf>
    <xf numFmtId="173" fontId="9" fillId="0" borderId="2" xfId="1" applyNumberFormat="1" applyFont="1" applyFill="1" applyBorder="1" applyAlignment="1">
      <alignment horizontal="right" vertical="center"/>
    </xf>
    <xf numFmtId="173" fontId="9" fillId="0" borderId="1" xfId="1" applyNumberFormat="1" applyFont="1" applyFill="1" applyBorder="1" applyAlignment="1">
      <alignment horizontal="center" vertical="center"/>
    </xf>
    <xf numFmtId="173" fontId="9" fillId="0" borderId="0" xfId="1" applyNumberFormat="1" applyFont="1" applyFill="1" applyAlignment="1">
      <alignment horizontal="right" vertical="center"/>
    </xf>
    <xf numFmtId="173" fontId="9" fillId="0" borderId="0" xfId="1" applyNumberFormat="1" applyFont="1" applyFill="1" applyAlignment="1">
      <alignment vertical="center"/>
    </xf>
    <xf numFmtId="173" fontId="9" fillId="0" borderId="1" xfId="1" applyNumberFormat="1" applyFont="1" applyFill="1" applyBorder="1" applyAlignment="1">
      <alignment vertical="center"/>
    </xf>
    <xf numFmtId="173" fontId="9" fillId="0" borderId="1" xfId="1" applyNumberFormat="1" applyFont="1" applyFill="1" applyBorder="1" applyAlignment="1">
      <alignment horizontal="right" vertical="center"/>
    </xf>
    <xf numFmtId="165" fontId="9" fillId="0" borderId="3" xfId="0" applyNumberFormat="1" applyFont="1" applyFill="1" applyBorder="1" applyAlignment="1">
      <alignment horizontal="right" vertical="center"/>
    </xf>
    <xf numFmtId="175" fontId="9" fillId="0" borderId="2" xfId="0" applyNumberFormat="1" applyFont="1" applyFill="1" applyBorder="1" applyAlignment="1">
      <alignment vertical="center"/>
    </xf>
    <xf numFmtId="173" fontId="9" fillId="0" borderId="2" xfId="0" applyNumberFormat="1" applyFont="1" applyFill="1" applyBorder="1" applyAlignment="1">
      <alignment vertical="center"/>
    </xf>
    <xf numFmtId="173" fontId="9" fillId="0" borderId="1" xfId="0" applyNumberFormat="1" applyFont="1" applyFill="1" applyBorder="1" applyAlignment="1">
      <alignment horizontal="right" vertical="center"/>
    </xf>
    <xf numFmtId="175" fontId="9" fillId="0" borderId="2" xfId="1" applyNumberFormat="1" applyFont="1" applyFill="1" applyBorder="1" applyAlignment="1">
      <alignment horizontal="right" vertical="center"/>
    </xf>
    <xf numFmtId="173" fontId="9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5" fontId="9" fillId="2" borderId="1" xfId="1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left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165" fontId="9" fillId="2" borderId="2" xfId="1" applyNumberFormat="1" applyFont="1" applyFill="1" applyBorder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/>
    </xf>
    <xf numFmtId="173" fontId="9" fillId="2" borderId="2" xfId="1" applyNumberFormat="1" applyFont="1" applyFill="1" applyBorder="1" applyAlignment="1">
      <alignment horizontal="center" vertical="center"/>
    </xf>
    <xf numFmtId="173" fontId="9" fillId="0" borderId="2" xfId="1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vertical="center"/>
    </xf>
    <xf numFmtId="165" fontId="9" fillId="2" borderId="1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73" fontId="9" fillId="2" borderId="0" xfId="0" applyNumberFormat="1" applyFont="1" applyFill="1" applyAlignment="1">
      <alignment horizontal="center" vertical="center"/>
    </xf>
    <xf numFmtId="173" fontId="9" fillId="2" borderId="0" xfId="0" applyNumberFormat="1" applyFont="1" applyFill="1" applyAlignment="1">
      <alignment vertical="center"/>
    </xf>
    <xf numFmtId="173" fontId="9" fillId="0" borderId="0" xfId="0" applyNumberFormat="1" applyFont="1" applyAlignment="1">
      <alignment vertical="center"/>
    </xf>
    <xf numFmtId="173" fontId="9" fillId="2" borderId="0" xfId="0" applyNumberFormat="1" applyFont="1" applyFill="1" applyAlignment="1">
      <alignment horizontal="right" vertical="center"/>
    </xf>
    <xf numFmtId="0" fontId="15" fillId="0" borderId="0" xfId="0" applyFont="1" applyAlignment="1">
      <alignment horizontal="left" vertical="center"/>
    </xf>
    <xf numFmtId="174" fontId="16" fillId="0" borderId="0" xfId="0" applyNumberFormat="1" applyFont="1" applyAlignment="1" applyProtection="1">
      <alignment horizontal="right" vertical="center"/>
      <protection locked="0"/>
    </xf>
    <xf numFmtId="17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1" xfId="0" applyFont="1" applyBorder="1" applyAlignment="1">
      <alignment horizontal="left" vertical="center"/>
    </xf>
    <xf numFmtId="174" fontId="16" fillId="0" borderId="1" xfId="0" applyNumberFormat="1" applyFont="1" applyBorder="1" applyAlignment="1" applyProtection="1">
      <alignment horizontal="right" vertical="center"/>
      <protection locked="0"/>
    </xf>
    <xf numFmtId="174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 applyProtection="1">
      <alignment vertical="center"/>
      <protection locked="0"/>
    </xf>
    <xf numFmtId="37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70" fontId="15" fillId="0" borderId="0" xfId="0" applyNumberFormat="1" applyFont="1" applyAlignment="1">
      <alignment vertical="center"/>
    </xf>
    <xf numFmtId="0" fontId="15" fillId="0" borderId="1" xfId="0" applyFont="1" applyBorder="1" applyAlignment="1">
      <alignment vertical="center"/>
    </xf>
    <xf numFmtId="170" fontId="15" fillId="0" borderId="1" xfId="0" applyNumberFormat="1" applyFont="1" applyBorder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0" fontId="15" fillId="0" borderId="0" xfId="0" quotePrefix="1" applyFont="1" applyAlignment="1">
      <alignment horizontal="left" vertical="center"/>
    </xf>
    <xf numFmtId="164" fontId="16" fillId="0" borderId="0" xfId="0" quotePrefix="1" applyNumberFormat="1" applyFont="1" applyAlignment="1">
      <alignment horizontal="centerContinuous"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centerContinuous" vertical="center"/>
    </xf>
    <xf numFmtId="177" fontId="16" fillId="0" borderId="0" xfId="0" applyNumberFormat="1" applyFont="1" applyAlignment="1">
      <alignment horizontal="centerContinuous" vertical="center"/>
    </xf>
    <xf numFmtId="164" fontId="16" fillId="0" borderId="0" xfId="0" applyNumberFormat="1" applyFont="1" applyAlignment="1">
      <alignment horizontal="left" vertical="center"/>
    </xf>
    <xf numFmtId="164" fontId="16" fillId="0" borderId="1" xfId="0" applyNumberFormat="1" applyFont="1" applyBorder="1" applyAlignment="1">
      <alignment horizontal="left" vertical="center"/>
    </xf>
    <xf numFmtId="164" fontId="16" fillId="0" borderId="1" xfId="0" applyNumberFormat="1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177" fontId="16" fillId="0" borderId="1" xfId="0" applyNumberFormat="1" applyFont="1" applyBorder="1" applyAlignment="1">
      <alignment horizontal="centerContinuous" vertical="center"/>
    </xf>
    <xf numFmtId="0" fontId="16" fillId="0" borderId="1" xfId="0" quotePrefix="1" applyFont="1" applyBorder="1" applyAlignment="1">
      <alignment horizontal="left" vertical="center"/>
    </xf>
    <xf numFmtId="0" fontId="16" fillId="0" borderId="1" xfId="7" applyFont="1" applyBorder="1" applyAlignment="1">
      <alignment vertical="center"/>
    </xf>
    <xf numFmtId="37" fontId="16" fillId="0" borderId="1" xfId="0" quotePrefix="1" applyNumberFormat="1" applyFont="1" applyBorder="1" applyAlignment="1">
      <alignment horizontal="left" vertical="center"/>
    </xf>
    <xf numFmtId="174" fontId="15" fillId="0" borderId="0" xfId="0" applyNumberFormat="1" applyFont="1" applyAlignment="1" applyProtection="1">
      <alignment horizontal="center" vertical="center"/>
      <protection locked="0"/>
    </xf>
    <xf numFmtId="174" fontId="15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Alignment="1">
      <alignment horizontal="right" vertical="center"/>
    </xf>
    <xf numFmtId="174" fontId="15" fillId="0" borderId="0" xfId="0" applyNumberFormat="1" applyFont="1" applyAlignment="1">
      <alignment horizontal="right" vertical="center"/>
    </xf>
    <xf numFmtId="174" fontId="15" fillId="0" borderId="1" xfId="0" applyNumberFormat="1" applyFont="1" applyBorder="1" applyAlignment="1" applyProtection="1">
      <alignment horizontal="right" vertical="center"/>
      <protection locked="0"/>
    </xf>
    <xf numFmtId="0" fontId="15" fillId="0" borderId="0" xfId="2" applyFont="1" applyAlignment="1">
      <alignment vertical="center"/>
    </xf>
    <xf numFmtId="174" fontId="16" fillId="0" borderId="0" xfId="2" applyNumberFormat="1" applyFont="1" applyAlignment="1">
      <alignment horizontal="right" vertical="center"/>
    </xf>
    <xf numFmtId="174" fontId="15" fillId="0" borderId="0" xfId="2" applyNumberFormat="1" applyFont="1" applyAlignment="1" applyProtection="1">
      <alignment horizontal="right" vertical="center"/>
      <protection locked="0"/>
    </xf>
    <xf numFmtId="174" fontId="16" fillId="0" borderId="0" xfId="2" applyNumberFormat="1" applyFont="1" applyAlignment="1" applyProtection="1">
      <alignment horizontal="center" vertical="center"/>
      <protection locked="0"/>
    </xf>
    <xf numFmtId="174" fontId="16" fillId="0" borderId="0" xfId="0" applyNumberFormat="1" applyFont="1" applyAlignment="1">
      <alignment horizontal="right" vertical="center"/>
    </xf>
    <xf numFmtId="164" fontId="16" fillId="0" borderId="0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Alignment="1">
      <alignment horizontal="right" vertical="center"/>
    </xf>
    <xf numFmtId="164" fontId="16" fillId="0" borderId="0" xfId="1" applyNumberFormat="1" applyFont="1" applyFill="1" applyBorder="1" applyAlignment="1" applyProtection="1">
      <alignment horizontal="center" vertical="center"/>
      <protection locked="0"/>
    </xf>
    <xf numFmtId="0" fontId="16" fillId="0" borderId="0" xfId="2" applyFont="1" applyAlignment="1">
      <alignment vertical="center"/>
    </xf>
    <xf numFmtId="174" fontId="16" fillId="0" borderId="1" xfId="2" applyNumberFormat="1" applyFont="1" applyBorder="1" applyAlignment="1">
      <alignment horizontal="right" vertical="center"/>
    </xf>
    <xf numFmtId="174" fontId="16" fillId="0" borderId="1" xfId="1" applyNumberFormat="1" applyFont="1" applyFill="1" applyBorder="1" applyAlignment="1">
      <alignment horizontal="right" vertical="center"/>
    </xf>
    <xf numFmtId="174" fontId="16" fillId="0" borderId="0" xfId="1" applyNumberFormat="1" applyFont="1" applyFill="1" applyBorder="1" applyAlignment="1">
      <alignment horizontal="right" vertical="center"/>
    </xf>
    <xf numFmtId="174" fontId="16" fillId="0" borderId="1" xfId="0" applyNumberFormat="1" applyFont="1" applyBorder="1" applyAlignment="1">
      <alignment horizontal="right" vertical="center"/>
    </xf>
    <xf numFmtId="174" fontId="16" fillId="0" borderId="0" xfId="2" applyNumberFormat="1" applyFont="1" applyAlignment="1" applyProtection="1">
      <alignment horizontal="right" vertical="center"/>
      <protection locked="0"/>
    </xf>
    <xf numFmtId="164" fontId="16" fillId="0" borderId="1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Border="1" applyAlignment="1" applyProtection="1">
      <alignment horizontal="right" vertical="center"/>
      <protection locked="0"/>
    </xf>
    <xf numFmtId="164" fontId="16" fillId="0" borderId="0" xfId="1" applyNumberFormat="1" applyFont="1" applyFill="1" applyAlignment="1" applyProtection="1">
      <alignment horizontal="right" vertical="center"/>
      <protection locked="0"/>
    </xf>
    <xf numFmtId="174" fontId="16" fillId="0" borderId="2" xfId="1" applyNumberFormat="1" applyFont="1" applyFill="1" applyBorder="1" applyAlignment="1">
      <alignment horizontal="right" vertical="center"/>
    </xf>
    <xf numFmtId="164" fontId="16" fillId="0" borderId="2" xfId="1" applyNumberFormat="1" applyFont="1" applyFill="1" applyBorder="1" applyAlignment="1">
      <alignment horizontal="right" vertical="center"/>
    </xf>
    <xf numFmtId="174" fontId="16" fillId="0" borderId="0" xfId="2" applyNumberFormat="1" applyFont="1" applyAlignment="1">
      <alignment horizontal="center" vertical="center"/>
    </xf>
    <xf numFmtId="172" fontId="16" fillId="2" borderId="0" xfId="0" applyNumberFormat="1" applyFont="1" applyFill="1" applyAlignment="1">
      <alignment horizontal="right" vertical="center"/>
    </xf>
    <xf numFmtId="172" fontId="16" fillId="0" borderId="0" xfId="0" applyNumberFormat="1" applyFont="1" applyAlignment="1" applyProtection="1">
      <alignment horizontal="right" vertical="center"/>
      <protection locked="0"/>
    </xf>
    <xf numFmtId="172" fontId="16" fillId="0" borderId="0" xfId="0" applyNumberFormat="1" applyFont="1" applyAlignment="1">
      <alignment horizontal="right" vertical="center"/>
    </xf>
    <xf numFmtId="174" fontId="16" fillId="2" borderId="0" xfId="2" applyNumberFormat="1" applyFont="1" applyFill="1" applyAlignment="1">
      <alignment horizontal="right" vertical="center"/>
    </xf>
    <xf numFmtId="170" fontId="16" fillId="0" borderId="0" xfId="2" applyNumberFormat="1" applyFont="1" applyAlignment="1">
      <alignment horizontal="right" vertical="center"/>
    </xf>
    <xf numFmtId="174" fontId="16" fillId="2" borderId="0" xfId="0" applyNumberFormat="1" applyFont="1" applyFill="1" applyAlignment="1">
      <alignment horizontal="right" vertical="center"/>
    </xf>
    <xf numFmtId="164" fontId="16" fillId="0" borderId="0" xfId="1" applyNumberFormat="1" applyFont="1" applyFill="1" applyAlignment="1">
      <alignment vertical="center"/>
    </xf>
    <xf numFmtId="174" fontId="16" fillId="2" borderId="0" xfId="2" applyNumberFormat="1" applyFont="1" applyFill="1" applyAlignment="1" applyProtection="1">
      <alignment horizontal="center" vertical="center"/>
      <protection locked="0"/>
    </xf>
    <xf numFmtId="164" fontId="16" fillId="2" borderId="0" xfId="1" applyNumberFormat="1" applyFont="1" applyFill="1" applyAlignment="1">
      <alignment horizontal="right" vertical="center"/>
    </xf>
    <xf numFmtId="164" fontId="16" fillId="2" borderId="0" xfId="1" applyNumberFormat="1" applyFont="1" applyFill="1" applyBorder="1" applyAlignment="1" applyProtection="1">
      <alignment horizontal="center" vertical="center"/>
      <protection locked="0"/>
    </xf>
    <xf numFmtId="164" fontId="16" fillId="2" borderId="0" xfId="1" applyNumberFormat="1" applyFont="1" applyFill="1" applyBorder="1" applyAlignment="1">
      <alignment horizontal="right" vertical="center"/>
    </xf>
    <xf numFmtId="0" fontId="16" fillId="2" borderId="0" xfId="0" applyFont="1" applyFill="1" applyAlignment="1">
      <alignment vertical="center"/>
    </xf>
    <xf numFmtId="0" fontId="16" fillId="0" borderId="0" xfId="2" applyFont="1" applyAlignment="1">
      <alignment vertical="center" wrapText="1"/>
    </xf>
    <xf numFmtId="174" fontId="16" fillId="2" borderId="1" xfId="2" applyNumberFormat="1" applyFont="1" applyFill="1" applyBorder="1" applyAlignment="1">
      <alignment horizontal="right" vertical="center"/>
    </xf>
    <xf numFmtId="174" fontId="16" fillId="2" borderId="1" xfId="1" applyNumberFormat="1" applyFont="1" applyFill="1" applyBorder="1" applyAlignment="1">
      <alignment horizontal="right" vertical="center"/>
    </xf>
    <xf numFmtId="174" fontId="16" fillId="2" borderId="1" xfId="0" applyNumberFormat="1" applyFont="1" applyFill="1" applyBorder="1" applyAlignment="1">
      <alignment horizontal="right" vertical="center"/>
    </xf>
    <xf numFmtId="164" fontId="16" fillId="2" borderId="1" xfId="1" applyNumberFormat="1" applyFont="1" applyFill="1" applyBorder="1" applyAlignment="1">
      <alignment horizontal="right" vertical="center"/>
    </xf>
    <xf numFmtId="174" fontId="16" fillId="2" borderId="0" xfId="2" applyNumberFormat="1" applyFont="1" applyFill="1" applyAlignment="1" applyProtection="1">
      <alignment horizontal="right" vertical="center"/>
      <protection locked="0"/>
    </xf>
    <xf numFmtId="164" fontId="16" fillId="2" borderId="0" xfId="1" applyNumberFormat="1" applyFont="1" applyFill="1" applyAlignment="1" applyProtection="1">
      <alignment horizontal="right" vertical="center"/>
      <protection locked="0"/>
    </xf>
    <xf numFmtId="174" fontId="16" fillId="2" borderId="2" xfId="1" applyNumberFormat="1" applyFont="1" applyFill="1" applyBorder="1" applyAlignment="1">
      <alignment horizontal="right" vertical="center"/>
    </xf>
    <xf numFmtId="174" fontId="16" fillId="0" borderId="1" xfId="0" applyNumberFormat="1" applyFont="1" applyBorder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174" fontId="15" fillId="0" borderId="0" xfId="0" quotePrefix="1" applyNumberFormat="1" applyFont="1" applyAlignment="1" applyProtection="1">
      <alignment horizontal="right" vertical="center"/>
      <protection locked="0"/>
    </xf>
    <xf numFmtId="170" fontId="16" fillId="0" borderId="0" xfId="0" applyNumberFormat="1" applyFont="1" applyAlignment="1">
      <alignment vertical="center"/>
    </xf>
    <xf numFmtId="164" fontId="15" fillId="0" borderId="0" xfId="0" applyNumberFormat="1" applyFont="1" applyAlignment="1" applyProtection="1">
      <alignment horizontal="center" vertical="center"/>
      <protection locked="0"/>
    </xf>
    <xf numFmtId="170" fontId="15" fillId="0" borderId="0" xfId="0" applyNumberFormat="1" applyFont="1" applyAlignment="1" applyProtection="1">
      <alignment horizontal="center" vertical="center"/>
      <protection locked="0"/>
    </xf>
    <xf numFmtId="170" fontId="15" fillId="0" borderId="3" xfId="0" applyNumberFormat="1" applyFont="1" applyBorder="1" applyAlignment="1" applyProtection="1">
      <alignment horizontal="center" vertical="center"/>
      <protection locked="0"/>
    </xf>
    <xf numFmtId="164" fontId="15" fillId="0" borderId="0" xfId="0" applyNumberFormat="1" applyFont="1" applyAlignment="1" applyProtection="1">
      <alignment horizontal="right" vertical="center"/>
      <protection locked="0"/>
    </xf>
    <xf numFmtId="170" fontId="16" fillId="0" borderId="0" xfId="0" applyNumberFormat="1" applyFont="1" applyAlignment="1" applyProtection="1">
      <alignment horizontal="right" vertical="center"/>
      <protection locked="0"/>
    </xf>
    <xf numFmtId="170" fontId="15" fillId="0" borderId="0" xfId="0" applyNumberFormat="1" applyFont="1" applyAlignment="1" applyProtection="1">
      <alignment horizontal="right" vertical="center"/>
      <protection locked="0"/>
    </xf>
    <xf numFmtId="170" fontId="15" fillId="0" borderId="0" xfId="0" applyNumberFormat="1" applyFont="1" applyAlignment="1" applyProtection="1">
      <alignment vertical="center"/>
      <protection locked="0"/>
    </xf>
    <xf numFmtId="170" fontId="15" fillId="0" borderId="0" xfId="0" applyNumberFormat="1" applyFont="1" applyAlignment="1">
      <alignment horizontal="right" vertical="center"/>
    </xf>
    <xf numFmtId="176" fontId="15" fillId="0" borderId="0" xfId="0" applyNumberFormat="1" applyFont="1" applyAlignment="1" applyProtection="1">
      <alignment horizontal="center" vertical="center"/>
      <protection locked="0"/>
    </xf>
    <xf numFmtId="164" fontId="16" fillId="0" borderId="0" xfId="0" applyNumberFormat="1" applyFont="1" applyAlignment="1">
      <alignment vertical="center"/>
    </xf>
    <xf numFmtId="170" fontId="15" fillId="0" borderId="1" xfId="0" applyNumberFormat="1" applyFont="1" applyBorder="1" applyAlignment="1" applyProtection="1">
      <alignment horizontal="right" vertical="center"/>
      <protection locked="0"/>
    </xf>
    <xf numFmtId="174" fontId="15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2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6" fillId="0" borderId="0" xfId="2" applyNumberFormat="1" applyFont="1" applyAlignment="1" applyProtection="1">
      <alignment horizontal="right" vertical="center"/>
      <protection locked="0"/>
    </xf>
    <xf numFmtId="177" fontId="16" fillId="0" borderId="0" xfId="0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172" fontId="16" fillId="0" borderId="1" xfId="0" applyNumberFormat="1" applyFont="1" applyBorder="1" applyAlignment="1">
      <alignment horizontal="right" vertical="center"/>
    </xf>
    <xf numFmtId="172" fontId="16" fillId="0" borderId="0" xfId="0" applyNumberFormat="1" applyFont="1" applyBorder="1" applyAlignment="1">
      <alignment horizontal="right" vertical="center"/>
    </xf>
    <xf numFmtId="172" fontId="16" fillId="0" borderId="2" xfId="0" applyNumberFormat="1" applyFont="1" applyBorder="1" applyAlignment="1">
      <alignment horizontal="right" vertical="center"/>
    </xf>
    <xf numFmtId="164" fontId="16" fillId="2" borderId="0" xfId="1" applyNumberFormat="1" applyFont="1" applyFill="1" applyAlignment="1">
      <alignment vertical="center"/>
    </xf>
    <xf numFmtId="164" fontId="16" fillId="2" borderId="0" xfId="1" applyNumberFormat="1" applyFont="1" applyFill="1" applyBorder="1" applyAlignment="1" applyProtection="1">
      <alignment horizontal="right" vertical="center"/>
    </xf>
    <xf numFmtId="172" fontId="16" fillId="2" borderId="1" xfId="0" applyNumberFormat="1" applyFont="1" applyFill="1" applyBorder="1" applyAlignment="1">
      <alignment horizontal="right" vertical="center"/>
    </xf>
    <xf numFmtId="177" fontId="16" fillId="2" borderId="1" xfId="0" applyNumberFormat="1" applyFont="1" applyFill="1" applyBorder="1" applyAlignment="1">
      <alignment horizontal="right" vertical="center"/>
    </xf>
    <xf numFmtId="172" fontId="16" fillId="2" borderId="2" xfId="0" applyNumberFormat="1" applyFont="1" applyFill="1" applyBorder="1" applyAlignment="1">
      <alignment horizontal="right" vertical="center"/>
    </xf>
    <xf numFmtId="170" fontId="16" fillId="0" borderId="1" xfId="0" applyNumberFormat="1" applyFont="1" applyBorder="1" applyAlignment="1" applyProtection="1">
      <alignment vertical="center"/>
      <protection locked="0"/>
    </xf>
    <xf numFmtId="170" fontId="16" fillId="0" borderId="0" xfId="0" applyNumberFormat="1" applyFont="1" applyAlignment="1" applyProtection="1">
      <alignment vertical="center"/>
      <protection locked="0"/>
    </xf>
    <xf numFmtId="3" fontId="16" fillId="0" borderId="0" xfId="0" applyNumberFormat="1" applyFont="1" applyAlignment="1">
      <alignment horizontal="justify" vertical="center" wrapText="1"/>
    </xf>
    <xf numFmtId="0" fontId="16" fillId="0" borderId="0" xfId="0" applyFont="1" applyAlignment="1">
      <alignment horizontal="justify" vertical="center" wrapText="1"/>
    </xf>
    <xf numFmtId="177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vertical="center"/>
    </xf>
    <xf numFmtId="0" fontId="16" fillId="0" borderId="1" xfId="0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177" fontId="16" fillId="0" borderId="1" xfId="0" applyNumberFormat="1" applyFont="1" applyBorder="1" applyAlignment="1">
      <alignment horizontal="right" vertical="center"/>
    </xf>
    <xf numFmtId="177" fontId="16" fillId="0" borderId="1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vertical="center"/>
    </xf>
    <xf numFmtId="177" fontId="16" fillId="0" borderId="1" xfId="9" applyNumberFormat="1" applyFont="1" applyBorder="1" applyAlignment="1">
      <alignment horizontal="right" vertical="center"/>
    </xf>
    <xf numFmtId="177" fontId="16" fillId="0" borderId="1" xfId="9" applyNumberFormat="1" applyFont="1" applyFill="1" applyBorder="1" applyAlignment="1">
      <alignment horizontal="right" vertical="center"/>
    </xf>
    <xf numFmtId="177" fontId="15" fillId="0" borderId="0" xfId="0" quotePrefix="1" applyNumberFormat="1" applyFont="1" applyAlignment="1">
      <alignment horizontal="right" vertical="center"/>
    </xf>
    <xf numFmtId="0" fontId="16" fillId="0" borderId="1" xfId="0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64" fontId="16" fillId="2" borderId="2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centerContinuous" vertical="center"/>
    </xf>
    <xf numFmtId="177" fontId="19" fillId="0" borderId="0" xfId="0" applyNumberFormat="1" applyFont="1" applyAlignment="1">
      <alignment horizontal="centerContinuous" vertical="center"/>
    </xf>
    <xf numFmtId="164" fontId="19" fillId="0" borderId="0" xfId="0" applyNumberFormat="1" applyFont="1" applyAlignment="1">
      <alignment horizontal="left" vertical="center"/>
    </xf>
    <xf numFmtId="164" fontId="19" fillId="0" borderId="1" xfId="0" applyNumberFormat="1" applyFont="1" applyBorder="1" applyAlignment="1">
      <alignment horizontal="centerContinuous" vertical="center"/>
    </xf>
    <xf numFmtId="0" fontId="19" fillId="0" borderId="1" xfId="0" applyFont="1" applyBorder="1" applyAlignment="1">
      <alignment horizontal="center" vertical="center"/>
    </xf>
    <xf numFmtId="177" fontId="19" fillId="0" borderId="1" xfId="0" applyNumberFormat="1" applyFont="1" applyBorder="1" applyAlignment="1">
      <alignment horizontal="centerContinuous" vertical="center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173" fontId="10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right" vertical="center"/>
    </xf>
    <xf numFmtId="165" fontId="18" fillId="0" borderId="0" xfId="0" quotePrefix="1" applyNumberFormat="1" applyFont="1" applyAlignment="1">
      <alignment horizontal="right" vertical="center"/>
    </xf>
    <xf numFmtId="165" fontId="20" fillId="0" borderId="0" xfId="0" applyNumberFormat="1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7" fontId="18" fillId="0" borderId="1" xfId="0" applyNumberFormat="1" applyFont="1" applyBorder="1" applyAlignment="1">
      <alignment horizontal="right" vertical="center"/>
    </xf>
    <xf numFmtId="177" fontId="18" fillId="0" borderId="0" xfId="0" applyNumberFormat="1" applyFont="1" applyAlignment="1">
      <alignment horizontal="center" vertical="center"/>
    </xf>
    <xf numFmtId="177" fontId="18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77" fontId="18" fillId="2" borderId="0" xfId="0" applyNumberFormat="1" applyFont="1" applyFill="1" applyAlignment="1">
      <alignment horizontal="right" vertical="center"/>
    </xf>
    <xf numFmtId="177" fontId="18" fillId="0" borderId="0" xfId="0" applyNumberFormat="1" applyFont="1" applyAlignment="1">
      <alignment horizontal="right" vertical="center"/>
    </xf>
    <xf numFmtId="0" fontId="18" fillId="0" borderId="0" xfId="7" applyFont="1" applyAlignment="1">
      <alignment vertical="center"/>
    </xf>
    <xf numFmtId="164" fontId="18" fillId="0" borderId="0" xfId="0" applyNumberFormat="1" applyFont="1" applyAlignment="1">
      <alignment vertical="center"/>
    </xf>
    <xf numFmtId="177" fontId="19" fillId="2" borderId="0" xfId="0" applyNumberFormat="1" applyFont="1" applyFill="1" applyAlignment="1">
      <alignment horizontal="center" vertical="center"/>
    </xf>
    <xf numFmtId="177" fontId="19" fillId="0" borderId="0" xfId="0" applyNumberFormat="1" applyFont="1" applyAlignment="1">
      <alignment horizontal="center" vertical="center"/>
    </xf>
    <xf numFmtId="177" fontId="19" fillId="0" borderId="0" xfId="0" applyNumberFormat="1" applyFont="1" applyAlignment="1">
      <alignment vertical="center"/>
    </xf>
    <xf numFmtId="0" fontId="19" fillId="0" borderId="0" xfId="7" applyFont="1" applyAlignment="1">
      <alignment vertical="center"/>
    </xf>
    <xf numFmtId="173" fontId="19" fillId="2" borderId="0" xfId="9" applyNumberFormat="1" applyFont="1" applyFill="1" applyAlignment="1">
      <alignment horizontal="right" vertical="center"/>
    </xf>
    <xf numFmtId="173" fontId="19" fillId="0" borderId="0" xfId="0" applyNumberFormat="1" applyFont="1" applyAlignment="1">
      <alignment horizontal="right" vertical="center"/>
    </xf>
    <xf numFmtId="173" fontId="19" fillId="0" borderId="0" xfId="9" applyNumberFormat="1" applyFont="1" applyFill="1" applyAlignment="1">
      <alignment horizontal="right" vertical="center"/>
    </xf>
    <xf numFmtId="177" fontId="19" fillId="2" borderId="0" xfId="9" applyNumberFormat="1" applyFont="1" applyFill="1" applyAlignment="1">
      <alignment horizontal="right" vertical="center"/>
    </xf>
    <xf numFmtId="177" fontId="19" fillId="0" borderId="0" xfId="9" applyNumberFormat="1" applyFont="1" applyFill="1" applyAlignment="1">
      <alignment horizontal="right" vertical="center"/>
    </xf>
    <xf numFmtId="0" fontId="19" fillId="0" borderId="0" xfId="7" quotePrefix="1" applyFont="1" applyAlignment="1">
      <alignment vertical="center"/>
    </xf>
    <xf numFmtId="173" fontId="19" fillId="2" borderId="0" xfId="0" applyNumberFormat="1" applyFont="1" applyFill="1" applyAlignment="1">
      <alignment horizontal="right" vertical="center"/>
    </xf>
    <xf numFmtId="173" fontId="19" fillId="0" borderId="0" xfId="9" applyNumberFormat="1" applyFont="1" applyFill="1" applyBorder="1" applyAlignment="1">
      <alignment horizontal="right" vertical="center"/>
    </xf>
    <xf numFmtId="0" fontId="19" fillId="0" borderId="0" xfId="0" quotePrefix="1" applyFont="1" applyAlignment="1">
      <alignment vertical="center"/>
    </xf>
    <xf numFmtId="0" fontId="19" fillId="0" borderId="0" xfId="7" applyFont="1" applyAlignment="1">
      <alignment horizontal="center" vertical="center"/>
    </xf>
    <xf numFmtId="173" fontId="19" fillId="2" borderId="0" xfId="1" applyNumberFormat="1" applyFont="1" applyFill="1" applyAlignment="1">
      <alignment horizontal="right" vertical="center"/>
    </xf>
    <xf numFmtId="173" fontId="19" fillId="0" borderId="0" xfId="1" applyNumberFormat="1" applyFont="1" applyFill="1" applyAlignment="1">
      <alignment horizontal="right" vertical="center"/>
    </xf>
    <xf numFmtId="165" fontId="19" fillId="0" borderId="0" xfId="0" applyNumberFormat="1" applyFont="1" applyAlignment="1">
      <alignment horizontal="center" vertical="center"/>
    </xf>
    <xf numFmtId="171" fontId="19" fillId="0" borderId="0" xfId="1" applyNumberFormat="1" applyFont="1" applyFill="1" applyAlignment="1">
      <alignment horizontal="center" vertical="center"/>
    </xf>
    <xf numFmtId="171" fontId="19" fillId="2" borderId="0" xfId="1" applyNumberFormat="1" applyFont="1" applyFill="1" applyAlignment="1">
      <alignment horizontal="center" vertical="center"/>
    </xf>
    <xf numFmtId="173" fontId="19" fillId="0" borderId="0" xfId="0" applyNumberFormat="1" applyFont="1" applyAlignment="1">
      <alignment horizontal="center" vertical="center"/>
    </xf>
    <xf numFmtId="173" fontId="19" fillId="2" borderId="0" xfId="9" applyNumberFormat="1" applyFont="1" applyFill="1" applyBorder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173" fontId="19" fillId="2" borderId="1" xfId="9" applyNumberFormat="1" applyFont="1" applyFill="1" applyBorder="1" applyAlignment="1">
      <alignment horizontal="right" vertical="center"/>
    </xf>
    <xf numFmtId="173" fontId="19" fillId="0" borderId="1" xfId="9" applyNumberFormat="1" applyFont="1" applyFill="1" applyBorder="1" applyAlignment="1">
      <alignment horizontal="right" vertical="center"/>
    </xf>
    <xf numFmtId="173" fontId="19" fillId="2" borderId="1" xfId="1" applyNumberFormat="1" applyFont="1" applyFill="1" applyBorder="1" applyAlignment="1">
      <alignment horizontal="right" vertical="center"/>
    </xf>
    <xf numFmtId="173" fontId="19" fillId="0" borderId="1" xfId="1" applyNumberFormat="1" applyFont="1" applyFill="1" applyBorder="1" applyAlignment="1">
      <alignment horizontal="right" vertical="center"/>
    </xf>
    <xf numFmtId="164" fontId="19" fillId="0" borderId="0" xfId="0" quotePrefix="1" applyNumberFormat="1" applyFont="1" applyAlignment="1">
      <alignment horizontal="left" vertical="center"/>
    </xf>
    <xf numFmtId="177" fontId="19" fillId="2" borderId="0" xfId="7" applyNumberFormat="1" applyFont="1" applyFill="1" applyAlignment="1">
      <alignment vertical="center"/>
    </xf>
    <xf numFmtId="177" fontId="19" fillId="0" borderId="0" xfId="7" applyNumberFormat="1" applyFont="1" applyAlignment="1">
      <alignment vertical="center"/>
    </xf>
    <xf numFmtId="177" fontId="19" fillId="2" borderId="0" xfId="10" applyNumberFormat="1" applyFont="1" applyFill="1" applyAlignment="1">
      <alignment horizontal="right" vertical="center"/>
    </xf>
    <xf numFmtId="177" fontId="19" fillId="0" borderId="0" xfId="10" applyNumberFormat="1" applyFont="1" applyAlignment="1">
      <alignment horizontal="right" vertical="center"/>
    </xf>
    <xf numFmtId="177" fontId="19" fillId="2" borderId="1" xfId="10" applyNumberFormat="1" applyFont="1" applyFill="1" applyBorder="1" applyAlignment="1">
      <alignment horizontal="right" vertical="center"/>
    </xf>
    <xf numFmtId="177" fontId="19" fillId="0" borderId="1" xfId="10" applyNumberFormat="1" applyFont="1" applyFill="1" applyBorder="1" applyAlignment="1">
      <alignment horizontal="right" vertical="center"/>
    </xf>
    <xf numFmtId="177" fontId="19" fillId="0" borderId="0" xfId="9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vertical="center"/>
    </xf>
    <xf numFmtId="164" fontId="19" fillId="0" borderId="1" xfId="0" applyNumberFormat="1" applyFont="1" applyBorder="1" applyAlignment="1">
      <alignment vertical="center"/>
    </xf>
    <xf numFmtId="177" fontId="19" fillId="0" borderId="1" xfId="0" applyNumberFormat="1" applyFont="1" applyBorder="1" applyAlignment="1">
      <alignment horizontal="right" vertical="center"/>
    </xf>
    <xf numFmtId="177" fontId="19" fillId="0" borderId="1" xfId="0" applyNumberFormat="1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37" fontId="19" fillId="0" borderId="0" xfId="8" applyFont="1" applyAlignment="1">
      <alignment vertical="center"/>
    </xf>
    <xf numFmtId="165" fontId="19" fillId="2" borderId="0" xfId="10" applyNumberFormat="1" applyFont="1" applyFill="1" applyAlignment="1">
      <alignment horizontal="right" vertical="center"/>
    </xf>
    <xf numFmtId="177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73" fontId="19" fillId="2" borderId="0" xfId="10" applyNumberFormat="1" applyFont="1" applyFill="1" applyAlignment="1">
      <alignment horizontal="right" vertical="center"/>
    </xf>
    <xf numFmtId="173" fontId="21" fillId="0" borderId="0" xfId="0" applyNumberFormat="1" applyFont="1" applyAlignment="1">
      <alignment horizontal="center" vertical="center"/>
    </xf>
    <xf numFmtId="173" fontId="19" fillId="0" borderId="0" xfId="10" applyNumberFormat="1" applyFont="1" applyAlignment="1">
      <alignment horizontal="right" vertical="center"/>
    </xf>
    <xf numFmtId="165" fontId="19" fillId="0" borderId="0" xfId="10" applyNumberFormat="1" applyFont="1" applyAlignment="1">
      <alignment horizontal="right" vertical="center"/>
    </xf>
    <xf numFmtId="165" fontId="19" fillId="2" borderId="1" xfId="10" applyNumberFormat="1" applyFont="1" applyFill="1" applyBorder="1" applyAlignment="1">
      <alignment horizontal="right" vertical="center"/>
    </xf>
    <xf numFmtId="165" fontId="19" fillId="0" borderId="1" xfId="10" applyNumberFormat="1" applyFont="1" applyBorder="1" applyAlignment="1">
      <alignment horizontal="right" vertical="center"/>
    </xf>
    <xf numFmtId="173" fontId="19" fillId="2" borderId="1" xfId="10" applyNumberFormat="1" applyFont="1" applyFill="1" applyBorder="1" applyAlignment="1">
      <alignment horizontal="right" vertical="center"/>
    </xf>
    <xf numFmtId="173" fontId="19" fillId="0" borderId="1" xfId="10" applyNumberFormat="1" applyFont="1" applyBorder="1" applyAlignment="1">
      <alignment horizontal="right" vertical="center"/>
    </xf>
    <xf numFmtId="165" fontId="19" fillId="2" borderId="3" xfId="10" applyNumberFormat="1" applyFont="1" applyFill="1" applyBorder="1" applyAlignment="1">
      <alignment horizontal="right" vertical="center"/>
    </xf>
    <xf numFmtId="165" fontId="19" fillId="0" borderId="3" xfId="10" applyNumberFormat="1" applyFont="1" applyBorder="1" applyAlignment="1">
      <alignment horizontal="right" vertical="center"/>
    </xf>
    <xf numFmtId="173" fontId="19" fillId="2" borderId="3" xfId="10" applyNumberFormat="1" applyFont="1" applyFill="1" applyBorder="1" applyAlignment="1">
      <alignment horizontal="right" vertical="center"/>
    </xf>
    <xf numFmtId="173" fontId="19" fillId="0" borderId="3" xfId="10" applyNumberFormat="1" applyFont="1" applyBorder="1" applyAlignment="1">
      <alignment horizontal="right" vertical="center"/>
    </xf>
    <xf numFmtId="168" fontId="19" fillId="0" borderId="0" xfId="6" applyNumberFormat="1" applyFont="1" applyAlignment="1">
      <alignment vertical="center"/>
    </xf>
    <xf numFmtId="177" fontId="19" fillId="0" borderId="0" xfId="8" applyNumberFormat="1" applyFont="1" applyAlignment="1">
      <alignment vertical="center"/>
    </xf>
    <xf numFmtId="173" fontId="19" fillId="0" borderId="0" xfId="7" applyNumberFormat="1" applyFont="1" applyAlignment="1">
      <alignment vertical="center"/>
    </xf>
    <xf numFmtId="165" fontId="19" fillId="2" borderId="5" xfId="10" applyNumberFormat="1" applyFont="1" applyFill="1" applyBorder="1" applyAlignment="1">
      <alignment horizontal="right" vertical="center"/>
    </xf>
    <xf numFmtId="165" fontId="19" fillId="0" borderId="5" xfId="10" applyNumberFormat="1" applyFont="1" applyBorder="1" applyAlignment="1">
      <alignment horizontal="right" vertical="center"/>
    </xf>
    <xf numFmtId="173" fontId="19" fillId="2" borderId="5" xfId="10" applyNumberFormat="1" applyFont="1" applyFill="1" applyBorder="1" applyAlignment="1">
      <alignment horizontal="right" vertical="center"/>
    </xf>
    <xf numFmtId="173" fontId="19" fillId="0" borderId="5" xfId="10" applyNumberFormat="1" applyFont="1" applyBorder="1" applyAlignment="1">
      <alignment horizontal="right" vertical="center"/>
    </xf>
    <xf numFmtId="168" fontId="18" fillId="0" borderId="0" xfId="6" applyNumberFormat="1" applyFont="1" applyAlignment="1">
      <alignment vertical="center"/>
    </xf>
    <xf numFmtId="177" fontId="19" fillId="0" borderId="1" xfId="10" applyNumberFormat="1" applyFont="1" applyBorder="1" applyAlignment="1">
      <alignment horizontal="right" vertical="center"/>
    </xf>
    <xf numFmtId="177" fontId="19" fillId="0" borderId="0" xfId="10" applyNumberFormat="1" applyFont="1" applyAlignment="1">
      <alignment horizontal="center" vertical="center"/>
    </xf>
    <xf numFmtId="37" fontId="18" fillId="0" borderId="0" xfId="8" applyFont="1" applyAlignment="1">
      <alignment vertical="center"/>
    </xf>
    <xf numFmtId="177" fontId="19" fillId="2" borderId="0" xfId="0" applyNumberFormat="1" applyFont="1" applyFill="1" applyAlignment="1">
      <alignment horizontal="right" vertical="center"/>
    </xf>
    <xf numFmtId="177" fontId="19" fillId="0" borderId="0" xfId="0" applyNumberFormat="1" applyFont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177" fontId="19" fillId="2" borderId="0" xfId="0" applyNumberFormat="1" applyFont="1" applyFill="1" applyAlignment="1">
      <alignment vertical="center"/>
    </xf>
    <xf numFmtId="165" fontId="19" fillId="0" borderId="0" xfId="0" applyNumberFormat="1" applyFont="1" applyAlignment="1">
      <alignment vertical="center"/>
    </xf>
    <xf numFmtId="171" fontId="19" fillId="2" borderId="5" xfId="1" applyNumberFormat="1" applyFont="1" applyFill="1" applyBorder="1" applyAlignment="1">
      <alignment horizontal="center" vertical="center"/>
    </xf>
    <xf numFmtId="171" fontId="19" fillId="0" borderId="5" xfId="1" applyNumberFormat="1" applyFont="1" applyFill="1" applyBorder="1" applyAlignment="1">
      <alignment horizontal="center" vertical="center"/>
    </xf>
    <xf numFmtId="177" fontId="19" fillId="2" borderId="1" xfId="9" applyNumberFormat="1" applyFont="1" applyFill="1" applyBorder="1" applyAlignment="1">
      <alignment horizontal="right" vertical="center"/>
    </xf>
    <xf numFmtId="177" fontId="19" fillId="0" borderId="1" xfId="9" applyNumberFormat="1" applyFont="1" applyFill="1" applyBorder="1" applyAlignment="1">
      <alignment horizontal="right" vertical="center"/>
    </xf>
    <xf numFmtId="177" fontId="18" fillId="0" borderId="0" xfId="0" quotePrefix="1" applyNumberFormat="1" applyFont="1" applyAlignment="1">
      <alignment horizontal="right" vertical="center"/>
    </xf>
    <xf numFmtId="0" fontId="18" fillId="0" borderId="0" xfId="0" applyFont="1" applyBorder="1" applyAlignment="1">
      <alignment horizontal="center" vertical="center"/>
    </xf>
    <xf numFmtId="177" fontId="18" fillId="2" borderId="0" xfId="0" applyNumberFormat="1" applyFont="1" applyFill="1" applyBorder="1" applyAlignment="1">
      <alignment horizontal="right" vertical="center"/>
    </xf>
    <xf numFmtId="177" fontId="18" fillId="0" borderId="0" xfId="0" applyNumberFormat="1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165" fontId="19" fillId="2" borderId="0" xfId="9" applyNumberFormat="1" applyFont="1" applyFill="1" applyAlignment="1">
      <alignment horizontal="right" vertical="center"/>
    </xf>
    <xf numFmtId="165" fontId="19" fillId="0" borderId="0" xfId="9" applyNumberFormat="1" applyFont="1" applyFill="1" applyAlignment="1">
      <alignment horizontal="right" vertical="center"/>
    </xf>
    <xf numFmtId="164" fontId="19" fillId="2" borderId="0" xfId="0" applyNumberFormat="1" applyFont="1" applyFill="1" applyAlignment="1">
      <alignment vertical="center"/>
    </xf>
    <xf numFmtId="165" fontId="19" fillId="2" borderId="0" xfId="9" applyNumberFormat="1" applyFont="1" applyFill="1" applyAlignment="1">
      <alignment horizontal="center" vertical="center"/>
    </xf>
    <xf numFmtId="165" fontId="19" fillId="0" borderId="0" xfId="9" applyNumberFormat="1" applyFont="1" applyFill="1" applyAlignment="1">
      <alignment horizontal="center" vertical="center"/>
    </xf>
    <xf numFmtId="165" fontId="19" fillId="2" borderId="0" xfId="0" applyNumberFormat="1" applyFont="1" applyFill="1" applyAlignment="1">
      <alignment horizontal="center" vertical="center"/>
    </xf>
    <xf numFmtId="171" fontId="19" fillId="2" borderId="1" xfId="1" applyNumberFormat="1" applyFont="1" applyFill="1" applyBorder="1" applyAlignment="1">
      <alignment horizontal="center" vertical="center"/>
    </xf>
    <xf numFmtId="171" fontId="19" fillId="0" borderId="1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165" fontId="19" fillId="2" borderId="0" xfId="0" applyNumberFormat="1" applyFont="1" applyFill="1" applyAlignment="1">
      <alignment horizontal="right" vertical="center"/>
    </xf>
    <xf numFmtId="165" fontId="19" fillId="2" borderId="5" xfId="0" applyNumberFormat="1" applyFont="1" applyFill="1" applyBorder="1" applyAlignment="1">
      <alignment horizontal="right" vertical="center"/>
    </xf>
    <xf numFmtId="165" fontId="19" fillId="0" borderId="5" xfId="0" applyNumberFormat="1" applyFont="1" applyBorder="1" applyAlignment="1">
      <alignment horizontal="right" vertical="center"/>
    </xf>
    <xf numFmtId="165" fontId="19" fillId="2" borderId="1" xfId="0" applyNumberFormat="1" applyFont="1" applyFill="1" applyBorder="1" applyAlignment="1">
      <alignment horizontal="right" vertical="center"/>
    </xf>
    <xf numFmtId="164" fontId="18" fillId="0" borderId="0" xfId="0" quotePrefix="1" applyNumberFormat="1" applyFont="1" applyAlignment="1">
      <alignment horizontal="left" vertical="center"/>
    </xf>
    <xf numFmtId="177" fontId="19" fillId="2" borderId="2" xfId="0" applyNumberFormat="1" applyFont="1" applyFill="1" applyBorder="1" applyAlignment="1">
      <alignment horizontal="center" vertical="center"/>
    </xf>
    <xf numFmtId="177" fontId="19" fillId="0" borderId="2" xfId="0" applyNumberFormat="1" applyFont="1" applyBorder="1" applyAlignment="1">
      <alignment horizontal="center" vertical="center"/>
    </xf>
    <xf numFmtId="0" fontId="19" fillId="0" borderId="0" xfId="13" applyFont="1" applyAlignment="1">
      <alignment horizontal="center" vertical="center"/>
    </xf>
    <xf numFmtId="173" fontId="22" fillId="2" borderId="0" xfId="13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164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77" fontId="19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74" fontId="15" fillId="0" borderId="1" xfId="0" applyNumberFormat="1" applyFont="1" applyBorder="1" applyAlignment="1" applyProtection="1">
      <alignment horizontal="center" vertical="center"/>
      <protection locked="0"/>
    </xf>
    <xf numFmtId="172" fontId="16" fillId="0" borderId="0" xfId="0" applyNumberFormat="1" applyFont="1" applyFill="1" applyAlignment="1">
      <alignment horizontal="right" vertical="center"/>
    </xf>
    <xf numFmtId="172" fontId="16" fillId="0" borderId="0" xfId="0" applyNumberFormat="1" applyFont="1" applyFill="1" applyBorder="1" applyAlignment="1">
      <alignment horizontal="right" vertical="center"/>
    </xf>
    <xf numFmtId="177" fontId="19" fillId="2" borderId="0" xfId="10" applyNumberFormat="1" applyFont="1" applyFill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74" fontId="15" fillId="0" borderId="1" xfId="0" applyNumberFormat="1" applyFont="1" applyBorder="1" applyAlignment="1" applyProtection="1">
      <alignment horizontal="center" vertical="center"/>
      <protection locked="0"/>
    </xf>
    <xf numFmtId="174" fontId="15" fillId="0" borderId="4" xfId="0" applyNumberFormat="1" applyFont="1" applyBorder="1" applyAlignment="1" applyProtection="1">
      <alignment horizontal="center" vertical="center"/>
      <protection locked="0"/>
    </xf>
    <xf numFmtId="170" fontId="15" fillId="0" borderId="1" xfId="0" applyNumberFormat="1" applyFont="1" applyBorder="1" applyAlignment="1" applyProtection="1">
      <alignment horizontal="center" vertical="center"/>
      <protection locked="0"/>
    </xf>
    <xf numFmtId="170" fontId="15" fillId="0" borderId="4" xfId="0" applyNumberFormat="1" applyFont="1" applyBorder="1" applyAlignment="1" applyProtection="1">
      <alignment horizontal="center" vertical="center"/>
      <protection locked="0"/>
    </xf>
    <xf numFmtId="173" fontId="10" fillId="0" borderId="0" xfId="0" applyNumberFormat="1" applyFont="1" applyAlignment="1">
      <alignment horizontal="center" vertical="center"/>
    </xf>
    <xf numFmtId="173" fontId="10" fillId="0" borderId="1" xfId="0" applyNumberFormat="1" applyFont="1" applyBorder="1" applyAlignment="1">
      <alignment horizontal="center" vertical="center"/>
    </xf>
  </cellXfs>
  <cellStyles count="15">
    <cellStyle name="Comma" xfId="1" builtinId="3"/>
    <cellStyle name="Comma 154" xfId="11" xr:uid="{290473DE-691D-4003-862D-4C15EB9A946D}"/>
    <cellStyle name="Comma 154 2" xfId="14" xr:uid="{85906D75-78B5-434C-86F2-3BBD60A07DA0}"/>
    <cellStyle name="Comma 2" xfId="12" xr:uid="{464D6D12-53A3-49E0-AA97-B8012481540B}"/>
    <cellStyle name="Normal" xfId="0" builtinId="0"/>
    <cellStyle name="Normal 100 2" xfId="13" xr:uid="{0DE2F2CA-16C2-4D3A-B08F-BCF594D3EF7C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 2" xfId="5" xr:uid="{00000000-0005-0000-0000-000005000000}"/>
    <cellStyle name="Normal_Maxxis Internation 311207" xfId="6" xr:uid="{00000000-0005-0000-0000-000006000000}"/>
    <cellStyle name="Normal_Sheet1_งบการเงิน MP-RK รวม Y'49" xfId="7" xr:uid="{00000000-0005-0000-0000-000007000000}"/>
    <cellStyle name="pwstyle" xfId="8" xr:uid="{00000000-0005-0000-0000-000008000000}"/>
    <cellStyle name="เครื่องหมายจุลภาค_งบการเงิน MP-RK รวม Y'49" xfId="9" xr:uid="{00000000-0005-0000-0000-000009000000}"/>
    <cellStyle name="ปกติ_งบการเงิน MP-RK รวม Y'49" xfId="10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L164"/>
  <sheetViews>
    <sheetView showRuler="0" topLeftCell="A36" zoomScale="115" zoomScaleNormal="115" zoomScaleSheetLayoutView="100" workbookViewId="0">
      <selection activeCell="C48" sqref="C48"/>
    </sheetView>
  </sheetViews>
  <sheetFormatPr defaultColWidth="9.140625" defaultRowHeight="15.95" customHeight="1" x14ac:dyDescent="0.2"/>
  <cols>
    <col min="1" max="2" width="1.140625" style="7" customWidth="1"/>
    <col min="3" max="3" width="31.28515625" style="3" customWidth="1"/>
    <col min="4" max="4" width="5.140625" style="14" customWidth="1"/>
    <col min="5" max="5" width="0.42578125" style="15" customWidth="1"/>
    <col min="6" max="6" width="12.28515625" style="26" customWidth="1"/>
    <col min="7" max="7" width="0.42578125" style="26" customWidth="1"/>
    <col min="8" max="8" width="12.28515625" style="26" customWidth="1"/>
    <col min="9" max="9" width="0.42578125" style="26" customWidth="1"/>
    <col min="10" max="10" width="12.28515625" style="26" customWidth="1"/>
    <col min="11" max="11" width="0.42578125" style="26" customWidth="1"/>
    <col min="12" max="12" width="12.28515625" style="26" customWidth="1"/>
    <col min="13" max="16384" width="9.140625" style="3"/>
  </cols>
  <sheetData>
    <row r="1" spans="1:12" s="2" customFormat="1" ht="15.95" customHeight="1" x14ac:dyDescent="0.2">
      <c r="A1" s="56" t="s">
        <v>136</v>
      </c>
      <c r="B1" s="57"/>
      <c r="C1" s="58"/>
      <c r="D1" s="14"/>
      <c r="E1" s="13"/>
      <c r="F1" s="73"/>
      <c r="G1" s="73"/>
      <c r="H1" s="73"/>
      <c r="I1" s="73"/>
      <c r="J1" s="73"/>
      <c r="K1" s="73"/>
      <c r="L1" s="73"/>
    </row>
    <row r="2" spans="1:12" s="2" customFormat="1" ht="15.95" customHeight="1" x14ac:dyDescent="0.2">
      <c r="A2" s="56" t="s">
        <v>66</v>
      </c>
      <c r="B2" s="57"/>
      <c r="C2" s="58"/>
      <c r="D2" s="14"/>
      <c r="E2" s="13"/>
      <c r="F2" s="73"/>
      <c r="G2" s="73"/>
      <c r="H2" s="73"/>
      <c r="I2" s="73"/>
      <c r="J2" s="82"/>
      <c r="K2" s="73"/>
      <c r="L2" s="82"/>
    </row>
    <row r="3" spans="1:12" s="2" customFormat="1" ht="15.95" customHeight="1" x14ac:dyDescent="0.2">
      <c r="A3" s="11" t="s">
        <v>256</v>
      </c>
      <c r="B3" s="9"/>
      <c r="C3" s="10"/>
      <c r="D3" s="51"/>
      <c r="E3" s="115"/>
      <c r="F3" s="83"/>
      <c r="G3" s="83"/>
      <c r="H3" s="83"/>
      <c r="I3" s="83"/>
      <c r="J3" s="84"/>
      <c r="K3" s="83"/>
      <c r="L3" s="84"/>
    </row>
    <row r="4" spans="1:12" s="15" customFormat="1" ht="14.1" customHeight="1" x14ac:dyDescent="0.2">
      <c r="A4" s="12" t="s">
        <v>177</v>
      </c>
      <c r="B4" s="12"/>
      <c r="C4" s="13"/>
      <c r="D4" s="14"/>
      <c r="E4" s="13"/>
      <c r="F4" s="73"/>
      <c r="G4" s="73"/>
      <c r="H4" s="73"/>
      <c r="I4" s="73"/>
      <c r="J4" s="73"/>
      <c r="K4" s="73"/>
      <c r="L4" s="73"/>
    </row>
    <row r="5" spans="1:12" s="15" customFormat="1" ht="14.1" customHeight="1" x14ac:dyDescent="0.2">
      <c r="A5" s="12"/>
      <c r="B5" s="12"/>
      <c r="C5" s="13"/>
      <c r="D5" s="14"/>
      <c r="E5" s="13"/>
      <c r="F5" s="73"/>
      <c r="G5" s="73"/>
      <c r="H5" s="73"/>
      <c r="I5" s="73"/>
      <c r="J5" s="73"/>
      <c r="K5" s="73"/>
      <c r="L5" s="73"/>
    </row>
    <row r="6" spans="1:12" s="15" customFormat="1" ht="14.1" customHeight="1" x14ac:dyDescent="0.2">
      <c r="A6" s="12"/>
      <c r="B6" s="12"/>
      <c r="D6" s="14"/>
      <c r="F6" s="421" t="s">
        <v>0</v>
      </c>
      <c r="G6" s="421"/>
      <c r="H6" s="421"/>
      <c r="I6" s="16"/>
      <c r="J6" s="421" t="s">
        <v>141</v>
      </c>
      <c r="K6" s="421"/>
      <c r="L6" s="421"/>
    </row>
    <row r="7" spans="1:12" s="15" customFormat="1" ht="14.1" customHeight="1" x14ac:dyDescent="0.2">
      <c r="A7" s="12"/>
      <c r="B7" s="12"/>
      <c r="D7" s="14"/>
      <c r="F7" s="420" t="s">
        <v>140</v>
      </c>
      <c r="G7" s="420"/>
      <c r="H7" s="420"/>
      <c r="I7" s="16"/>
      <c r="J7" s="420" t="s">
        <v>140</v>
      </c>
      <c r="K7" s="420"/>
      <c r="L7" s="420"/>
    </row>
    <row r="8" spans="1:12" s="15" customFormat="1" ht="14.1" customHeight="1" x14ac:dyDescent="0.2">
      <c r="A8" s="12"/>
      <c r="B8" s="12"/>
      <c r="D8" s="17"/>
      <c r="E8" s="18"/>
      <c r="F8" s="19" t="s">
        <v>257</v>
      </c>
      <c r="G8" s="415"/>
      <c r="H8" s="19" t="s">
        <v>238</v>
      </c>
      <c r="I8" s="415"/>
      <c r="J8" s="19" t="s">
        <v>257</v>
      </c>
      <c r="K8" s="415"/>
      <c r="L8" s="19" t="s">
        <v>238</v>
      </c>
    </row>
    <row r="9" spans="1:12" s="15" customFormat="1" ht="14.1" customHeight="1" x14ac:dyDescent="0.2">
      <c r="A9" s="12"/>
      <c r="B9" s="12"/>
      <c r="D9" s="21" t="s">
        <v>3</v>
      </c>
      <c r="E9" s="18"/>
      <c r="F9" s="22" t="s">
        <v>4</v>
      </c>
      <c r="G9" s="74"/>
      <c r="H9" s="22" t="s">
        <v>4</v>
      </c>
      <c r="I9" s="74"/>
      <c r="J9" s="22" t="s">
        <v>4</v>
      </c>
      <c r="K9" s="16"/>
      <c r="L9" s="22" t="s">
        <v>4</v>
      </c>
    </row>
    <row r="10" spans="1:12" s="15" customFormat="1" ht="6" customHeight="1" x14ac:dyDescent="0.2">
      <c r="A10" s="12"/>
      <c r="B10" s="12"/>
      <c r="D10" s="23"/>
      <c r="E10" s="18"/>
      <c r="F10" s="96"/>
      <c r="G10" s="74"/>
      <c r="H10" s="125"/>
      <c r="I10" s="74"/>
      <c r="J10" s="96"/>
      <c r="K10" s="16"/>
      <c r="L10" s="125"/>
    </row>
    <row r="11" spans="1:12" s="15" customFormat="1" ht="14.1" customHeight="1" x14ac:dyDescent="0.2">
      <c r="A11" s="24" t="s">
        <v>1</v>
      </c>
      <c r="B11" s="24"/>
      <c r="C11" s="24"/>
      <c r="D11" s="14"/>
      <c r="F11" s="97"/>
      <c r="G11" s="26"/>
      <c r="H11" s="25"/>
      <c r="I11" s="26"/>
      <c r="J11" s="97"/>
      <c r="K11" s="26"/>
      <c r="L11" s="25"/>
    </row>
    <row r="12" spans="1:12" s="15" customFormat="1" ht="6" customHeight="1" x14ac:dyDescent="0.2">
      <c r="A12" s="24"/>
      <c r="B12" s="24"/>
      <c r="C12" s="24"/>
      <c r="D12" s="14"/>
      <c r="F12" s="97"/>
      <c r="G12" s="26"/>
      <c r="H12" s="25"/>
      <c r="I12" s="26"/>
      <c r="J12" s="97"/>
      <c r="K12" s="26"/>
      <c r="L12" s="25"/>
    </row>
    <row r="13" spans="1:12" s="15" customFormat="1" ht="14.1" customHeight="1" x14ac:dyDescent="0.2">
      <c r="A13" s="24" t="s">
        <v>2</v>
      </c>
      <c r="B13" s="24"/>
      <c r="C13" s="28"/>
      <c r="D13" s="14"/>
      <c r="F13" s="98"/>
      <c r="G13" s="26"/>
      <c r="H13" s="26"/>
      <c r="I13" s="26"/>
      <c r="J13" s="98"/>
      <c r="K13" s="26"/>
      <c r="L13" s="26"/>
    </row>
    <row r="14" spans="1:12" s="15" customFormat="1" ht="6" customHeight="1" x14ac:dyDescent="0.2">
      <c r="A14" s="24"/>
      <c r="B14" s="24"/>
      <c r="C14" s="28"/>
      <c r="D14" s="14"/>
      <c r="F14" s="98"/>
      <c r="G14" s="26"/>
      <c r="H14" s="26"/>
      <c r="I14" s="26"/>
      <c r="J14" s="98"/>
      <c r="K14" s="26"/>
      <c r="L14" s="26"/>
    </row>
    <row r="15" spans="1:12" s="15" customFormat="1" ht="14.1" customHeight="1" x14ac:dyDescent="0.2">
      <c r="A15" s="28" t="s">
        <v>5</v>
      </c>
      <c r="B15" s="28"/>
      <c r="C15" s="28"/>
      <c r="D15" s="14">
        <v>10</v>
      </c>
      <c r="F15" s="161">
        <v>2585971501</v>
      </c>
      <c r="G15" s="93"/>
      <c r="H15" s="90">
        <v>1482290959</v>
      </c>
      <c r="I15" s="93"/>
      <c r="J15" s="99">
        <v>2139183263</v>
      </c>
      <c r="K15" s="93"/>
      <c r="L15" s="91">
        <v>1171196167</v>
      </c>
    </row>
    <row r="16" spans="1:12" s="15" customFormat="1" ht="14.1" customHeight="1" x14ac:dyDescent="0.2">
      <c r="A16" s="28" t="s">
        <v>138</v>
      </c>
      <c r="B16" s="28"/>
      <c r="C16" s="28"/>
      <c r="D16" s="14"/>
      <c r="F16" s="109"/>
      <c r="J16" s="109"/>
    </row>
    <row r="17" spans="1:12" s="15" customFormat="1" ht="14.1" customHeight="1" x14ac:dyDescent="0.2">
      <c r="B17" s="28" t="s">
        <v>139</v>
      </c>
      <c r="C17" s="28"/>
      <c r="F17" s="161">
        <v>37230</v>
      </c>
      <c r="G17" s="93"/>
      <c r="H17" s="90">
        <v>185360</v>
      </c>
      <c r="I17" s="93"/>
      <c r="J17" s="99">
        <v>0</v>
      </c>
      <c r="K17" s="93"/>
      <c r="L17" s="91">
        <v>0</v>
      </c>
    </row>
    <row r="18" spans="1:12" s="15" customFormat="1" ht="14.1" customHeight="1" x14ac:dyDescent="0.2">
      <c r="A18" s="28" t="s">
        <v>179</v>
      </c>
      <c r="C18" s="28"/>
      <c r="D18" s="14"/>
      <c r="F18" s="109"/>
      <c r="J18" s="109"/>
    </row>
    <row r="19" spans="1:12" s="15" customFormat="1" ht="14.1" customHeight="1" x14ac:dyDescent="0.2">
      <c r="B19" s="28" t="s">
        <v>180</v>
      </c>
      <c r="C19" s="28"/>
      <c r="D19" s="158">
        <v>11</v>
      </c>
      <c r="F19" s="161">
        <v>205920445</v>
      </c>
      <c r="G19" s="162"/>
      <c r="H19" s="90">
        <v>48491568</v>
      </c>
      <c r="I19" s="93"/>
      <c r="J19" s="99">
        <v>15341060</v>
      </c>
      <c r="K19" s="93"/>
      <c r="L19" s="91">
        <v>15287929</v>
      </c>
    </row>
    <row r="20" spans="1:12" s="15" customFormat="1" ht="14.1" customHeight="1" x14ac:dyDescent="0.2">
      <c r="A20" s="28" t="s">
        <v>179</v>
      </c>
      <c r="B20" s="28"/>
      <c r="C20" s="28"/>
      <c r="D20" s="158"/>
      <c r="F20" s="99"/>
      <c r="G20" s="93"/>
      <c r="H20" s="91"/>
      <c r="I20" s="93"/>
      <c r="J20" s="99"/>
      <c r="K20" s="93"/>
      <c r="L20" s="91"/>
    </row>
    <row r="21" spans="1:12" s="15" customFormat="1" ht="14.1" customHeight="1" x14ac:dyDescent="0.2">
      <c r="A21" s="28"/>
      <c r="B21" s="28" t="s">
        <v>181</v>
      </c>
      <c r="C21" s="28"/>
      <c r="D21" s="158">
        <v>11</v>
      </c>
      <c r="F21" s="99">
        <v>5553850</v>
      </c>
      <c r="G21" s="93"/>
      <c r="H21" s="91">
        <v>5180100</v>
      </c>
      <c r="I21" s="93"/>
      <c r="J21" s="99">
        <v>5553850</v>
      </c>
      <c r="K21" s="93"/>
      <c r="L21" s="91">
        <v>5180100</v>
      </c>
    </row>
    <row r="22" spans="1:12" s="15" customFormat="1" ht="14.1" customHeight="1" x14ac:dyDescent="0.2">
      <c r="A22" s="28" t="s">
        <v>113</v>
      </c>
      <c r="B22" s="28"/>
      <c r="C22" s="28"/>
      <c r="D22" s="158">
        <v>12</v>
      </c>
      <c r="F22" s="161">
        <v>2245848143</v>
      </c>
      <c r="G22" s="93"/>
      <c r="H22" s="90">
        <v>3183060935</v>
      </c>
      <c r="I22" s="93"/>
      <c r="J22" s="99">
        <v>761490685</v>
      </c>
      <c r="K22" s="93"/>
      <c r="L22" s="91">
        <v>1726993088</v>
      </c>
    </row>
    <row r="23" spans="1:12" s="15" customFormat="1" ht="14.1" customHeight="1" x14ac:dyDescent="0.2">
      <c r="A23" s="28" t="s">
        <v>79</v>
      </c>
      <c r="B23" s="28"/>
      <c r="C23" s="28"/>
      <c r="D23" s="158" t="s">
        <v>295</v>
      </c>
      <c r="F23" s="99">
        <v>0</v>
      </c>
      <c r="G23" s="93"/>
      <c r="H23" s="91">
        <v>0</v>
      </c>
      <c r="I23" s="93"/>
      <c r="J23" s="100">
        <v>3579578900</v>
      </c>
      <c r="K23" s="93"/>
      <c r="L23" s="88">
        <v>5213959242</v>
      </c>
    </row>
    <row r="24" spans="1:12" s="15" customFormat="1" ht="14.1" customHeight="1" x14ac:dyDescent="0.2">
      <c r="A24" s="28" t="s">
        <v>310</v>
      </c>
      <c r="B24" s="28"/>
      <c r="C24" s="28"/>
      <c r="D24" s="158"/>
      <c r="F24" s="99"/>
      <c r="G24" s="93"/>
      <c r="H24" s="91"/>
      <c r="I24" s="93"/>
      <c r="J24" s="100"/>
      <c r="K24" s="93"/>
      <c r="L24" s="88"/>
    </row>
    <row r="25" spans="1:12" s="15" customFormat="1" ht="14.1" customHeight="1" x14ac:dyDescent="0.2">
      <c r="A25" s="28"/>
      <c r="B25" s="28" t="s">
        <v>311</v>
      </c>
      <c r="C25" s="28"/>
      <c r="D25" s="158" t="s">
        <v>307</v>
      </c>
      <c r="F25" s="99">
        <v>0</v>
      </c>
      <c r="G25" s="93"/>
      <c r="H25" s="91">
        <v>0</v>
      </c>
      <c r="I25" s="93"/>
      <c r="J25" s="100">
        <v>21000000</v>
      </c>
      <c r="K25" s="93"/>
      <c r="L25" s="88">
        <v>0</v>
      </c>
    </row>
    <row r="26" spans="1:12" s="15" customFormat="1" ht="14.1" customHeight="1" x14ac:dyDescent="0.2">
      <c r="A26" s="28" t="s">
        <v>6</v>
      </c>
      <c r="B26" s="28"/>
      <c r="C26" s="28"/>
      <c r="D26" s="158">
        <v>14</v>
      </c>
      <c r="F26" s="161">
        <v>1084050139</v>
      </c>
      <c r="G26" s="94"/>
      <c r="H26" s="90">
        <v>1416232970</v>
      </c>
      <c r="I26" s="94"/>
      <c r="J26" s="101">
        <v>122840804</v>
      </c>
      <c r="K26" s="94"/>
      <c r="L26" s="131">
        <v>183459259</v>
      </c>
    </row>
    <row r="27" spans="1:12" s="15" customFormat="1" ht="14.1" customHeight="1" x14ac:dyDescent="0.2">
      <c r="A27" s="28" t="s">
        <v>151</v>
      </c>
      <c r="B27" s="28"/>
      <c r="C27" s="28"/>
      <c r="D27" s="158">
        <v>15</v>
      </c>
      <c r="F27" s="161">
        <v>840389408</v>
      </c>
      <c r="G27" s="94"/>
      <c r="H27" s="90">
        <v>840764572</v>
      </c>
      <c r="I27" s="94"/>
      <c r="J27" s="99">
        <v>0</v>
      </c>
      <c r="K27" s="94"/>
      <c r="L27" s="131">
        <v>0</v>
      </c>
    </row>
    <row r="28" spans="1:12" s="15" customFormat="1" ht="14.1" customHeight="1" x14ac:dyDescent="0.2">
      <c r="A28" s="28" t="s">
        <v>98</v>
      </c>
      <c r="B28" s="28"/>
      <c r="C28" s="28"/>
      <c r="F28" s="161">
        <v>21816989</v>
      </c>
      <c r="G28" s="94"/>
      <c r="H28" s="90">
        <v>24578329</v>
      </c>
      <c r="I28" s="94"/>
      <c r="J28" s="99">
        <v>0</v>
      </c>
      <c r="K28" s="94"/>
      <c r="L28" s="91">
        <v>0</v>
      </c>
    </row>
    <row r="29" spans="1:12" s="15" customFormat="1" ht="14.1" customHeight="1" x14ac:dyDescent="0.2">
      <c r="A29" s="28" t="s">
        <v>57</v>
      </c>
      <c r="B29" s="28"/>
      <c r="C29" s="28"/>
      <c r="D29" s="14"/>
      <c r="F29" s="116">
        <v>18465848</v>
      </c>
      <c r="G29" s="93"/>
      <c r="H29" s="126">
        <v>17605902</v>
      </c>
      <c r="I29" s="93"/>
      <c r="J29" s="102">
        <v>7096360</v>
      </c>
      <c r="K29" s="93"/>
      <c r="L29" s="130">
        <v>5127567</v>
      </c>
    </row>
    <row r="30" spans="1:12" s="15" customFormat="1" ht="6" customHeight="1" x14ac:dyDescent="0.2">
      <c r="A30" s="28"/>
      <c r="B30" s="28"/>
      <c r="C30" s="28"/>
      <c r="D30" s="14"/>
      <c r="F30" s="99"/>
      <c r="G30" s="93"/>
      <c r="H30" s="91"/>
      <c r="I30" s="93"/>
      <c r="J30" s="99"/>
      <c r="K30" s="93"/>
      <c r="L30" s="91"/>
    </row>
    <row r="31" spans="1:12" s="15" customFormat="1" ht="14.1" customHeight="1" x14ac:dyDescent="0.2">
      <c r="A31" s="24" t="s">
        <v>7</v>
      </c>
      <c r="B31" s="24"/>
      <c r="C31" s="24"/>
      <c r="D31" s="14"/>
      <c r="F31" s="103">
        <f>SUM(F15:F29)</f>
        <v>7008053553</v>
      </c>
      <c r="G31" s="91"/>
      <c r="H31" s="134">
        <f>SUM(H15:H29)</f>
        <v>7018390695</v>
      </c>
      <c r="I31" s="91"/>
      <c r="J31" s="103">
        <f>SUM(J15:J29)</f>
        <v>6652084922</v>
      </c>
      <c r="K31" s="94"/>
      <c r="L31" s="134">
        <f>SUM(L15:L29)</f>
        <v>8321203352</v>
      </c>
    </row>
    <row r="32" spans="1:12" s="15" customFormat="1" ht="14.1" customHeight="1" x14ac:dyDescent="0.2">
      <c r="A32" s="24"/>
      <c r="B32" s="24"/>
      <c r="C32" s="24"/>
      <c r="D32" s="14"/>
      <c r="F32" s="99"/>
      <c r="G32" s="91"/>
      <c r="H32" s="91"/>
      <c r="I32" s="91"/>
      <c r="J32" s="99"/>
      <c r="K32" s="94"/>
      <c r="L32" s="91"/>
    </row>
    <row r="33" spans="1:12" s="15" customFormat="1" ht="14.1" customHeight="1" x14ac:dyDescent="0.2">
      <c r="A33" s="24" t="s">
        <v>8</v>
      </c>
      <c r="B33" s="24"/>
      <c r="D33" s="14"/>
      <c r="E33" s="79"/>
      <c r="F33" s="104"/>
      <c r="G33" s="95"/>
      <c r="H33" s="95"/>
      <c r="I33" s="95"/>
      <c r="J33" s="104"/>
      <c r="K33" s="90"/>
      <c r="L33" s="95"/>
    </row>
    <row r="34" spans="1:12" s="15" customFormat="1" ht="6" customHeight="1" x14ac:dyDescent="0.2">
      <c r="A34" s="28"/>
      <c r="B34" s="24"/>
      <c r="D34" s="14"/>
      <c r="E34" s="79"/>
      <c r="F34" s="104"/>
      <c r="G34" s="95"/>
      <c r="H34" s="95"/>
      <c r="I34" s="95"/>
      <c r="J34" s="104"/>
      <c r="K34" s="90"/>
      <c r="L34" s="95"/>
    </row>
    <row r="35" spans="1:12" s="15" customFormat="1" ht="14.1" customHeight="1" x14ac:dyDescent="0.2">
      <c r="A35" s="28" t="s">
        <v>114</v>
      </c>
      <c r="B35" s="28"/>
      <c r="D35" s="14">
        <v>16</v>
      </c>
      <c r="E35" s="79"/>
      <c r="F35" s="161">
        <v>15593700</v>
      </c>
      <c r="G35" s="92"/>
      <c r="H35" s="90">
        <v>15138489</v>
      </c>
      <c r="I35" s="92"/>
      <c r="J35" s="99">
        <v>0</v>
      </c>
      <c r="K35" s="92"/>
      <c r="L35" s="127" t="s">
        <v>298</v>
      </c>
    </row>
    <row r="36" spans="1:12" s="15" customFormat="1" ht="14.1" customHeight="1" x14ac:dyDescent="0.2">
      <c r="A36" s="28" t="s">
        <v>179</v>
      </c>
      <c r="B36" s="28"/>
      <c r="D36" s="14"/>
      <c r="E36" s="79"/>
      <c r="F36" s="100"/>
      <c r="G36" s="92"/>
      <c r="H36" s="88"/>
      <c r="I36" s="92"/>
      <c r="J36" s="160"/>
      <c r="K36" s="92"/>
      <c r="L36" s="127"/>
    </row>
    <row r="37" spans="1:12" s="15" customFormat="1" ht="14.1" customHeight="1" x14ac:dyDescent="0.2">
      <c r="A37" s="28"/>
      <c r="B37" s="28" t="s">
        <v>181</v>
      </c>
      <c r="D37" s="158">
        <v>17</v>
      </c>
      <c r="E37" s="79"/>
      <c r="F37" s="161">
        <v>1070879164</v>
      </c>
      <c r="G37" s="92"/>
      <c r="H37" s="90">
        <v>1107363860</v>
      </c>
      <c r="I37" s="92"/>
      <c r="J37" s="160">
        <v>1006084648</v>
      </c>
      <c r="K37" s="92"/>
      <c r="L37" s="127">
        <v>1053216691</v>
      </c>
    </row>
    <row r="38" spans="1:12" s="15" customFormat="1" ht="14.1" customHeight="1" x14ac:dyDescent="0.2">
      <c r="A38" s="28" t="s">
        <v>297</v>
      </c>
      <c r="B38" s="28"/>
      <c r="D38" s="158" t="s">
        <v>307</v>
      </c>
      <c r="E38" s="79"/>
      <c r="F38" s="99">
        <v>0</v>
      </c>
      <c r="G38" s="92"/>
      <c r="H38" s="127" t="s">
        <v>298</v>
      </c>
      <c r="I38" s="92"/>
      <c r="J38" s="160">
        <v>170500000</v>
      </c>
      <c r="K38" s="92"/>
      <c r="L38" s="127" t="s">
        <v>298</v>
      </c>
    </row>
    <row r="39" spans="1:12" s="15" customFormat="1" ht="14.1" customHeight="1" x14ac:dyDescent="0.2">
      <c r="A39" s="28" t="s">
        <v>76</v>
      </c>
      <c r="B39" s="28"/>
      <c r="D39" s="158">
        <v>18</v>
      </c>
      <c r="E39" s="79"/>
      <c r="F39" s="161">
        <v>945505025</v>
      </c>
      <c r="G39" s="95"/>
      <c r="H39" s="90">
        <v>708932919</v>
      </c>
      <c r="I39" s="95"/>
      <c r="J39" s="100">
        <v>624010868</v>
      </c>
      <c r="K39" s="95"/>
      <c r="L39" s="88">
        <v>484285104</v>
      </c>
    </row>
    <row r="40" spans="1:12" s="15" customFormat="1" ht="14.1" customHeight="1" x14ac:dyDescent="0.2">
      <c r="A40" s="28" t="s">
        <v>77</v>
      </c>
      <c r="B40" s="28"/>
      <c r="D40" s="158">
        <v>19</v>
      </c>
      <c r="E40" s="79"/>
      <c r="F40" s="99">
        <v>0</v>
      </c>
      <c r="G40" s="95"/>
      <c r="H40" s="127" t="s">
        <v>298</v>
      </c>
      <c r="I40" s="95"/>
      <c r="J40" s="100">
        <v>7959435167</v>
      </c>
      <c r="K40" s="95"/>
      <c r="L40" s="88">
        <v>7434016139</v>
      </c>
    </row>
    <row r="41" spans="1:12" s="15" customFormat="1" ht="14.1" customHeight="1" x14ac:dyDescent="0.2">
      <c r="A41" s="28" t="s">
        <v>166</v>
      </c>
      <c r="B41" s="28"/>
      <c r="D41" s="158">
        <v>20</v>
      </c>
      <c r="E41" s="79"/>
      <c r="F41" s="161">
        <v>783212024</v>
      </c>
      <c r="G41" s="95"/>
      <c r="H41" s="90">
        <v>740999153</v>
      </c>
      <c r="I41" s="95"/>
      <c r="J41" s="100">
        <v>898012168</v>
      </c>
      <c r="K41" s="95"/>
      <c r="L41" s="88">
        <v>898012168</v>
      </c>
    </row>
    <row r="42" spans="1:12" s="15" customFormat="1" ht="14.1" customHeight="1" x14ac:dyDescent="0.2">
      <c r="A42" s="28" t="s">
        <v>67</v>
      </c>
      <c r="B42" s="28"/>
      <c r="D42" s="158">
        <v>21</v>
      </c>
      <c r="E42" s="79"/>
      <c r="F42" s="161">
        <v>1723340273</v>
      </c>
      <c r="G42" s="95"/>
      <c r="H42" s="90">
        <v>1884497126</v>
      </c>
      <c r="I42" s="95"/>
      <c r="J42" s="99">
        <v>0</v>
      </c>
      <c r="K42" s="95"/>
      <c r="L42" s="88" t="s">
        <v>298</v>
      </c>
    </row>
    <row r="43" spans="1:12" s="15" customFormat="1" ht="14.1" customHeight="1" x14ac:dyDescent="0.2">
      <c r="A43" s="28" t="s">
        <v>63</v>
      </c>
      <c r="B43" s="28"/>
      <c r="D43" s="158">
        <v>22</v>
      </c>
      <c r="E43" s="79"/>
      <c r="F43" s="161">
        <v>10844248320</v>
      </c>
      <c r="G43" s="95"/>
      <c r="H43" s="90">
        <v>9775822576</v>
      </c>
      <c r="I43" s="95"/>
      <c r="J43" s="105">
        <v>4177860890</v>
      </c>
      <c r="K43" s="95"/>
      <c r="L43" s="132">
        <v>4072187494</v>
      </c>
    </row>
    <row r="44" spans="1:12" s="15" customFormat="1" ht="14.1" customHeight="1" x14ac:dyDescent="0.2">
      <c r="A44" s="28" t="s">
        <v>190</v>
      </c>
      <c r="B44" s="28"/>
      <c r="D44" s="158">
        <v>23</v>
      </c>
      <c r="E44" s="79"/>
      <c r="F44" s="161">
        <v>2040398091</v>
      </c>
      <c r="G44" s="95"/>
      <c r="H44" s="90">
        <v>2165131839</v>
      </c>
      <c r="I44" s="95"/>
      <c r="J44" s="105">
        <v>137266257</v>
      </c>
      <c r="K44" s="95"/>
      <c r="L44" s="132">
        <v>28792965</v>
      </c>
    </row>
    <row r="45" spans="1:12" s="15" customFormat="1" ht="14.1" customHeight="1" x14ac:dyDescent="0.2">
      <c r="A45" s="28" t="s">
        <v>148</v>
      </c>
      <c r="B45" s="28"/>
      <c r="D45" s="158"/>
      <c r="E45" s="79"/>
      <c r="F45" s="161">
        <v>63260382</v>
      </c>
      <c r="G45" s="95"/>
      <c r="H45" s="90">
        <v>16411169</v>
      </c>
      <c r="I45" s="95"/>
      <c r="J45" s="105">
        <v>6601396</v>
      </c>
      <c r="K45" s="95"/>
      <c r="L45" s="132">
        <v>10718012</v>
      </c>
    </row>
    <row r="46" spans="1:12" s="15" customFormat="1" ht="14.1" customHeight="1" x14ac:dyDescent="0.2">
      <c r="A46" s="28" t="s">
        <v>18</v>
      </c>
      <c r="B46" s="28"/>
      <c r="D46" s="158">
        <v>24</v>
      </c>
      <c r="E46" s="79"/>
      <c r="F46" s="161">
        <v>297457271</v>
      </c>
      <c r="G46" s="95"/>
      <c r="H46" s="90">
        <v>243714619</v>
      </c>
      <c r="I46" s="95"/>
      <c r="J46" s="105">
        <v>66081875</v>
      </c>
      <c r="K46" s="95"/>
      <c r="L46" s="132">
        <v>73109407</v>
      </c>
    </row>
    <row r="47" spans="1:12" s="15" customFormat="1" ht="14.1" customHeight="1" x14ac:dyDescent="0.2">
      <c r="A47" s="28" t="s">
        <v>318</v>
      </c>
      <c r="B47" s="28"/>
      <c r="D47" s="158">
        <v>40</v>
      </c>
      <c r="E47" s="79"/>
      <c r="F47" s="161">
        <v>126693040</v>
      </c>
      <c r="G47" s="95"/>
      <c r="H47" s="88" t="s">
        <v>298</v>
      </c>
      <c r="I47" s="95"/>
      <c r="J47" s="160" t="s">
        <v>298</v>
      </c>
      <c r="K47" s="95"/>
      <c r="L47" s="88" t="s">
        <v>298</v>
      </c>
    </row>
    <row r="48" spans="1:12" s="15" customFormat="1" ht="14.1" customHeight="1" x14ac:dyDescent="0.2">
      <c r="A48" s="28" t="s">
        <v>171</v>
      </c>
      <c r="B48" s="28"/>
      <c r="D48" s="158"/>
      <c r="E48" s="79"/>
      <c r="F48" s="161">
        <v>4000000</v>
      </c>
      <c r="G48" s="95"/>
      <c r="H48" s="90">
        <v>4000000</v>
      </c>
      <c r="I48" s="95"/>
      <c r="J48" s="160">
        <v>4000000</v>
      </c>
      <c r="K48" s="95"/>
      <c r="L48" s="88" t="s">
        <v>298</v>
      </c>
    </row>
    <row r="49" spans="1:12" s="15" customFormat="1" ht="14.1" customHeight="1" x14ac:dyDescent="0.2">
      <c r="A49" s="28" t="s">
        <v>78</v>
      </c>
      <c r="B49" s="28"/>
      <c r="D49" s="158">
        <v>25</v>
      </c>
      <c r="E49" s="79"/>
      <c r="F49" s="161">
        <v>90567095</v>
      </c>
      <c r="G49" s="95"/>
      <c r="H49" s="90">
        <v>92425040</v>
      </c>
      <c r="I49" s="95"/>
      <c r="J49" s="160" t="s">
        <v>298</v>
      </c>
      <c r="K49" s="95"/>
      <c r="L49" s="88" t="s">
        <v>298</v>
      </c>
    </row>
    <row r="50" spans="1:12" s="15" customFormat="1" ht="14.1" customHeight="1" x14ac:dyDescent="0.2">
      <c r="A50" s="86" t="s">
        <v>234</v>
      </c>
      <c r="B50" s="28"/>
      <c r="D50" s="14"/>
      <c r="E50" s="79"/>
      <c r="F50" s="116">
        <v>67580977</v>
      </c>
      <c r="G50" s="95"/>
      <c r="H50" s="126">
        <v>25900151</v>
      </c>
      <c r="I50" s="95"/>
      <c r="J50" s="106">
        <v>29608600</v>
      </c>
      <c r="K50" s="95"/>
      <c r="L50" s="133">
        <v>506600</v>
      </c>
    </row>
    <row r="51" spans="1:12" s="15" customFormat="1" ht="6" customHeight="1" x14ac:dyDescent="0.2">
      <c r="A51" s="28"/>
      <c r="B51" s="28"/>
      <c r="D51" s="14"/>
      <c r="E51" s="79"/>
      <c r="F51" s="107"/>
      <c r="G51" s="95"/>
      <c r="H51" s="128"/>
      <c r="I51" s="95"/>
      <c r="J51" s="107"/>
      <c r="K51" s="89"/>
      <c r="L51" s="128"/>
    </row>
    <row r="52" spans="1:12" s="15" customFormat="1" ht="14.1" customHeight="1" x14ac:dyDescent="0.2">
      <c r="A52" s="87" t="s">
        <v>10</v>
      </c>
      <c r="B52" s="24"/>
      <c r="D52" s="33"/>
      <c r="E52" s="79"/>
      <c r="F52" s="106">
        <f>SUM(F35:F50)</f>
        <v>18072735362</v>
      </c>
      <c r="G52" s="95"/>
      <c r="H52" s="133">
        <f>SUM(H35:H50)</f>
        <v>16780336941</v>
      </c>
      <c r="I52" s="95"/>
      <c r="J52" s="106">
        <f>SUM(J35:J50)</f>
        <v>15079461869</v>
      </c>
      <c r="K52" s="89"/>
      <c r="L52" s="133">
        <f>SUM(L35:L50)</f>
        <v>14054844580</v>
      </c>
    </row>
    <row r="53" spans="1:12" s="15" customFormat="1" ht="6" customHeight="1" x14ac:dyDescent="0.2">
      <c r="A53" s="24"/>
      <c r="B53" s="24"/>
      <c r="D53" s="33"/>
      <c r="E53" s="79"/>
      <c r="F53" s="107"/>
      <c r="G53" s="95"/>
      <c r="H53" s="128"/>
      <c r="I53" s="95"/>
      <c r="J53" s="107"/>
      <c r="K53" s="89"/>
      <c r="L53" s="128"/>
    </row>
    <row r="54" spans="1:12" s="15" customFormat="1" ht="14.1" customHeight="1" thickBot="1" x14ac:dyDescent="0.25">
      <c r="A54" s="87" t="s">
        <v>11</v>
      </c>
      <c r="B54" s="24"/>
      <c r="D54" s="33"/>
      <c r="E54" s="79"/>
      <c r="F54" s="108">
        <f>F31+F52</f>
        <v>25080788915</v>
      </c>
      <c r="G54" s="89"/>
      <c r="H54" s="137">
        <f>H31+H52</f>
        <v>23798727636</v>
      </c>
      <c r="I54" s="89"/>
      <c r="J54" s="137">
        <f>J31+J52</f>
        <v>21731546791</v>
      </c>
      <c r="K54" s="89"/>
      <c r="L54" s="137">
        <f>L31+L52</f>
        <v>22376047932</v>
      </c>
    </row>
    <row r="55" spans="1:12" s="15" customFormat="1" ht="18.75" customHeight="1" thickTop="1" x14ac:dyDescent="0.2">
      <c r="A55" s="87"/>
      <c r="B55" s="24"/>
      <c r="D55" s="33"/>
      <c r="E55" s="79"/>
      <c r="F55" s="27"/>
      <c r="G55" s="27"/>
      <c r="H55" s="27"/>
      <c r="I55" s="27"/>
      <c r="J55" s="27"/>
      <c r="K55" s="27"/>
      <c r="L55" s="27"/>
    </row>
    <row r="56" spans="1:12" s="15" customFormat="1" ht="18.75" customHeight="1" x14ac:dyDescent="0.2">
      <c r="A56" s="87"/>
      <c r="B56" s="24"/>
      <c r="D56" s="33"/>
      <c r="E56" s="79"/>
      <c r="F56" s="27"/>
      <c r="G56" s="27"/>
      <c r="H56" s="27"/>
      <c r="I56" s="27"/>
      <c r="J56" s="27"/>
      <c r="K56" s="27"/>
      <c r="L56" s="27"/>
    </row>
    <row r="57" spans="1:12" s="15" customFormat="1" ht="7.5" customHeight="1" x14ac:dyDescent="0.2">
      <c r="A57" s="87"/>
      <c r="B57" s="24"/>
      <c r="D57" s="33"/>
      <c r="E57" s="79"/>
      <c r="F57" s="27"/>
      <c r="G57" s="27"/>
      <c r="H57" s="27"/>
      <c r="I57" s="27"/>
      <c r="J57" s="27"/>
      <c r="K57" s="27"/>
      <c r="L57" s="27"/>
    </row>
    <row r="58" spans="1:12" ht="21.95" customHeight="1" x14ac:dyDescent="0.2">
      <c r="A58" s="6" t="s">
        <v>367</v>
      </c>
      <c r="B58" s="6"/>
      <c r="C58" s="5"/>
      <c r="D58" s="51"/>
      <c r="E58" s="52"/>
      <c r="F58" s="53"/>
      <c r="G58" s="53"/>
      <c r="H58" s="53"/>
      <c r="I58" s="53"/>
      <c r="J58" s="53"/>
      <c r="K58" s="53"/>
      <c r="L58" s="53"/>
    </row>
    <row r="59" spans="1:12" s="2" customFormat="1" ht="15.95" customHeight="1" x14ac:dyDescent="0.2">
      <c r="A59" s="56" t="str">
        <f>A1</f>
        <v>Thonburi Healthcare Group Public Company Limited</v>
      </c>
      <c r="B59" s="57"/>
      <c r="C59" s="58"/>
      <c r="D59" s="14"/>
      <c r="E59" s="13"/>
      <c r="F59" s="73"/>
      <c r="G59" s="73"/>
      <c r="H59" s="73"/>
      <c r="I59" s="73"/>
      <c r="J59" s="73"/>
      <c r="K59" s="73"/>
      <c r="L59" s="73"/>
    </row>
    <row r="60" spans="1:12" s="2" customFormat="1" ht="15.95" customHeight="1" x14ac:dyDescent="0.2">
      <c r="A60" s="56" t="str">
        <f>A2</f>
        <v>Statement of Financial Position</v>
      </c>
      <c r="B60" s="57"/>
      <c r="C60" s="58"/>
      <c r="D60" s="14"/>
      <c r="E60" s="13"/>
      <c r="F60" s="73"/>
      <c r="G60" s="73"/>
      <c r="H60" s="73"/>
      <c r="I60" s="73"/>
      <c r="J60" s="82"/>
      <c r="K60" s="73"/>
      <c r="L60" s="82"/>
    </row>
    <row r="61" spans="1:12" s="2" customFormat="1" ht="15.95" customHeight="1" x14ac:dyDescent="0.2">
      <c r="A61" s="11" t="str">
        <f>A3</f>
        <v>As at 31 December 2022</v>
      </c>
      <c r="B61" s="9"/>
      <c r="C61" s="10"/>
      <c r="D61" s="51"/>
      <c r="E61" s="115"/>
      <c r="F61" s="83"/>
      <c r="G61" s="83"/>
      <c r="H61" s="83"/>
      <c r="I61" s="83"/>
      <c r="J61" s="84"/>
      <c r="K61" s="83"/>
      <c r="L61" s="84"/>
    </row>
    <row r="62" spans="1:12" s="15" customFormat="1" ht="15.95" customHeight="1" x14ac:dyDescent="0.2">
      <c r="A62" s="12"/>
      <c r="B62" s="12"/>
      <c r="C62" s="13"/>
      <c r="D62" s="14"/>
      <c r="E62" s="13"/>
      <c r="F62" s="73"/>
      <c r="G62" s="73"/>
      <c r="H62" s="73"/>
      <c r="I62" s="73"/>
      <c r="J62" s="73"/>
      <c r="K62" s="73"/>
      <c r="L62" s="73"/>
    </row>
    <row r="63" spans="1:12" s="15" customFormat="1" ht="15.95" customHeight="1" x14ac:dyDescent="0.2">
      <c r="A63" s="12"/>
      <c r="B63" s="12"/>
      <c r="C63" s="13"/>
      <c r="D63" s="14"/>
      <c r="E63" s="13"/>
      <c r="F63" s="73"/>
      <c r="G63" s="73"/>
      <c r="H63" s="73"/>
      <c r="I63" s="73"/>
      <c r="J63" s="73"/>
      <c r="K63" s="73"/>
      <c r="L63" s="73"/>
    </row>
    <row r="64" spans="1:12" s="15" customFormat="1" ht="15.95" customHeight="1" x14ac:dyDescent="0.2">
      <c r="A64" s="12"/>
      <c r="B64" s="12"/>
      <c r="D64" s="14"/>
      <c r="F64" s="421" t="s">
        <v>0</v>
      </c>
      <c r="G64" s="421"/>
      <c r="H64" s="421"/>
      <c r="I64" s="16"/>
      <c r="J64" s="421" t="s">
        <v>141</v>
      </c>
      <c r="K64" s="421"/>
      <c r="L64" s="421"/>
    </row>
    <row r="65" spans="1:12" s="15" customFormat="1" ht="15.95" customHeight="1" x14ac:dyDescent="0.2">
      <c r="A65" s="12"/>
      <c r="B65" s="12"/>
      <c r="D65" s="14"/>
      <c r="F65" s="420" t="s">
        <v>140</v>
      </c>
      <c r="G65" s="420"/>
      <c r="H65" s="420"/>
      <c r="I65" s="16"/>
      <c r="J65" s="420" t="s">
        <v>140</v>
      </c>
      <c r="K65" s="420"/>
      <c r="L65" s="420"/>
    </row>
    <row r="66" spans="1:12" s="15" customFormat="1" ht="15" customHeight="1" x14ac:dyDescent="0.2">
      <c r="A66" s="12"/>
      <c r="B66" s="12"/>
      <c r="D66" s="17"/>
      <c r="E66" s="18"/>
      <c r="F66" s="19" t="s">
        <v>257</v>
      </c>
      <c r="G66" s="415"/>
      <c r="H66" s="19" t="s">
        <v>238</v>
      </c>
      <c r="I66" s="415"/>
      <c r="J66" s="19" t="s">
        <v>257</v>
      </c>
      <c r="K66" s="415"/>
      <c r="L66" s="19" t="s">
        <v>238</v>
      </c>
    </row>
    <row r="67" spans="1:12" s="15" customFormat="1" ht="15" customHeight="1" x14ac:dyDescent="0.2">
      <c r="A67" s="12"/>
      <c r="B67" s="12"/>
      <c r="D67" s="21" t="s">
        <v>3</v>
      </c>
      <c r="E67" s="18"/>
      <c r="F67" s="22" t="s">
        <v>4</v>
      </c>
      <c r="G67" s="74"/>
      <c r="H67" s="22" t="s">
        <v>4</v>
      </c>
      <c r="I67" s="74"/>
      <c r="J67" s="22" t="s">
        <v>4</v>
      </c>
      <c r="K67" s="16"/>
      <c r="L67" s="22" t="s">
        <v>4</v>
      </c>
    </row>
    <row r="68" spans="1:12" s="15" customFormat="1" ht="15" customHeight="1" x14ac:dyDescent="0.2">
      <c r="A68" s="12"/>
      <c r="B68" s="12"/>
      <c r="D68" s="23"/>
      <c r="E68" s="18"/>
      <c r="F68" s="96"/>
      <c r="G68" s="74"/>
      <c r="H68" s="125"/>
      <c r="I68" s="74"/>
      <c r="J68" s="96"/>
      <c r="K68" s="16"/>
      <c r="L68" s="125"/>
    </row>
    <row r="69" spans="1:12" s="15" customFormat="1" ht="15" customHeight="1" x14ac:dyDescent="0.2">
      <c r="A69" s="87" t="s">
        <v>142</v>
      </c>
      <c r="B69" s="12"/>
      <c r="D69" s="23"/>
      <c r="E69" s="18"/>
      <c r="F69" s="96"/>
      <c r="G69" s="74"/>
      <c r="H69" s="125"/>
      <c r="I69" s="74"/>
      <c r="J69" s="96"/>
      <c r="K69" s="16"/>
      <c r="L69" s="125"/>
    </row>
    <row r="70" spans="1:12" s="15" customFormat="1" ht="15" customHeight="1" x14ac:dyDescent="0.2">
      <c r="A70" s="24"/>
      <c r="B70" s="24"/>
      <c r="D70" s="14"/>
      <c r="F70" s="98"/>
      <c r="G70" s="26"/>
      <c r="H70" s="26"/>
      <c r="I70" s="26"/>
      <c r="J70" s="98"/>
      <c r="K70" s="26"/>
      <c r="L70" s="26"/>
    </row>
    <row r="71" spans="1:12" s="15" customFormat="1" ht="15" customHeight="1" x14ac:dyDescent="0.2">
      <c r="A71" s="87" t="s">
        <v>12</v>
      </c>
      <c r="B71" s="24"/>
      <c r="D71" s="14"/>
      <c r="F71" s="98"/>
      <c r="G71" s="26"/>
      <c r="H71" s="26"/>
      <c r="I71" s="26"/>
      <c r="J71" s="98"/>
      <c r="K71" s="26"/>
      <c r="L71" s="26"/>
    </row>
    <row r="72" spans="1:12" s="15" customFormat="1" ht="15" customHeight="1" x14ac:dyDescent="0.2">
      <c r="A72" s="24"/>
      <c r="B72" s="24"/>
      <c r="D72" s="14"/>
      <c r="F72" s="98"/>
      <c r="G72" s="26"/>
      <c r="H72" s="26"/>
      <c r="I72" s="26"/>
      <c r="J72" s="98"/>
      <c r="K72" s="26"/>
      <c r="L72" s="26"/>
    </row>
    <row r="73" spans="1:12" s="15" customFormat="1" ht="15" customHeight="1" x14ac:dyDescent="0.2">
      <c r="A73" s="12" t="s">
        <v>65</v>
      </c>
      <c r="B73" s="24"/>
      <c r="F73" s="109"/>
      <c r="J73" s="109"/>
    </row>
    <row r="74" spans="1:12" s="15" customFormat="1" ht="15" customHeight="1" x14ac:dyDescent="0.2">
      <c r="A74" s="12"/>
      <c r="B74" s="28" t="s">
        <v>20</v>
      </c>
      <c r="D74" s="158">
        <v>26</v>
      </c>
      <c r="F74" s="161">
        <v>4525329801</v>
      </c>
      <c r="G74" s="35"/>
      <c r="H74" s="90">
        <v>3975719500</v>
      </c>
      <c r="I74" s="35"/>
      <c r="J74" s="101">
        <v>4040000000</v>
      </c>
      <c r="K74" s="35"/>
      <c r="L74" s="131">
        <v>3770000000</v>
      </c>
    </row>
    <row r="75" spans="1:12" s="15" customFormat="1" ht="15" customHeight="1" x14ac:dyDescent="0.2">
      <c r="A75" s="28" t="s">
        <v>43</v>
      </c>
      <c r="B75" s="28"/>
      <c r="C75" s="34"/>
      <c r="D75" s="158">
        <v>27</v>
      </c>
      <c r="F75" s="161">
        <v>1498188799</v>
      </c>
      <c r="G75" s="35"/>
      <c r="H75" s="90">
        <v>2812556493</v>
      </c>
      <c r="I75" s="35"/>
      <c r="J75" s="101">
        <v>796106702</v>
      </c>
      <c r="K75" s="35"/>
      <c r="L75" s="131">
        <v>1948719784</v>
      </c>
    </row>
    <row r="76" spans="1:12" s="15" customFormat="1" ht="15" customHeight="1" x14ac:dyDescent="0.2">
      <c r="A76" s="28" t="s">
        <v>191</v>
      </c>
      <c r="B76" s="28"/>
      <c r="C76" s="34"/>
      <c r="D76" s="158" t="s">
        <v>296</v>
      </c>
      <c r="F76" s="160">
        <v>0</v>
      </c>
      <c r="G76" s="35"/>
      <c r="H76" s="127" t="s">
        <v>298</v>
      </c>
      <c r="I76" s="35"/>
      <c r="J76" s="101">
        <v>244000000</v>
      </c>
      <c r="K76" s="35"/>
      <c r="L76" s="131">
        <v>46000000</v>
      </c>
    </row>
    <row r="77" spans="1:12" s="15" customFormat="1" ht="15" customHeight="1" x14ac:dyDescent="0.2">
      <c r="A77" s="28" t="s">
        <v>299</v>
      </c>
      <c r="B77" s="28"/>
      <c r="C77" s="34"/>
      <c r="D77" s="158"/>
      <c r="F77" s="160">
        <v>6191000</v>
      </c>
      <c r="G77" s="35"/>
      <c r="H77" s="127" t="s">
        <v>298</v>
      </c>
      <c r="I77" s="35"/>
      <c r="J77" s="101">
        <v>0</v>
      </c>
      <c r="K77" s="35"/>
      <c r="L77" s="127" t="s">
        <v>298</v>
      </c>
    </row>
    <row r="78" spans="1:12" s="15" customFormat="1" ht="15" customHeight="1" x14ac:dyDescent="0.2">
      <c r="A78" s="12" t="s">
        <v>71</v>
      </c>
      <c r="B78" s="28"/>
      <c r="C78" s="34"/>
      <c r="D78" s="158"/>
      <c r="F78" s="98"/>
      <c r="G78" s="26"/>
      <c r="H78" s="26"/>
      <c r="I78" s="26"/>
      <c r="J78" s="100"/>
      <c r="K78" s="26"/>
      <c r="L78" s="88"/>
    </row>
    <row r="79" spans="1:12" s="15" customFormat="1" ht="15" customHeight="1" x14ac:dyDescent="0.2">
      <c r="A79" s="12"/>
      <c r="B79" s="69" t="s">
        <v>115</v>
      </c>
      <c r="C79" s="12"/>
      <c r="D79" s="158">
        <v>28</v>
      </c>
      <c r="F79" s="161">
        <v>1580844650</v>
      </c>
      <c r="G79" s="35"/>
      <c r="H79" s="90">
        <v>1629793564</v>
      </c>
      <c r="I79" s="35"/>
      <c r="J79" s="101">
        <v>1173641143</v>
      </c>
      <c r="K79" s="35"/>
      <c r="L79" s="131">
        <v>905000000</v>
      </c>
    </row>
    <row r="80" spans="1:12" s="15" customFormat="1" ht="15" customHeight="1" x14ac:dyDescent="0.2">
      <c r="A80" s="12"/>
      <c r="B80" s="69" t="s">
        <v>182</v>
      </c>
      <c r="C80" s="34"/>
      <c r="D80" s="158">
        <v>29</v>
      </c>
      <c r="F80" s="161">
        <v>21613429</v>
      </c>
      <c r="G80" s="35"/>
      <c r="H80" s="90">
        <v>27372723</v>
      </c>
      <c r="I80" s="35"/>
      <c r="J80" s="100">
        <v>8672198</v>
      </c>
      <c r="K80" s="35"/>
      <c r="L80" s="88">
        <v>7220889</v>
      </c>
    </row>
    <row r="81" spans="1:12" s="15" customFormat="1" ht="15" customHeight="1" x14ac:dyDescent="0.2">
      <c r="A81" s="12"/>
      <c r="B81" s="69" t="s">
        <v>192</v>
      </c>
      <c r="C81" s="12"/>
      <c r="D81" s="158"/>
      <c r="F81" s="161"/>
      <c r="G81" s="35"/>
      <c r="H81" s="90"/>
      <c r="I81" s="35"/>
      <c r="J81" s="101"/>
      <c r="K81" s="35"/>
      <c r="L81" s="131"/>
    </row>
    <row r="82" spans="1:12" s="15" customFormat="1" ht="15" customHeight="1" x14ac:dyDescent="0.2">
      <c r="A82" s="12"/>
      <c r="B82" s="69"/>
      <c r="C82" s="12" t="s">
        <v>193</v>
      </c>
      <c r="D82" s="158"/>
      <c r="F82" s="161">
        <v>48873913</v>
      </c>
      <c r="G82" s="35"/>
      <c r="H82" s="90">
        <v>32141749</v>
      </c>
      <c r="I82" s="35"/>
      <c r="J82" s="100">
        <v>0</v>
      </c>
      <c r="K82" s="35"/>
      <c r="L82" s="88" t="s">
        <v>298</v>
      </c>
    </row>
    <row r="83" spans="1:12" s="15" customFormat="1" ht="15" customHeight="1" x14ac:dyDescent="0.2">
      <c r="A83" s="12" t="s">
        <v>44</v>
      </c>
      <c r="B83" s="28"/>
      <c r="F83" s="161">
        <v>190922793</v>
      </c>
      <c r="G83" s="35"/>
      <c r="H83" s="90">
        <v>211481340</v>
      </c>
      <c r="I83" s="35"/>
      <c r="J83" s="101">
        <v>126280169</v>
      </c>
      <c r="K83" s="35"/>
      <c r="L83" s="131">
        <v>157340015</v>
      </c>
    </row>
    <row r="84" spans="1:12" s="15" customFormat="1" ht="15" customHeight="1" x14ac:dyDescent="0.2">
      <c r="A84" s="12" t="s">
        <v>98</v>
      </c>
      <c r="B84" s="28"/>
      <c r="D84" s="14"/>
      <c r="F84" s="161">
        <v>22294760</v>
      </c>
      <c r="G84" s="35"/>
      <c r="H84" s="90">
        <v>19324700</v>
      </c>
      <c r="I84" s="35"/>
      <c r="J84" s="101">
        <v>4462147</v>
      </c>
      <c r="K84" s="35"/>
      <c r="L84" s="131">
        <v>7296610</v>
      </c>
    </row>
    <row r="85" spans="1:12" s="15" customFormat="1" ht="15" customHeight="1" x14ac:dyDescent="0.2">
      <c r="A85" s="86" t="s">
        <v>255</v>
      </c>
      <c r="B85" s="28"/>
      <c r="D85" s="14"/>
      <c r="F85" s="161">
        <v>18159736</v>
      </c>
      <c r="G85" s="36"/>
      <c r="H85" s="90">
        <v>15883439</v>
      </c>
      <c r="I85" s="36"/>
      <c r="J85" s="161">
        <v>9146556</v>
      </c>
      <c r="K85" s="36"/>
      <c r="L85" s="90">
        <v>7961348</v>
      </c>
    </row>
    <row r="86" spans="1:12" s="15" customFormat="1" ht="15" customHeight="1" x14ac:dyDescent="0.2">
      <c r="A86" s="86" t="s">
        <v>253</v>
      </c>
      <c r="B86" s="28"/>
      <c r="D86" s="14"/>
      <c r="F86" s="116">
        <v>8290008</v>
      </c>
      <c r="G86" s="36"/>
      <c r="H86" s="126">
        <v>9980994</v>
      </c>
      <c r="I86" s="36"/>
      <c r="J86" s="106">
        <v>4206927</v>
      </c>
      <c r="K86" s="36"/>
      <c r="L86" s="133">
        <v>4381580</v>
      </c>
    </row>
    <row r="87" spans="1:12" s="15" customFormat="1" ht="15" customHeight="1" x14ac:dyDescent="0.2">
      <c r="A87" s="28"/>
      <c r="B87" s="28"/>
      <c r="D87" s="14"/>
      <c r="F87" s="111"/>
      <c r="G87" s="36"/>
      <c r="H87" s="29"/>
      <c r="I87" s="36"/>
      <c r="J87" s="111"/>
      <c r="K87" s="36"/>
      <c r="L87" s="29"/>
    </row>
    <row r="88" spans="1:12" s="15" customFormat="1" ht="15" customHeight="1" x14ac:dyDescent="0.2">
      <c r="A88" s="87" t="s">
        <v>13</v>
      </c>
      <c r="B88" s="24"/>
      <c r="D88" s="14"/>
      <c r="F88" s="142">
        <f>SUM(F74:F86)</f>
        <v>7920708889</v>
      </c>
      <c r="G88" s="25"/>
      <c r="H88" s="31">
        <f>SUM(H74:H86)</f>
        <v>8734254502</v>
      </c>
      <c r="I88" s="25"/>
      <c r="J88" s="142">
        <f>SUM(J74:J86)</f>
        <v>6406515842</v>
      </c>
      <c r="K88" s="35"/>
      <c r="L88" s="31">
        <f>SUM(L74:L86)</f>
        <v>6853920226</v>
      </c>
    </row>
    <row r="89" spans="1:12" s="15" customFormat="1" ht="15" customHeight="1" x14ac:dyDescent="0.2">
      <c r="A89" s="87"/>
      <c r="B89" s="24"/>
      <c r="D89" s="14"/>
      <c r="F89" s="111"/>
      <c r="G89" s="25"/>
      <c r="H89" s="29"/>
      <c r="I89" s="25"/>
      <c r="J89" s="111"/>
      <c r="K89" s="35"/>
      <c r="L89" s="29"/>
    </row>
    <row r="90" spans="1:12" s="15" customFormat="1" ht="15" customHeight="1" x14ac:dyDescent="0.2">
      <c r="A90" s="87" t="s">
        <v>14</v>
      </c>
      <c r="B90" s="24"/>
      <c r="D90" s="14"/>
      <c r="F90" s="111"/>
      <c r="G90" s="36"/>
      <c r="H90" s="29"/>
      <c r="I90" s="36"/>
      <c r="J90" s="111"/>
      <c r="K90" s="35"/>
      <c r="L90" s="29"/>
    </row>
    <row r="91" spans="1:12" s="15" customFormat="1" ht="15" customHeight="1" x14ac:dyDescent="0.2">
      <c r="A91" s="24"/>
      <c r="B91" s="24"/>
      <c r="D91" s="14"/>
      <c r="F91" s="111"/>
      <c r="G91" s="36"/>
      <c r="H91" s="29"/>
      <c r="I91" s="36"/>
      <c r="J91" s="111"/>
      <c r="K91" s="35"/>
      <c r="L91" s="29"/>
    </row>
    <row r="92" spans="1:12" s="15" customFormat="1" ht="15" customHeight="1" x14ac:dyDescent="0.2">
      <c r="A92" s="12" t="s">
        <v>64</v>
      </c>
      <c r="B92" s="28"/>
      <c r="D92" s="158">
        <v>28</v>
      </c>
      <c r="F92" s="161">
        <v>4967071657</v>
      </c>
      <c r="G92" s="36"/>
      <c r="H92" s="90">
        <v>4460522519</v>
      </c>
      <c r="I92" s="36"/>
      <c r="J92" s="99">
        <v>3463014302</v>
      </c>
      <c r="K92" s="36"/>
      <c r="L92" s="91">
        <v>4175211438</v>
      </c>
    </row>
    <row r="93" spans="1:12" s="15" customFormat="1" ht="15" customHeight="1" x14ac:dyDescent="0.2">
      <c r="A93" s="159" t="s">
        <v>183</v>
      </c>
      <c r="B93" s="28"/>
      <c r="D93" s="158">
        <v>29</v>
      </c>
      <c r="F93" s="161">
        <v>186039810</v>
      </c>
      <c r="G93" s="36"/>
      <c r="H93" s="90">
        <v>185042500</v>
      </c>
      <c r="I93" s="36"/>
      <c r="J93" s="99">
        <v>115077722</v>
      </c>
      <c r="K93" s="36"/>
      <c r="L93" s="91">
        <v>13905921</v>
      </c>
    </row>
    <row r="94" spans="1:12" s="15" customFormat="1" ht="15" customHeight="1" x14ac:dyDescent="0.2">
      <c r="A94" s="28" t="s">
        <v>194</v>
      </c>
      <c r="B94" s="28"/>
      <c r="D94" s="158"/>
      <c r="F94" s="161"/>
      <c r="G94" s="36"/>
      <c r="H94" s="90"/>
      <c r="I94" s="36"/>
      <c r="J94" s="99"/>
      <c r="K94" s="36"/>
      <c r="L94" s="91"/>
    </row>
    <row r="95" spans="1:12" s="15" customFormat="1" ht="15" customHeight="1" x14ac:dyDescent="0.2">
      <c r="B95" s="28" t="s">
        <v>193</v>
      </c>
      <c r="D95" s="158"/>
      <c r="E95" s="79"/>
      <c r="F95" s="161">
        <v>47221562</v>
      </c>
      <c r="G95" s="36"/>
      <c r="H95" s="90">
        <v>64184324</v>
      </c>
      <c r="I95" s="36"/>
      <c r="J95" s="99">
        <v>0</v>
      </c>
      <c r="K95" s="36"/>
      <c r="L95" s="91">
        <v>0</v>
      </c>
    </row>
    <row r="96" spans="1:12" s="15" customFormat="1" ht="15" customHeight="1" x14ac:dyDescent="0.2">
      <c r="A96" s="28" t="s">
        <v>242</v>
      </c>
      <c r="B96" s="28"/>
      <c r="D96" s="158"/>
      <c r="F96" s="161"/>
      <c r="G96" s="36"/>
      <c r="H96" s="90"/>
      <c r="I96" s="36"/>
      <c r="J96" s="99"/>
      <c r="K96" s="36"/>
      <c r="L96" s="91"/>
    </row>
    <row r="97" spans="1:12" s="15" customFormat="1" ht="15" customHeight="1" x14ac:dyDescent="0.2">
      <c r="A97" s="28"/>
      <c r="B97" s="28" t="s">
        <v>243</v>
      </c>
      <c r="D97" s="158"/>
      <c r="F97" s="161">
        <v>3103000</v>
      </c>
      <c r="G97" s="36"/>
      <c r="H97" s="90">
        <v>6206000</v>
      </c>
      <c r="I97" s="36"/>
      <c r="J97" s="99">
        <v>0</v>
      </c>
      <c r="K97" s="36"/>
      <c r="L97" s="91">
        <v>0</v>
      </c>
    </row>
    <row r="98" spans="1:12" s="15" customFormat="1" ht="15" customHeight="1" x14ac:dyDescent="0.2">
      <c r="A98" s="12" t="s">
        <v>129</v>
      </c>
      <c r="B98" s="28"/>
      <c r="D98" s="158">
        <v>25</v>
      </c>
      <c r="F98" s="161">
        <v>321231583</v>
      </c>
      <c r="G98" s="36"/>
      <c r="H98" s="90">
        <v>296269111</v>
      </c>
      <c r="I98" s="36"/>
      <c r="J98" s="107">
        <v>96058583</v>
      </c>
      <c r="K98" s="36"/>
      <c r="L98" s="128">
        <v>114878355</v>
      </c>
    </row>
    <row r="99" spans="1:12" s="15" customFormat="1" ht="15" customHeight="1" x14ac:dyDescent="0.2">
      <c r="A99" s="12" t="s">
        <v>38</v>
      </c>
      <c r="B99" s="28"/>
      <c r="D99" s="158">
        <v>30</v>
      </c>
      <c r="F99" s="161">
        <v>452015781</v>
      </c>
      <c r="G99" s="36"/>
      <c r="H99" s="90">
        <v>430351220</v>
      </c>
      <c r="I99" s="36"/>
      <c r="J99" s="161">
        <v>327530765</v>
      </c>
      <c r="K99" s="36"/>
      <c r="L99" s="90">
        <v>333595519</v>
      </c>
    </row>
    <row r="100" spans="1:12" s="15" customFormat="1" ht="15" customHeight="1" x14ac:dyDescent="0.2">
      <c r="A100" s="12" t="s">
        <v>94</v>
      </c>
      <c r="B100" s="28"/>
      <c r="D100" s="14"/>
      <c r="F100" s="116">
        <v>7387204</v>
      </c>
      <c r="G100" s="36"/>
      <c r="H100" s="126">
        <v>3912532</v>
      </c>
      <c r="I100" s="36"/>
      <c r="J100" s="116">
        <v>2798249</v>
      </c>
      <c r="K100" s="36"/>
      <c r="L100" s="126">
        <v>172000</v>
      </c>
    </row>
    <row r="101" spans="1:12" s="15" customFormat="1" ht="15" customHeight="1" x14ac:dyDescent="0.2">
      <c r="A101" s="28"/>
      <c r="B101" s="28"/>
      <c r="D101" s="14"/>
      <c r="F101" s="112"/>
      <c r="G101" s="36"/>
      <c r="H101" s="80"/>
      <c r="I101" s="36"/>
      <c r="J101" s="112"/>
      <c r="K101" s="36"/>
      <c r="L101" s="80"/>
    </row>
    <row r="102" spans="1:12" s="15" customFormat="1" ht="15" customHeight="1" x14ac:dyDescent="0.2">
      <c r="A102" s="87" t="s">
        <v>15</v>
      </c>
      <c r="B102" s="24"/>
      <c r="D102" s="14"/>
      <c r="F102" s="153">
        <f>SUM(F92:F101)</f>
        <v>5984070597</v>
      </c>
      <c r="G102" s="27"/>
      <c r="H102" s="154">
        <f>SUM(H92:H101)</f>
        <v>5446488206</v>
      </c>
      <c r="I102" s="27"/>
      <c r="J102" s="153">
        <f>SUM(J92:J101)</f>
        <v>4004479621</v>
      </c>
      <c r="K102" s="35"/>
      <c r="L102" s="154">
        <f>SUM(L92:L101)</f>
        <v>4637763233</v>
      </c>
    </row>
    <row r="103" spans="1:12" s="15" customFormat="1" ht="15" customHeight="1" x14ac:dyDescent="0.2">
      <c r="A103" s="24"/>
      <c r="B103" s="24"/>
      <c r="D103" s="14"/>
      <c r="F103" s="112"/>
      <c r="G103" s="36"/>
      <c r="H103" s="80"/>
      <c r="I103" s="36"/>
      <c r="J103" s="112"/>
      <c r="K103" s="36"/>
      <c r="L103" s="80"/>
    </row>
    <row r="104" spans="1:12" s="15" customFormat="1" ht="15" customHeight="1" x14ac:dyDescent="0.2">
      <c r="A104" s="87" t="s">
        <v>16</v>
      </c>
      <c r="B104" s="24"/>
      <c r="D104" s="14"/>
      <c r="F104" s="153">
        <f>F88+F102</f>
        <v>13904779486</v>
      </c>
      <c r="G104" s="27"/>
      <c r="H104" s="154">
        <f>H88+H102</f>
        <v>14180742708</v>
      </c>
      <c r="I104" s="27"/>
      <c r="J104" s="153">
        <f>J88+J102</f>
        <v>10410995463</v>
      </c>
      <c r="K104" s="27"/>
      <c r="L104" s="154">
        <f>L88+L102</f>
        <v>11491683459</v>
      </c>
    </row>
    <row r="105" spans="1:12" s="15" customFormat="1" ht="15" customHeight="1" x14ac:dyDescent="0.2">
      <c r="A105" s="87"/>
      <c r="B105" s="24"/>
      <c r="D105" s="14"/>
      <c r="F105" s="80"/>
      <c r="G105" s="27"/>
      <c r="H105" s="80"/>
      <c r="I105" s="27"/>
      <c r="J105" s="80"/>
      <c r="K105" s="25"/>
      <c r="L105" s="80"/>
    </row>
    <row r="106" spans="1:12" s="15" customFormat="1" ht="15" customHeight="1" x14ac:dyDescent="0.2">
      <c r="A106" s="87"/>
      <c r="B106" s="24"/>
      <c r="D106" s="14"/>
      <c r="F106" s="80"/>
      <c r="G106" s="27"/>
      <c r="H106" s="80"/>
      <c r="I106" s="27"/>
      <c r="J106" s="80"/>
      <c r="K106" s="25"/>
      <c r="L106" s="80"/>
    </row>
    <row r="107" spans="1:12" s="15" customFormat="1" ht="15" customHeight="1" x14ac:dyDescent="0.2">
      <c r="A107" s="87"/>
      <c r="B107" s="24"/>
      <c r="D107" s="14"/>
      <c r="F107" s="80"/>
      <c r="G107" s="27"/>
      <c r="H107" s="80"/>
      <c r="I107" s="27"/>
      <c r="J107" s="80"/>
      <c r="K107" s="25"/>
      <c r="L107" s="80"/>
    </row>
    <row r="108" spans="1:12" s="15" customFormat="1" ht="15" customHeight="1" x14ac:dyDescent="0.2">
      <c r="A108" s="87"/>
      <c r="B108" s="24"/>
      <c r="D108" s="14"/>
      <c r="F108" s="80"/>
      <c r="G108" s="27"/>
      <c r="H108" s="80"/>
      <c r="I108" s="27"/>
      <c r="J108" s="80"/>
      <c r="K108" s="25"/>
      <c r="L108" s="80"/>
    </row>
    <row r="109" spans="1:12" ht="21.95" customHeight="1" x14ac:dyDescent="0.2">
      <c r="A109" s="155" t="str">
        <f>A58</f>
        <v>The accompanying notes on pages 16 to 88 are an integral part of these consolidated and separate financial statements.</v>
      </c>
      <c r="B109" s="61"/>
      <c r="C109" s="5"/>
      <c r="D109" s="51"/>
      <c r="E109" s="52"/>
      <c r="F109" s="31"/>
      <c r="G109" s="50"/>
      <c r="H109" s="31"/>
      <c r="I109" s="50"/>
      <c r="J109" s="31"/>
      <c r="K109" s="50"/>
      <c r="L109" s="31"/>
    </row>
    <row r="110" spans="1:12" ht="15.95" customHeight="1" x14ac:dyDescent="0.2">
      <c r="A110" s="77" t="str">
        <f>A1</f>
        <v>Thonburi Healthcare Group Public Company Limited</v>
      </c>
      <c r="B110" s="77"/>
      <c r="C110" s="81"/>
      <c r="D110" s="117"/>
      <c r="E110" s="118"/>
      <c r="F110" s="16"/>
      <c r="G110" s="16"/>
      <c r="H110" s="16"/>
      <c r="I110" s="16"/>
      <c r="J110" s="16"/>
      <c r="K110" s="16"/>
      <c r="L110" s="16"/>
    </row>
    <row r="111" spans="1:12" ht="15.95" customHeight="1" x14ac:dyDescent="0.2">
      <c r="A111" s="77" t="str">
        <f>A2</f>
        <v>Statement of Financial Position</v>
      </c>
      <c r="B111" s="77"/>
      <c r="C111" s="81"/>
      <c r="D111" s="117"/>
      <c r="E111" s="118"/>
      <c r="F111" s="16"/>
      <c r="G111" s="16"/>
      <c r="H111" s="16"/>
      <c r="I111" s="16"/>
      <c r="J111" s="16"/>
      <c r="K111" s="16"/>
      <c r="L111" s="16"/>
    </row>
    <row r="112" spans="1:12" ht="15.95" customHeight="1" x14ac:dyDescent="0.2">
      <c r="A112" s="55" t="str">
        <f>A3</f>
        <v>As at 31 December 2022</v>
      </c>
      <c r="B112" s="55"/>
      <c r="C112" s="8"/>
      <c r="D112" s="21"/>
      <c r="E112" s="119"/>
      <c r="F112" s="85"/>
      <c r="G112" s="85"/>
      <c r="H112" s="85"/>
      <c r="I112" s="85"/>
      <c r="J112" s="85"/>
      <c r="K112" s="85"/>
      <c r="L112" s="85"/>
    </row>
    <row r="113" spans="1:12" s="15" customFormat="1" ht="15.95" customHeight="1" x14ac:dyDescent="0.2">
      <c r="A113" s="12"/>
      <c r="B113" s="12"/>
      <c r="D113" s="14"/>
      <c r="F113" s="26"/>
      <c r="G113" s="26"/>
      <c r="H113" s="26"/>
      <c r="I113" s="26"/>
      <c r="J113" s="26"/>
      <c r="K113" s="26"/>
      <c r="L113" s="26"/>
    </row>
    <row r="114" spans="1:12" s="15" customFormat="1" ht="15.95" customHeight="1" x14ac:dyDescent="0.2">
      <c r="A114" s="12"/>
      <c r="B114" s="12"/>
      <c r="D114" s="14"/>
      <c r="F114" s="26"/>
      <c r="G114" s="26"/>
      <c r="H114" s="26"/>
      <c r="I114" s="26"/>
      <c r="J114" s="26"/>
      <c r="K114" s="26"/>
      <c r="L114" s="26"/>
    </row>
    <row r="115" spans="1:12" s="15" customFormat="1" ht="15.95" customHeight="1" x14ac:dyDescent="0.2">
      <c r="A115" s="12"/>
      <c r="B115" s="12"/>
      <c r="D115" s="14"/>
      <c r="F115" s="421" t="s">
        <v>0</v>
      </c>
      <c r="G115" s="421"/>
      <c r="H115" s="421"/>
      <c r="I115" s="16"/>
      <c r="J115" s="421" t="s">
        <v>141</v>
      </c>
      <c r="K115" s="421"/>
      <c r="L115" s="421"/>
    </row>
    <row r="116" spans="1:12" s="15" customFormat="1" ht="15.95" customHeight="1" x14ac:dyDescent="0.2">
      <c r="A116" s="12"/>
      <c r="B116" s="12"/>
      <c r="D116" s="14"/>
      <c r="F116" s="420" t="s">
        <v>140</v>
      </c>
      <c r="G116" s="420"/>
      <c r="H116" s="420"/>
      <c r="I116" s="16"/>
      <c r="J116" s="420" t="s">
        <v>140</v>
      </c>
      <c r="K116" s="420"/>
      <c r="L116" s="420"/>
    </row>
    <row r="117" spans="1:12" s="15" customFormat="1" ht="15" customHeight="1" x14ac:dyDescent="0.2">
      <c r="A117" s="12"/>
      <c r="B117" s="12"/>
      <c r="D117" s="17"/>
      <c r="E117" s="18"/>
      <c r="F117" s="19" t="s">
        <v>257</v>
      </c>
      <c r="G117" s="415"/>
      <c r="H117" s="19" t="s">
        <v>238</v>
      </c>
      <c r="I117" s="415"/>
      <c r="J117" s="19" t="s">
        <v>257</v>
      </c>
      <c r="K117" s="415"/>
      <c r="L117" s="19" t="s">
        <v>238</v>
      </c>
    </row>
    <row r="118" spans="1:12" s="15" customFormat="1" ht="15" customHeight="1" x14ac:dyDescent="0.2">
      <c r="A118" s="12"/>
      <c r="B118" s="12"/>
      <c r="D118" s="21" t="s">
        <v>3</v>
      </c>
      <c r="E118" s="18"/>
      <c r="F118" s="22" t="s">
        <v>4</v>
      </c>
      <c r="G118" s="74"/>
      <c r="H118" s="22" t="s">
        <v>4</v>
      </c>
      <c r="I118" s="74"/>
      <c r="J118" s="22" t="s">
        <v>4</v>
      </c>
      <c r="K118" s="16"/>
      <c r="L118" s="22" t="s">
        <v>4</v>
      </c>
    </row>
    <row r="119" spans="1:12" s="15" customFormat="1" ht="15.95" customHeight="1" x14ac:dyDescent="0.2">
      <c r="A119" s="12"/>
      <c r="B119" s="12"/>
      <c r="D119" s="14"/>
      <c r="F119" s="98"/>
      <c r="G119" s="26"/>
      <c r="H119" s="26"/>
      <c r="I119" s="26"/>
      <c r="J119" s="98"/>
      <c r="K119" s="26"/>
      <c r="L119" s="26"/>
    </row>
    <row r="120" spans="1:12" s="15" customFormat="1" ht="15.95" customHeight="1" x14ac:dyDescent="0.2">
      <c r="A120" s="87" t="s">
        <v>149</v>
      </c>
      <c r="B120" s="12"/>
      <c r="D120" s="14"/>
      <c r="F120" s="98"/>
      <c r="G120" s="26"/>
      <c r="H120" s="26"/>
      <c r="I120" s="26"/>
      <c r="J120" s="98"/>
      <c r="K120" s="26"/>
      <c r="L120" s="26"/>
    </row>
    <row r="121" spans="1:12" s="15" customFormat="1" ht="15.95" customHeight="1" x14ac:dyDescent="0.2">
      <c r="A121" s="87"/>
      <c r="B121" s="12"/>
      <c r="D121" s="14"/>
      <c r="F121" s="98"/>
      <c r="G121" s="26"/>
      <c r="H121" s="26"/>
      <c r="I121" s="26"/>
      <c r="J121" s="98"/>
      <c r="K121" s="26"/>
      <c r="L121" s="26"/>
    </row>
    <row r="122" spans="1:12" s="15" customFormat="1" ht="15" customHeight="1" x14ac:dyDescent="0.2">
      <c r="A122" s="87" t="s">
        <v>145</v>
      </c>
      <c r="B122" s="37"/>
      <c r="D122" s="14"/>
      <c r="F122" s="113"/>
      <c r="G122" s="30"/>
      <c r="H122" s="30"/>
      <c r="I122" s="30"/>
      <c r="J122" s="113"/>
      <c r="K122" s="26"/>
      <c r="L122" s="30"/>
    </row>
    <row r="123" spans="1:12" s="15" customFormat="1" ht="15" customHeight="1" x14ac:dyDescent="0.2">
      <c r="A123" s="37"/>
      <c r="B123" s="37"/>
      <c r="D123" s="14"/>
      <c r="F123" s="113"/>
      <c r="G123" s="30"/>
      <c r="H123" s="30"/>
      <c r="I123" s="30"/>
      <c r="J123" s="113"/>
      <c r="K123" s="26"/>
      <c r="L123" s="30"/>
    </row>
    <row r="124" spans="1:12" s="15" customFormat="1" ht="15" customHeight="1" x14ac:dyDescent="0.2">
      <c r="A124" s="28" t="s">
        <v>21</v>
      </c>
      <c r="B124" s="12"/>
      <c r="D124" s="14"/>
      <c r="F124" s="98"/>
      <c r="G124" s="26"/>
      <c r="H124" s="26"/>
      <c r="I124" s="26"/>
      <c r="J124" s="98"/>
      <c r="K124" s="26"/>
      <c r="L124" s="26"/>
    </row>
    <row r="125" spans="1:12" s="15" customFormat="1" ht="15" customHeight="1" x14ac:dyDescent="0.2">
      <c r="A125" s="38"/>
      <c r="B125" s="75" t="s">
        <v>22</v>
      </c>
      <c r="C125" s="34"/>
      <c r="D125" s="14"/>
      <c r="F125" s="98"/>
      <c r="G125" s="26"/>
      <c r="H125" s="26"/>
      <c r="I125" s="26"/>
      <c r="J125" s="98"/>
      <c r="K125" s="26"/>
      <c r="L125" s="26"/>
    </row>
    <row r="126" spans="1:12" s="15" customFormat="1" ht="15" customHeight="1" x14ac:dyDescent="0.2">
      <c r="A126" s="38"/>
      <c r="B126" s="75"/>
      <c r="C126" s="75" t="s">
        <v>308</v>
      </c>
      <c r="D126" s="14"/>
      <c r="F126" s="98"/>
      <c r="G126" s="26"/>
      <c r="H126" s="26"/>
      <c r="I126" s="26"/>
      <c r="J126" s="98"/>
      <c r="K126" s="26"/>
      <c r="L126" s="26"/>
    </row>
    <row r="127" spans="1:12" s="15" customFormat="1" ht="15" customHeight="1" thickBot="1" x14ac:dyDescent="0.25">
      <c r="A127" s="38"/>
      <c r="B127" s="75"/>
      <c r="C127" s="75" t="s">
        <v>309</v>
      </c>
      <c r="D127" s="14"/>
      <c r="F127" s="120">
        <v>847467400</v>
      </c>
      <c r="G127" s="26"/>
      <c r="H127" s="91"/>
      <c r="I127" s="26"/>
      <c r="J127" s="120">
        <v>847467400</v>
      </c>
      <c r="K127" s="26"/>
      <c r="L127" s="91"/>
    </row>
    <row r="128" spans="1:12" s="15" customFormat="1" ht="15" customHeight="1" thickTop="1" x14ac:dyDescent="0.2">
      <c r="A128" s="38"/>
      <c r="B128" s="75"/>
      <c r="C128" s="75" t="s">
        <v>363</v>
      </c>
      <c r="D128" s="14"/>
      <c r="F128" s="99"/>
      <c r="G128" s="26"/>
      <c r="H128" s="91"/>
      <c r="I128" s="26"/>
      <c r="J128" s="99"/>
      <c r="K128" s="26"/>
      <c r="L128" s="91"/>
    </row>
    <row r="129" spans="1:12" s="15" customFormat="1" ht="15" customHeight="1" thickBot="1" x14ac:dyDescent="0.25">
      <c r="A129" s="38"/>
      <c r="B129" s="75"/>
      <c r="C129" s="75" t="s">
        <v>309</v>
      </c>
      <c r="D129" s="14"/>
      <c r="F129" s="98"/>
      <c r="G129" s="30"/>
      <c r="H129" s="129">
        <v>849080000</v>
      </c>
      <c r="I129" s="30"/>
      <c r="J129" s="98"/>
      <c r="K129" s="26"/>
      <c r="L129" s="129">
        <v>849080000</v>
      </c>
    </row>
    <row r="130" spans="1:12" s="15" customFormat="1" ht="15" customHeight="1" thickTop="1" x14ac:dyDescent="0.2">
      <c r="A130" s="38"/>
      <c r="B130" s="75" t="s">
        <v>72</v>
      </c>
      <c r="C130" s="34"/>
      <c r="D130" s="14"/>
      <c r="F130" s="111"/>
      <c r="G130" s="30"/>
      <c r="H130" s="29"/>
      <c r="I130" s="30"/>
      <c r="J130" s="111"/>
      <c r="K130" s="26"/>
      <c r="L130" s="29"/>
    </row>
    <row r="131" spans="1:12" s="15" customFormat="1" ht="15" customHeight="1" x14ac:dyDescent="0.2">
      <c r="A131" s="38"/>
      <c r="B131" s="75"/>
      <c r="C131" s="75" t="s">
        <v>308</v>
      </c>
      <c r="D131" s="14"/>
      <c r="F131" s="111"/>
      <c r="G131" s="30"/>
      <c r="H131" s="29"/>
      <c r="I131" s="30"/>
      <c r="J131" s="111"/>
      <c r="K131" s="26"/>
      <c r="L131" s="29"/>
    </row>
    <row r="132" spans="1:12" s="15" customFormat="1" ht="15" customHeight="1" x14ac:dyDescent="0.2">
      <c r="A132" s="38"/>
      <c r="B132" s="75"/>
      <c r="C132" s="75" t="s">
        <v>309</v>
      </c>
      <c r="D132" s="14"/>
      <c r="F132" s="111">
        <v>847467400</v>
      </c>
      <c r="G132" s="30"/>
      <c r="H132" s="29"/>
      <c r="I132" s="30"/>
      <c r="J132" s="99">
        <v>847467400</v>
      </c>
      <c r="K132" s="30"/>
      <c r="L132" s="91"/>
    </row>
    <row r="133" spans="1:12" s="15" customFormat="1" ht="15" customHeight="1" x14ac:dyDescent="0.2">
      <c r="A133" s="38"/>
      <c r="B133" s="75"/>
      <c r="C133" s="75" t="s">
        <v>363</v>
      </c>
      <c r="D133" s="14"/>
      <c r="F133" s="111"/>
      <c r="G133" s="30"/>
      <c r="H133" s="29"/>
      <c r="I133" s="30"/>
      <c r="J133" s="111"/>
      <c r="K133" s="26"/>
      <c r="L133" s="29"/>
    </row>
    <row r="134" spans="1:12" s="15" customFormat="1" ht="15" customHeight="1" x14ac:dyDescent="0.2">
      <c r="A134" s="38"/>
      <c r="B134" s="75"/>
      <c r="C134" s="75" t="s">
        <v>309</v>
      </c>
      <c r="D134" s="14"/>
      <c r="F134" s="111"/>
      <c r="G134" s="30"/>
      <c r="H134" s="29">
        <v>849080000</v>
      </c>
      <c r="I134" s="30"/>
      <c r="J134" s="99"/>
      <c r="K134" s="30"/>
      <c r="L134" s="91">
        <v>849080000</v>
      </c>
    </row>
    <row r="135" spans="1:12" s="15" customFormat="1" ht="15" customHeight="1" x14ac:dyDescent="0.2">
      <c r="A135" s="75" t="s">
        <v>229</v>
      </c>
      <c r="F135" s="109">
        <v>6861242864</v>
      </c>
      <c r="G135" s="30"/>
      <c r="H135" s="15">
        <v>6861242864</v>
      </c>
      <c r="I135" s="30"/>
      <c r="J135" s="99">
        <v>6861242864</v>
      </c>
      <c r="K135" s="30"/>
      <c r="L135" s="91">
        <v>6861242864</v>
      </c>
    </row>
    <row r="136" spans="1:12" s="15" customFormat="1" ht="15" customHeight="1" x14ac:dyDescent="0.2">
      <c r="A136" s="75" t="s">
        <v>239</v>
      </c>
      <c r="D136" s="14"/>
      <c r="F136" s="109">
        <v>34558923</v>
      </c>
      <c r="G136" s="30"/>
      <c r="H136" s="15">
        <v>6345557</v>
      </c>
      <c r="I136" s="30"/>
      <c r="J136" s="109">
        <v>34558923</v>
      </c>
      <c r="K136" s="30"/>
      <c r="L136" s="91">
        <v>6345557</v>
      </c>
    </row>
    <row r="137" spans="1:12" s="15" customFormat="1" ht="15" customHeight="1" x14ac:dyDescent="0.2">
      <c r="A137" s="28" t="s">
        <v>23</v>
      </c>
      <c r="B137" s="38"/>
      <c r="C137" s="34"/>
      <c r="D137" s="14"/>
      <c r="F137" s="111"/>
      <c r="G137" s="30"/>
      <c r="H137" s="29"/>
      <c r="I137" s="30"/>
      <c r="J137" s="110"/>
      <c r="K137" s="30"/>
      <c r="L137" s="47"/>
    </row>
    <row r="138" spans="1:12" s="15" customFormat="1" ht="15" customHeight="1" x14ac:dyDescent="0.2">
      <c r="A138" s="28"/>
      <c r="B138" s="28" t="s">
        <v>45</v>
      </c>
      <c r="D138" s="14">
        <v>32</v>
      </c>
      <c r="F138" s="111">
        <v>112524039</v>
      </c>
      <c r="G138" s="30"/>
      <c r="H138" s="29">
        <v>112524039</v>
      </c>
      <c r="I138" s="30"/>
      <c r="J138" s="99">
        <v>112524039</v>
      </c>
      <c r="K138" s="30"/>
      <c r="L138" s="91">
        <v>112524039</v>
      </c>
    </row>
    <row r="139" spans="1:12" s="15" customFormat="1" ht="15" customHeight="1" x14ac:dyDescent="0.2">
      <c r="A139" s="28"/>
      <c r="B139" s="28" t="s">
        <v>184</v>
      </c>
      <c r="D139" s="14">
        <v>31</v>
      </c>
      <c r="F139" s="161">
        <v>0</v>
      </c>
      <c r="G139" s="30"/>
      <c r="H139" s="90">
        <v>97072047</v>
      </c>
      <c r="I139" s="30"/>
      <c r="J139" s="99">
        <v>0</v>
      </c>
      <c r="K139" s="30"/>
      <c r="L139" s="91">
        <v>97072047</v>
      </c>
    </row>
    <row r="140" spans="1:12" s="15" customFormat="1" ht="15" customHeight="1" x14ac:dyDescent="0.2">
      <c r="A140" s="28"/>
      <c r="B140" s="28" t="s">
        <v>24</v>
      </c>
      <c r="D140" s="14"/>
      <c r="F140" s="161">
        <v>2909232976</v>
      </c>
      <c r="G140" s="25"/>
      <c r="H140" s="90">
        <v>1973186963</v>
      </c>
      <c r="I140" s="25"/>
      <c r="J140" s="99">
        <v>2995309664</v>
      </c>
      <c r="K140" s="25"/>
      <c r="L140" s="91">
        <v>2623575348</v>
      </c>
    </row>
    <row r="141" spans="1:12" s="15" customFormat="1" ht="15" customHeight="1" x14ac:dyDescent="0.2">
      <c r="A141" s="28" t="s">
        <v>178</v>
      </c>
      <c r="B141" s="28"/>
      <c r="D141" s="14">
        <v>31</v>
      </c>
      <c r="F141" s="161">
        <v>0</v>
      </c>
      <c r="G141" s="25"/>
      <c r="H141" s="90">
        <v>-97072047</v>
      </c>
      <c r="I141" s="25"/>
      <c r="J141" s="161">
        <v>0</v>
      </c>
      <c r="K141" s="25"/>
      <c r="L141" s="91">
        <v>-97072047</v>
      </c>
    </row>
    <row r="142" spans="1:12" s="15" customFormat="1" ht="15" customHeight="1" x14ac:dyDescent="0.2">
      <c r="A142" s="28" t="s">
        <v>130</v>
      </c>
      <c r="B142" s="28"/>
      <c r="C142" s="28"/>
      <c r="F142" s="110"/>
      <c r="G142" s="25"/>
      <c r="H142" s="47"/>
      <c r="I142" s="25"/>
      <c r="J142" s="110"/>
      <c r="K142" s="25"/>
      <c r="L142" s="47"/>
    </row>
    <row r="143" spans="1:12" s="15" customFormat="1" ht="15" customHeight="1" x14ac:dyDescent="0.2">
      <c r="A143" s="28"/>
      <c r="B143" s="28" t="s">
        <v>131</v>
      </c>
      <c r="C143" s="28"/>
      <c r="D143" s="14"/>
      <c r="F143" s="161">
        <v>-1080983133</v>
      </c>
      <c r="G143" s="25"/>
      <c r="H143" s="90">
        <v>-1099805884</v>
      </c>
      <c r="I143" s="25"/>
      <c r="J143" s="161">
        <v>0</v>
      </c>
      <c r="K143" s="25"/>
      <c r="L143" s="91">
        <v>0</v>
      </c>
    </row>
    <row r="144" spans="1:12" s="15" customFormat="1" ht="15" customHeight="1" x14ac:dyDescent="0.2">
      <c r="A144" s="28" t="s">
        <v>147</v>
      </c>
      <c r="B144" s="28"/>
      <c r="D144" s="14"/>
      <c r="F144" s="102">
        <v>494164054</v>
      </c>
      <c r="G144" s="25"/>
      <c r="H144" s="130">
        <v>444752501</v>
      </c>
      <c r="I144" s="25"/>
      <c r="J144" s="102">
        <v>469448438</v>
      </c>
      <c r="K144" s="25"/>
      <c r="L144" s="130">
        <v>431596665</v>
      </c>
    </row>
    <row r="145" spans="1:12" s="15" customFormat="1" ht="15" customHeight="1" x14ac:dyDescent="0.2">
      <c r="A145" s="28"/>
      <c r="B145" s="12"/>
      <c r="D145" s="14"/>
      <c r="F145" s="109"/>
      <c r="J145" s="161"/>
      <c r="K145" s="90"/>
      <c r="L145" s="90"/>
    </row>
    <row r="146" spans="1:12" s="15" customFormat="1" ht="15" customHeight="1" x14ac:dyDescent="0.2">
      <c r="A146" s="24" t="s">
        <v>225</v>
      </c>
      <c r="B146" s="24"/>
      <c r="D146" s="76"/>
      <c r="F146" s="111">
        <f>SUM(F132:F144)</f>
        <v>10178207123</v>
      </c>
      <c r="G146" s="29"/>
      <c r="H146" s="29">
        <f>SUM(H132:H144)</f>
        <v>9147326040</v>
      </c>
      <c r="I146" s="29"/>
      <c r="J146" s="111">
        <f>SUM(J132:J144)</f>
        <v>11320551328</v>
      </c>
      <c r="K146" s="91"/>
      <c r="L146" s="29">
        <f>SUM(L132:L144)</f>
        <v>10884364473</v>
      </c>
    </row>
    <row r="147" spans="1:12" s="15" customFormat="1" ht="15" customHeight="1" x14ac:dyDescent="0.2">
      <c r="A147" s="28" t="s">
        <v>25</v>
      </c>
      <c r="B147" s="28"/>
      <c r="C147" s="32"/>
      <c r="D147" s="76">
        <v>34</v>
      </c>
      <c r="F147" s="116">
        <v>997802306</v>
      </c>
      <c r="G147" s="25"/>
      <c r="H147" s="126">
        <v>470658888</v>
      </c>
      <c r="I147" s="25"/>
      <c r="J147" s="116">
        <v>0</v>
      </c>
      <c r="K147" s="25"/>
      <c r="L147" s="134">
        <v>0</v>
      </c>
    </row>
    <row r="148" spans="1:12" s="15" customFormat="1" ht="15" customHeight="1" x14ac:dyDescent="0.2">
      <c r="A148" s="28"/>
      <c r="B148" s="28"/>
      <c r="C148" s="32"/>
      <c r="D148" s="76"/>
      <c r="F148" s="111"/>
      <c r="G148" s="25"/>
      <c r="H148" s="29"/>
      <c r="I148" s="25"/>
      <c r="J148" s="111"/>
      <c r="K148" s="27"/>
      <c r="L148" s="29"/>
    </row>
    <row r="149" spans="1:12" s="15" customFormat="1" ht="15" customHeight="1" x14ac:dyDescent="0.2">
      <c r="A149" s="87" t="s">
        <v>143</v>
      </c>
      <c r="B149" s="24"/>
      <c r="C149" s="32"/>
      <c r="D149" s="76"/>
      <c r="F149" s="142">
        <f>SUM(F146:F148)</f>
        <v>11176009429</v>
      </c>
      <c r="G149" s="26"/>
      <c r="H149" s="31">
        <f>SUM(H146:H148)</f>
        <v>9617984928</v>
      </c>
      <c r="I149" s="26"/>
      <c r="J149" s="142">
        <f>SUM(J146:J148)</f>
        <v>11320551328</v>
      </c>
      <c r="K149" s="26"/>
      <c r="L149" s="31">
        <f>SUM(L146:L148)</f>
        <v>10884364473</v>
      </c>
    </row>
    <row r="150" spans="1:12" s="15" customFormat="1" ht="15" customHeight="1" x14ac:dyDescent="0.2">
      <c r="B150" s="24"/>
      <c r="C150" s="32"/>
      <c r="D150" s="76"/>
      <c r="F150" s="111"/>
      <c r="G150" s="27"/>
      <c r="H150" s="29"/>
      <c r="I150" s="27"/>
      <c r="J150" s="111"/>
      <c r="K150" s="27"/>
      <c r="L150" s="29"/>
    </row>
    <row r="151" spans="1:12" s="15" customFormat="1" ht="15" customHeight="1" thickBot="1" x14ac:dyDescent="0.25">
      <c r="A151" s="87" t="s">
        <v>144</v>
      </c>
      <c r="B151" s="87"/>
      <c r="C151" s="14"/>
      <c r="D151" s="14"/>
      <c r="F151" s="148">
        <f>SUM(F149,F104)</f>
        <v>25080788915</v>
      </c>
      <c r="G151" s="26"/>
      <c r="H151" s="149">
        <f>SUM(H149,H104)</f>
        <v>23798727636</v>
      </c>
      <c r="I151" s="26"/>
      <c r="J151" s="148">
        <f>SUM(J149,J104)</f>
        <v>21731546791</v>
      </c>
      <c r="K151" s="26"/>
      <c r="L151" s="149">
        <f>SUM(L149,L104)</f>
        <v>22376047932</v>
      </c>
    </row>
    <row r="152" spans="1:12" s="15" customFormat="1" ht="15" customHeight="1" thickTop="1" x14ac:dyDescent="0.2">
      <c r="A152" s="12"/>
      <c r="B152" s="12"/>
      <c r="D152" s="14"/>
      <c r="F152" s="26"/>
      <c r="G152" s="26"/>
      <c r="H152" s="26"/>
      <c r="I152" s="26"/>
      <c r="J152" s="26"/>
      <c r="K152" s="26"/>
      <c r="L152" s="26"/>
    </row>
    <row r="153" spans="1:12" s="15" customFormat="1" ht="15" customHeight="1" x14ac:dyDescent="0.2">
      <c r="A153" s="12"/>
      <c r="B153" s="12"/>
      <c r="D153" s="14"/>
      <c r="F153" s="26"/>
      <c r="G153" s="26"/>
      <c r="H153" s="26"/>
      <c r="I153" s="26"/>
      <c r="J153" s="26"/>
      <c r="K153" s="26"/>
      <c r="L153" s="26"/>
    </row>
    <row r="154" spans="1:12" s="15" customFormat="1" ht="15" customHeight="1" x14ac:dyDescent="0.2">
      <c r="A154" s="12"/>
      <c r="B154" s="12"/>
      <c r="D154" s="14"/>
      <c r="F154" s="26"/>
      <c r="G154" s="26"/>
      <c r="H154" s="26"/>
      <c r="I154" s="26"/>
      <c r="J154" s="26"/>
      <c r="K154" s="26"/>
      <c r="L154" s="26"/>
    </row>
    <row r="155" spans="1:12" s="15" customFormat="1" ht="15" customHeight="1" x14ac:dyDescent="0.2">
      <c r="A155" s="12"/>
      <c r="B155" s="12"/>
      <c r="D155" s="14"/>
      <c r="F155" s="26"/>
      <c r="G155" s="26"/>
      <c r="H155" s="26"/>
      <c r="I155" s="26"/>
      <c r="J155" s="26"/>
      <c r="K155" s="26"/>
      <c r="L155" s="26"/>
    </row>
    <row r="156" spans="1:12" ht="15" customHeight="1" x14ac:dyDescent="0.2"/>
    <row r="157" spans="1:12" ht="15" customHeight="1" x14ac:dyDescent="0.2"/>
    <row r="158" spans="1:12" ht="15" customHeight="1" x14ac:dyDescent="0.2"/>
    <row r="159" spans="1:12" ht="11.25" customHeight="1" x14ac:dyDescent="0.2"/>
    <row r="160" spans="1:12" ht="21.95" customHeight="1" x14ac:dyDescent="0.2">
      <c r="A160" s="6" t="str">
        <f>A58</f>
        <v>The accompanying notes on pages 16 to 88 are an integral part of these consolidated and separate financial statements.</v>
      </c>
      <c r="B160" s="6"/>
      <c r="C160" s="5"/>
      <c r="D160" s="51"/>
      <c r="E160" s="52"/>
      <c r="F160" s="53"/>
      <c r="G160" s="53"/>
      <c r="H160" s="53"/>
      <c r="I160" s="53"/>
      <c r="J160" s="53"/>
      <c r="K160" s="53"/>
      <c r="L160" s="53"/>
    </row>
    <row r="161" spans="1:12" ht="15" customHeight="1" x14ac:dyDescent="0.2"/>
    <row r="162" spans="1:12" ht="15" customHeight="1" x14ac:dyDescent="0.2"/>
    <row r="163" spans="1:12" ht="15" customHeight="1" x14ac:dyDescent="0.2">
      <c r="A163" s="3"/>
      <c r="B163" s="3"/>
      <c r="D163" s="15"/>
      <c r="F163" s="15"/>
      <c r="G163" s="15"/>
      <c r="H163" s="15"/>
      <c r="I163" s="15"/>
      <c r="J163" s="15"/>
      <c r="K163" s="15"/>
      <c r="L163" s="15"/>
    </row>
    <row r="164" spans="1:12" ht="15" customHeight="1" x14ac:dyDescent="0.2">
      <c r="A164" s="3"/>
      <c r="B164" s="3"/>
      <c r="D164" s="15"/>
      <c r="F164" s="15"/>
      <c r="G164" s="15"/>
      <c r="H164" s="15"/>
      <c r="I164" s="15"/>
      <c r="J164" s="15"/>
      <c r="K164" s="15"/>
      <c r="L164" s="15"/>
    </row>
  </sheetData>
  <mergeCells count="12">
    <mergeCell ref="F6:H6"/>
    <mergeCell ref="J6:L6"/>
    <mergeCell ref="F7:H7"/>
    <mergeCell ref="J7:L7"/>
    <mergeCell ref="F64:H64"/>
    <mergeCell ref="J64:L64"/>
    <mergeCell ref="F65:H65"/>
    <mergeCell ref="J65:L65"/>
    <mergeCell ref="F115:H115"/>
    <mergeCell ref="J115:L115"/>
    <mergeCell ref="F116:H116"/>
    <mergeCell ref="J116:L11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  <ignoredErrors>
    <ignoredError sqref="F9:G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L99"/>
  <sheetViews>
    <sheetView topLeftCell="A43" zoomScaleNormal="100" workbookViewId="0">
      <selection activeCell="C48" sqref="C48"/>
    </sheetView>
  </sheetViews>
  <sheetFormatPr defaultColWidth="9.140625" defaultRowHeight="16.5" customHeight="1" x14ac:dyDescent="0.2"/>
  <cols>
    <col min="1" max="2" width="1.28515625" style="12" customWidth="1"/>
    <col min="3" max="3" width="30.7109375" style="15" customWidth="1"/>
    <col min="4" max="4" width="4.7109375" style="14" customWidth="1"/>
    <col min="5" max="5" width="0.5703125" style="15" customWidth="1"/>
    <col min="6" max="6" width="12.28515625" style="26" customWidth="1"/>
    <col min="7" max="7" width="0.5703125" style="26" customWidth="1"/>
    <col min="8" max="8" width="12.28515625" style="26" customWidth="1"/>
    <col min="9" max="9" width="0.5703125" style="26" customWidth="1"/>
    <col min="10" max="10" width="12.28515625" style="26" customWidth="1"/>
    <col min="11" max="11" width="0.5703125" style="26" customWidth="1"/>
    <col min="12" max="12" width="12.28515625" style="26" customWidth="1"/>
    <col min="13" max="16384" width="9.140625" style="28"/>
  </cols>
  <sheetData>
    <row r="1" spans="1:12" s="141" customFormat="1" ht="16.5" customHeight="1" x14ac:dyDescent="0.2">
      <c r="A1" s="56" t="str">
        <f>'5-7'!A1</f>
        <v>Thonburi Healthcare Group Public Company Limited</v>
      </c>
      <c r="B1" s="57"/>
      <c r="C1" s="58"/>
      <c r="D1" s="1"/>
      <c r="E1" s="54"/>
      <c r="F1" s="73"/>
      <c r="G1" s="73"/>
      <c r="H1" s="73"/>
      <c r="I1" s="73"/>
      <c r="J1" s="73"/>
      <c r="K1" s="73"/>
      <c r="L1" s="73"/>
    </row>
    <row r="2" spans="1:12" s="141" customFormat="1" ht="16.5" customHeight="1" x14ac:dyDescent="0.2">
      <c r="A2" s="62" t="s">
        <v>56</v>
      </c>
      <c r="B2" s="63"/>
      <c r="C2" s="64"/>
      <c r="D2" s="60"/>
      <c r="E2" s="65"/>
      <c r="F2" s="45"/>
      <c r="G2" s="45"/>
      <c r="H2" s="45"/>
      <c r="I2" s="45"/>
      <c r="J2" s="45"/>
      <c r="K2" s="45"/>
      <c r="L2" s="45"/>
    </row>
    <row r="3" spans="1:12" s="141" customFormat="1" ht="16.5" customHeight="1" x14ac:dyDescent="0.2">
      <c r="A3" s="11" t="s">
        <v>258</v>
      </c>
      <c r="B3" s="9"/>
      <c r="C3" s="155"/>
      <c r="D3" s="4"/>
      <c r="E3" s="59"/>
      <c r="F3" s="83"/>
      <c r="G3" s="83"/>
      <c r="H3" s="83"/>
      <c r="I3" s="83"/>
      <c r="J3" s="83"/>
      <c r="K3" s="83"/>
      <c r="L3" s="83"/>
    </row>
    <row r="4" spans="1:12" ht="16.5" customHeight="1" x14ac:dyDescent="0.2">
      <c r="A4" s="49"/>
      <c r="B4" s="40"/>
      <c r="C4" s="156"/>
      <c r="D4" s="42"/>
      <c r="E4" s="43"/>
      <c r="F4" s="45"/>
      <c r="G4" s="45"/>
      <c r="H4" s="45"/>
      <c r="I4" s="45"/>
      <c r="J4" s="45"/>
      <c r="K4" s="45"/>
      <c r="L4" s="45"/>
    </row>
    <row r="5" spans="1:12" ht="16.5" customHeight="1" x14ac:dyDescent="0.2">
      <c r="B5" s="40"/>
      <c r="C5" s="41"/>
      <c r="D5" s="42"/>
      <c r="E5" s="43"/>
      <c r="F5" s="45"/>
      <c r="G5" s="45"/>
      <c r="H5" s="45"/>
      <c r="I5" s="45"/>
      <c r="J5" s="45"/>
      <c r="K5" s="45"/>
      <c r="L5" s="45"/>
    </row>
    <row r="6" spans="1:12" ht="16.5" customHeight="1" x14ac:dyDescent="0.2">
      <c r="B6" s="40"/>
      <c r="C6" s="41"/>
      <c r="D6" s="42"/>
      <c r="E6" s="43"/>
      <c r="F6" s="421" t="s">
        <v>0</v>
      </c>
      <c r="G6" s="421"/>
      <c r="H6" s="421"/>
      <c r="I6" s="16"/>
      <c r="J6" s="421" t="s">
        <v>141</v>
      </c>
      <c r="K6" s="421"/>
      <c r="L6" s="421"/>
    </row>
    <row r="7" spans="1:12" ht="16.5" customHeight="1" x14ac:dyDescent="0.2">
      <c r="B7" s="40"/>
      <c r="C7" s="41"/>
      <c r="D7" s="42"/>
      <c r="E7" s="43"/>
      <c r="F7" s="420" t="s">
        <v>140</v>
      </c>
      <c r="G7" s="420"/>
      <c r="H7" s="420"/>
      <c r="I7" s="16"/>
      <c r="J7" s="420" t="s">
        <v>140</v>
      </c>
      <c r="K7" s="420"/>
      <c r="L7" s="420"/>
    </row>
    <row r="8" spans="1:12" ht="16.5" customHeight="1" x14ac:dyDescent="0.2">
      <c r="D8" s="17"/>
      <c r="E8" s="18"/>
      <c r="F8" s="19" t="s">
        <v>257</v>
      </c>
      <c r="G8" s="415"/>
      <c r="H8" s="19" t="s">
        <v>238</v>
      </c>
      <c r="I8" s="415"/>
      <c r="J8" s="19" t="s">
        <v>257</v>
      </c>
      <c r="K8" s="415"/>
      <c r="L8" s="19" t="s">
        <v>238</v>
      </c>
    </row>
    <row r="9" spans="1:12" ht="16.5" customHeight="1" x14ac:dyDescent="0.2">
      <c r="D9" s="21" t="s">
        <v>3</v>
      </c>
      <c r="E9" s="18"/>
      <c r="F9" s="22" t="s">
        <v>9</v>
      </c>
      <c r="G9" s="415"/>
      <c r="H9" s="22" t="s">
        <v>9</v>
      </c>
      <c r="I9" s="415"/>
      <c r="J9" s="22" t="s">
        <v>9</v>
      </c>
      <c r="K9" s="20"/>
      <c r="L9" s="22" t="s">
        <v>9</v>
      </c>
    </row>
    <row r="10" spans="1:12" ht="16.5" customHeight="1" x14ac:dyDescent="0.2">
      <c r="A10" s="28"/>
      <c r="D10" s="23"/>
      <c r="E10" s="18"/>
      <c r="F10" s="96"/>
      <c r="G10" s="415"/>
      <c r="H10" s="125"/>
      <c r="I10" s="415"/>
      <c r="J10" s="96"/>
      <c r="K10" s="20"/>
      <c r="L10" s="125"/>
    </row>
    <row r="11" spans="1:12" ht="16.5" customHeight="1" x14ac:dyDescent="0.2">
      <c r="A11" s="24" t="s">
        <v>26</v>
      </c>
      <c r="D11" s="23"/>
      <c r="E11" s="18"/>
      <c r="F11" s="96"/>
      <c r="G11" s="415"/>
      <c r="H11" s="125"/>
      <c r="I11" s="415"/>
      <c r="J11" s="96"/>
      <c r="K11" s="20"/>
      <c r="L11" s="125"/>
    </row>
    <row r="12" spans="1:12" ht="16.5" customHeight="1" x14ac:dyDescent="0.2">
      <c r="A12" s="28"/>
      <c r="D12" s="23"/>
      <c r="E12" s="18"/>
      <c r="F12" s="96"/>
      <c r="G12" s="415"/>
      <c r="H12" s="125"/>
      <c r="I12" s="415"/>
      <c r="J12" s="96"/>
      <c r="K12" s="20"/>
      <c r="L12" s="125"/>
    </row>
    <row r="13" spans="1:12" ht="16.5" customHeight="1" x14ac:dyDescent="0.2">
      <c r="A13" s="28" t="s">
        <v>103</v>
      </c>
      <c r="B13" s="46"/>
      <c r="C13" s="34"/>
      <c r="F13" s="161">
        <v>10210613543</v>
      </c>
      <c r="G13" s="35"/>
      <c r="H13" s="90">
        <v>10023013580</v>
      </c>
      <c r="I13" s="35"/>
      <c r="J13" s="163">
        <v>6832822297</v>
      </c>
      <c r="K13" s="35"/>
      <c r="L13" s="94">
        <v>5798012052.6800003</v>
      </c>
    </row>
    <row r="14" spans="1:12" ht="16.5" customHeight="1" x14ac:dyDescent="0.2">
      <c r="A14" s="28" t="s">
        <v>86</v>
      </c>
      <c r="B14" s="46"/>
      <c r="C14" s="34"/>
      <c r="F14" s="161">
        <v>284138537</v>
      </c>
      <c r="G14" s="36"/>
      <c r="H14" s="90">
        <v>301485312</v>
      </c>
      <c r="I14" s="36"/>
      <c r="J14" s="100">
        <v>9534823</v>
      </c>
      <c r="K14" s="36"/>
      <c r="L14" s="88">
        <v>0</v>
      </c>
    </row>
    <row r="15" spans="1:12" ht="16.5" customHeight="1" x14ac:dyDescent="0.2">
      <c r="A15" s="28" t="s">
        <v>104</v>
      </c>
      <c r="B15" s="46"/>
      <c r="C15" s="34"/>
      <c r="F15" s="161">
        <v>600965927</v>
      </c>
      <c r="G15" s="35"/>
      <c r="H15" s="90">
        <v>425225033</v>
      </c>
      <c r="I15" s="35"/>
      <c r="J15" s="99">
        <v>190637955</v>
      </c>
      <c r="K15" s="35"/>
      <c r="L15" s="91">
        <v>237800867</v>
      </c>
    </row>
    <row r="16" spans="1:12" ht="16.5" customHeight="1" x14ac:dyDescent="0.2">
      <c r="A16" s="28" t="s">
        <v>173</v>
      </c>
      <c r="B16" s="46"/>
      <c r="C16" s="34"/>
      <c r="F16" s="161">
        <v>443788482</v>
      </c>
      <c r="G16" s="35"/>
      <c r="H16" s="90">
        <v>97767847</v>
      </c>
      <c r="I16" s="35"/>
      <c r="J16" s="99">
        <v>0</v>
      </c>
      <c r="K16" s="27"/>
      <c r="L16" s="91">
        <v>0</v>
      </c>
    </row>
    <row r="17" spans="1:12" ht="16.5" customHeight="1" x14ac:dyDescent="0.2">
      <c r="A17" s="28" t="s">
        <v>75</v>
      </c>
      <c r="B17" s="28"/>
      <c r="F17" s="161">
        <v>-7022486111</v>
      </c>
      <c r="G17" s="36"/>
      <c r="H17" s="90">
        <v>-6686850008</v>
      </c>
      <c r="I17" s="36"/>
      <c r="J17" s="99">
        <v>-4798599209</v>
      </c>
      <c r="K17" s="36"/>
      <c r="L17" s="91">
        <v>-3925845653</v>
      </c>
    </row>
    <row r="18" spans="1:12" ht="16.5" customHeight="1" x14ac:dyDescent="0.2">
      <c r="A18" s="28" t="s">
        <v>87</v>
      </c>
      <c r="B18" s="28"/>
      <c r="F18" s="161">
        <v>-216580493</v>
      </c>
      <c r="G18" s="36"/>
      <c r="H18" s="90">
        <v>-229500894</v>
      </c>
      <c r="I18" s="36"/>
      <c r="J18" s="99">
        <v>-6887220</v>
      </c>
      <c r="K18" s="36"/>
      <c r="L18" s="91">
        <v>0</v>
      </c>
    </row>
    <row r="19" spans="1:12" ht="16.5" customHeight="1" x14ac:dyDescent="0.2">
      <c r="A19" s="28" t="s">
        <v>97</v>
      </c>
      <c r="B19" s="28"/>
      <c r="F19" s="161">
        <v>-546333502</v>
      </c>
      <c r="G19" s="36"/>
      <c r="H19" s="90">
        <v>-424809904</v>
      </c>
      <c r="I19" s="36"/>
      <c r="J19" s="99">
        <v>-185238551</v>
      </c>
      <c r="K19" s="36"/>
      <c r="L19" s="91">
        <v>-205111831</v>
      </c>
    </row>
    <row r="20" spans="1:12" ht="16.5" customHeight="1" x14ac:dyDescent="0.2">
      <c r="A20" s="28" t="s">
        <v>174</v>
      </c>
      <c r="B20" s="28"/>
      <c r="F20" s="116">
        <v>-268515216</v>
      </c>
      <c r="G20" s="36"/>
      <c r="H20" s="126">
        <v>-64529100</v>
      </c>
      <c r="I20" s="36"/>
      <c r="J20" s="103">
        <v>0</v>
      </c>
      <c r="K20" s="27"/>
      <c r="L20" s="134">
        <v>0</v>
      </c>
    </row>
    <row r="21" spans="1:12" ht="16.5" customHeight="1" x14ac:dyDescent="0.2">
      <c r="A21" s="24"/>
      <c r="B21" s="24"/>
      <c r="F21" s="98"/>
      <c r="J21" s="98"/>
    </row>
    <row r="22" spans="1:12" ht="16.5" customHeight="1" x14ac:dyDescent="0.2">
      <c r="A22" s="37" t="s">
        <v>46</v>
      </c>
      <c r="B22" s="28"/>
      <c r="F22" s="111">
        <f>SUM(F13:F21)</f>
        <v>3485591167</v>
      </c>
      <c r="G22" s="36"/>
      <c r="H22" s="29">
        <f>SUM(H13:H21)</f>
        <v>3441801866</v>
      </c>
      <c r="I22" s="36"/>
      <c r="J22" s="111">
        <f>SUM(J13:J21)</f>
        <v>2042270095</v>
      </c>
      <c r="K22" s="36"/>
      <c r="L22" s="29">
        <f>SUM(L13:L21)</f>
        <v>1904855435.6800003</v>
      </c>
    </row>
    <row r="23" spans="1:12" ht="16.5" customHeight="1" x14ac:dyDescent="0.2">
      <c r="A23" s="28" t="s">
        <v>27</v>
      </c>
      <c r="B23" s="28"/>
      <c r="D23" s="14">
        <v>35</v>
      </c>
      <c r="F23" s="103">
        <v>444395457</v>
      </c>
      <c r="G23" s="36"/>
      <c r="H23" s="134">
        <v>127426971</v>
      </c>
      <c r="I23" s="36"/>
      <c r="J23" s="103">
        <v>380358081</v>
      </c>
      <c r="K23" s="36"/>
      <c r="L23" s="134">
        <v>316373200.31999999</v>
      </c>
    </row>
    <row r="24" spans="1:12" ht="16.5" customHeight="1" x14ac:dyDescent="0.2">
      <c r="A24" s="28"/>
      <c r="B24" s="28"/>
      <c r="F24" s="111"/>
      <c r="G24" s="36"/>
      <c r="H24" s="29"/>
      <c r="I24" s="36"/>
      <c r="J24" s="111"/>
      <c r="K24" s="36"/>
      <c r="L24" s="29"/>
    </row>
    <row r="25" spans="1:12" ht="16.5" customHeight="1" x14ac:dyDescent="0.2">
      <c r="A25" s="37" t="s">
        <v>47</v>
      </c>
      <c r="B25" s="28"/>
      <c r="F25" s="142">
        <f>SUM(F22:F24)</f>
        <v>3929986624</v>
      </c>
      <c r="G25" s="36"/>
      <c r="H25" s="31">
        <f>SUM(H22:H24)</f>
        <v>3569228837</v>
      </c>
      <c r="I25" s="36"/>
      <c r="J25" s="142">
        <f>SUM(J22:J24)</f>
        <v>2422628176</v>
      </c>
      <c r="K25" s="36"/>
      <c r="L25" s="31">
        <f>SUM(L22:L24)</f>
        <v>2221228636.0000005</v>
      </c>
    </row>
    <row r="26" spans="1:12" ht="16.5" customHeight="1" x14ac:dyDescent="0.2">
      <c r="A26" s="24"/>
      <c r="B26" s="24"/>
      <c r="F26" s="98"/>
      <c r="J26" s="98"/>
    </row>
    <row r="27" spans="1:12" ht="16.5" customHeight="1" x14ac:dyDescent="0.2">
      <c r="A27" s="28" t="s">
        <v>28</v>
      </c>
      <c r="B27" s="28"/>
      <c r="F27" s="161">
        <v>-210065426</v>
      </c>
      <c r="G27" s="30"/>
      <c r="H27" s="90">
        <v>-182835114</v>
      </c>
      <c r="I27" s="30"/>
      <c r="J27" s="99">
        <v>-69501163</v>
      </c>
      <c r="K27" s="30"/>
      <c r="L27" s="91">
        <v>-40590426</v>
      </c>
    </row>
    <row r="28" spans="1:12" ht="16.5" customHeight="1" x14ac:dyDescent="0.2">
      <c r="A28" s="28" t="s">
        <v>31</v>
      </c>
      <c r="B28" s="28"/>
      <c r="C28" s="39"/>
      <c r="F28" s="161">
        <v>-1509984925</v>
      </c>
      <c r="G28" s="30"/>
      <c r="H28" s="90">
        <v>-1383057055</v>
      </c>
      <c r="I28" s="30"/>
      <c r="J28" s="99">
        <v>-754317056</v>
      </c>
      <c r="K28" s="30"/>
      <c r="L28" s="91">
        <v>-724991145</v>
      </c>
    </row>
    <row r="29" spans="1:12" ht="16.5" customHeight="1" x14ac:dyDescent="0.2">
      <c r="A29" s="28" t="s">
        <v>245</v>
      </c>
      <c r="B29" s="28"/>
      <c r="C29" s="39"/>
      <c r="D29" s="14">
        <v>19</v>
      </c>
      <c r="F29" s="161">
        <v>0</v>
      </c>
      <c r="G29" s="30"/>
      <c r="H29" s="90">
        <v>0</v>
      </c>
      <c r="I29" s="30"/>
      <c r="J29" s="99">
        <v>-71014473</v>
      </c>
      <c r="K29" s="30"/>
      <c r="L29" s="91">
        <v>-42000000</v>
      </c>
    </row>
    <row r="30" spans="1:12" ht="16.5" customHeight="1" x14ac:dyDescent="0.2">
      <c r="A30" s="28" t="s">
        <v>80</v>
      </c>
      <c r="B30" s="28"/>
      <c r="C30" s="39"/>
      <c r="F30" s="98"/>
      <c r="J30" s="99"/>
      <c r="L30" s="91"/>
    </row>
    <row r="31" spans="1:12" ht="16.5" customHeight="1" x14ac:dyDescent="0.2">
      <c r="A31" s="28"/>
      <c r="B31" s="69" t="s">
        <v>195</v>
      </c>
      <c r="F31" s="161">
        <v>-45320</v>
      </c>
      <c r="G31" s="30"/>
      <c r="H31" s="90">
        <v>4421985</v>
      </c>
      <c r="I31" s="30"/>
      <c r="J31" s="99">
        <v>-768857</v>
      </c>
      <c r="K31" s="30"/>
      <c r="L31" s="91">
        <v>4406063</v>
      </c>
    </row>
    <row r="32" spans="1:12" ht="16.5" customHeight="1" x14ac:dyDescent="0.2">
      <c r="A32" s="28" t="s">
        <v>29</v>
      </c>
      <c r="B32" s="28"/>
      <c r="C32" s="39"/>
      <c r="F32" s="161">
        <v>-25068694</v>
      </c>
      <c r="G32" s="25"/>
      <c r="H32" s="90">
        <v>-5575038</v>
      </c>
      <c r="I32" s="25"/>
      <c r="J32" s="99">
        <v>-5243927</v>
      </c>
      <c r="K32" s="25"/>
      <c r="L32" s="91">
        <v>-2510892</v>
      </c>
    </row>
    <row r="33" spans="1:12" ht="16.5" customHeight="1" x14ac:dyDescent="0.2">
      <c r="A33" s="28" t="s">
        <v>30</v>
      </c>
      <c r="B33" s="28"/>
      <c r="C33" s="39"/>
      <c r="D33" s="14">
        <v>37</v>
      </c>
      <c r="F33" s="161">
        <v>-304846573</v>
      </c>
      <c r="G33" s="25"/>
      <c r="H33" s="90">
        <v>-298946910</v>
      </c>
      <c r="I33" s="25"/>
      <c r="J33" s="99">
        <v>-257747380</v>
      </c>
      <c r="K33" s="93"/>
      <c r="L33" s="91">
        <v>-257986890</v>
      </c>
    </row>
    <row r="34" spans="1:12" ht="16.5" customHeight="1" x14ac:dyDescent="0.2">
      <c r="A34" s="28" t="s">
        <v>99</v>
      </c>
      <c r="B34" s="28"/>
      <c r="C34" s="39"/>
      <c r="F34" s="111"/>
      <c r="G34" s="25"/>
      <c r="H34" s="29"/>
      <c r="I34" s="25"/>
      <c r="J34" s="111"/>
      <c r="K34" s="93"/>
      <c r="L34" s="29"/>
    </row>
    <row r="35" spans="1:12" ht="16.5" customHeight="1" x14ac:dyDescent="0.2">
      <c r="B35" s="28" t="s">
        <v>96</v>
      </c>
      <c r="C35" s="39"/>
      <c r="D35" s="14" t="s">
        <v>319</v>
      </c>
      <c r="F35" s="161">
        <v>126163561</v>
      </c>
      <c r="G35" s="25"/>
      <c r="H35" s="90">
        <v>94983308</v>
      </c>
      <c r="I35" s="25"/>
      <c r="J35" s="100">
        <v>0</v>
      </c>
      <c r="K35" s="93"/>
      <c r="L35" s="88">
        <v>0</v>
      </c>
    </row>
    <row r="36" spans="1:12" ht="16.5" customHeight="1" x14ac:dyDescent="0.2">
      <c r="A36" s="12" t="s">
        <v>226</v>
      </c>
      <c r="B36" s="28"/>
      <c r="C36" s="39"/>
      <c r="F36" s="110"/>
      <c r="G36" s="25"/>
      <c r="H36" s="47"/>
      <c r="I36" s="25"/>
      <c r="J36" s="111"/>
      <c r="K36" s="93"/>
      <c r="L36" s="29"/>
    </row>
    <row r="37" spans="1:12" ht="16.5" customHeight="1" x14ac:dyDescent="0.2">
      <c r="B37" s="28" t="s">
        <v>167</v>
      </c>
      <c r="C37" s="39"/>
      <c r="D37" s="14" t="s">
        <v>320</v>
      </c>
      <c r="F37" s="116">
        <v>24800438</v>
      </c>
      <c r="G37" s="25"/>
      <c r="H37" s="126">
        <v>-64290969</v>
      </c>
      <c r="I37" s="25"/>
      <c r="J37" s="102">
        <v>0</v>
      </c>
      <c r="K37" s="93"/>
      <c r="L37" s="130">
        <v>0</v>
      </c>
    </row>
    <row r="38" spans="1:12" ht="16.5" customHeight="1" x14ac:dyDescent="0.2">
      <c r="A38" s="28"/>
      <c r="B38" s="28"/>
      <c r="C38" s="39"/>
      <c r="F38" s="110"/>
      <c r="G38" s="30"/>
      <c r="H38" s="47"/>
      <c r="I38" s="30"/>
      <c r="J38" s="110"/>
      <c r="K38" s="27"/>
      <c r="L38" s="47"/>
    </row>
    <row r="39" spans="1:12" ht="16.5" customHeight="1" x14ac:dyDescent="0.2">
      <c r="A39" s="24" t="s">
        <v>68</v>
      </c>
      <c r="B39" s="24"/>
      <c r="C39" s="39"/>
      <c r="F39" s="111">
        <f>SUM(F25:F37)</f>
        <v>2030939685</v>
      </c>
      <c r="G39" s="30"/>
      <c r="H39" s="29">
        <f>SUM(H25:H37)</f>
        <v>1733929044</v>
      </c>
      <c r="I39" s="30"/>
      <c r="J39" s="111">
        <f>SUM(J25:J37)</f>
        <v>1264035320</v>
      </c>
      <c r="L39" s="29">
        <f>SUM(L25:L37)</f>
        <v>1157555346.0000005</v>
      </c>
    </row>
    <row r="40" spans="1:12" ht="16.5" customHeight="1" x14ac:dyDescent="0.2">
      <c r="A40" s="28" t="s">
        <v>69</v>
      </c>
      <c r="B40" s="46"/>
      <c r="C40" s="39"/>
      <c r="D40" s="14">
        <v>38</v>
      </c>
      <c r="F40" s="116">
        <v>-354404513</v>
      </c>
      <c r="G40" s="32"/>
      <c r="H40" s="126">
        <v>-377110006</v>
      </c>
      <c r="I40" s="32"/>
      <c r="J40" s="116">
        <v>-226652391</v>
      </c>
      <c r="K40" s="32"/>
      <c r="L40" s="126">
        <v>-226727298</v>
      </c>
    </row>
    <row r="41" spans="1:12" ht="16.5" customHeight="1" x14ac:dyDescent="0.2">
      <c r="A41" s="28"/>
      <c r="B41" s="28"/>
      <c r="C41" s="39"/>
      <c r="F41" s="111"/>
      <c r="G41" s="30"/>
      <c r="H41" s="29"/>
      <c r="I41" s="30"/>
      <c r="J41" s="111"/>
      <c r="L41" s="29"/>
    </row>
    <row r="42" spans="1:12" ht="16.5" customHeight="1" x14ac:dyDescent="0.2">
      <c r="A42" s="24" t="s">
        <v>126</v>
      </c>
      <c r="B42" s="28"/>
      <c r="C42" s="39"/>
      <c r="F42" s="143">
        <f>SUM(F39:F40)</f>
        <v>1676535172</v>
      </c>
      <c r="G42" s="32"/>
      <c r="H42" s="52">
        <f>SUM(H39:H40)</f>
        <v>1356819038</v>
      </c>
      <c r="I42" s="32"/>
      <c r="J42" s="143">
        <f>SUM(J39:J40)</f>
        <v>1037382929</v>
      </c>
      <c r="K42" s="32"/>
      <c r="L42" s="52">
        <f>SUM(L39:L40)</f>
        <v>930828048.00000048</v>
      </c>
    </row>
    <row r="43" spans="1:12" ht="16.5" customHeight="1" x14ac:dyDescent="0.2">
      <c r="A43" s="24"/>
      <c r="B43" s="28"/>
      <c r="C43" s="39"/>
      <c r="F43" s="32"/>
      <c r="G43" s="32"/>
      <c r="H43" s="32"/>
      <c r="I43" s="32"/>
      <c r="J43" s="32"/>
      <c r="K43" s="32"/>
      <c r="L43" s="32"/>
    </row>
    <row r="44" spans="1:12" ht="21.75" customHeight="1" x14ac:dyDescent="0.2">
      <c r="A44" s="24"/>
      <c r="B44" s="28"/>
      <c r="C44" s="39"/>
      <c r="F44" s="32"/>
      <c r="G44" s="32"/>
      <c r="H44" s="32"/>
      <c r="I44" s="32"/>
      <c r="J44" s="32"/>
      <c r="K44" s="32"/>
      <c r="L44" s="32"/>
    </row>
    <row r="45" spans="1:12" ht="21.75" customHeight="1" x14ac:dyDescent="0.2">
      <c r="A45" s="24"/>
      <c r="B45" s="28"/>
      <c r="C45" s="39"/>
      <c r="F45" s="32"/>
      <c r="G45" s="32"/>
      <c r="H45" s="32"/>
      <c r="I45" s="32"/>
      <c r="J45" s="32"/>
      <c r="K45" s="32"/>
      <c r="L45" s="32"/>
    </row>
    <row r="46" spans="1:12" s="156" customFormat="1" ht="21.95" customHeight="1" x14ac:dyDescent="0.2">
      <c r="A46" s="144" t="str">
        <f>'5-7'!A58</f>
        <v>The accompanying notes on pages 16 to 88 are an integral part of these consolidated and separate financial statements.</v>
      </c>
      <c r="B46" s="66"/>
      <c r="C46" s="67"/>
      <c r="D46" s="51"/>
      <c r="E46" s="52"/>
      <c r="F46" s="48"/>
      <c r="G46" s="48"/>
      <c r="H46" s="48"/>
      <c r="I46" s="53"/>
      <c r="J46" s="48"/>
      <c r="K46" s="48"/>
      <c r="L46" s="48"/>
    </row>
    <row r="47" spans="1:12" s="141" customFormat="1" ht="16.5" customHeight="1" x14ac:dyDescent="0.2">
      <c r="A47" s="56" t="str">
        <f>+A1</f>
        <v>Thonburi Healthcare Group Public Company Limited</v>
      </c>
      <c r="B47" s="57"/>
      <c r="C47" s="58"/>
      <c r="D47" s="1"/>
      <c r="E47" s="54"/>
      <c r="F47" s="73"/>
      <c r="G47" s="73"/>
      <c r="H47" s="73"/>
      <c r="I47" s="73"/>
      <c r="J47" s="73"/>
      <c r="K47" s="73"/>
      <c r="L47" s="73"/>
    </row>
    <row r="48" spans="1:12" s="141" customFormat="1" ht="16.5" customHeight="1" x14ac:dyDescent="0.2">
      <c r="A48" s="56" t="s">
        <v>172</v>
      </c>
      <c r="B48" s="63"/>
      <c r="C48" s="64"/>
      <c r="D48" s="60"/>
      <c r="E48" s="65"/>
      <c r="F48" s="45"/>
      <c r="G48" s="45"/>
      <c r="H48" s="45"/>
      <c r="I48" s="45"/>
      <c r="J48" s="45"/>
      <c r="K48" s="45"/>
      <c r="L48" s="45"/>
    </row>
    <row r="49" spans="1:12" s="141" customFormat="1" ht="16.5" customHeight="1" x14ac:dyDescent="0.2">
      <c r="A49" s="11" t="str">
        <f>+A3</f>
        <v>For the year ended 31 December 2022</v>
      </c>
      <c r="B49" s="9"/>
      <c r="C49" s="10"/>
      <c r="D49" s="4"/>
      <c r="E49" s="59"/>
      <c r="F49" s="83"/>
      <c r="G49" s="83"/>
      <c r="H49" s="83"/>
      <c r="I49" s="83"/>
      <c r="J49" s="83"/>
      <c r="K49" s="83"/>
      <c r="L49" s="83"/>
    </row>
    <row r="50" spans="1:12" ht="16.5" customHeight="1" x14ac:dyDescent="0.2">
      <c r="A50" s="15"/>
      <c r="B50" s="28"/>
      <c r="C50" s="39"/>
      <c r="F50" s="25"/>
      <c r="G50" s="30"/>
      <c r="H50" s="25"/>
      <c r="J50" s="25"/>
      <c r="K50" s="30"/>
      <c r="L50" s="25"/>
    </row>
    <row r="51" spans="1:12" ht="16.5" customHeight="1" x14ac:dyDescent="0.2">
      <c r="A51" s="15"/>
      <c r="B51" s="28"/>
      <c r="C51" s="39"/>
      <c r="F51" s="25"/>
      <c r="G51" s="30"/>
      <c r="H51" s="25"/>
      <c r="J51" s="25"/>
      <c r="K51" s="30"/>
      <c r="L51" s="25"/>
    </row>
    <row r="52" spans="1:12" ht="15" customHeight="1" x14ac:dyDescent="0.2">
      <c r="B52" s="40"/>
      <c r="C52" s="41"/>
      <c r="D52" s="42"/>
      <c r="E52" s="43"/>
      <c r="F52" s="421" t="s">
        <v>0</v>
      </c>
      <c r="G52" s="421"/>
      <c r="H52" s="421"/>
      <c r="I52" s="16"/>
      <c r="J52" s="421" t="s">
        <v>141</v>
      </c>
      <c r="K52" s="421"/>
      <c r="L52" s="421"/>
    </row>
    <row r="53" spans="1:12" ht="15" customHeight="1" x14ac:dyDescent="0.2">
      <c r="B53" s="40"/>
      <c r="C53" s="41"/>
      <c r="D53" s="42"/>
      <c r="E53" s="43"/>
      <c r="F53" s="420" t="s">
        <v>140</v>
      </c>
      <c r="G53" s="420"/>
      <c r="H53" s="420"/>
      <c r="I53" s="16"/>
      <c r="J53" s="420" t="s">
        <v>140</v>
      </c>
      <c r="K53" s="420"/>
      <c r="L53" s="420"/>
    </row>
    <row r="54" spans="1:12" ht="15" customHeight="1" x14ac:dyDescent="0.2">
      <c r="D54" s="17"/>
      <c r="E54" s="18"/>
      <c r="F54" s="19" t="s">
        <v>257</v>
      </c>
      <c r="G54" s="415"/>
      <c r="H54" s="19" t="s">
        <v>238</v>
      </c>
      <c r="I54" s="415"/>
      <c r="J54" s="19" t="s">
        <v>257</v>
      </c>
      <c r="K54" s="415"/>
      <c r="L54" s="19" t="s">
        <v>238</v>
      </c>
    </row>
    <row r="55" spans="1:12" ht="15" customHeight="1" x14ac:dyDescent="0.2">
      <c r="D55" s="21" t="s">
        <v>3</v>
      </c>
      <c r="E55" s="18"/>
      <c r="F55" s="22" t="s">
        <v>9</v>
      </c>
      <c r="G55" s="415"/>
      <c r="H55" s="22" t="s">
        <v>9</v>
      </c>
      <c r="I55" s="415"/>
      <c r="J55" s="22" t="s">
        <v>9</v>
      </c>
      <c r="K55" s="20"/>
      <c r="L55" s="22" t="s">
        <v>9</v>
      </c>
    </row>
    <row r="56" spans="1:12" ht="12.95" customHeight="1" x14ac:dyDescent="0.2">
      <c r="A56" s="28"/>
      <c r="B56" s="28"/>
      <c r="C56" s="39"/>
      <c r="D56" s="42"/>
      <c r="F56" s="97"/>
      <c r="G56" s="30"/>
      <c r="H56" s="25"/>
      <c r="I56" s="30"/>
      <c r="J56" s="97"/>
      <c r="L56" s="25"/>
    </row>
    <row r="57" spans="1:12" s="15" customFormat="1" ht="15" customHeight="1" x14ac:dyDescent="0.2">
      <c r="A57" s="24" t="s">
        <v>81</v>
      </c>
      <c r="B57" s="28"/>
      <c r="C57" s="39"/>
      <c r="D57" s="14"/>
      <c r="F57" s="97"/>
      <c r="G57" s="30"/>
      <c r="H57" s="25"/>
      <c r="I57" s="30"/>
      <c r="J57" s="97"/>
      <c r="K57" s="26"/>
      <c r="L57" s="25"/>
    </row>
    <row r="58" spans="1:12" s="15" customFormat="1" ht="15" customHeight="1" x14ac:dyDescent="0.2">
      <c r="A58" s="28" t="s">
        <v>158</v>
      </c>
      <c r="B58" s="28"/>
      <c r="C58" s="28"/>
      <c r="F58" s="109"/>
      <c r="J58" s="109"/>
    </row>
    <row r="59" spans="1:12" s="15" customFormat="1" ht="15" customHeight="1" x14ac:dyDescent="0.2">
      <c r="A59" s="28"/>
      <c r="B59" s="28" t="s">
        <v>159</v>
      </c>
      <c r="C59" s="28"/>
      <c r="F59" s="109"/>
      <c r="J59" s="109"/>
    </row>
    <row r="60" spans="1:12" s="15" customFormat="1" ht="15" customHeight="1" x14ac:dyDescent="0.2">
      <c r="B60" s="69" t="s">
        <v>132</v>
      </c>
      <c r="C60" s="28"/>
      <c r="F60" s="109"/>
      <c r="J60" s="109"/>
    </row>
    <row r="61" spans="1:12" s="15" customFormat="1" ht="15" customHeight="1" x14ac:dyDescent="0.2">
      <c r="B61" s="28"/>
      <c r="C61" s="28" t="s">
        <v>105</v>
      </c>
      <c r="D61" s="14">
        <v>30</v>
      </c>
      <c r="F61" s="163">
        <v>0</v>
      </c>
      <c r="G61" s="25"/>
      <c r="H61" s="94">
        <v>21276671</v>
      </c>
      <c r="I61" s="25"/>
      <c r="J61" s="163">
        <v>0</v>
      </c>
      <c r="K61" s="25"/>
      <c r="L61" s="94">
        <v>1092162</v>
      </c>
    </row>
    <row r="62" spans="1:12" s="15" customFormat="1" ht="15" customHeight="1" x14ac:dyDescent="0.2">
      <c r="B62" s="69" t="s">
        <v>244</v>
      </c>
      <c r="C62" s="28"/>
      <c r="D62" s="14"/>
      <c r="F62" s="110"/>
      <c r="G62" s="25"/>
      <c r="H62" s="47"/>
      <c r="I62" s="25"/>
      <c r="J62" s="163"/>
      <c r="K62" s="25"/>
      <c r="L62" s="94"/>
    </row>
    <row r="63" spans="1:12" s="15" customFormat="1" ht="15" customHeight="1" x14ac:dyDescent="0.2">
      <c r="B63" s="28"/>
      <c r="C63" s="28" t="s">
        <v>185</v>
      </c>
      <c r="D63" s="14" t="s">
        <v>321</v>
      </c>
      <c r="F63" s="161">
        <v>41462063</v>
      </c>
      <c r="G63" s="25"/>
      <c r="H63" s="90">
        <v>141729170</v>
      </c>
      <c r="I63" s="25"/>
      <c r="J63" s="100">
        <v>47314716</v>
      </c>
      <c r="K63" s="25"/>
      <c r="L63" s="88">
        <v>141729170</v>
      </c>
    </row>
    <row r="64" spans="1:12" s="15" customFormat="1" ht="15" customHeight="1" x14ac:dyDescent="0.2">
      <c r="B64" s="69" t="s">
        <v>157</v>
      </c>
      <c r="C64" s="28"/>
      <c r="F64" s="109"/>
      <c r="J64" s="100"/>
      <c r="L64" s="88"/>
    </row>
    <row r="65" spans="1:12" s="15" customFormat="1" ht="15" customHeight="1" x14ac:dyDescent="0.2">
      <c r="B65" s="69"/>
      <c r="C65" s="28" t="s">
        <v>168</v>
      </c>
      <c r="D65" s="14"/>
      <c r="F65" s="110"/>
      <c r="G65" s="25"/>
      <c r="H65" s="47"/>
      <c r="I65" s="25"/>
      <c r="J65" s="100"/>
      <c r="K65" s="25"/>
      <c r="L65" s="88"/>
    </row>
    <row r="66" spans="1:12" s="15" customFormat="1" ht="15" customHeight="1" x14ac:dyDescent="0.2">
      <c r="B66" s="69"/>
      <c r="C66" s="28" t="s">
        <v>154</v>
      </c>
      <c r="D66" s="14" t="s">
        <v>320</v>
      </c>
      <c r="F66" s="161">
        <v>17412433</v>
      </c>
      <c r="G66" s="25"/>
      <c r="H66" s="90">
        <v>24247606</v>
      </c>
      <c r="I66" s="25"/>
      <c r="J66" s="163">
        <v>0</v>
      </c>
      <c r="K66" s="25"/>
      <c r="L66" s="88">
        <v>0</v>
      </c>
    </row>
    <row r="67" spans="1:12" s="15" customFormat="1" ht="15" customHeight="1" x14ac:dyDescent="0.2">
      <c r="A67" s="69"/>
      <c r="B67" s="15" t="s">
        <v>186</v>
      </c>
      <c r="C67" s="28"/>
      <c r="D67" s="14"/>
      <c r="F67" s="110"/>
      <c r="G67" s="25"/>
      <c r="H67" s="47"/>
      <c r="I67" s="25"/>
      <c r="J67" s="163"/>
      <c r="K67" s="25"/>
      <c r="L67" s="94"/>
    </row>
    <row r="68" spans="1:12" s="15" customFormat="1" ht="15" customHeight="1" x14ac:dyDescent="0.2">
      <c r="B68" s="28"/>
      <c r="C68" s="38" t="s">
        <v>187</v>
      </c>
      <c r="D68" s="14">
        <v>25</v>
      </c>
      <c r="F68" s="116">
        <v>-9462943</v>
      </c>
      <c r="G68" s="25"/>
      <c r="H68" s="126">
        <v>-32282213</v>
      </c>
      <c r="I68" s="25"/>
      <c r="J68" s="121">
        <v>-9462943</v>
      </c>
      <c r="K68" s="25"/>
      <c r="L68" s="138">
        <v>-28564266</v>
      </c>
    </row>
    <row r="69" spans="1:12" s="15" customFormat="1" ht="12.95" customHeight="1" x14ac:dyDescent="0.2">
      <c r="A69" s="28"/>
      <c r="B69" s="28"/>
      <c r="C69" s="39"/>
      <c r="D69" s="14"/>
      <c r="F69" s="111"/>
      <c r="G69" s="25"/>
      <c r="H69" s="29"/>
      <c r="I69" s="25"/>
      <c r="J69" s="111"/>
      <c r="K69" s="26"/>
      <c r="L69" s="29"/>
    </row>
    <row r="70" spans="1:12" s="15" customFormat="1" ht="15" customHeight="1" x14ac:dyDescent="0.2">
      <c r="A70" s="24" t="s">
        <v>175</v>
      </c>
      <c r="B70" s="28"/>
      <c r="C70" s="39"/>
      <c r="D70" s="14"/>
      <c r="F70" s="109"/>
      <c r="J70" s="109"/>
    </row>
    <row r="71" spans="1:12" s="15" customFormat="1" ht="15" customHeight="1" x14ac:dyDescent="0.2">
      <c r="A71" s="24"/>
      <c r="B71" s="68" t="s">
        <v>83</v>
      </c>
      <c r="C71" s="39"/>
      <c r="D71" s="14"/>
      <c r="F71" s="145">
        <f>SUM(F61:F68)</f>
        <v>49411553</v>
      </c>
      <c r="G71" s="30"/>
      <c r="H71" s="48">
        <f>SUM(H61:H68)</f>
        <v>154971234</v>
      </c>
      <c r="I71" s="30"/>
      <c r="J71" s="145">
        <f>SUM(J61:J68)</f>
        <v>37851773</v>
      </c>
      <c r="K71" s="26"/>
      <c r="L71" s="48">
        <f>SUM(L61:L68)</f>
        <v>114257066</v>
      </c>
    </row>
    <row r="72" spans="1:12" s="15" customFormat="1" ht="12.95" customHeight="1" x14ac:dyDescent="0.2">
      <c r="A72" s="24"/>
      <c r="B72" s="68"/>
      <c r="C72" s="39"/>
      <c r="D72" s="14"/>
      <c r="F72" s="114"/>
      <c r="G72" s="30"/>
      <c r="H72" s="135"/>
      <c r="I72" s="30"/>
      <c r="J72" s="114"/>
      <c r="K72" s="26"/>
      <c r="L72" s="135"/>
    </row>
    <row r="73" spans="1:12" s="15" customFormat="1" ht="15" customHeight="1" x14ac:dyDescent="0.2">
      <c r="A73" s="24" t="s">
        <v>240</v>
      </c>
      <c r="B73" s="68"/>
      <c r="C73" s="39"/>
      <c r="D73" s="14"/>
      <c r="F73" s="109"/>
      <c r="J73" s="109"/>
    </row>
    <row r="74" spans="1:12" s="15" customFormat="1" ht="15" customHeight="1" thickBot="1" x14ac:dyDescent="0.25">
      <c r="A74" s="24"/>
      <c r="B74" s="68" t="s">
        <v>241</v>
      </c>
      <c r="C74" s="39"/>
      <c r="D74" s="14"/>
      <c r="F74" s="146">
        <f>SUM(F42,F71)</f>
        <v>1725946725</v>
      </c>
      <c r="G74" s="30"/>
      <c r="H74" s="147">
        <f>SUM(H42,H71)</f>
        <v>1511790272</v>
      </c>
      <c r="I74" s="30"/>
      <c r="J74" s="146">
        <f>SUM(J42,J71)</f>
        <v>1075234702</v>
      </c>
      <c r="K74" s="26"/>
      <c r="L74" s="147">
        <f>SUM(L42,L71)</f>
        <v>1045085114.0000005</v>
      </c>
    </row>
    <row r="75" spans="1:12" s="15" customFormat="1" ht="12.95" customHeight="1" thickTop="1" x14ac:dyDescent="0.2">
      <c r="A75" s="28"/>
      <c r="B75" s="28"/>
      <c r="C75" s="39"/>
      <c r="D75" s="14"/>
      <c r="F75" s="97"/>
      <c r="G75" s="30"/>
      <c r="H75" s="25"/>
      <c r="I75" s="30"/>
      <c r="J75" s="97"/>
      <c r="K75" s="26"/>
      <c r="L75" s="25"/>
    </row>
    <row r="76" spans="1:12" s="15" customFormat="1" ht="15" customHeight="1" x14ac:dyDescent="0.2">
      <c r="A76" s="24" t="s">
        <v>188</v>
      </c>
      <c r="B76" s="24"/>
      <c r="C76" s="39"/>
      <c r="D76" s="14"/>
      <c r="F76" s="111"/>
      <c r="G76" s="30"/>
      <c r="H76" s="29"/>
      <c r="I76" s="30"/>
      <c r="J76" s="111"/>
      <c r="K76" s="26"/>
      <c r="L76" s="29"/>
    </row>
    <row r="77" spans="1:12" s="15" customFormat="1" ht="15" customHeight="1" x14ac:dyDescent="0.2">
      <c r="B77" s="28" t="s">
        <v>84</v>
      </c>
      <c r="C77" s="39"/>
      <c r="D77" s="14"/>
      <c r="F77" s="161">
        <v>1601694626</v>
      </c>
      <c r="G77" s="25"/>
      <c r="H77" s="90">
        <v>1337425243</v>
      </c>
      <c r="I77" s="25"/>
      <c r="J77" s="100">
        <v>1037382929</v>
      </c>
      <c r="K77" s="25"/>
      <c r="L77" s="88">
        <v>930828048</v>
      </c>
    </row>
    <row r="78" spans="1:12" s="15" customFormat="1" ht="15" customHeight="1" x14ac:dyDescent="0.2">
      <c r="B78" s="28" t="s">
        <v>25</v>
      </c>
      <c r="C78" s="39"/>
      <c r="D78" s="14"/>
      <c r="F78" s="116">
        <v>74840546</v>
      </c>
      <c r="G78" s="25"/>
      <c r="H78" s="126">
        <v>19393795</v>
      </c>
      <c r="I78" s="25"/>
      <c r="J78" s="102">
        <v>0</v>
      </c>
      <c r="K78" s="25"/>
      <c r="L78" s="130">
        <v>0</v>
      </c>
    </row>
    <row r="79" spans="1:12" s="15" customFormat="1" ht="12.95" customHeight="1" x14ac:dyDescent="0.2">
      <c r="A79" s="28"/>
      <c r="B79" s="28"/>
      <c r="C79" s="39"/>
      <c r="D79" s="14"/>
      <c r="F79" s="111"/>
      <c r="G79" s="25"/>
      <c r="H79" s="29"/>
      <c r="I79" s="25"/>
      <c r="J79" s="111"/>
      <c r="K79" s="26"/>
      <c r="L79" s="29"/>
    </row>
    <row r="80" spans="1:12" s="15" customFormat="1" ht="15" customHeight="1" thickBot="1" x14ac:dyDescent="0.25">
      <c r="B80" s="28"/>
      <c r="C80" s="39"/>
      <c r="D80" s="14"/>
      <c r="F80" s="148">
        <f>SUM(F77:F78)</f>
        <v>1676535172</v>
      </c>
      <c r="G80" s="25"/>
      <c r="H80" s="149">
        <f>SUM(H77:H78)</f>
        <v>1356819038</v>
      </c>
      <c r="I80" s="25"/>
      <c r="J80" s="148">
        <f>SUM(J77:J78)</f>
        <v>1037382929</v>
      </c>
      <c r="K80" s="27"/>
      <c r="L80" s="149">
        <f>SUM(L77:L78)</f>
        <v>930828048</v>
      </c>
    </row>
    <row r="81" spans="1:12" s="15" customFormat="1" ht="12.95" customHeight="1" thickTop="1" x14ac:dyDescent="0.2">
      <c r="A81" s="28"/>
      <c r="B81" s="28"/>
      <c r="C81" s="39"/>
      <c r="D81" s="14"/>
      <c r="F81" s="111"/>
      <c r="G81" s="30"/>
      <c r="H81" s="29"/>
      <c r="I81" s="30"/>
      <c r="J81" s="111"/>
      <c r="K81" s="26"/>
      <c r="L81" s="29"/>
    </row>
    <row r="82" spans="1:12" s="15" customFormat="1" ht="15" customHeight="1" x14ac:dyDescent="0.2">
      <c r="A82" s="24" t="s">
        <v>196</v>
      </c>
      <c r="B82" s="28"/>
      <c r="C82" s="39"/>
      <c r="D82" s="14"/>
      <c r="F82" s="111"/>
      <c r="G82" s="30"/>
      <c r="H82" s="29"/>
      <c r="I82" s="30"/>
      <c r="J82" s="111"/>
      <c r="K82" s="26"/>
      <c r="L82" s="29"/>
    </row>
    <row r="83" spans="1:12" s="15" customFormat="1" ht="15" customHeight="1" x14ac:dyDescent="0.2">
      <c r="A83" s="24"/>
      <c r="B83" s="24" t="s">
        <v>189</v>
      </c>
      <c r="C83" s="39"/>
      <c r="D83" s="14"/>
      <c r="F83" s="111"/>
      <c r="G83" s="30"/>
      <c r="H83" s="29"/>
      <c r="I83" s="30"/>
      <c r="J83" s="111"/>
      <c r="K83" s="26"/>
      <c r="L83" s="29"/>
    </row>
    <row r="84" spans="1:12" s="15" customFormat="1" ht="15" customHeight="1" x14ac:dyDescent="0.2">
      <c r="B84" s="28" t="s">
        <v>84</v>
      </c>
      <c r="C84" s="39"/>
      <c r="D84" s="14"/>
      <c r="F84" s="161">
        <v>1651106179</v>
      </c>
      <c r="G84" s="25"/>
      <c r="H84" s="90">
        <v>1491074832</v>
      </c>
      <c r="I84" s="25"/>
      <c r="J84" s="100">
        <v>1075234702</v>
      </c>
      <c r="K84" s="25"/>
      <c r="L84" s="88">
        <v>1045085114</v>
      </c>
    </row>
    <row r="85" spans="1:12" s="15" customFormat="1" ht="15" customHeight="1" x14ac:dyDescent="0.2">
      <c r="B85" s="28" t="s">
        <v>25</v>
      </c>
      <c r="C85" s="39"/>
      <c r="D85" s="14"/>
      <c r="F85" s="116">
        <v>74840546</v>
      </c>
      <c r="G85" s="25"/>
      <c r="H85" s="126">
        <v>20715440</v>
      </c>
      <c r="I85" s="25"/>
      <c r="J85" s="102">
        <v>0</v>
      </c>
      <c r="K85" s="25"/>
      <c r="L85" s="130">
        <v>0</v>
      </c>
    </row>
    <row r="86" spans="1:12" s="15" customFormat="1" ht="12.95" customHeight="1" x14ac:dyDescent="0.2">
      <c r="A86" s="28"/>
      <c r="B86" s="28"/>
      <c r="C86" s="39"/>
      <c r="D86" s="14"/>
      <c r="F86" s="111"/>
      <c r="G86" s="25"/>
      <c r="H86" s="29"/>
      <c r="I86" s="25"/>
      <c r="J86" s="99"/>
      <c r="K86" s="26"/>
      <c r="L86" s="91"/>
    </row>
    <row r="87" spans="1:12" s="15" customFormat="1" ht="15" customHeight="1" thickBot="1" x14ac:dyDescent="0.25">
      <c r="A87" s="28"/>
      <c r="B87" s="28"/>
      <c r="C87" s="39"/>
      <c r="D87" s="14"/>
      <c r="F87" s="150">
        <f>SUM(F84:F85)</f>
        <v>1725946725</v>
      </c>
      <c r="G87" s="25"/>
      <c r="H87" s="151">
        <f>SUM(H84:H85)</f>
        <v>1511790272</v>
      </c>
      <c r="I87" s="25"/>
      <c r="J87" s="150">
        <f>SUM(J84:J85)</f>
        <v>1075234702</v>
      </c>
      <c r="K87" s="27"/>
      <c r="L87" s="151">
        <f>SUM(L84:L85)</f>
        <v>1045085114</v>
      </c>
    </row>
    <row r="88" spans="1:12" s="15" customFormat="1" ht="12.95" customHeight="1" thickTop="1" x14ac:dyDescent="0.2">
      <c r="A88" s="28"/>
      <c r="B88" s="28"/>
      <c r="C88" s="39"/>
      <c r="D88" s="14"/>
      <c r="F88" s="111"/>
      <c r="G88" s="30"/>
      <c r="H88" s="29"/>
      <c r="I88" s="30"/>
      <c r="J88" s="163"/>
      <c r="K88" s="26"/>
      <c r="L88" s="94"/>
    </row>
    <row r="89" spans="1:12" s="15" customFormat="1" ht="12.95" customHeight="1" x14ac:dyDescent="0.2">
      <c r="C89" s="39"/>
      <c r="D89" s="14"/>
      <c r="F89" s="111"/>
      <c r="G89" s="30"/>
      <c r="H89" s="29"/>
      <c r="I89" s="30"/>
      <c r="J89" s="99"/>
      <c r="K89" s="26"/>
      <c r="L89" s="91"/>
    </row>
    <row r="90" spans="1:12" s="15" customFormat="1" ht="15" customHeight="1" x14ac:dyDescent="0.2">
      <c r="A90" s="24" t="s">
        <v>127</v>
      </c>
      <c r="C90" s="39"/>
      <c r="D90" s="14"/>
      <c r="F90" s="111"/>
      <c r="G90" s="30"/>
      <c r="H90" s="29"/>
      <c r="I90" s="30"/>
      <c r="J90" s="99"/>
      <c r="K90" s="26"/>
      <c r="L90" s="91"/>
    </row>
    <row r="91" spans="1:12" s="15" customFormat="1" ht="12.95" customHeight="1" x14ac:dyDescent="0.2">
      <c r="C91" s="39"/>
      <c r="D91" s="14"/>
      <c r="F91" s="111"/>
      <c r="G91" s="30"/>
      <c r="H91" s="29"/>
      <c r="I91" s="30"/>
      <c r="J91" s="99"/>
      <c r="K91" s="26"/>
      <c r="L91" s="91"/>
    </row>
    <row r="92" spans="1:12" s="15" customFormat="1" ht="15" customHeight="1" x14ac:dyDescent="0.2">
      <c r="A92" s="28" t="s">
        <v>155</v>
      </c>
      <c r="B92" s="24"/>
      <c r="C92" s="39"/>
      <c r="D92" s="14"/>
      <c r="F92" s="111"/>
      <c r="G92" s="25"/>
      <c r="H92" s="29"/>
      <c r="I92" s="25"/>
      <c r="J92" s="99"/>
      <c r="K92" s="26"/>
      <c r="L92" s="91"/>
    </row>
    <row r="93" spans="1:12" s="15" customFormat="1" ht="15" customHeight="1" thickBot="1" x14ac:dyDescent="0.25">
      <c r="A93" s="24"/>
      <c r="B93" s="28" t="s">
        <v>156</v>
      </c>
      <c r="C93" s="44"/>
      <c r="D93" s="72">
        <v>39</v>
      </c>
      <c r="E93" s="44"/>
      <c r="F93" s="124">
        <v>1.89</v>
      </c>
      <c r="G93" s="30"/>
      <c r="H93" s="136">
        <v>1.58</v>
      </c>
      <c r="I93" s="30"/>
      <c r="J93" s="122">
        <v>1.22</v>
      </c>
      <c r="K93" s="30"/>
      <c r="L93" s="139">
        <v>1.1000000000000001</v>
      </c>
    </row>
    <row r="94" spans="1:12" s="15" customFormat="1" ht="12.95" customHeight="1" thickTop="1" x14ac:dyDescent="0.2">
      <c r="C94" s="39"/>
      <c r="D94" s="14"/>
      <c r="F94" s="111"/>
      <c r="G94" s="25"/>
      <c r="H94" s="29"/>
      <c r="I94" s="25"/>
      <c r="J94" s="111"/>
      <c r="K94" s="25"/>
      <c r="L94" s="29"/>
    </row>
    <row r="95" spans="1:12" ht="15" customHeight="1" x14ac:dyDescent="0.2">
      <c r="A95" s="28" t="s">
        <v>106</v>
      </c>
      <c r="C95" s="39"/>
      <c r="F95" s="157"/>
      <c r="G95" s="28"/>
      <c r="H95" s="28"/>
      <c r="I95" s="28"/>
      <c r="J95" s="157"/>
      <c r="K95" s="28"/>
      <c r="L95" s="28"/>
    </row>
    <row r="96" spans="1:12" ht="15" customHeight="1" thickBot="1" x14ac:dyDescent="0.25">
      <c r="A96" s="28"/>
      <c r="B96" s="28" t="s">
        <v>107</v>
      </c>
      <c r="C96" s="28"/>
      <c r="F96" s="108">
        <v>847379276.71232879</v>
      </c>
      <c r="G96" s="30"/>
      <c r="H96" s="137">
        <v>843811203</v>
      </c>
      <c r="I96" s="30"/>
      <c r="J96" s="123">
        <v>847379276.71232879</v>
      </c>
      <c r="K96" s="30"/>
      <c r="L96" s="140">
        <v>843811203</v>
      </c>
    </row>
    <row r="97" spans="1:12" ht="15" customHeight="1" thickTop="1" x14ac:dyDescent="0.2">
      <c r="A97" s="28"/>
      <c r="B97" s="28"/>
      <c r="C97" s="28"/>
      <c r="F97" s="78"/>
      <c r="G97" s="78"/>
      <c r="H97" s="78"/>
      <c r="I97" s="70"/>
      <c r="J97" s="78"/>
      <c r="K97" s="71"/>
      <c r="L97" s="78"/>
    </row>
    <row r="98" spans="1:12" ht="7.5" customHeight="1" x14ac:dyDescent="0.2">
      <c r="A98" s="28"/>
      <c r="B98" s="28"/>
      <c r="C98" s="28"/>
      <c r="F98" s="78"/>
      <c r="G98" s="78"/>
      <c r="H98" s="78"/>
      <c r="I98" s="70"/>
      <c r="J98" s="78"/>
      <c r="K98" s="71"/>
      <c r="L98" s="78"/>
    </row>
    <row r="99" spans="1:12" s="156" customFormat="1" ht="21.95" customHeight="1" x14ac:dyDescent="0.2">
      <c r="A99" s="152" t="str">
        <f>A46</f>
        <v>The accompanying notes on pages 16 to 88 are an integral part of these consolidated and separate financial statements.</v>
      </c>
      <c r="B99" s="66"/>
      <c r="C99" s="67"/>
      <c r="D99" s="51"/>
      <c r="E99" s="52"/>
      <c r="F99" s="48"/>
      <c r="G99" s="53"/>
      <c r="H99" s="48"/>
      <c r="I99" s="53"/>
      <c r="J99" s="48"/>
      <c r="K99" s="48"/>
      <c r="L99" s="48"/>
    </row>
  </sheetData>
  <customSheetViews>
    <customSheetView guid="{E3B4DA63-CF84-4E75-A22F-949B93BCF851}">
      <pageMargins left="0.7" right="0.7" top="0.75" bottom="0.75" header="0.3" footer="0.3"/>
    </customSheetView>
    <customSheetView guid="{5B931486-9772-4EB9-8BDC-4E9231AF05FB}">
      <pageMargins left="0.7" right="0.7" top="0.75" bottom="0.75" header="0.3" footer="0.3"/>
    </customSheetView>
    <customSheetView guid="{30BE53D6-358F-4507-8547-3F9DEFB0F9B7}">
      <pageMargins left="0.7" right="0.7" top="0.75" bottom="0.75" header="0.3" footer="0.3"/>
    </customSheetView>
    <customSheetView guid="{9B0EB865-C472-4305-A902-A000E518E140}">
      <pageMargins left="0.7" right="0.7" top="0.75" bottom="0.75" header="0.3" footer="0.3"/>
    </customSheetView>
  </customSheetViews>
  <mergeCells count="8">
    <mergeCell ref="F53:H53"/>
    <mergeCell ref="J53:L53"/>
    <mergeCell ref="F6:H6"/>
    <mergeCell ref="J6:L6"/>
    <mergeCell ref="F7:H7"/>
    <mergeCell ref="J7:L7"/>
    <mergeCell ref="F52:H52"/>
    <mergeCell ref="J52:L52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&amp;R&amp;9&amp;P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DCC15-0BBE-48F3-95A9-A89484909E4C}">
  <sheetPr>
    <tabColor rgb="FFFA0000"/>
  </sheetPr>
  <dimension ref="A1:AD65"/>
  <sheetViews>
    <sheetView topLeftCell="A7" zoomScale="70" zoomScaleNormal="70" workbookViewId="0">
      <selection activeCell="AC26" sqref="AC26"/>
    </sheetView>
  </sheetViews>
  <sheetFormatPr defaultColWidth="9.140625" defaultRowHeight="16.5" customHeight="1" x14ac:dyDescent="0.2"/>
  <cols>
    <col min="1" max="1" width="44.42578125" style="167" customWidth="1"/>
    <col min="2" max="2" width="11.42578125" style="166" customWidth="1"/>
    <col min="3" max="3" width="0.5703125" style="166" customWidth="1"/>
    <col min="4" max="4" width="12.42578125" style="166" customWidth="1"/>
    <col min="5" max="5" width="0.5703125" style="166" customWidth="1"/>
    <col min="6" max="6" width="12.42578125" style="166" customWidth="1"/>
    <col min="7" max="7" width="0.5703125" style="166" customWidth="1"/>
    <col min="8" max="8" width="15.85546875" style="166" customWidth="1"/>
    <col min="9" max="9" width="0.5703125" style="166" customWidth="1"/>
    <col min="10" max="10" width="12.5703125" style="166" customWidth="1"/>
    <col min="11" max="11" width="0.5703125" style="166" customWidth="1"/>
    <col min="12" max="12" width="11.42578125" style="166" customWidth="1"/>
    <col min="13" max="13" width="0.5703125" style="166" customWidth="1"/>
    <col min="14" max="14" width="15.42578125" style="166" customWidth="1"/>
    <col min="15" max="15" width="0.5703125" style="166" customWidth="1"/>
    <col min="16" max="16" width="13" style="166" customWidth="1"/>
    <col min="17" max="17" width="0.5703125" style="166" customWidth="1"/>
    <col min="18" max="18" width="16.42578125" style="166" customWidth="1"/>
    <col min="19" max="19" width="0.5703125" style="166" customWidth="1"/>
    <col min="20" max="20" width="13" style="166" customWidth="1"/>
    <col min="21" max="21" width="0.5703125" style="166" customWidth="1"/>
    <col min="22" max="22" width="13.5703125" style="166" customWidth="1"/>
    <col min="23" max="23" width="0.5703125" style="166" customWidth="1"/>
    <col min="24" max="24" width="11.5703125" style="166" customWidth="1"/>
    <col min="25" max="25" width="0.5703125" style="166" customWidth="1"/>
    <col min="26" max="26" width="13.28515625" style="166" customWidth="1"/>
    <col min="27" max="27" width="0.5703125" style="166" customWidth="1"/>
    <col min="28" max="28" width="12" style="166" customWidth="1"/>
    <col min="29" max="29" width="0.5703125" style="166" customWidth="1"/>
    <col min="30" max="30" width="13.42578125" style="166" customWidth="1"/>
    <col min="31" max="16384" width="9.140625" style="167"/>
  </cols>
  <sheetData>
    <row r="1" spans="1:30" ht="16.5" customHeight="1" x14ac:dyDescent="0.2">
      <c r="A1" s="164" t="s">
        <v>136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C1" s="165"/>
      <c r="AD1" s="165"/>
    </row>
    <row r="2" spans="1:30" ht="16.5" customHeight="1" x14ac:dyDescent="0.2">
      <c r="A2" s="168" t="s">
        <v>160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C2" s="165"/>
      <c r="AD2" s="165"/>
    </row>
    <row r="3" spans="1:30" ht="16.5" customHeight="1" x14ac:dyDescent="0.2">
      <c r="A3" s="169" t="str">
        <f>'P&amp;L8-9'!A3</f>
        <v>For the year ended 31 December 2022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1"/>
      <c r="AC3" s="170"/>
      <c r="AD3" s="170"/>
    </row>
    <row r="4" spans="1:30" ht="16.5" customHeight="1" x14ac:dyDescent="0.2">
      <c r="A4" s="168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C4" s="165"/>
      <c r="AD4" s="165"/>
    </row>
    <row r="5" spans="1:30" ht="16.5" customHeight="1" x14ac:dyDescent="0.2">
      <c r="A5" s="168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C5" s="165"/>
      <c r="AD5" s="165"/>
    </row>
    <row r="6" spans="1:30" ht="16.5" customHeight="1" x14ac:dyDescent="0.2">
      <c r="A6" s="168"/>
      <c r="B6" s="422" t="s">
        <v>146</v>
      </c>
      <c r="C6" s="422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  <c r="Y6" s="422"/>
      <c r="Z6" s="422"/>
      <c r="AA6" s="422"/>
      <c r="AB6" s="422"/>
      <c r="AC6" s="422"/>
      <c r="AD6" s="422"/>
    </row>
    <row r="7" spans="1:30" ht="16.5" customHeight="1" x14ac:dyDescent="0.2">
      <c r="A7" s="168"/>
      <c r="B7" s="423" t="s">
        <v>32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192"/>
      <c r="AB7" s="192"/>
      <c r="AC7" s="192"/>
      <c r="AD7" s="192"/>
    </row>
    <row r="8" spans="1:30" ht="16.5" customHeight="1" x14ac:dyDescent="0.2">
      <c r="A8" s="168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423" t="s">
        <v>147</v>
      </c>
      <c r="S8" s="423"/>
      <c r="T8" s="423"/>
      <c r="U8" s="423"/>
      <c r="V8" s="423"/>
      <c r="W8" s="423"/>
      <c r="X8" s="423"/>
      <c r="Y8" s="192"/>
      <c r="Z8" s="192"/>
      <c r="AA8" s="192"/>
      <c r="AB8" s="192"/>
      <c r="AC8" s="192"/>
      <c r="AD8" s="192"/>
    </row>
    <row r="9" spans="1:30" ht="16.5" customHeight="1" x14ac:dyDescent="0.2">
      <c r="A9" s="178"/>
      <c r="B9" s="165"/>
      <c r="C9" s="165"/>
      <c r="D9" s="165"/>
      <c r="E9" s="193"/>
      <c r="F9" s="167"/>
      <c r="G9" s="167"/>
      <c r="H9" s="167"/>
      <c r="I9" s="167"/>
      <c r="J9" s="167"/>
      <c r="K9" s="167"/>
      <c r="L9" s="167"/>
      <c r="M9" s="192"/>
      <c r="N9" s="192"/>
      <c r="O9" s="192"/>
      <c r="P9" s="192"/>
      <c r="Q9" s="192"/>
      <c r="R9" s="423" t="s">
        <v>82</v>
      </c>
      <c r="S9" s="423"/>
      <c r="T9" s="423"/>
      <c r="U9" s="423"/>
      <c r="V9" s="423"/>
      <c r="W9" s="192"/>
      <c r="X9" s="193"/>
      <c r="Y9" s="192"/>
      <c r="Z9" s="165"/>
      <c r="AA9" s="165"/>
      <c r="AC9" s="193"/>
      <c r="AD9" s="165"/>
    </row>
    <row r="10" spans="1:30" ht="16.5" customHeight="1" x14ac:dyDescent="0.2">
      <c r="A10" s="178"/>
      <c r="B10" s="165"/>
      <c r="C10" s="165"/>
      <c r="D10" s="165"/>
      <c r="E10" s="193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3" t="s">
        <v>161</v>
      </c>
      <c r="U10" s="192"/>
      <c r="V10" s="192"/>
      <c r="W10" s="192"/>
      <c r="X10" s="193"/>
      <c r="Y10" s="192"/>
      <c r="Z10" s="165"/>
      <c r="AA10" s="165"/>
      <c r="AC10" s="193"/>
      <c r="AD10" s="165"/>
    </row>
    <row r="11" spans="1:30" ht="16.5" customHeight="1" x14ac:dyDescent="0.2">
      <c r="A11" s="178"/>
      <c r="B11" s="165"/>
      <c r="C11" s="165"/>
      <c r="D11" s="165"/>
      <c r="E11" s="193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4" t="s">
        <v>261</v>
      </c>
      <c r="S11" s="192"/>
      <c r="T11" s="193" t="s">
        <v>162</v>
      </c>
      <c r="U11" s="192"/>
      <c r="V11" s="195" t="s">
        <v>69</v>
      </c>
      <c r="W11" s="192"/>
      <c r="X11" s="193"/>
      <c r="Y11" s="192"/>
      <c r="Z11" s="165"/>
      <c r="AA11" s="165"/>
      <c r="AC11" s="193"/>
      <c r="AD11" s="165"/>
    </row>
    <row r="12" spans="1:30" ht="16.5" customHeight="1" x14ac:dyDescent="0.2">
      <c r="A12" s="178"/>
      <c r="B12" s="165"/>
      <c r="C12" s="165"/>
      <c r="D12" s="165"/>
      <c r="E12" s="193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3" t="s">
        <v>95</v>
      </c>
      <c r="Q12" s="192"/>
      <c r="R12" s="193" t="s">
        <v>262</v>
      </c>
      <c r="S12" s="193"/>
      <c r="T12" s="193" t="s">
        <v>163</v>
      </c>
      <c r="U12" s="192"/>
      <c r="V12" s="195" t="s">
        <v>116</v>
      </c>
      <c r="W12" s="192"/>
      <c r="X12" s="193"/>
      <c r="Y12" s="192"/>
      <c r="Z12" s="165"/>
      <c r="AA12" s="165"/>
      <c r="AC12" s="193"/>
      <c r="AD12" s="165"/>
    </row>
    <row r="13" spans="1:30" ht="16.5" customHeight="1" x14ac:dyDescent="0.2">
      <c r="A13" s="178"/>
      <c r="B13" s="193" t="s">
        <v>40</v>
      </c>
      <c r="C13" s="193"/>
      <c r="D13" s="193" t="s">
        <v>128</v>
      </c>
      <c r="E13" s="193"/>
      <c r="F13" s="422" t="s">
        <v>39</v>
      </c>
      <c r="G13" s="422"/>
      <c r="H13" s="422"/>
      <c r="I13" s="422"/>
      <c r="J13" s="422"/>
      <c r="K13" s="192"/>
      <c r="L13" s="192"/>
      <c r="M13" s="167"/>
      <c r="N13" s="193" t="s">
        <v>301</v>
      </c>
      <c r="O13" s="192"/>
      <c r="P13" s="193" t="s">
        <v>101</v>
      </c>
      <c r="Q13" s="192"/>
      <c r="R13" s="193" t="s">
        <v>263</v>
      </c>
      <c r="S13" s="193"/>
      <c r="T13" s="193" t="s">
        <v>169</v>
      </c>
      <c r="U13" s="192"/>
      <c r="V13" s="193" t="s">
        <v>91</v>
      </c>
      <c r="W13" s="167"/>
      <c r="X13" s="167"/>
      <c r="Y13" s="167"/>
      <c r="Z13" s="167"/>
      <c r="AA13" s="167"/>
      <c r="AB13" s="167"/>
      <c r="AC13" s="193"/>
    </row>
    <row r="14" spans="1:30" ht="16.5" customHeight="1" x14ac:dyDescent="0.2">
      <c r="A14" s="178"/>
      <c r="B14" s="193" t="s">
        <v>41</v>
      </c>
      <c r="C14" s="193"/>
      <c r="D14" s="193" t="s">
        <v>90</v>
      </c>
      <c r="E14" s="167"/>
      <c r="F14" s="167"/>
      <c r="G14" s="193"/>
      <c r="H14" s="193" t="s">
        <v>315</v>
      </c>
      <c r="I14" s="165"/>
      <c r="J14" s="193"/>
      <c r="K14" s="193"/>
      <c r="L14" s="167"/>
      <c r="M14" s="193"/>
      <c r="N14" s="193" t="s">
        <v>313</v>
      </c>
      <c r="O14" s="193"/>
      <c r="P14" s="193" t="s">
        <v>108</v>
      </c>
      <c r="Q14" s="193"/>
      <c r="R14" s="193" t="s">
        <v>264</v>
      </c>
      <c r="S14" s="193"/>
      <c r="T14" s="193" t="s">
        <v>164</v>
      </c>
      <c r="U14" s="193"/>
      <c r="V14" s="193" t="s">
        <v>93</v>
      </c>
      <c r="X14" s="195" t="s">
        <v>61</v>
      </c>
      <c r="Z14" s="193" t="s">
        <v>17</v>
      </c>
      <c r="AA14" s="193"/>
      <c r="AB14" s="193" t="s">
        <v>48</v>
      </c>
      <c r="AC14" s="167"/>
      <c r="AD14" s="167"/>
    </row>
    <row r="15" spans="1:30" ht="16.5" customHeight="1" x14ac:dyDescent="0.2">
      <c r="A15" s="178"/>
      <c r="B15" s="193" t="s">
        <v>49</v>
      </c>
      <c r="C15" s="193"/>
      <c r="D15" s="193" t="s">
        <v>88</v>
      </c>
      <c r="E15" s="193"/>
      <c r="F15" s="193" t="s">
        <v>50</v>
      </c>
      <c r="G15" s="193"/>
      <c r="H15" s="239" t="s">
        <v>316</v>
      </c>
      <c r="I15" s="165"/>
      <c r="J15" s="193"/>
      <c r="K15" s="193"/>
      <c r="L15" s="193" t="s">
        <v>314</v>
      </c>
      <c r="M15" s="193"/>
      <c r="N15" s="193" t="s">
        <v>312</v>
      </c>
      <c r="O15" s="193"/>
      <c r="P15" s="193" t="s">
        <v>109</v>
      </c>
      <c r="Q15" s="193"/>
      <c r="R15" s="193" t="s">
        <v>162</v>
      </c>
      <c r="S15" s="193"/>
      <c r="T15" s="193" t="s">
        <v>165</v>
      </c>
      <c r="U15" s="193"/>
      <c r="V15" s="193" t="s">
        <v>92</v>
      </c>
      <c r="W15" s="193"/>
      <c r="X15" s="195" t="s">
        <v>60</v>
      </c>
      <c r="Y15" s="193"/>
      <c r="Z15" s="193" t="s">
        <v>51</v>
      </c>
      <c r="AA15" s="193"/>
      <c r="AB15" s="193" t="s">
        <v>52</v>
      </c>
      <c r="AC15" s="193"/>
      <c r="AD15" s="193" t="s">
        <v>55</v>
      </c>
    </row>
    <row r="16" spans="1:30" ht="16.5" customHeight="1" x14ac:dyDescent="0.2">
      <c r="A16" s="178"/>
      <c r="B16" s="196" t="s">
        <v>33</v>
      </c>
      <c r="C16" s="193"/>
      <c r="D16" s="196" t="s">
        <v>89</v>
      </c>
      <c r="E16" s="193"/>
      <c r="F16" s="196" t="s">
        <v>53</v>
      </c>
      <c r="G16" s="193"/>
      <c r="H16" s="196" t="s">
        <v>230</v>
      </c>
      <c r="I16" s="165"/>
      <c r="J16" s="416" t="s">
        <v>24</v>
      </c>
      <c r="K16" s="192"/>
      <c r="L16" s="196" t="s">
        <v>89</v>
      </c>
      <c r="N16" s="196" t="s">
        <v>302</v>
      </c>
      <c r="P16" s="196" t="s">
        <v>110</v>
      </c>
      <c r="R16" s="196" t="s">
        <v>117</v>
      </c>
      <c r="S16" s="193"/>
      <c r="T16" s="196" t="s">
        <v>154</v>
      </c>
      <c r="V16" s="196" t="s">
        <v>117</v>
      </c>
      <c r="W16" s="193"/>
      <c r="X16" s="196" t="s">
        <v>59</v>
      </c>
      <c r="Y16" s="193"/>
      <c r="Z16" s="196" t="s">
        <v>54</v>
      </c>
      <c r="AA16" s="193"/>
      <c r="AB16" s="196" t="s">
        <v>34</v>
      </c>
      <c r="AD16" s="196" t="s">
        <v>59</v>
      </c>
    </row>
    <row r="17" spans="1:30" ht="16.5" customHeight="1" x14ac:dyDescent="0.2">
      <c r="A17" s="178"/>
      <c r="B17" s="193"/>
      <c r="C17" s="193"/>
      <c r="D17" s="193"/>
      <c r="E17" s="193"/>
      <c r="F17" s="193"/>
      <c r="G17" s="193"/>
      <c r="H17" s="193"/>
      <c r="I17" s="165"/>
      <c r="J17" s="193"/>
      <c r="K17" s="193"/>
      <c r="L17" s="193"/>
      <c r="P17" s="193"/>
      <c r="R17" s="193"/>
      <c r="S17" s="193"/>
      <c r="T17" s="193"/>
      <c r="V17" s="193"/>
      <c r="W17" s="193"/>
      <c r="X17" s="193"/>
      <c r="Y17" s="193"/>
      <c r="Z17" s="193"/>
      <c r="AA17" s="193"/>
      <c r="AB17" s="193"/>
      <c r="AD17" s="193"/>
    </row>
    <row r="18" spans="1:30" ht="16.5" customHeight="1" x14ac:dyDescent="0.2">
      <c r="A18" s="197" t="s">
        <v>236</v>
      </c>
      <c r="B18" s="198">
        <v>849080000</v>
      </c>
      <c r="C18" s="199"/>
      <c r="D18" s="198">
        <v>6861242864</v>
      </c>
      <c r="E18" s="198"/>
      <c r="F18" s="198">
        <v>112524039</v>
      </c>
      <c r="G18" s="198"/>
      <c r="H18" s="198">
        <v>105026490</v>
      </c>
      <c r="I18" s="198"/>
      <c r="J18" s="198">
        <v>861664016</v>
      </c>
      <c r="K18" s="198"/>
      <c r="L18" s="198">
        <v>-105026490</v>
      </c>
      <c r="M18" s="198"/>
      <c r="N18" s="198">
        <v>0</v>
      </c>
      <c r="O18" s="198"/>
      <c r="P18" s="198">
        <v>-1099805884</v>
      </c>
      <c r="Q18" s="198"/>
      <c r="R18" s="198">
        <v>379830062</v>
      </c>
      <c r="S18" s="198"/>
      <c r="T18" s="198">
        <v>-9491732</v>
      </c>
      <c r="U18" s="198"/>
      <c r="V18" s="200">
        <v>-59952577</v>
      </c>
      <c r="X18" s="201">
        <v>310385753</v>
      </c>
      <c r="Y18" s="198"/>
      <c r="Z18" s="200">
        <v>7895090788</v>
      </c>
      <c r="AA18" s="202"/>
      <c r="AB18" s="200">
        <v>436060406</v>
      </c>
      <c r="AC18" s="202"/>
      <c r="AD18" s="201">
        <f>SUM(Z18:AB18)</f>
        <v>8331151194</v>
      </c>
    </row>
    <row r="19" spans="1:30" ht="16.5" customHeight="1" x14ac:dyDescent="0.2">
      <c r="A19" s="197" t="s">
        <v>291</v>
      </c>
      <c r="B19" s="198"/>
      <c r="C19" s="199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200"/>
      <c r="X19" s="201"/>
      <c r="Y19" s="198"/>
      <c r="Z19" s="203"/>
      <c r="AA19" s="202"/>
      <c r="AB19" s="204"/>
      <c r="AC19" s="202"/>
      <c r="AD19" s="202"/>
    </row>
    <row r="20" spans="1:30" ht="16.5" customHeight="1" x14ac:dyDescent="0.2">
      <c r="A20" s="205" t="s">
        <v>322</v>
      </c>
      <c r="B20" s="198">
        <v>0</v>
      </c>
      <c r="C20" s="199"/>
      <c r="D20" s="198">
        <v>0</v>
      </c>
      <c r="E20" s="198"/>
      <c r="F20" s="198">
        <v>0</v>
      </c>
      <c r="G20" s="198"/>
      <c r="H20" s="198">
        <v>0</v>
      </c>
      <c r="I20" s="198"/>
      <c r="J20" s="198">
        <v>-253139580</v>
      </c>
      <c r="K20" s="198"/>
      <c r="L20" s="198">
        <v>0</v>
      </c>
      <c r="M20" s="198"/>
      <c r="N20" s="198">
        <v>0</v>
      </c>
      <c r="O20" s="198"/>
      <c r="P20" s="198">
        <v>0</v>
      </c>
      <c r="Q20" s="198"/>
      <c r="R20" s="198">
        <v>0</v>
      </c>
      <c r="S20" s="198"/>
      <c r="T20" s="198">
        <v>0</v>
      </c>
      <c r="U20" s="198"/>
      <c r="V20" s="198">
        <v>0</v>
      </c>
      <c r="X20" s="201">
        <v>0</v>
      </c>
      <c r="Y20" s="198"/>
      <c r="Z20" s="201">
        <v>-253139580</v>
      </c>
      <c r="AA20" s="202"/>
      <c r="AB20" s="200">
        <v>0</v>
      </c>
      <c r="AC20" s="202"/>
      <c r="AD20" s="201">
        <f>SUM(Z20:AB20)</f>
        <v>-253139580</v>
      </c>
    </row>
    <row r="21" spans="1:30" ht="16.5" customHeight="1" x14ac:dyDescent="0.2">
      <c r="A21" s="205" t="s">
        <v>323</v>
      </c>
      <c r="B21" s="198">
        <v>0</v>
      </c>
      <c r="C21" s="199"/>
      <c r="D21" s="198">
        <v>0</v>
      </c>
      <c r="E21" s="198"/>
      <c r="F21" s="198">
        <v>0</v>
      </c>
      <c r="G21" s="198"/>
      <c r="H21" s="198">
        <v>0</v>
      </c>
      <c r="I21" s="198"/>
      <c r="J21" s="198">
        <v>0</v>
      </c>
      <c r="K21" s="198"/>
      <c r="L21" s="198">
        <v>7954443</v>
      </c>
      <c r="M21" s="198"/>
      <c r="N21" s="198">
        <v>6345557</v>
      </c>
      <c r="O21" s="198"/>
      <c r="P21" s="198">
        <v>0</v>
      </c>
      <c r="Q21" s="198"/>
      <c r="R21" s="198">
        <v>0</v>
      </c>
      <c r="S21" s="198"/>
      <c r="T21" s="198">
        <v>0</v>
      </c>
      <c r="U21" s="198"/>
      <c r="V21" s="198">
        <v>0</v>
      </c>
      <c r="X21" s="201">
        <v>0</v>
      </c>
      <c r="Y21" s="198"/>
      <c r="Z21" s="201">
        <v>14300000</v>
      </c>
      <c r="AA21" s="202"/>
      <c r="AB21" s="198">
        <v>0</v>
      </c>
      <c r="AC21" s="202"/>
      <c r="AD21" s="201">
        <f>SUM(Z21:AB21)</f>
        <v>14300000</v>
      </c>
    </row>
    <row r="22" spans="1:30" ht="16.5" customHeight="1" x14ac:dyDescent="0.2">
      <c r="A22" s="205" t="s">
        <v>324</v>
      </c>
      <c r="B22" s="198">
        <v>0</v>
      </c>
      <c r="C22" s="199"/>
      <c r="D22" s="198">
        <v>0</v>
      </c>
      <c r="E22" s="198"/>
      <c r="F22" s="198">
        <v>0</v>
      </c>
      <c r="G22" s="198"/>
      <c r="H22" s="198">
        <v>-7954443</v>
      </c>
      <c r="I22" s="198"/>
      <c r="J22" s="198">
        <v>7954443</v>
      </c>
      <c r="K22" s="198"/>
      <c r="L22" s="198">
        <v>0</v>
      </c>
      <c r="M22" s="198"/>
      <c r="N22" s="198">
        <v>0</v>
      </c>
      <c r="O22" s="198"/>
      <c r="P22" s="198">
        <v>0</v>
      </c>
      <c r="Q22" s="198"/>
      <c r="R22" s="198">
        <v>0</v>
      </c>
      <c r="S22" s="198"/>
      <c r="T22" s="198">
        <v>0</v>
      </c>
      <c r="U22" s="198"/>
      <c r="V22" s="198">
        <v>0</v>
      </c>
      <c r="X22" s="201">
        <v>0</v>
      </c>
      <c r="Y22" s="198"/>
      <c r="Z22" s="201">
        <v>0</v>
      </c>
      <c r="AA22" s="202"/>
      <c r="AB22" s="198">
        <v>0</v>
      </c>
      <c r="AC22" s="202"/>
      <c r="AD22" s="201">
        <f>SUM(Z22:AB22)</f>
        <v>0</v>
      </c>
    </row>
    <row r="23" spans="1:30" ht="16.5" customHeight="1" x14ac:dyDescent="0.2">
      <c r="A23" s="205" t="s">
        <v>304</v>
      </c>
      <c r="B23" s="198">
        <v>0</v>
      </c>
      <c r="C23" s="199"/>
      <c r="D23" s="198">
        <v>0</v>
      </c>
      <c r="E23" s="198"/>
      <c r="F23" s="198">
        <v>0</v>
      </c>
      <c r="G23" s="198"/>
      <c r="H23" s="198">
        <v>0</v>
      </c>
      <c r="I23" s="198"/>
      <c r="J23" s="198">
        <v>-461383</v>
      </c>
      <c r="K23" s="198"/>
      <c r="L23" s="198">
        <v>0</v>
      </c>
      <c r="M23" s="198"/>
      <c r="N23" s="198">
        <v>0</v>
      </c>
      <c r="O23" s="198"/>
      <c r="P23" s="198">
        <v>0</v>
      </c>
      <c r="Q23" s="198"/>
      <c r="R23" s="198">
        <v>0</v>
      </c>
      <c r="S23" s="198"/>
      <c r="T23" s="198">
        <v>0</v>
      </c>
      <c r="U23" s="198"/>
      <c r="V23" s="198">
        <v>461383</v>
      </c>
      <c r="X23" s="201">
        <v>461383</v>
      </c>
      <c r="Y23" s="198"/>
      <c r="Z23" s="201">
        <v>0</v>
      </c>
      <c r="AA23" s="202"/>
      <c r="AB23" s="198">
        <v>0</v>
      </c>
      <c r="AC23" s="202"/>
      <c r="AD23" s="201">
        <f>SUM(Z23:AB23)</f>
        <v>0</v>
      </c>
    </row>
    <row r="24" spans="1:30" ht="16.5" customHeight="1" x14ac:dyDescent="0.2">
      <c r="A24" s="205" t="s">
        <v>303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</row>
    <row r="25" spans="1:30" ht="16.5" customHeight="1" x14ac:dyDescent="0.2">
      <c r="A25" s="205" t="s">
        <v>265</v>
      </c>
      <c r="B25" s="198">
        <v>0</v>
      </c>
      <c r="C25" s="199"/>
      <c r="D25" s="198">
        <v>0</v>
      </c>
      <c r="E25" s="198"/>
      <c r="F25" s="198">
        <v>0</v>
      </c>
      <c r="G25" s="198"/>
      <c r="H25" s="198">
        <v>0</v>
      </c>
      <c r="I25" s="198"/>
      <c r="J25" s="198">
        <v>0</v>
      </c>
      <c r="K25" s="198"/>
      <c r="L25" s="198">
        <v>0</v>
      </c>
      <c r="M25" s="198"/>
      <c r="N25" s="198">
        <v>0</v>
      </c>
      <c r="O25" s="198"/>
      <c r="P25" s="198">
        <v>0</v>
      </c>
      <c r="Q25" s="198"/>
      <c r="R25" s="198">
        <v>0</v>
      </c>
      <c r="S25" s="198"/>
      <c r="T25" s="198">
        <v>0</v>
      </c>
      <c r="U25" s="198"/>
      <c r="V25" s="198">
        <v>0</v>
      </c>
      <c r="X25" s="201">
        <v>0</v>
      </c>
      <c r="Y25" s="198"/>
      <c r="Z25" s="201">
        <v>0</v>
      </c>
      <c r="AA25" s="202"/>
      <c r="AB25" s="204">
        <v>-11116958</v>
      </c>
      <c r="AC25" s="202"/>
      <c r="AD25" s="201">
        <f>SUM(Z25:AB25)</f>
        <v>-11116958</v>
      </c>
    </row>
    <row r="26" spans="1:30" ht="16.5" customHeight="1" x14ac:dyDescent="0.2">
      <c r="A26" s="205" t="s">
        <v>266</v>
      </c>
      <c r="B26" s="198">
        <v>0</v>
      </c>
      <c r="C26" s="199"/>
      <c r="D26" s="198">
        <v>0</v>
      </c>
      <c r="E26" s="198"/>
      <c r="F26" s="198">
        <v>0</v>
      </c>
      <c r="G26" s="198"/>
      <c r="H26" s="198">
        <v>0</v>
      </c>
      <c r="I26" s="198"/>
      <c r="J26" s="198">
        <v>0</v>
      </c>
      <c r="K26" s="198"/>
      <c r="L26" s="198">
        <v>0</v>
      </c>
      <c r="M26" s="198"/>
      <c r="N26" s="198">
        <v>0</v>
      </c>
      <c r="O26" s="198"/>
      <c r="P26" s="198">
        <v>0</v>
      </c>
      <c r="Q26" s="198"/>
      <c r="R26" s="198">
        <v>0</v>
      </c>
      <c r="S26" s="198"/>
      <c r="T26" s="198">
        <v>0</v>
      </c>
      <c r="U26" s="198"/>
      <c r="V26" s="198">
        <v>0</v>
      </c>
      <c r="X26" s="201">
        <v>0</v>
      </c>
      <c r="Y26" s="198"/>
      <c r="Z26" s="201">
        <v>0</v>
      </c>
      <c r="AA26" s="202"/>
      <c r="AB26" s="204">
        <v>25000000</v>
      </c>
      <c r="AC26" s="202"/>
      <c r="AD26" s="201">
        <f>SUM(Z26:AB26)</f>
        <v>25000000</v>
      </c>
    </row>
    <row r="27" spans="1:30" ht="16.5" customHeight="1" x14ac:dyDescent="0.2">
      <c r="A27" s="205" t="s">
        <v>292</v>
      </c>
      <c r="B27" s="206">
        <v>0</v>
      </c>
      <c r="C27" s="199"/>
      <c r="D27" s="206">
        <v>0</v>
      </c>
      <c r="E27" s="198"/>
      <c r="F27" s="206">
        <v>0</v>
      </c>
      <c r="G27" s="198"/>
      <c r="H27" s="206">
        <v>0</v>
      </c>
      <c r="I27" s="198"/>
      <c r="J27" s="207">
        <v>1357169467</v>
      </c>
      <c r="K27" s="208"/>
      <c r="L27" s="206">
        <v>0</v>
      </c>
      <c r="M27" s="198"/>
      <c r="N27" s="206">
        <v>0</v>
      </c>
      <c r="O27" s="198"/>
      <c r="P27" s="206">
        <v>0</v>
      </c>
      <c r="Q27" s="198"/>
      <c r="R27" s="207">
        <v>141729170</v>
      </c>
      <c r="S27" s="208"/>
      <c r="T27" s="209">
        <v>24247606</v>
      </c>
      <c r="U27" s="208"/>
      <c r="V27" s="209">
        <v>-32071411</v>
      </c>
      <c r="X27" s="209">
        <v>133905365</v>
      </c>
      <c r="Y27" s="210"/>
      <c r="Z27" s="209">
        <v>1491074832</v>
      </c>
      <c r="AA27" s="202"/>
      <c r="AB27" s="211">
        <v>20715440</v>
      </c>
      <c r="AC27" s="212"/>
      <c r="AD27" s="209">
        <f>SUM(Z27:AB27)</f>
        <v>1511790272</v>
      </c>
    </row>
    <row r="28" spans="1:30" ht="16.5" customHeight="1" x14ac:dyDescent="0.2"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210"/>
      <c r="S28" s="210"/>
      <c r="T28" s="198"/>
      <c r="U28" s="198"/>
      <c r="V28" s="210"/>
      <c r="X28" s="210"/>
      <c r="Y28" s="198"/>
      <c r="Z28" s="213"/>
      <c r="AA28" s="202"/>
      <c r="AB28" s="202"/>
      <c r="AC28" s="202"/>
      <c r="AD28" s="202"/>
    </row>
    <row r="29" spans="1:30" ht="16.5" customHeight="1" thickBot="1" x14ac:dyDescent="0.25">
      <c r="A29" s="197" t="s">
        <v>237</v>
      </c>
      <c r="B29" s="214">
        <f>SUM(B18:B28)</f>
        <v>849080000</v>
      </c>
      <c r="C29" s="210"/>
      <c r="D29" s="214">
        <f>SUM(D18:D28)</f>
        <v>6861242864</v>
      </c>
      <c r="E29" s="208"/>
      <c r="F29" s="214">
        <f>SUM(F18:F28)</f>
        <v>112524039</v>
      </c>
      <c r="G29" s="208"/>
      <c r="H29" s="214">
        <f>SUM(H18:H28)</f>
        <v>97072047</v>
      </c>
      <c r="I29" s="198"/>
      <c r="J29" s="214">
        <f>SUM(J18:J28)</f>
        <v>1973186963</v>
      </c>
      <c r="K29" s="208"/>
      <c r="L29" s="214">
        <f>SUM(L18:L28)</f>
        <v>-97072047</v>
      </c>
      <c r="M29" s="208"/>
      <c r="N29" s="214">
        <f>SUM(N18:N28)</f>
        <v>6345557</v>
      </c>
      <c r="O29" s="208"/>
      <c r="P29" s="214">
        <f>SUM(P18:P28)</f>
        <v>-1099805884</v>
      </c>
      <c r="Q29" s="208"/>
      <c r="R29" s="214">
        <f>SUM(R18:R28)</f>
        <v>521559232</v>
      </c>
      <c r="S29" s="208"/>
      <c r="T29" s="214">
        <f>SUM(T18:T28)</f>
        <v>14755874</v>
      </c>
      <c r="U29" s="208"/>
      <c r="V29" s="214">
        <f>SUM(V18:V28)</f>
        <v>-91562605</v>
      </c>
      <c r="X29" s="214">
        <f>SUM(X18:X28)</f>
        <v>444752501</v>
      </c>
      <c r="Y29" s="198"/>
      <c r="Z29" s="215">
        <f>SUM(Z18:Z28)</f>
        <v>9147326040</v>
      </c>
      <c r="AA29" s="202"/>
      <c r="AB29" s="215">
        <f>SUM(AB18:AB28)</f>
        <v>470658888</v>
      </c>
      <c r="AC29" s="202"/>
      <c r="AD29" s="215">
        <f>SUM(AD18:AD27)</f>
        <v>9617984928</v>
      </c>
    </row>
    <row r="30" spans="1:30" ht="16.5" customHeight="1" thickTop="1" x14ac:dyDescent="0.2">
      <c r="A30" s="197"/>
      <c r="B30" s="208"/>
      <c r="C30" s="210"/>
      <c r="D30" s="208"/>
      <c r="E30" s="208"/>
      <c r="F30" s="208"/>
      <c r="G30" s="208"/>
      <c r="H30" s="208"/>
      <c r="I30" s="19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16"/>
      <c r="U30" s="208"/>
      <c r="V30" s="208"/>
      <c r="X30" s="208"/>
      <c r="Y30" s="198"/>
      <c r="Z30" s="208"/>
      <c r="AA30" s="198"/>
      <c r="AB30" s="208"/>
      <c r="AC30" s="198"/>
      <c r="AD30" s="208"/>
    </row>
    <row r="31" spans="1:30" ht="16.5" customHeight="1" x14ac:dyDescent="0.2">
      <c r="A31" s="197"/>
      <c r="B31" s="208"/>
      <c r="C31" s="210"/>
      <c r="D31" s="208"/>
      <c r="E31" s="208"/>
      <c r="F31" s="208"/>
      <c r="G31" s="208"/>
      <c r="H31" s="208"/>
      <c r="I31" s="19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16"/>
      <c r="U31" s="208"/>
      <c r="V31" s="208"/>
      <c r="X31" s="208"/>
      <c r="Y31" s="198"/>
      <c r="Z31" s="208"/>
      <c r="AA31" s="198"/>
      <c r="AB31" s="208"/>
      <c r="AC31" s="198"/>
      <c r="AD31" s="208"/>
    </row>
    <row r="32" spans="1:30" ht="16.5" customHeight="1" x14ac:dyDescent="0.2">
      <c r="A32" s="197" t="s">
        <v>259</v>
      </c>
      <c r="B32" s="217">
        <v>849080000</v>
      </c>
      <c r="C32" s="218"/>
      <c r="D32" s="217">
        <v>6861242864</v>
      </c>
      <c r="E32" s="219"/>
      <c r="F32" s="217">
        <v>112524039</v>
      </c>
      <c r="G32" s="219"/>
      <c r="H32" s="220">
        <v>97072047</v>
      </c>
      <c r="I32" s="219"/>
      <c r="J32" s="217">
        <v>1973186963</v>
      </c>
      <c r="K32" s="219"/>
      <c r="L32" s="220">
        <v>-97072047</v>
      </c>
      <c r="M32" s="219"/>
      <c r="N32" s="220">
        <v>6345557</v>
      </c>
      <c r="O32" s="219"/>
      <c r="P32" s="217">
        <v>-1099805884</v>
      </c>
      <c r="Q32" s="219"/>
      <c r="R32" s="217">
        <v>521559232</v>
      </c>
      <c r="S32" s="219"/>
      <c r="T32" s="217">
        <v>14755874</v>
      </c>
      <c r="U32" s="221"/>
      <c r="V32" s="217">
        <v>-91562605</v>
      </c>
      <c r="W32" s="221"/>
      <c r="X32" s="222">
        <v>444752501</v>
      </c>
      <c r="Y32" s="167"/>
      <c r="Z32" s="222">
        <v>9147326040</v>
      </c>
      <c r="AA32" s="223"/>
      <c r="AB32" s="217">
        <v>470658888</v>
      </c>
      <c r="AC32" s="223"/>
      <c r="AD32" s="222">
        <v>9617984928</v>
      </c>
    </row>
    <row r="33" spans="1:30" ht="16.5" customHeight="1" x14ac:dyDescent="0.2">
      <c r="A33" s="197" t="s">
        <v>291</v>
      </c>
      <c r="B33" s="220"/>
      <c r="C33" s="199"/>
      <c r="D33" s="220"/>
      <c r="E33" s="198"/>
      <c r="F33" s="220"/>
      <c r="G33" s="198"/>
      <c r="H33" s="220"/>
      <c r="I33" s="198"/>
      <c r="J33" s="220"/>
      <c r="K33" s="198"/>
      <c r="L33" s="220"/>
      <c r="M33" s="198"/>
      <c r="N33" s="220"/>
      <c r="O33" s="198"/>
      <c r="P33" s="220"/>
      <c r="Q33" s="198"/>
      <c r="R33" s="220"/>
      <c r="S33" s="198"/>
      <c r="T33" s="220"/>
      <c r="U33" s="198"/>
      <c r="V33" s="224"/>
      <c r="X33" s="222"/>
      <c r="Y33" s="198"/>
      <c r="Z33" s="225"/>
      <c r="AA33" s="202"/>
      <c r="AB33" s="226"/>
      <c r="AC33" s="202"/>
      <c r="AD33" s="227"/>
    </row>
    <row r="34" spans="1:30" ht="16.5" customHeight="1" x14ac:dyDescent="0.2">
      <c r="A34" s="205" t="s">
        <v>322</v>
      </c>
      <c r="B34" s="220">
        <v>0</v>
      </c>
      <c r="C34" s="199"/>
      <c r="D34" s="220">
        <v>0</v>
      </c>
      <c r="E34" s="198"/>
      <c r="F34" s="220">
        <v>0</v>
      </c>
      <c r="G34" s="198"/>
      <c r="H34" s="220">
        <v>0</v>
      </c>
      <c r="I34" s="198"/>
      <c r="J34" s="220">
        <v>-762720660</v>
      </c>
      <c r="K34" s="198"/>
      <c r="L34" s="220">
        <v>0</v>
      </c>
      <c r="M34" s="198"/>
      <c r="N34" s="220">
        <v>0</v>
      </c>
      <c r="O34" s="198"/>
      <c r="P34" s="220">
        <v>0</v>
      </c>
      <c r="Q34" s="198"/>
      <c r="R34" s="220">
        <v>0</v>
      </c>
      <c r="S34" s="198"/>
      <c r="T34" s="220">
        <v>0</v>
      </c>
      <c r="U34" s="198"/>
      <c r="V34" s="220">
        <v>0</v>
      </c>
      <c r="X34" s="220">
        <v>0</v>
      </c>
      <c r="Y34" s="198"/>
      <c r="Z34" s="227">
        <v>-762720660</v>
      </c>
      <c r="AA34" s="202"/>
      <c r="AB34" s="220">
        <v>0</v>
      </c>
      <c r="AC34" s="202"/>
      <c r="AD34" s="227">
        <f>SUM(Z34:AC34)</f>
        <v>-762720660</v>
      </c>
    </row>
    <row r="35" spans="1:30" ht="16.5" customHeight="1" x14ac:dyDescent="0.2">
      <c r="A35" s="205" t="s">
        <v>325</v>
      </c>
      <c r="B35" s="220">
        <v>0</v>
      </c>
      <c r="C35" s="199"/>
      <c r="D35" s="220">
        <v>0</v>
      </c>
      <c r="E35" s="198"/>
      <c r="F35" s="220">
        <v>0</v>
      </c>
      <c r="G35" s="198"/>
      <c r="H35" s="220">
        <v>0</v>
      </c>
      <c r="I35" s="198"/>
      <c r="J35" s="220">
        <v>0</v>
      </c>
      <c r="K35" s="198"/>
      <c r="L35" s="220">
        <v>97072047</v>
      </c>
      <c r="M35" s="198"/>
      <c r="N35" s="220">
        <v>28213366</v>
      </c>
      <c r="O35" s="198"/>
      <c r="P35" s="220">
        <v>0</v>
      </c>
      <c r="Q35" s="198"/>
      <c r="R35" s="220">
        <v>0</v>
      </c>
      <c r="S35" s="198"/>
      <c r="T35" s="220">
        <v>0</v>
      </c>
      <c r="U35" s="198"/>
      <c r="V35" s="220">
        <v>0</v>
      </c>
      <c r="X35" s="220">
        <v>0</v>
      </c>
      <c r="Y35" s="198"/>
      <c r="Z35" s="227">
        <v>125285413</v>
      </c>
      <c r="AA35" s="202"/>
      <c r="AB35" s="220">
        <v>0</v>
      </c>
      <c r="AC35" s="202"/>
      <c r="AD35" s="227">
        <f t="shared" ref="AD35:AD36" si="0">SUM(Z35:AC35)</f>
        <v>125285413</v>
      </c>
    </row>
    <row r="36" spans="1:30" ht="16.5" customHeight="1" x14ac:dyDescent="0.2">
      <c r="A36" s="205" t="s">
        <v>326</v>
      </c>
      <c r="B36" s="220">
        <v>-1612600</v>
      </c>
      <c r="C36" s="199"/>
      <c r="D36" s="220">
        <v>0</v>
      </c>
      <c r="E36" s="198"/>
      <c r="F36" s="220">
        <v>0</v>
      </c>
      <c r="G36" s="198"/>
      <c r="H36" s="220">
        <v>0</v>
      </c>
      <c r="I36" s="198"/>
      <c r="J36" s="220">
        <v>0</v>
      </c>
      <c r="K36" s="198"/>
      <c r="L36" s="220">
        <v>0</v>
      </c>
      <c r="M36" s="198"/>
      <c r="N36" s="220">
        <v>0</v>
      </c>
      <c r="O36" s="198"/>
      <c r="P36" s="220">
        <v>0</v>
      </c>
      <c r="Q36" s="198"/>
      <c r="R36" s="220">
        <v>0</v>
      </c>
      <c r="S36" s="198"/>
      <c r="T36" s="220">
        <v>0</v>
      </c>
      <c r="U36" s="198"/>
      <c r="V36" s="220">
        <v>0</v>
      </c>
      <c r="X36" s="220">
        <v>0</v>
      </c>
      <c r="Y36" s="198"/>
      <c r="Z36" s="227">
        <v>-1612600</v>
      </c>
      <c r="AA36" s="202"/>
      <c r="AB36" s="220">
        <v>0</v>
      </c>
      <c r="AC36" s="202"/>
      <c r="AD36" s="227">
        <f t="shared" si="0"/>
        <v>-1612600</v>
      </c>
    </row>
    <row r="37" spans="1:30" ht="16.5" customHeight="1" x14ac:dyDescent="0.2">
      <c r="A37" s="205" t="s">
        <v>324</v>
      </c>
      <c r="B37" s="220">
        <v>0</v>
      </c>
      <c r="C37" s="199"/>
      <c r="D37" s="220">
        <v>0</v>
      </c>
      <c r="E37" s="198"/>
      <c r="F37" s="220">
        <v>0</v>
      </c>
      <c r="G37" s="198"/>
      <c r="H37" s="220">
        <v>-97072047</v>
      </c>
      <c r="I37" s="198"/>
      <c r="J37" s="220">
        <v>97072047</v>
      </c>
      <c r="K37" s="198"/>
      <c r="L37" s="220">
        <v>0</v>
      </c>
      <c r="M37" s="198"/>
      <c r="N37" s="220">
        <v>0</v>
      </c>
      <c r="O37" s="198"/>
      <c r="P37" s="220">
        <v>0</v>
      </c>
      <c r="Q37" s="198"/>
      <c r="R37" s="220">
        <v>0</v>
      </c>
      <c r="S37" s="198"/>
      <c r="T37" s="220">
        <v>0</v>
      </c>
      <c r="U37" s="198"/>
      <c r="V37" s="220">
        <v>0</v>
      </c>
      <c r="X37" s="220">
        <v>0</v>
      </c>
      <c r="Y37" s="198"/>
      <c r="Z37" s="220">
        <v>0</v>
      </c>
      <c r="AA37" s="202"/>
      <c r="AB37" s="220">
        <v>0</v>
      </c>
      <c r="AC37" s="202"/>
      <c r="AD37" s="220">
        <v>0</v>
      </c>
    </row>
    <row r="38" spans="1:30" ht="16.5" customHeight="1" x14ac:dyDescent="0.2">
      <c r="A38" s="205" t="s">
        <v>303</v>
      </c>
      <c r="B38" s="228"/>
      <c r="C38" s="167"/>
      <c r="D38" s="228"/>
      <c r="E38" s="167"/>
      <c r="F38" s="228"/>
      <c r="G38" s="167"/>
      <c r="H38" s="228"/>
      <c r="I38" s="167"/>
      <c r="J38" s="228"/>
      <c r="K38" s="167"/>
      <c r="L38" s="228"/>
      <c r="M38" s="167"/>
      <c r="N38" s="228"/>
      <c r="O38" s="167"/>
      <c r="P38" s="228"/>
      <c r="Q38" s="167"/>
      <c r="R38" s="228"/>
      <c r="S38" s="167"/>
      <c r="T38" s="228"/>
      <c r="U38" s="167"/>
      <c r="V38" s="228"/>
      <c r="W38" s="167"/>
      <c r="X38" s="228"/>
      <c r="Y38" s="167"/>
      <c r="Z38" s="228"/>
      <c r="AA38" s="167"/>
      <c r="AB38" s="228"/>
      <c r="AC38" s="167"/>
      <c r="AD38" s="228"/>
    </row>
    <row r="39" spans="1:30" ht="16.5" customHeight="1" x14ac:dyDescent="0.2">
      <c r="A39" s="205" t="s">
        <v>268</v>
      </c>
      <c r="B39" s="220">
        <v>0</v>
      </c>
      <c r="C39" s="199"/>
      <c r="D39" s="220">
        <v>0</v>
      </c>
      <c r="E39" s="198"/>
      <c r="F39" s="220">
        <v>0</v>
      </c>
      <c r="G39" s="198"/>
      <c r="H39" s="220">
        <v>0</v>
      </c>
      <c r="I39" s="198"/>
      <c r="J39" s="220">
        <v>0</v>
      </c>
      <c r="K39" s="198"/>
      <c r="L39" s="220">
        <v>0</v>
      </c>
      <c r="M39" s="198"/>
      <c r="N39" s="220">
        <v>0</v>
      </c>
      <c r="O39" s="198"/>
      <c r="P39" s="220">
        <v>0</v>
      </c>
      <c r="Q39" s="198"/>
      <c r="R39" s="220">
        <v>0</v>
      </c>
      <c r="S39" s="198"/>
      <c r="T39" s="220">
        <v>0</v>
      </c>
      <c r="U39" s="198"/>
      <c r="V39" s="220">
        <v>0</v>
      </c>
      <c r="X39" s="220">
        <v>0</v>
      </c>
      <c r="Y39" s="198"/>
      <c r="Z39" s="220">
        <v>0</v>
      </c>
      <c r="AA39" s="202"/>
      <c r="AB39" s="226">
        <v>-16677937</v>
      </c>
      <c r="AC39" s="202"/>
      <c r="AD39" s="227">
        <f>SUM(Z39:AC39)</f>
        <v>-16677937</v>
      </c>
    </row>
    <row r="40" spans="1:30" ht="16.5" customHeight="1" x14ac:dyDescent="0.2">
      <c r="A40" s="205" t="s">
        <v>305</v>
      </c>
      <c r="B40" s="220">
        <v>0</v>
      </c>
      <c r="C40" s="199"/>
      <c r="D40" s="220">
        <v>0</v>
      </c>
      <c r="E40" s="198"/>
      <c r="F40" s="220">
        <v>0</v>
      </c>
      <c r="G40" s="198"/>
      <c r="H40" s="220">
        <v>0</v>
      </c>
      <c r="I40" s="198"/>
      <c r="J40" s="220">
        <v>0</v>
      </c>
      <c r="K40" s="198"/>
      <c r="L40" s="220">
        <v>0</v>
      </c>
      <c r="M40" s="198"/>
      <c r="N40" s="220">
        <v>0</v>
      </c>
      <c r="O40" s="198"/>
      <c r="P40" s="220">
        <v>-5521383</v>
      </c>
      <c r="Q40" s="198"/>
      <c r="R40" s="220">
        <v>0</v>
      </c>
      <c r="S40" s="198"/>
      <c r="T40" s="220">
        <v>0</v>
      </c>
      <c r="U40" s="198"/>
      <c r="V40" s="220">
        <v>0</v>
      </c>
      <c r="X40" s="220">
        <v>0</v>
      </c>
      <c r="Y40" s="198"/>
      <c r="Z40" s="220">
        <v>-5521383</v>
      </c>
      <c r="AA40" s="202"/>
      <c r="AB40" s="226">
        <v>404663632</v>
      </c>
      <c r="AC40" s="202"/>
      <c r="AD40" s="227">
        <f t="shared" ref="AD40:AD42" si="1">SUM(Z40:AC40)</f>
        <v>399142249</v>
      </c>
    </row>
    <row r="41" spans="1:30" ht="16.5" customHeight="1" x14ac:dyDescent="0.2">
      <c r="A41" s="229" t="s">
        <v>306</v>
      </c>
      <c r="B41" s="220">
        <v>0</v>
      </c>
      <c r="C41" s="199"/>
      <c r="D41" s="220">
        <v>0</v>
      </c>
      <c r="E41" s="198"/>
      <c r="F41" s="220">
        <v>0</v>
      </c>
      <c r="G41" s="198"/>
      <c r="H41" s="220">
        <v>0</v>
      </c>
      <c r="I41" s="198"/>
      <c r="J41" s="220">
        <v>0</v>
      </c>
      <c r="K41" s="198"/>
      <c r="L41" s="220">
        <v>0</v>
      </c>
      <c r="M41" s="198"/>
      <c r="N41" s="220">
        <v>0</v>
      </c>
      <c r="O41" s="198"/>
      <c r="P41" s="220">
        <v>-9180817</v>
      </c>
      <c r="Q41" s="198"/>
      <c r="R41" s="220">
        <v>0</v>
      </c>
      <c r="S41" s="198"/>
      <c r="T41" s="220">
        <v>0</v>
      </c>
      <c r="U41" s="198"/>
      <c r="V41" s="220">
        <v>0</v>
      </c>
      <c r="X41" s="220">
        <v>0</v>
      </c>
      <c r="Y41" s="198"/>
      <c r="Z41" s="220">
        <v>-9180817</v>
      </c>
      <c r="AA41" s="202"/>
      <c r="AB41" s="226">
        <v>-27157872</v>
      </c>
      <c r="AC41" s="202"/>
      <c r="AD41" s="227">
        <f t="shared" si="1"/>
        <v>-36338689</v>
      </c>
    </row>
    <row r="42" spans="1:30" ht="16.5" customHeight="1" x14ac:dyDescent="0.2">
      <c r="A42" s="205" t="s">
        <v>266</v>
      </c>
      <c r="B42" s="220">
        <v>0</v>
      </c>
      <c r="C42" s="199"/>
      <c r="D42" s="220">
        <v>0</v>
      </c>
      <c r="E42" s="198"/>
      <c r="F42" s="220">
        <v>0</v>
      </c>
      <c r="G42" s="198"/>
      <c r="H42" s="220">
        <v>0</v>
      </c>
      <c r="I42" s="198"/>
      <c r="J42" s="220">
        <v>0</v>
      </c>
      <c r="K42" s="198"/>
      <c r="L42" s="220">
        <v>0</v>
      </c>
      <c r="M42" s="198"/>
      <c r="N42" s="220">
        <v>0</v>
      </c>
      <c r="O42" s="198"/>
      <c r="P42" s="220">
        <v>33524951</v>
      </c>
      <c r="Q42" s="198"/>
      <c r="R42" s="220">
        <v>0</v>
      </c>
      <c r="S42" s="198"/>
      <c r="T42" s="220">
        <v>0</v>
      </c>
      <c r="U42" s="198"/>
      <c r="V42" s="220">
        <v>0</v>
      </c>
      <c r="X42" s="220">
        <v>0</v>
      </c>
      <c r="Y42" s="198"/>
      <c r="Z42" s="220">
        <v>33524951</v>
      </c>
      <c r="AA42" s="202"/>
      <c r="AB42" s="226">
        <v>91475049</v>
      </c>
      <c r="AC42" s="202"/>
      <c r="AD42" s="227">
        <f t="shared" si="1"/>
        <v>125000000</v>
      </c>
    </row>
    <row r="43" spans="1:30" ht="16.5" customHeight="1" x14ac:dyDescent="0.2">
      <c r="A43" s="205" t="s">
        <v>137</v>
      </c>
      <c r="B43" s="230">
        <v>0</v>
      </c>
      <c r="C43" s="199"/>
      <c r="D43" s="230">
        <v>0</v>
      </c>
      <c r="E43" s="198"/>
      <c r="F43" s="230">
        <v>0</v>
      </c>
      <c r="G43" s="198"/>
      <c r="H43" s="230">
        <v>0</v>
      </c>
      <c r="I43" s="198"/>
      <c r="J43" s="231">
        <v>1601694626</v>
      </c>
      <c r="K43" s="208"/>
      <c r="L43" s="230">
        <v>0</v>
      </c>
      <c r="M43" s="198"/>
      <c r="N43" s="230">
        <v>0</v>
      </c>
      <c r="O43" s="198"/>
      <c r="P43" s="230">
        <v>0</v>
      </c>
      <c r="Q43" s="198"/>
      <c r="R43" s="231">
        <v>41462063</v>
      </c>
      <c r="S43" s="208"/>
      <c r="T43" s="232">
        <v>17412433</v>
      </c>
      <c r="U43" s="208"/>
      <c r="V43" s="232">
        <v>-9462943</v>
      </c>
      <c r="X43" s="232">
        <v>49411553</v>
      </c>
      <c r="Y43" s="210"/>
      <c r="Z43" s="233">
        <v>1651106179</v>
      </c>
      <c r="AA43" s="202"/>
      <c r="AB43" s="233">
        <v>74840546</v>
      </c>
      <c r="AC43" s="212"/>
      <c r="AD43" s="233">
        <f>SUM(Z43:AC43)</f>
        <v>1725946725</v>
      </c>
    </row>
    <row r="44" spans="1:30" ht="16.5" customHeight="1" x14ac:dyDescent="0.2">
      <c r="B44" s="220"/>
      <c r="C44" s="198"/>
      <c r="D44" s="220"/>
      <c r="E44" s="198"/>
      <c r="F44" s="220"/>
      <c r="G44" s="198"/>
      <c r="H44" s="220"/>
      <c r="I44" s="198"/>
      <c r="J44" s="220"/>
      <c r="K44" s="198"/>
      <c r="L44" s="220"/>
      <c r="M44" s="198"/>
      <c r="N44" s="220"/>
      <c r="O44" s="198"/>
      <c r="P44" s="220"/>
      <c r="Q44" s="198"/>
      <c r="R44" s="234"/>
      <c r="S44" s="210"/>
      <c r="T44" s="220"/>
      <c r="U44" s="198"/>
      <c r="V44" s="234"/>
      <c r="X44" s="234"/>
      <c r="Y44" s="198"/>
      <c r="Z44" s="235"/>
      <c r="AA44" s="202"/>
      <c r="AB44" s="227"/>
      <c r="AC44" s="202"/>
      <c r="AD44" s="227"/>
    </row>
    <row r="45" spans="1:30" ht="16.5" customHeight="1" thickBot="1" x14ac:dyDescent="0.25">
      <c r="A45" s="197" t="s">
        <v>260</v>
      </c>
      <c r="B45" s="236">
        <f>SUM(B32:B44)</f>
        <v>847467400</v>
      </c>
      <c r="C45" s="210"/>
      <c r="D45" s="236">
        <f>SUM(D32:D44)</f>
        <v>6861242864</v>
      </c>
      <c r="E45" s="208"/>
      <c r="F45" s="236">
        <f>SUM(F32:F44)</f>
        <v>112524039</v>
      </c>
      <c r="G45" s="208"/>
      <c r="H45" s="236">
        <f>SUM(H32:H44)</f>
        <v>0</v>
      </c>
      <c r="I45" s="198"/>
      <c r="J45" s="236">
        <f>SUM(J32:J44)</f>
        <v>2909232976</v>
      </c>
      <c r="K45" s="208"/>
      <c r="L45" s="236">
        <f>SUM(L32:L44)</f>
        <v>0</v>
      </c>
      <c r="M45" s="208"/>
      <c r="N45" s="236">
        <f>SUM(N32:N44)</f>
        <v>34558923</v>
      </c>
      <c r="O45" s="208"/>
      <c r="P45" s="236">
        <f>SUM(P32:P44)</f>
        <v>-1080983133</v>
      </c>
      <c r="Q45" s="208"/>
      <c r="R45" s="236">
        <f>SUM(R32:R44)</f>
        <v>563021295</v>
      </c>
      <c r="S45" s="208"/>
      <c r="T45" s="236">
        <f>SUM(T32:T44)</f>
        <v>32168307</v>
      </c>
      <c r="U45" s="208"/>
      <c r="V45" s="236">
        <f>SUM(V32:V44)</f>
        <v>-101025548</v>
      </c>
      <c r="X45" s="236">
        <f>SUM(X32:X44)</f>
        <v>494164054</v>
      </c>
      <c r="Y45" s="198"/>
      <c r="Z45" s="285">
        <f>SUM(Z32:Z44)</f>
        <v>10178207123</v>
      </c>
      <c r="AA45" s="202"/>
      <c r="AB45" s="236">
        <f>SUM(AB32:AB44)</f>
        <v>997802306</v>
      </c>
      <c r="AC45" s="202"/>
      <c r="AD45" s="236">
        <f>SUM(AD32:AD44)</f>
        <v>11176009429</v>
      </c>
    </row>
    <row r="46" spans="1:30" ht="16.5" customHeight="1" thickTop="1" x14ac:dyDescent="0.2">
      <c r="A46" s="197"/>
      <c r="B46" s="208"/>
      <c r="C46" s="210"/>
      <c r="D46" s="208"/>
      <c r="E46" s="208"/>
      <c r="F46" s="208"/>
      <c r="G46" s="208"/>
      <c r="H46" s="208"/>
      <c r="I46" s="19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16"/>
      <c r="U46" s="208"/>
      <c r="V46" s="208"/>
      <c r="X46" s="208"/>
      <c r="Y46" s="198"/>
      <c r="Z46" s="208"/>
      <c r="AA46" s="198"/>
      <c r="AB46" s="208"/>
      <c r="AC46" s="198"/>
      <c r="AD46" s="208"/>
    </row>
    <row r="47" spans="1:30" ht="16.5" customHeight="1" x14ac:dyDescent="0.2">
      <c r="A47" s="197"/>
      <c r="B47" s="208"/>
      <c r="C47" s="210"/>
      <c r="D47" s="208"/>
      <c r="E47" s="208"/>
      <c r="F47" s="208"/>
      <c r="G47" s="208"/>
      <c r="H47" s="208"/>
      <c r="I47" s="19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16"/>
      <c r="U47" s="208"/>
      <c r="V47" s="208"/>
      <c r="X47" s="208"/>
      <c r="Y47" s="198"/>
      <c r="Z47" s="208"/>
      <c r="AA47" s="198"/>
      <c r="AB47" s="208"/>
      <c r="AC47" s="198"/>
      <c r="AD47" s="208"/>
    </row>
    <row r="48" spans="1:30" ht="16.5" customHeight="1" x14ac:dyDescent="0.2">
      <c r="A48" s="197"/>
      <c r="B48" s="208"/>
      <c r="C48" s="210"/>
      <c r="D48" s="208"/>
      <c r="E48" s="208"/>
      <c r="F48" s="208"/>
      <c r="G48" s="208"/>
      <c r="H48" s="208"/>
      <c r="I48" s="19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16"/>
      <c r="U48" s="208"/>
      <c r="V48" s="208"/>
      <c r="X48" s="208"/>
      <c r="Y48" s="198"/>
      <c r="Z48" s="208"/>
      <c r="AA48" s="198"/>
      <c r="AB48" s="208"/>
      <c r="AC48" s="198"/>
      <c r="AD48" s="208"/>
    </row>
    <row r="49" spans="1:30" ht="16.5" customHeight="1" x14ac:dyDescent="0.2">
      <c r="A49" s="197"/>
      <c r="B49" s="208"/>
      <c r="C49" s="210"/>
      <c r="D49" s="208"/>
      <c r="E49" s="208"/>
      <c r="F49" s="208"/>
      <c r="G49" s="208"/>
      <c r="H49" s="208"/>
      <c r="I49" s="19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16"/>
      <c r="U49" s="208"/>
      <c r="V49" s="208"/>
      <c r="X49" s="208"/>
      <c r="Y49" s="198"/>
      <c r="Z49" s="208"/>
      <c r="AA49" s="198"/>
      <c r="AB49" s="208"/>
      <c r="AC49" s="198"/>
      <c r="AD49" s="208"/>
    </row>
    <row r="50" spans="1:30" ht="16.5" customHeight="1" x14ac:dyDescent="0.2">
      <c r="A50" s="197"/>
      <c r="B50" s="208"/>
      <c r="C50" s="210"/>
      <c r="D50" s="208"/>
      <c r="E50" s="208"/>
      <c r="F50" s="208"/>
      <c r="G50" s="208"/>
      <c r="H50" s="208"/>
      <c r="I50" s="19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16"/>
      <c r="U50" s="208"/>
      <c r="V50" s="208"/>
      <c r="X50" s="208"/>
      <c r="Y50" s="198"/>
      <c r="Z50" s="208"/>
      <c r="AA50" s="198"/>
      <c r="AB50" s="208"/>
      <c r="AC50" s="198"/>
      <c r="AD50" s="208"/>
    </row>
    <row r="51" spans="1:30" ht="16.5" customHeight="1" x14ac:dyDescent="0.2">
      <c r="A51" s="197"/>
      <c r="B51" s="208"/>
      <c r="C51" s="210"/>
      <c r="D51" s="208"/>
      <c r="E51" s="208"/>
      <c r="F51" s="208"/>
      <c r="G51" s="208"/>
      <c r="H51" s="208"/>
      <c r="I51" s="19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16"/>
      <c r="U51" s="208"/>
      <c r="V51" s="208"/>
      <c r="X51" s="208"/>
      <c r="Y51" s="198"/>
      <c r="Z51" s="208"/>
      <c r="AA51" s="198"/>
      <c r="AB51" s="208"/>
      <c r="AC51" s="198"/>
      <c r="AD51" s="208"/>
    </row>
    <row r="52" spans="1:30" ht="16.5" customHeight="1" x14ac:dyDescent="0.2">
      <c r="A52" s="197"/>
      <c r="B52" s="208"/>
      <c r="C52" s="210"/>
      <c r="D52" s="208"/>
      <c r="E52" s="208"/>
      <c r="F52" s="208"/>
      <c r="G52" s="208"/>
      <c r="H52" s="208"/>
      <c r="I52" s="19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16"/>
      <c r="U52" s="208"/>
      <c r="V52" s="208"/>
      <c r="X52" s="208"/>
      <c r="Y52" s="198"/>
      <c r="Z52" s="208"/>
      <c r="AA52" s="198"/>
      <c r="AB52" s="208"/>
      <c r="AC52" s="198"/>
      <c r="AD52" s="208"/>
    </row>
    <row r="53" spans="1:30" ht="16.5" customHeight="1" x14ac:dyDescent="0.2">
      <c r="A53" s="197"/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</row>
    <row r="54" spans="1:30" ht="17.25" customHeight="1" x14ac:dyDescent="0.2">
      <c r="A54" s="197"/>
      <c r="B54" s="208"/>
      <c r="C54" s="210"/>
      <c r="D54" s="208"/>
      <c r="E54" s="208"/>
      <c r="F54" s="208"/>
      <c r="G54" s="208"/>
      <c r="H54" s="208"/>
      <c r="I54" s="19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16"/>
      <c r="U54" s="208"/>
      <c r="V54" s="208"/>
      <c r="X54" s="208"/>
      <c r="Y54" s="198"/>
      <c r="Z54" s="208"/>
      <c r="AA54" s="198"/>
      <c r="AB54" s="208"/>
      <c r="AC54" s="198"/>
      <c r="AD54" s="208"/>
    </row>
    <row r="55" spans="1:30" ht="14.25" customHeight="1" x14ac:dyDescent="0.2">
      <c r="A55" s="197"/>
      <c r="B55" s="208"/>
      <c r="C55" s="210"/>
      <c r="D55" s="208"/>
      <c r="E55" s="208"/>
      <c r="F55" s="208"/>
      <c r="G55" s="208"/>
      <c r="H55" s="208"/>
      <c r="I55" s="19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16"/>
      <c r="U55" s="208"/>
      <c r="V55" s="208"/>
      <c r="X55" s="208"/>
      <c r="Y55" s="198"/>
      <c r="Z55" s="208"/>
      <c r="AA55" s="198"/>
      <c r="AB55" s="208"/>
      <c r="AC55" s="198"/>
      <c r="AD55" s="208"/>
    </row>
    <row r="56" spans="1:30" ht="21.95" customHeight="1" x14ac:dyDescent="0.2">
      <c r="A56" s="172" t="str">
        <f>'5-7'!A58</f>
        <v>The accompanying notes on pages 16 to 88 are an integral part of these consolidated and separate financial statements.</v>
      </c>
      <c r="B56" s="237"/>
      <c r="C56" s="237"/>
      <c r="D56" s="237"/>
      <c r="E56" s="237"/>
      <c r="F56" s="237"/>
      <c r="G56" s="237"/>
      <c r="H56" s="237"/>
      <c r="I56" s="237"/>
      <c r="J56" s="237"/>
      <c r="K56" s="237"/>
      <c r="L56" s="237"/>
      <c r="M56" s="237"/>
      <c r="N56" s="237"/>
      <c r="O56" s="237"/>
      <c r="P56" s="237"/>
      <c r="Q56" s="237"/>
      <c r="R56" s="237"/>
      <c r="S56" s="237"/>
      <c r="T56" s="237"/>
      <c r="U56" s="237"/>
      <c r="V56" s="237"/>
      <c r="W56" s="237"/>
      <c r="X56" s="237"/>
      <c r="Y56" s="237"/>
      <c r="Z56" s="237"/>
      <c r="AA56" s="237"/>
      <c r="AB56" s="237"/>
      <c r="AC56" s="237"/>
      <c r="AD56" s="237"/>
    </row>
    <row r="61" spans="1:30" ht="16.5" customHeight="1" x14ac:dyDescent="0.2">
      <c r="A61" s="238"/>
    </row>
    <row r="65" spans="4:4" ht="16.5" customHeight="1" x14ac:dyDescent="0.2">
      <c r="D65" s="166" t="s">
        <v>269</v>
      </c>
    </row>
  </sheetData>
  <mergeCells count="5">
    <mergeCell ref="B6:AD6"/>
    <mergeCell ref="B7:Z7"/>
    <mergeCell ref="R8:X8"/>
    <mergeCell ref="R9:V9"/>
    <mergeCell ref="F13:J13"/>
  </mergeCells>
  <pageMargins left="0.3" right="0.3" top="0.5" bottom="0.6" header="0.49" footer="0.4"/>
  <pageSetup paperSize="9" scale="57" firstPageNumber="1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3953F-DEF7-4D31-B0A6-3EDA751DC6C4}">
  <sheetPr>
    <tabColor rgb="FFFA0000"/>
  </sheetPr>
  <dimension ref="A1:FK62"/>
  <sheetViews>
    <sheetView topLeftCell="A5" zoomScale="85" zoomScaleNormal="85" workbookViewId="0">
      <selection activeCell="A5" sqref="A4:A5"/>
    </sheetView>
  </sheetViews>
  <sheetFormatPr defaultColWidth="9.140625" defaultRowHeight="16.5" customHeight="1" x14ac:dyDescent="0.2"/>
  <cols>
    <col min="1" max="1" width="43.7109375" style="167" customWidth="1"/>
    <col min="2" max="3" width="0.5703125" style="167" customWidth="1"/>
    <col min="4" max="4" width="12.28515625" style="240" customWidth="1"/>
    <col min="5" max="5" width="0.5703125" style="240" customWidth="1"/>
    <col min="6" max="6" width="12.7109375" style="240" customWidth="1"/>
    <col min="7" max="7" width="0.5703125" style="240" customWidth="1"/>
    <col min="8" max="8" width="12.42578125" style="240" customWidth="1"/>
    <col min="9" max="9" width="0.5703125" style="240" customWidth="1"/>
    <col min="10" max="10" width="13.7109375" style="240" customWidth="1"/>
    <col min="11" max="11" width="0.5703125" style="240" customWidth="1"/>
    <col min="12" max="12" width="13.7109375" style="240" customWidth="1"/>
    <col min="13" max="13" width="0.5703125" style="240" customWidth="1"/>
    <col min="14" max="14" width="13.7109375" style="240" customWidth="1"/>
    <col min="15" max="15" width="0.5703125" style="240" customWidth="1"/>
    <col min="16" max="16" width="17.140625" style="240" customWidth="1"/>
    <col min="17" max="17" width="0.5703125" style="240" customWidth="1"/>
    <col min="18" max="18" width="17.140625" style="240" customWidth="1"/>
    <col min="19" max="19" width="0.5703125" style="240" customWidth="1"/>
    <col min="20" max="20" width="14.140625" style="240" customWidth="1"/>
    <col min="21" max="21" width="0.5703125" style="240" customWidth="1"/>
    <col min="22" max="22" width="13.140625" style="240" customWidth="1"/>
    <col min="23" max="23" width="0.5703125" style="240" customWidth="1"/>
    <col min="24" max="24" width="13.5703125" style="240" customWidth="1"/>
    <col min="25" max="16384" width="9.140625" style="167"/>
  </cols>
  <sheetData>
    <row r="1" spans="1:26" ht="16.5" customHeight="1" x14ac:dyDescent="0.2">
      <c r="A1" s="173" t="s">
        <v>136</v>
      </c>
      <c r="B1" s="174"/>
      <c r="C1" s="174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</row>
    <row r="2" spans="1:26" ht="16.5" customHeight="1" x14ac:dyDescent="0.2">
      <c r="A2" s="168" t="str">
        <f>'E10'!A2</f>
        <v>Statement of Changes in Equity</v>
      </c>
      <c r="B2" s="174"/>
      <c r="C2" s="174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</row>
    <row r="3" spans="1:26" ht="16.5" customHeight="1" x14ac:dyDescent="0.2">
      <c r="A3" s="176" t="str">
        <f>+'E10'!A3</f>
        <v>For the year ended 31 December 2022</v>
      </c>
      <c r="B3" s="176"/>
      <c r="C3" s="176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</row>
    <row r="6" spans="1:26" ht="16.5" customHeight="1" x14ac:dyDescent="0.2">
      <c r="A6" s="168"/>
      <c r="B6" s="241"/>
      <c r="C6" s="241"/>
      <c r="D6" s="424" t="s">
        <v>150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4"/>
      <c r="Q6" s="424"/>
      <c r="R6" s="424"/>
      <c r="S6" s="424"/>
      <c r="T6" s="424"/>
      <c r="U6" s="424"/>
      <c r="V6" s="424"/>
      <c r="W6" s="424"/>
      <c r="X6" s="424"/>
    </row>
    <row r="7" spans="1:26" ht="16.5" customHeight="1" x14ac:dyDescent="0.2">
      <c r="A7" s="168"/>
      <c r="B7" s="241"/>
      <c r="C7" s="241"/>
      <c r="D7" s="242"/>
      <c r="E7" s="242"/>
      <c r="F7" s="242"/>
      <c r="G7" s="242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425" t="s">
        <v>147</v>
      </c>
      <c r="S7" s="425"/>
      <c r="T7" s="425"/>
      <c r="U7" s="425"/>
      <c r="V7" s="425"/>
      <c r="W7" s="242"/>
      <c r="X7" s="242"/>
    </row>
    <row r="8" spans="1:26" ht="16.5" customHeight="1" x14ac:dyDescent="0.2">
      <c r="A8" s="178"/>
      <c r="C8" s="244"/>
      <c r="D8" s="245"/>
      <c r="E8" s="245"/>
      <c r="F8" s="245"/>
      <c r="G8" s="246"/>
      <c r="H8" s="167"/>
      <c r="I8" s="167"/>
      <c r="J8" s="167"/>
      <c r="K8" s="167"/>
      <c r="L8" s="167"/>
      <c r="M8" s="167"/>
      <c r="N8" s="167"/>
      <c r="O8" s="167"/>
      <c r="P8" s="167"/>
      <c r="Q8" s="247"/>
      <c r="R8" s="425" t="s">
        <v>81</v>
      </c>
      <c r="S8" s="425"/>
      <c r="T8" s="425"/>
      <c r="U8" s="242"/>
      <c r="V8" s="246"/>
      <c r="W8" s="242"/>
      <c r="X8" s="245"/>
    </row>
    <row r="9" spans="1:26" ht="16.5" customHeight="1" x14ac:dyDescent="0.2">
      <c r="A9" s="178"/>
      <c r="C9" s="244"/>
      <c r="D9" s="245"/>
      <c r="E9" s="245"/>
      <c r="F9" s="245"/>
      <c r="G9" s="246"/>
      <c r="H9" s="242"/>
      <c r="I9" s="242"/>
      <c r="J9" s="242"/>
      <c r="K9" s="242"/>
      <c r="L9" s="242"/>
      <c r="M9" s="242"/>
      <c r="N9" s="242"/>
      <c r="O9" s="242"/>
      <c r="P9" s="242"/>
      <c r="Q9" s="247"/>
      <c r="R9" s="194" t="s">
        <v>261</v>
      </c>
      <c r="S9" s="242"/>
      <c r="T9" s="248" t="s">
        <v>69</v>
      </c>
      <c r="U9" s="242"/>
      <c r="V9" s="246"/>
      <c r="W9" s="242"/>
      <c r="X9" s="245"/>
    </row>
    <row r="10" spans="1:26" ht="16.5" customHeight="1" x14ac:dyDescent="0.2">
      <c r="A10" s="178"/>
      <c r="C10" s="244"/>
      <c r="D10" s="245"/>
      <c r="E10" s="245"/>
      <c r="F10" s="245"/>
      <c r="G10" s="246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193" t="s">
        <v>262</v>
      </c>
      <c r="S10" s="242"/>
      <c r="T10" s="248" t="s">
        <v>116</v>
      </c>
      <c r="U10" s="242"/>
      <c r="V10" s="246"/>
      <c r="W10" s="242"/>
      <c r="X10" s="245"/>
    </row>
    <row r="11" spans="1:26" ht="16.5" customHeight="1" x14ac:dyDescent="0.2">
      <c r="A11" s="178"/>
      <c r="C11" s="244"/>
      <c r="D11" s="246" t="s">
        <v>40</v>
      </c>
      <c r="E11" s="246"/>
      <c r="F11" s="246" t="s">
        <v>128</v>
      </c>
      <c r="G11" s="246"/>
      <c r="H11" s="424" t="s">
        <v>39</v>
      </c>
      <c r="I11" s="424"/>
      <c r="J11" s="424"/>
      <c r="K11" s="424"/>
      <c r="L11" s="424"/>
      <c r="M11" s="242"/>
      <c r="N11" s="242"/>
      <c r="O11" s="242"/>
      <c r="P11" s="193" t="s">
        <v>301</v>
      </c>
      <c r="Q11" s="167"/>
      <c r="R11" s="193" t="s">
        <v>263</v>
      </c>
      <c r="S11" s="242"/>
      <c r="T11" s="246" t="s">
        <v>91</v>
      </c>
      <c r="U11" s="167"/>
      <c r="V11" s="167"/>
    </row>
    <row r="12" spans="1:26" ht="16.5" customHeight="1" x14ac:dyDescent="0.2">
      <c r="A12" s="178"/>
      <c r="C12" s="244"/>
      <c r="D12" s="246" t="s">
        <v>41</v>
      </c>
      <c r="E12" s="246"/>
      <c r="F12" s="246" t="s">
        <v>90</v>
      </c>
      <c r="G12" s="167"/>
      <c r="H12" s="167"/>
      <c r="I12" s="246"/>
      <c r="J12" s="193" t="s">
        <v>315</v>
      </c>
      <c r="K12" s="245"/>
      <c r="L12" s="246"/>
      <c r="M12" s="246"/>
      <c r="N12" s="167"/>
      <c r="O12" s="167"/>
      <c r="P12" s="193" t="s">
        <v>313</v>
      </c>
      <c r="R12" s="193" t="s">
        <v>264</v>
      </c>
      <c r="S12" s="246"/>
      <c r="T12" s="246" t="s">
        <v>93</v>
      </c>
      <c r="V12" s="248" t="s">
        <v>61</v>
      </c>
      <c r="W12" s="167"/>
      <c r="X12" s="167"/>
    </row>
    <row r="13" spans="1:26" ht="16.5" customHeight="1" x14ac:dyDescent="0.2">
      <c r="A13" s="178"/>
      <c r="C13" s="244"/>
      <c r="D13" s="246" t="s">
        <v>49</v>
      </c>
      <c r="E13" s="246"/>
      <c r="F13" s="246" t="s">
        <v>88</v>
      </c>
      <c r="G13" s="246"/>
      <c r="H13" s="246" t="s">
        <v>50</v>
      </c>
      <c r="I13" s="246"/>
      <c r="J13" s="239" t="s">
        <v>317</v>
      </c>
      <c r="K13" s="245"/>
      <c r="L13" s="246"/>
      <c r="M13" s="246"/>
      <c r="N13" s="246"/>
      <c r="O13" s="246"/>
      <c r="P13" s="193" t="s">
        <v>312</v>
      </c>
      <c r="Q13" s="246"/>
      <c r="R13" s="193" t="s">
        <v>162</v>
      </c>
      <c r="S13" s="246"/>
      <c r="T13" s="246" t="s">
        <v>92</v>
      </c>
      <c r="U13" s="246"/>
      <c r="V13" s="248" t="s">
        <v>60</v>
      </c>
      <c r="W13" s="246"/>
      <c r="X13" s="246" t="s">
        <v>55</v>
      </c>
    </row>
    <row r="14" spans="1:26" ht="16.5" customHeight="1" x14ac:dyDescent="0.2">
      <c r="A14" s="178"/>
      <c r="B14" s="249"/>
      <c r="C14" s="250"/>
      <c r="D14" s="251" t="s">
        <v>33</v>
      </c>
      <c r="E14" s="246"/>
      <c r="F14" s="251" t="s">
        <v>89</v>
      </c>
      <c r="G14" s="246"/>
      <c r="H14" s="251" t="s">
        <v>53</v>
      </c>
      <c r="I14" s="246"/>
      <c r="J14" s="196" t="s">
        <v>230</v>
      </c>
      <c r="K14" s="245"/>
      <c r="L14" s="251" t="s">
        <v>24</v>
      </c>
      <c r="M14" s="246"/>
      <c r="N14" s="416" t="s">
        <v>178</v>
      </c>
      <c r="O14" s="252"/>
      <c r="P14" s="196" t="s">
        <v>302</v>
      </c>
      <c r="Q14" s="246"/>
      <c r="R14" s="196" t="s">
        <v>117</v>
      </c>
      <c r="T14" s="251" t="s">
        <v>270</v>
      </c>
      <c r="U14" s="246"/>
      <c r="V14" s="251" t="s">
        <v>59</v>
      </c>
      <c r="W14" s="246"/>
      <c r="X14" s="251" t="s">
        <v>59</v>
      </c>
    </row>
    <row r="15" spans="1:26" ht="16.5" customHeight="1" x14ac:dyDescent="0.2">
      <c r="A15" s="178"/>
      <c r="B15" s="249"/>
      <c r="C15" s="250"/>
      <c r="D15" s="246"/>
      <c r="E15" s="246"/>
      <c r="F15" s="246"/>
      <c r="G15" s="246"/>
      <c r="H15" s="246"/>
      <c r="I15" s="246"/>
      <c r="J15" s="246"/>
      <c r="K15" s="245"/>
      <c r="L15" s="246"/>
      <c r="M15" s="246"/>
      <c r="N15" s="246"/>
      <c r="O15" s="246"/>
      <c r="P15" s="246"/>
      <c r="Q15" s="246"/>
      <c r="R15" s="246"/>
      <c r="T15" s="246"/>
      <c r="U15" s="246"/>
      <c r="V15" s="246"/>
      <c r="W15" s="246"/>
      <c r="X15" s="246"/>
    </row>
    <row r="16" spans="1:26" ht="16.5" customHeight="1" x14ac:dyDescent="0.2">
      <c r="A16" s="253" t="s">
        <v>236</v>
      </c>
      <c r="C16" s="202"/>
      <c r="D16" s="219">
        <v>849080000</v>
      </c>
      <c r="E16" s="218"/>
      <c r="F16" s="219">
        <v>6861242864</v>
      </c>
      <c r="G16" s="219"/>
      <c r="H16" s="219">
        <v>112524039</v>
      </c>
      <c r="I16" s="219"/>
      <c r="J16" s="219">
        <v>105026490</v>
      </c>
      <c r="K16" s="219"/>
      <c r="L16" s="219">
        <v>1937641286</v>
      </c>
      <c r="M16" s="219"/>
      <c r="N16" s="219">
        <v>-105026490</v>
      </c>
      <c r="O16" s="219"/>
      <c r="P16" s="219">
        <v>0</v>
      </c>
      <c r="Q16" s="219"/>
      <c r="R16" s="219">
        <v>379799750</v>
      </c>
      <c r="S16" s="219"/>
      <c r="T16" s="219">
        <v>-62169000</v>
      </c>
      <c r="U16" s="219"/>
      <c r="V16" s="219">
        <v>317630750</v>
      </c>
      <c r="W16" s="221"/>
      <c r="X16" s="219">
        <f>SUM(D16:T16)</f>
        <v>10078118939</v>
      </c>
      <c r="Y16" s="221"/>
      <c r="Z16" s="202"/>
    </row>
    <row r="17" spans="1:26" ht="16.5" customHeight="1" x14ac:dyDescent="0.2">
      <c r="A17" s="254" t="s">
        <v>291</v>
      </c>
      <c r="C17" s="202"/>
      <c r="D17" s="219"/>
      <c r="E17" s="218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21"/>
      <c r="X17" s="219"/>
      <c r="Y17" s="221"/>
      <c r="Z17" s="202"/>
    </row>
    <row r="18" spans="1:26" ht="16.5" customHeight="1" x14ac:dyDescent="0.2">
      <c r="A18" s="255" t="s">
        <v>322</v>
      </c>
      <c r="B18" s="256"/>
      <c r="C18" s="202"/>
      <c r="D18" s="219">
        <v>0</v>
      </c>
      <c r="E18" s="218"/>
      <c r="F18" s="219">
        <v>0</v>
      </c>
      <c r="G18" s="219"/>
      <c r="H18" s="219">
        <v>0</v>
      </c>
      <c r="I18" s="219"/>
      <c r="J18" s="219">
        <v>0</v>
      </c>
      <c r="K18" s="257"/>
      <c r="L18" s="257">
        <v>-253139580</v>
      </c>
      <c r="M18" s="257"/>
      <c r="N18" s="219">
        <v>0</v>
      </c>
      <c r="O18" s="219"/>
      <c r="P18" s="219">
        <v>0</v>
      </c>
      <c r="Q18" s="257"/>
      <c r="R18" s="219">
        <v>0</v>
      </c>
      <c r="S18" s="219"/>
      <c r="T18" s="219">
        <v>0</v>
      </c>
      <c r="U18" s="219"/>
      <c r="V18" s="219">
        <v>0</v>
      </c>
      <c r="W18" s="221"/>
      <c r="X18" s="219">
        <f>SUM(D18:T18)</f>
        <v>-253139580</v>
      </c>
      <c r="Y18" s="221"/>
      <c r="Z18" s="202"/>
    </row>
    <row r="19" spans="1:26" ht="16.5" customHeight="1" x14ac:dyDescent="0.2">
      <c r="A19" s="258" t="s">
        <v>323</v>
      </c>
      <c r="B19" s="256"/>
      <c r="C19" s="202"/>
      <c r="D19" s="219">
        <v>0</v>
      </c>
      <c r="E19" s="218"/>
      <c r="F19" s="219">
        <v>0</v>
      </c>
      <c r="G19" s="219"/>
      <c r="H19" s="219">
        <v>0</v>
      </c>
      <c r="I19" s="219"/>
      <c r="J19" s="219">
        <v>0</v>
      </c>
      <c r="K19" s="219"/>
      <c r="L19" s="219">
        <v>0</v>
      </c>
      <c r="M19" s="219"/>
      <c r="N19" s="219">
        <v>7954443</v>
      </c>
      <c r="O19" s="219"/>
      <c r="P19" s="219">
        <v>6345557</v>
      </c>
      <c r="Q19" s="219"/>
      <c r="R19" s="219">
        <v>0</v>
      </c>
      <c r="S19" s="219"/>
      <c r="T19" s="219">
        <v>0</v>
      </c>
      <c r="U19" s="219"/>
      <c r="V19" s="219">
        <v>0</v>
      </c>
      <c r="W19" s="221"/>
      <c r="X19" s="219">
        <f>SUM(D19:T19)</f>
        <v>14300000</v>
      </c>
      <c r="Y19" s="221"/>
      <c r="Z19" s="202"/>
    </row>
    <row r="20" spans="1:26" ht="16.5" customHeight="1" x14ac:dyDescent="0.2">
      <c r="A20" s="258" t="s">
        <v>324</v>
      </c>
      <c r="B20" s="256"/>
      <c r="C20" s="202"/>
      <c r="D20" s="219">
        <v>0</v>
      </c>
      <c r="E20" s="218"/>
      <c r="F20" s="219">
        <v>0</v>
      </c>
      <c r="G20" s="219"/>
      <c r="H20" s="219">
        <v>0</v>
      </c>
      <c r="I20" s="219"/>
      <c r="J20" s="219">
        <v>-7954443</v>
      </c>
      <c r="K20" s="219"/>
      <c r="L20" s="219">
        <v>7954443</v>
      </c>
      <c r="M20" s="219"/>
      <c r="N20" s="219">
        <v>0</v>
      </c>
      <c r="O20" s="219"/>
      <c r="P20" s="219">
        <v>0</v>
      </c>
      <c r="Q20" s="219"/>
      <c r="R20" s="219">
        <v>0</v>
      </c>
      <c r="S20" s="219"/>
      <c r="T20" s="219">
        <v>0</v>
      </c>
      <c r="U20" s="219"/>
      <c r="V20" s="219">
        <v>0</v>
      </c>
      <c r="W20" s="221"/>
      <c r="X20" s="219">
        <f>SUM(D20:T20)</f>
        <v>0</v>
      </c>
      <c r="Y20" s="221"/>
      <c r="Z20" s="202"/>
    </row>
    <row r="21" spans="1:26" ht="16.5" customHeight="1" x14ac:dyDescent="0.2">
      <c r="A21" s="258" t="s">
        <v>267</v>
      </c>
      <c r="B21" s="256"/>
      <c r="C21" s="202"/>
      <c r="D21" s="219">
        <v>0</v>
      </c>
      <c r="E21" s="218"/>
      <c r="F21" s="219">
        <v>0</v>
      </c>
      <c r="G21" s="219"/>
      <c r="H21" s="219">
        <v>0</v>
      </c>
      <c r="I21" s="219"/>
      <c r="J21" s="219">
        <v>0</v>
      </c>
      <c r="K21" s="219"/>
      <c r="L21" s="219">
        <v>-801011</v>
      </c>
      <c r="M21" s="219"/>
      <c r="N21" s="219">
        <v>0</v>
      </c>
      <c r="O21" s="219"/>
      <c r="P21" s="219">
        <v>0</v>
      </c>
      <c r="Q21" s="219"/>
      <c r="R21" s="219">
        <v>0</v>
      </c>
      <c r="S21" s="219"/>
      <c r="T21" s="219">
        <v>801011</v>
      </c>
      <c r="U21" s="219"/>
      <c r="V21" s="219">
        <v>801011</v>
      </c>
      <c r="W21" s="221"/>
      <c r="X21" s="219">
        <f>SUM(D21:T21)</f>
        <v>0</v>
      </c>
      <c r="Y21" s="221"/>
      <c r="Z21" s="202"/>
    </row>
    <row r="22" spans="1:26" ht="16.5" customHeight="1" x14ac:dyDescent="0.2">
      <c r="A22" s="258" t="s">
        <v>137</v>
      </c>
      <c r="B22" s="256"/>
      <c r="C22" s="202"/>
      <c r="D22" s="259">
        <v>0</v>
      </c>
      <c r="E22" s="218"/>
      <c r="F22" s="259">
        <v>0</v>
      </c>
      <c r="G22" s="219"/>
      <c r="H22" s="259">
        <v>0</v>
      </c>
      <c r="I22" s="219"/>
      <c r="J22" s="259">
        <v>0</v>
      </c>
      <c r="K22" s="219"/>
      <c r="L22" s="259">
        <v>931920210</v>
      </c>
      <c r="M22" s="219"/>
      <c r="N22" s="259">
        <v>0</v>
      </c>
      <c r="O22" s="260"/>
      <c r="P22" s="259">
        <v>0</v>
      </c>
      <c r="Q22" s="219"/>
      <c r="R22" s="259">
        <v>141729170</v>
      </c>
      <c r="S22" s="219"/>
      <c r="T22" s="259">
        <v>-28564266</v>
      </c>
      <c r="U22" s="219"/>
      <c r="V22" s="259">
        <v>113164904</v>
      </c>
      <c r="W22" s="221"/>
      <c r="X22" s="259">
        <f>SUM(D22:T22)</f>
        <v>1045085114</v>
      </c>
      <c r="Y22" s="221"/>
      <c r="Z22" s="202"/>
    </row>
    <row r="23" spans="1:26" ht="16.5" customHeight="1" x14ac:dyDescent="0.2">
      <c r="A23" s="258"/>
      <c r="B23" s="256"/>
      <c r="C23" s="202"/>
      <c r="D23" s="219"/>
      <c r="E23" s="218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21"/>
      <c r="X23" s="219"/>
      <c r="Y23" s="221"/>
      <c r="Z23" s="202"/>
    </row>
    <row r="24" spans="1:26" ht="16.5" customHeight="1" thickBot="1" x14ac:dyDescent="0.25">
      <c r="A24" s="253" t="s">
        <v>237</v>
      </c>
      <c r="B24" s="256"/>
      <c r="C24" s="202"/>
      <c r="D24" s="261">
        <f>SUM(D16:D22)</f>
        <v>849080000</v>
      </c>
      <c r="E24" s="218"/>
      <c r="F24" s="261">
        <f>SUM(F16:F22)</f>
        <v>6861242864</v>
      </c>
      <c r="G24" s="219"/>
      <c r="H24" s="261">
        <f>SUM(H16:H22)</f>
        <v>112524039</v>
      </c>
      <c r="I24" s="219"/>
      <c r="J24" s="261">
        <f>SUM(J16:J22)</f>
        <v>97072047</v>
      </c>
      <c r="K24" s="219"/>
      <c r="L24" s="261">
        <f>SUM(L16:L22)</f>
        <v>2623575348</v>
      </c>
      <c r="M24" s="219"/>
      <c r="N24" s="261">
        <f>SUM(N16:N22)</f>
        <v>-97072047</v>
      </c>
      <c r="O24" s="260"/>
      <c r="P24" s="261">
        <f>SUM(P16:P22)</f>
        <v>6345557</v>
      </c>
      <c r="Q24" s="219"/>
      <c r="R24" s="261">
        <f>SUM(R16:R22)</f>
        <v>521528920</v>
      </c>
      <c r="S24" s="219"/>
      <c r="T24" s="261">
        <f>SUM(T16:T22)</f>
        <v>-89932255</v>
      </c>
      <c r="U24" s="219"/>
      <c r="V24" s="261">
        <f>SUM(V16:V22)</f>
        <v>431596665</v>
      </c>
      <c r="W24" s="221"/>
      <c r="X24" s="261">
        <f>SUM(X16:X22)</f>
        <v>10884364473</v>
      </c>
      <c r="Y24" s="221"/>
      <c r="Z24" s="202"/>
    </row>
    <row r="25" spans="1:26" ht="16.5" customHeight="1" thickTop="1" x14ac:dyDescent="0.2">
      <c r="A25" s="197"/>
      <c r="B25" s="256"/>
      <c r="C25" s="202"/>
      <c r="D25" s="219"/>
      <c r="E25" s="218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21"/>
      <c r="X25" s="219"/>
      <c r="Y25" s="221"/>
      <c r="Z25" s="202"/>
    </row>
    <row r="26" spans="1:26" ht="16.5" customHeight="1" x14ac:dyDescent="0.2">
      <c r="A26" s="197"/>
      <c r="B26" s="256"/>
      <c r="C26" s="202"/>
      <c r="D26" s="219"/>
      <c r="E26" s="218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21"/>
      <c r="X26" s="219"/>
      <c r="Y26" s="221"/>
      <c r="Z26" s="202"/>
    </row>
    <row r="27" spans="1:26" ht="16.5" customHeight="1" x14ac:dyDescent="0.2">
      <c r="A27" s="197" t="s">
        <v>259</v>
      </c>
      <c r="C27" s="202"/>
      <c r="D27" s="262">
        <f>D24</f>
        <v>849080000</v>
      </c>
      <c r="E27" s="223"/>
      <c r="F27" s="262">
        <f t="shared" ref="F27:X27" si="0">F24</f>
        <v>6861242864</v>
      </c>
      <c r="G27" s="223"/>
      <c r="H27" s="262">
        <f t="shared" si="0"/>
        <v>112524039</v>
      </c>
      <c r="I27" s="223"/>
      <c r="J27" s="262">
        <f t="shared" si="0"/>
        <v>97072047</v>
      </c>
      <c r="K27" s="223"/>
      <c r="L27" s="262">
        <f t="shared" si="0"/>
        <v>2623575348</v>
      </c>
      <c r="M27" s="223"/>
      <c r="N27" s="262">
        <f t="shared" si="0"/>
        <v>-97072047</v>
      </c>
      <c r="O27" s="223"/>
      <c r="P27" s="262">
        <f t="shared" si="0"/>
        <v>6345557</v>
      </c>
      <c r="Q27" s="223"/>
      <c r="R27" s="262">
        <f t="shared" si="0"/>
        <v>521528920</v>
      </c>
      <c r="S27" s="223"/>
      <c r="T27" s="262">
        <f t="shared" si="0"/>
        <v>-89932255</v>
      </c>
      <c r="U27" s="223"/>
      <c r="V27" s="262">
        <f t="shared" si="0"/>
        <v>431596665</v>
      </c>
      <c r="W27" s="223"/>
      <c r="X27" s="262">
        <f t="shared" si="0"/>
        <v>10884364473</v>
      </c>
    </row>
    <row r="28" spans="1:26" ht="16.5" customHeight="1" x14ac:dyDescent="0.2">
      <c r="A28" s="174" t="s">
        <v>291</v>
      </c>
      <c r="C28" s="202"/>
      <c r="D28" s="217"/>
      <c r="E28" s="218"/>
      <c r="F28" s="217"/>
      <c r="G28" s="219"/>
      <c r="H28" s="217"/>
      <c r="I28" s="219"/>
      <c r="J28" s="217"/>
      <c r="K28" s="219"/>
      <c r="L28" s="217"/>
      <c r="M28" s="219"/>
      <c r="N28" s="217"/>
      <c r="O28" s="417"/>
      <c r="P28" s="217"/>
      <c r="Q28" s="219"/>
      <c r="R28" s="217"/>
      <c r="S28" s="219"/>
      <c r="T28" s="217"/>
      <c r="U28" s="219"/>
      <c r="V28" s="263"/>
      <c r="W28" s="202"/>
      <c r="X28" s="263"/>
      <c r="Y28" s="221"/>
      <c r="Z28" s="202"/>
    </row>
    <row r="29" spans="1:26" ht="16.5" customHeight="1" x14ac:dyDescent="0.2">
      <c r="A29" s="167" t="s">
        <v>322</v>
      </c>
      <c r="C29" s="202"/>
      <c r="D29" s="217">
        <v>0</v>
      </c>
      <c r="E29" s="218"/>
      <c r="F29" s="217">
        <v>0</v>
      </c>
      <c r="G29" s="219"/>
      <c r="H29" s="217">
        <v>0</v>
      </c>
      <c r="I29" s="219"/>
      <c r="J29" s="217">
        <v>0</v>
      </c>
      <c r="K29" s="219"/>
      <c r="L29" s="217">
        <v>-762720660</v>
      </c>
      <c r="M29" s="219"/>
      <c r="N29" s="217">
        <v>0</v>
      </c>
      <c r="O29" s="417"/>
      <c r="P29" s="217">
        <v>0</v>
      </c>
      <c r="Q29" s="219"/>
      <c r="R29" s="217">
        <v>0</v>
      </c>
      <c r="S29" s="219"/>
      <c r="T29" s="217">
        <v>0</v>
      </c>
      <c r="U29" s="219"/>
      <c r="V29" s="217">
        <v>0</v>
      </c>
      <c r="W29" s="202"/>
      <c r="X29" s="262">
        <f>SUM(C29:T29)</f>
        <v>-762720660</v>
      </c>
      <c r="Y29" s="221"/>
      <c r="Z29" s="202"/>
    </row>
    <row r="30" spans="1:26" ht="16.5" customHeight="1" x14ac:dyDescent="0.2">
      <c r="A30" s="167" t="s">
        <v>325</v>
      </c>
      <c r="C30" s="202"/>
      <c r="D30" s="217">
        <v>0</v>
      </c>
      <c r="E30" s="218"/>
      <c r="F30" s="217">
        <v>0</v>
      </c>
      <c r="G30" s="219"/>
      <c r="H30" s="217">
        <v>0</v>
      </c>
      <c r="I30" s="219"/>
      <c r="J30" s="217">
        <v>0</v>
      </c>
      <c r="K30" s="219"/>
      <c r="L30" s="217">
        <v>0</v>
      </c>
      <c r="M30" s="219"/>
      <c r="N30" s="217">
        <v>97072047</v>
      </c>
      <c r="O30" s="417"/>
      <c r="P30" s="217">
        <v>28213366</v>
      </c>
      <c r="Q30" s="219"/>
      <c r="R30" s="217">
        <v>0</v>
      </c>
      <c r="S30" s="219"/>
      <c r="T30" s="217">
        <v>0</v>
      </c>
      <c r="U30" s="219"/>
      <c r="V30" s="217">
        <v>0</v>
      </c>
      <c r="W30" s="202"/>
      <c r="X30" s="262">
        <f>SUM(C30:T30)</f>
        <v>125285413</v>
      </c>
      <c r="Y30" s="221"/>
      <c r="Z30" s="202"/>
    </row>
    <row r="31" spans="1:26" ht="16.5" customHeight="1" x14ac:dyDescent="0.2">
      <c r="A31" s="167" t="s">
        <v>326</v>
      </c>
      <c r="C31" s="202"/>
      <c r="D31" s="217">
        <v>-1612600</v>
      </c>
      <c r="E31" s="218"/>
      <c r="F31" s="217">
        <v>0</v>
      </c>
      <c r="G31" s="219"/>
      <c r="H31" s="217">
        <v>0</v>
      </c>
      <c r="I31" s="219"/>
      <c r="J31" s="217">
        <v>0</v>
      </c>
      <c r="K31" s="219"/>
      <c r="L31" s="217">
        <v>0</v>
      </c>
      <c r="M31" s="219"/>
      <c r="N31" s="217">
        <v>0</v>
      </c>
      <c r="O31" s="417"/>
      <c r="P31" s="217">
        <v>0</v>
      </c>
      <c r="Q31" s="219"/>
      <c r="R31" s="217">
        <v>0</v>
      </c>
      <c r="S31" s="219"/>
      <c r="T31" s="217">
        <v>0</v>
      </c>
      <c r="U31" s="219"/>
      <c r="V31" s="217">
        <v>0</v>
      </c>
      <c r="W31" s="202"/>
      <c r="X31" s="262">
        <f>SUM(C31:T31)</f>
        <v>-1612600</v>
      </c>
      <c r="Y31" s="221"/>
      <c r="Z31" s="202"/>
    </row>
    <row r="32" spans="1:26" ht="16.5" customHeight="1" x14ac:dyDescent="0.2">
      <c r="A32" s="167" t="s">
        <v>324</v>
      </c>
      <c r="C32" s="202"/>
      <c r="D32" s="217">
        <v>0</v>
      </c>
      <c r="E32" s="218"/>
      <c r="F32" s="217">
        <v>0</v>
      </c>
      <c r="G32" s="219"/>
      <c r="H32" s="217">
        <v>0</v>
      </c>
      <c r="I32" s="219"/>
      <c r="J32" s="217">
        <v>-97072047</v>
      </c>
      <c r="K32" s="219"/>
      <c r="L32" s="217">
        <v>97072047</v>
      </c>
      <c r="M32" s="219"/>
      <c r="N32" s="217">
        <v>0</v>
      </c>
      <c r="O32" s="417"/>
      <c r="P32" s="217">
        <v>0</v>
      </c>
      <c r="Q32" s="219"/>
      <c r="R32" s="217">
        <v>0</v>
      </c>
      <c r="S32" s="219"/>
      <c r="T32" s="217">
        <v>0</v>
      </c>
      <c r="U32" s="219"/>
      <c r="V32" s="217">
        <v>0</v>
      </c>
      <c r="W32" s="202"/>
      <c r="X32" s="217">
        <f>SUM(C32:T32)</f>
        <v>0</v>
      </c>
      <c r="Y32" s="221"/>
      <c r="Z32" s="202"/>
    </row>
    <row r="33" spans="1:167" ht="16.5" customHeight="1" x14ac:dyDescent="0.2">
      <c r="A33" s="205" t="s">
        <v>137</v>
      </c>
      <c r="B33" s="256"/>
      <c r="C33" s="202"/>
      <c r="D33" s="264">
        <v>0</v>
      </c>
      <c r="E33" s="218"/>
      <c r="F33" s="264">
        <v>0</v>
      </c>
      <c r="G33" s="219"/>
      <c r="H33" s="264">
        <v>0</v>
      </c>
      <c r="I33" s="219"/>
      <c r="J33" s="264">
        <v>0</v>
      </c>
      <c r="K33" s="257"/>
      <c r="L33" s="264">
        <v>1037382929</v>
      </c>
      <c r="M33" s="219"/>
      <c r="N33" s="264">
        <v>0</v>
      </c>
      <c r="O33" s="418"/>
      <c r="P33" s="264">
        <v>0</v>
      </c>
      <c r="Q33" s="257"/>
      <c r="R33" s="265">
        <v>47314716</v>
      </c>
      <c r="S33" s="219"/>
      <c r="T33" s="265">
        <v>-9462943</v>
      </c>
      <c r="U33" s="219"/>
      <c r="V33" s="264">
        <v>37851773</v>
      </c>
      <c r="W33" s="221"/>
      <c r="X33" s="264">
        <f>SUM(C33:T33)</f>
        <v>1075234702</v>
      </c>
      <c r="Y33" s="221"/>
      <c r="Z33" s="202"/>
    </row>
    <row r="34" spans="1:167" ht="16.5" customHeight="1" x14ac:dyDescent="0.2">
      <c r="A34" s="205"/>
      <c r="B34" s="256"/>
      <c r="C34" s="202"/>
      <c r="D34" s="217"/>
      <c r="E34" s="218"/>
      <c r="F34" s="217"/>
      <c r="G34" s="219"/>
      <c r="H34" s="217"/>
      <c r="I34" s="219"/>
      <c r="J34" s="217"/>
      <c r="K34" s="219"/>
      <c r="L34" s="217"/>
      <c r="M34" s="219"/>
      <c r="N34" s="217"/>
      <c r="O34" s="417"/>
      <c r="P34" s="217"/>
      <c r="Q34" s="219"/>
      <c r="R34" s="217"/>
      <c r="S34" s="219"/>
      <c r="T34" s="217"/>
      <c r="U34" s="219"/>
      <c r="V34" s="217"/>
      <c r="W34" s="221"/>
      <c r="X34" s="217"/>
      <c r="Y34" s="221"/>
      <c r="Z34" s="202"/>
    </row>
    <row r="35" spans="1:167" ht="16.5" customHeight="1" thickBot="1" x14ac:dyDescent="0.25">
      <c r="A35" s="197" t="s">
        <v>260</v>
      </c>
      <c r="B35" s="256"/>
      <c r="C35" s="202"/>
      <c r="D35" s="266">
        <f>SUM(D27:D33)</f>
        <v>847467400</v>
      </c>
      <c r="E35" s="218"/>
      <c r="F35" s="266">
        <f>SUM(F27:F33)</f>
        <v>6861242864</v>
      </c>
      <c r="G35" s="219"/>
      <c r="H35" s="266">
        <f>SUM(H27:H33)</f>
        <v>112524039</v>
      </c>
      <c r="I35" s="219"/>
      <c r="J35" s="266">
        <f>SUM(J27:J33)</f>
        <v>0</v>
      </c>
      <c r="K35" s="219"/>
      <c r="L35" s="266">
        <f>SUM(L27:L33)</f>
        <v>2995309664</v>
      </c>
      <c r="M35" s="219"/>
      <c r="N35" s="266">
        <f>SUM(N27:N33)</f>
        <v>0</v>
      </c>
      <c r="O35" s="418"/>
      <c r="P35" s="266">
        <f>SUM(P27:P33)</f>
        <v>34558923</v>
      </c>
      <c r="Q35" s="219"/>
      <c r="R35" s="266">
        <f>SUM(R27:R33)</f>
        <v>568843636</v>
      </c>
      <c r="S35" s="219"/>
      <c r="T35" s="266">
        <f>SUM(T27:T33)</f>
        <v>-99395198</v>
      </c>
      <c r="U35" s="219"/>
      <c r="V35" s="266">
        <f>SUM(V27:V33)</f>
        <v>469448438</v>
      </c>
      <c r="W35" s="221"/>
      <c r="X35" s="266">
        <f>SUM(X27:X33)</f>
        <v>11320551328</v>
      </c>
      <c r="Y35" s="221"/>
      <c r="Z35" s="202"/>
    </row>
    <row r="36" spans="1:167" ht="16.5" customHeight="1" thickTop="1" x14ac:dyDescent="0.2">
      <c r="A36" s="205"/>
      <c r="C36" s="202"/>
      <c r="D36" s="219"/>
      <c r="E36" s="218"/>
      <c r="F36" s="219"/>
      <c r="G36" s="219"/>
      <c r="H36" s="219"/>
      <c r="I36" s="219"/>
      <c r="J36" s="219"/>
      <c r="K36" s="219"/>
      <c r="L36" s="219"/>
      <c r="M36" s="219"/>
      <c r="N36" s="219"/>
      <c r="O36" s="417"/>
      <c r="P36" s="219"/>
      <c r="Q36" s="219"/>
      <c r="R36" s="219"/>
      <c r="S36" s="219"/>
      <c r="T36" s="219"/>
      <c r="U36" s="219"/>
      <c r="V36" s="219"/>
      <c r="W36" s="221"/>
      <c r="X36" s="219"/>
      <c r="Y36" s="221"/>
      <c r="Z36" s="202"/>
    </row>
    <row r="37" spans="1:167" ht="16.5" customHeight="1" x14ac:dyDescent="0.2">
      <c r="A37" s="205"/>
      <c r="C37" s="202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21"/>
      <c r="Z37" s="202"/>
    </row>
    <row r="38" spans="1:167" ht="16.5" customHeight="1" x14ac:dyDescent="0.2">
      <c r="A38" s="205"/>
      <c r="C38" s="202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21"/>
      <c r="Z38" s="202"/>
    </row>
    <row r="39" spans="1:167" ht="16.5" customHeight="1" x14ac:dyDescent="0.2">
      <c r="A39" s="205"/>
      <c r="C39" s="202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21"/>
      <c r="Z39" s="202"/>
    </row>
    <row r="40" spans="1:167" ht="16.5" customHeight="1" x14ac:dyDescent="0.2">
      <c r="A40" s="205"/>
      <c r="C40" s="202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21"/>
      <c r="Z40" s="202"/>
    </row>
    <row r="41" spans="1:167" ht="24" customHeight="1" x14ac:dyDescent="0.2">
      <c r="A41" s="205"/>
      <c r="C41" s="202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21"/>
      <c r="Z41" s="202"/>
    </row>
    <row r="42" spans="1:167" ht="16.5" customHeight="1" x14ac:dyDescent="0.2">
      <c r="A42" s="205"/>
      <c r="C42" s="202"/>
      <c r="D42" s="219"/>
      <c r="E42" s="218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21"/>
      <c r="X42" s="219"/>
      <c r="Y42" s="221"/>
      <c r="Z42" s="202"/>
    </row>
    <row r="43" spans="1:167" ht="19.5" customHeight="1" x14ac:dyDescent="0.2">
      <c r="A43" s="205"/>
      <c r="C43" s="202"/>
      <c r="D43" s="219"/>
      <c r="E43" s="218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21"/>
      <c r="X43" s="219"/>
      <c r="Y43" s="221"/>
      <c r="Z43" s="202"/>
    </row>
    <row r="44" spans="1:167" ht="21.95" customHeight="1" x14ac:dyDescent="0.2">
      <c r="A44" s="172" t="str">
        <f>'5-7'!A58</f>
        <v>The accompanying notes on pages 16 to 88 are an integral part of these consolidated and separate financial statements.</v>
      </c>
      <c r="B44" s="172"/>
      <c r="C44" s="172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8"/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  <c r="AM44" s="268"/>
      <c r="AN44" s="268"/>
      <c r="AO44" s="268"/>
      <c r="AP44" s="268"/>
      <c r="AQ44" s="268"/>
      <c r="AR44" s="178"/>
      <c r="AS44" s="178"/>
      <c r="AT44" s="178"/>
      <c r="AU44" s="268"/>
      <c r="AV44" s="268"/>
      <c r="AW44" s="268"/>
      <c r="AX44" s="268"/>
      <c r="AY44" s="268"/>
      <c r="AZ44" s="268"/>
      <c r="BA44" s="268"/>
      <c r="BB44" s="268"/>
      <c r="BC44" s="268"/>
      <c r="BD44" s="268"/>
      <c r="BE44" s="268"/>
      <c r="BF44" s="268"/>
      <c r="BG44" s="268"/>
      <c r="BH44" s="268"/>
      <c r="BI44" s="268"/>
      <c r="BJ44" s="268"/>
      <c r="BK44" s="268"/>
      <c r="BL44" s="268"/>
      <c r="BM44" s="268"/>
      <c r="BN44" s="178"/>
      <c r="BO44" s="178"/>
      <c r="BP44" s="178"/>
      <c r="BQ44" s="268"/>
      <c r="BR44" s="268"/>
      <c r="BS44" s="268"/>
      <c r="BT44" s="268"/>
      <c r="BU44" s="268"/>
      <c r="BV44" s="268"/>
      <c r="BW44" s="268"/>
      <c r="BX44" s="268"/>
      <c r="BY44" s="268"/>
      <c r="BZ44" s="268"/>
      <c r="CA44" s="268"/>
      <c r="CB44" s="268"/>
      <c r="CC44" s="268"/>
      <c r="CD44" s="268"/>
      <c r="CE44" s="268"/>
      <c r="CF44" s="268"/>
      <c r="CG44" s="268"/>
      <c r="CH44" s="268"/>
      <c r="CI44" s="268"/>
      <c r="CJ44" s="178"/>
      <c r="CK44" s="178"/>
      <c r="CL44" s="178"/>
      <c r="CM44" s="268"/>
      <c r="CN44" s="268"/>
      <c r="CO44" s="268"/>
      <c r="CP44" s="268"/>
      <c r="CQ44" s="268"/>
      <c r="CR44" s="268"/>
      <c r="CS44" s="268"/>
      <c r="CT44" s="268"/>
      <c r="CU44" s="268"/>
      <c r="CV44" s="268"/>
      <c r="CW44" s="268"/>
      <c r="CX44" s="268"/>
      <c r="CY44" s="268"/>
      <c r="CZ44" s="268"/>
      <c r="DA44" s="268"/>
      <c r="DB44" s="268"/>
      <c r="DC44" s="268"/>
      <c r="DD44" s="268"/>
      <c r="DE44" s="268"/>
      <c r="DF44" s="178"/>
      <c r="DG44" s="178"/>
      <c r="DH44" s="178"/>
      <c r="DI44" s="268"/>
      <c r="DJ44" s="268"/>
      <c r="DK44" s="268"/>
      <c r="DL44" s="268"/>
      <c r="DM44" s="268"/>
      <c r="DN44" s="268"/>
      <c r="DO44" s="268"/>
      <c r="DP44" s="268"/>
      <c r="DQ44" s="268"/>
      <c r="DR44" s="268"/>
      <c r="DS44" s="268"/>
      <c r="DT44" s="268"/>
      <c r="DU44" s="268"/>
      <c r="DV44" s="268"/>
      <c r="DW44" s="268"/>
      <c r="DX44" s="268"/>
      <c r="DY44" s="268"/>
      <c r="DZ44" s="268"/>
      <c r="EA44" s="268"/>
      <c r="EB44" s="178"/>
      <c r="EC44" s="178"/>
      <c r="ED44" s="178"/>
      <c r="EE44" s="268"/>
      <c r="EF44" s="268"/>
      <c r="EG44" s="268"/>
      <c r="EH44" s="268"/>
      <c r="EI44" s="268"/>
      <c r="EJ44" s="268"/>
      <c r="EK44" s="268"/>
      <c r="EL44" s="268"/>
      <c r="EM44" s="268"/>
      <c r="EN44" s="268"/>
      <c r="EO44" s="268"/>
      <c r="EP44" s="268"/>
      <c r="EQ44" s="268"/>
      <c r="ER44" s="268"/>
      <c r="ES44" s="268"/>
      <c r="ET44" s="268"/>
      <c r="EU44" s="268"/>
      <c r="EV44" s="268"/>
      <c r="EW44" s="268"/>
      <c r="EX44" s="178"/>
      <c r="EY44" s="178"/>
      <c r="EZ44" s="178"/>
      <c r="FA44" s="268"/>
      <c r="FB44" s="268"/>
      <c r="FC44" s="268"/>
      <c r="FD44" s="268"/>
      <c r="FE44" s="268"/>
      <c r="FF44" s="268"/>
      <c r="FG44" s="268"/>
      <c r="FH44" s="268"/>
      <c r="FI44" s="268"/>
      <c r="FJ44" s="268"/>
      <c r="FK44" s="268"/>
    </row>
    <row r="47" spans="1:167" ht="16.5" customHeight="1" x14ac:dyDescent="0.2">
      <c r="L47" s="269"/>
      <c r="M47" s="269"/>
      <c r="N47" s="269"/>
      <c r="O47" s="269"/>
      <c r="P47" s="269"/>
    </row>
    <row r="48" spans="1:167" ht="16.5" customHeight="1" x14ac:dyDescent="0.2">
      <c r="L48" s="270"/>
      <c r="M48" s="270"/>
      <c r="N48" s="270"/>
      <c r="O48" s="270"/>
      <c r="P48" s="270"/>
    </row>
    <row r="49" spans="1:16" ht="16.5" customHeight="1" x14ac:dyDescent="0.2">
      <c r="L49" s="269"/>
      <c r="M49" s="269"/>
      <c r="N49" s="269"/>
      <c r="O49" s="269"/>
      <c r="P49" s="269"/>
    </row>
    <row r="62" spans="1:16" ht="16.5" customHeight="1" x14ac:dyDescent="0.2">
      <c r="A62" s="238"/>
    </row>
  </sheetData>
  <mergeCells count="4">
    <mergeCell ref="D6:X6"/>
    <mergeCell ref="R7:V7"/>
    <mergeCell ref="R8:T8"/>
    <mergeCell ref="H11:L11"/>
  </mergeCells>
  <pageMargins left="0.3" right="0.3" top="0.5" bottom="0.6" header="0.49" footer="0.4"/>
  <pageSetup paperSize="9" scale="70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5EA7D-C737-42CD-88EE-B072FC72E3A3}">
  <sheetPr>
    <tabColor rgb="FFFA0000"/>
  </sheetPr>
  <dimension ref="A1:L253"/>
  <sheetViews>
    <sheetView tabSelected="1" topLeftCell="A182" zoomScaleNormal="100" zoomScaleSheetLayoutView="100" workbookViewId="0">
      <selection activeCell="Q194" sqref="Q194"/>
    </sheetView>
  </sheetViews>
  <sheetFormatPr defaultColWidth="9.140625" defaultRowHeight="16.5" customHeight="1" x14ac:dyDescent="0.2"/>
  <cols>
    <col min="1" max="2" width="1.42578125" style="296" customWidth="1"/>
    <col min="3" max="3" width="52.140625" style="297" customWidth="1"/>
    <col min="4" max="4" width="13.7109375" style="289" customWidth="1"/>
    <col min="5" max="5" width="0.85546875" style="297" customWidth="1"/>
    <col min="6" max="6" width="11.7109375" style="314" customWidth="1"/>
    <col min="7" max="7" width="0.85546875" style="314" customWidth="1"/>
    <col min="8" max="8" width="11.7109375" style="314" customWidth="1"/>
    <col min="9" max="9" width="0.85546875" style="314" customWidth="1"/>
    <col min="10" max="10" width="11.7109375" style="314" customWidth="1"/>
    <col min="11" max="11" width="0.85546875" style="314" customWidth="1"/>
    <col min="12" max="12" width="11.7109375" style="314" customWidth="1"/>
    <col min="13" max="16384" width="9.140625" style="297"/>
  </cols>
  <sheetData>
    <row r="1" spans="1:12" s="292" customFormat="1" ht="16.5" customHeight="1" x14ac:dyDescent="0.2">
      <c r="A1" s="164" t="s">
        <v>136</v>
      </c>
      <c r="B1" s="179"/>
      <c r="C1" s="180"/>
      <c r="D1" s="289"/>
      <c r="E1" s="290"/>
      <c r="F1" s="291"/>
      <c r="G1" s="291"/>
      <c r="H1" s="291"/>
      <c r="I1" s="291"/>
      <c r="J1" s="291"/>
      <c r="K1" s="291"/>
      <c r="L1" s="291"/>
    </row>
    <row r="2" spans="1:12" s="292" customFormat="1" ht="16.5" customHeight="1" x14ac:dyDescent="0.2">
      <c r="A2" s="164" t="s">
        <v>70</v>
      </c>
      <c r="B2" s="164"/>
      <c r="C2" s="182"/>
      <c r="D2" s="289"/>
      <c r="E2" s="290"/>
      <c r="F2" s="291"/>
      <c r="G2" s="291"/>
      <c r="H2" s="291"/>
      <c r="I2" s="291"/>
      <c r="J2" s="291"/>
      <c r="K2" s="291"/>
      <c r="L2" s="291"/>
    </row>
    <row r="3" spans="1:12" s="292" customFormat="1" ht="16.5" customHeight="1" x14ac:dyDescent="0.2">
      <c r="A3" s="169" t="str">
        <f>'E11'!A3</f>
        <v>For the year ended 31 December 2022</v>
      </c>
      <c r="B3" s="185"/>
      <c r="C3" s="186"/>
      <c r="D3" s="294"/>
      <c r="E3" s="293"/>
      <c r="F3" s="295"/>
      <c r="G3" s="295"/>
      <c r="H3" s="295"/>
      <c r="I3" s="295"/>
      <c r="J3" s="295"/>
      <c r="K3" s="295"/>
      <c r="L3" s="295"/>
    </row>
    <row r="4" spans="1:12" s="292" customFormat="1" ht="16.5" customHeight="1" x14ac:dyDescent="0.2">
      <c r="A4" s="288"/>
      <c r="C4" s="290"/>
      <c r="D4" s="289"/>
      <c r="E4" s="290"/>
      <c r="F4" s="291"/>
      <c r="G4" s="291"/>
      <c r="H4" s="291"/>
      <c r="I4" s="291"/>
      <c r="J4" s="291"/>
      <c r="K4" s="291"/>
      <c r="L4" s="291"/>
    </row>
    <row r="5" spans="1:12" s="292" customFormat="1" ht="16.5" customHeight="1" x14ac:dyDescent="0.2">
      <c r="C5" s="290"/>
      <c r="D5" s="289"/>
      <c r="E5" s="290"/>
      <c r="F5" s="291"/>
      <c r="G5" s="291"/>
      <c r="H5" s="291"/>
      <c r="I5" s="291"/>
      <c r="J5" s="291"/>
      <c r="K5" s="291"/>
      <c r="L5" s="291"/>
    </row>
    <row r="6" spans="1:12" ht="16.5" customHeight="1" x14ac:dyDescent="0.2">
      <c r="F6" s="426" t="s">
        <v>0</v>
      </c>
      <c r="G6" s="426"/>
      <c r="H6" s="426"/>
      <c r="I6" s="298"/>
      <c r="J6" s="426" t="s">
        <v>141</v>
      </c>
      <c r="K6" s="426"/>
      <c r="L6" s="426"/>
    </row>
    <row r="7" spans="1:12" ht="16.5" customHeight="1" x14ac:dyDescent="0.2">
      <c r="F7" s="427" t="s">
        <v>140</v>
      </c>
      <c r="G7" s="427"/>
      <c r="H7" s="427"/>
      <c r="I7" s="298"/>
      <c r="J7" s="427" t="s">
        <v>140</v>
      </c>
      <c r="K7" s="427"/>
      <c r="L7" s="427"/>
    </row>
    <row r="8" spans="1:12" ht="16.5" customHeight="1" x14ac:dyDescent="0.2">
      <c r="D8" s="299"/>
      <c r="E8" s="300"/>
      <c r="F8" s="301" t="s">
        <v>257</v>
      </c>
      <c r="G8" s="302"/>
      <c r="H8" s="301" t="s">
        <v>238</v>
      </c>
      <c r="I8" s="302"/>
      <c r="J8" s="301" t="s">
        <v>257</v>
      </c>
      <c r="K8" s="302"/>
      <c r="L8" s="301" t="s">
        <v>238</v>
      </c>
    </row>
    <row r="9" spans="1:12" ht="16.5" customHeight="1" x14ac:dyDescent="0.2">
      <c r="D9" s="303" t="s">
        <v>3</v>
      </c>
      <c r="E9" s="300"/>
      <c r="F9" s="304" t="s">
        <v>9</v>
      </c>
      <c r="G9" s="305"/>
      <c r="H9" s="304" t="s">
        <v>9</v>
      </c>
      <c r="I9" s="306"/>
      <c r="J9" s="304" t="s">
        <v>9</v>
      </c>
      <c r="K9" s="305"/>
      <c r="L9" s="304" t="s">
        <v>9</v>
      </c>
    </row>
    <row r="10" spans="1:12" ht="16.5" customHeight="1" x14ac:dyDescent="0.2">
      <c r="D10" s="307"/>
      <c r="E10" s="300"/>
      <c r="F10" s="308"/>
      <c r="G10" s="305"/>
      <c r="H10" s="309"/>
      <c r="I10" s="306"/>
      <c r="J10" s="308"/>
      <c r="K10" s="305"/>
      <c r="L10" s="309"/>
    </row>
    <row r="11" spans="1:12" ht="16.5" customHeight="1" x14ac:dyDescent="0.2">
      <c r="A11" s="310" t="s">
        <v>135</v>
      </c>
      <c r="B11" s="310"/>
      <c r="C11" s="311"/>
      <c r="F11" s="312"/>
      <c r="G11" s="313"/>
      <c r="H11" s="313"/>
      <c r="J11" s="312"/>
      <c r="K11" s="313"/>
      <c r="L11" s="313"/>
    </row>
    <row r="12" spans="1:12" ht="16.5" customHeight="1" x14ac:dyDescent="0.2">
      <c r="A12" s="315" t="s">
        <v>68</v>
      </c>
      <c r="B12" s="315"/>
      <c r="F12" s="316">
        <v>2030939685</v>
      </c>
      <c r="G12" s="317"/>
      <c r="H12" s="318">
        <v>1733929044</v>
      </c>
      <c r="I12" s="317"/>
      <c r="J12" s="316">
        <v>1264035320</v>
      </c>
      <c r="K12" s="317"/>
      <c r="L12" s="318">
        <v>1157555346</v>
      </c>
    </row>
    <row r="13" spans="1:12" ht="16.5" customHeight="1" x14ac:dyDescent="0.2">
      <c r="A13" s="296" t="s">
        <v>35</v>
      </c>
      <c r="B13" s="315"/>
      <c r="F13" s="319"/>
      <c r="G13" s="313"/>
      <c r="H13" s="320"/>
      <c r="I13" s="313"/>
      <c r="J13" s="319"/>
      <c r="K13" s="313"/>
      <c r="L13" s="320"/>
    </row>
    <row r="14" spans="1:12" ht="16.5" customHeight="1" x14ac:dyDescent="0.2">
      <c r="B14" s="315" t="s">
        <v>111</v>
      </c>
      <c r="F14" s="319"/>
      <c r="G14" s="313"/>
      <c r="H14" s="320"/>
      <c r="I14" s="313"/>
      <c r="J14" s="319"/>
      <c r="K14" s="313"/>
      <c r="L14" s="320"/>
    </row>
    <row r="15" spans="1:12" ht="16.5" customHeight="1" x14ac:dyDescent="0.2">
      <c r="B15" s="297"/>
      <c r="C15" s="321" t="s">
        <v>271</v>
      </c>
      <c r="D15" s="289">
        <v>12</v>
      </c>
      <c r="F15" s="316">
        <v>-13619840</v>
      </c>
      <c r="G15" s="317"/>
      <c r="H15" s="318">
        <v>16010526</v>
      </c>
      <c r="I15" s="317"/>
      <c r="J15" s="322">
        <v>2626641</v>
      </c>
      <c r="K15" s="317"/>
      <c r="L15" s="317">
        <v>10453296</v>
      </c>
    </row>
    <row r="16" spans="1:12" ht="16.5" customHeight="1" x14ac:dyDescent="0.2">
      <c r="B16" s="297"/>
      <c r="C16" s="321" t="s">
        <v>327</v>
      </c>
      <c r="F16" s="316">
        <v>0</v>
      </c>
      <c r="G16" s="317"/>
      <c r="H16" s="318">
        <v>18963750</v>
      </c>
      <c r="I16" s="317"/>
      <c r="J16" s="316">
        <v>0</v>
      </c>
      <c r="K16" s="317"/>
      <c r="L16" s="318">
        <v>18963750</v>
      </c>
    </row>
    <row r="17" spans="1:12" ht="16.5" customHeight="1" x14ac:dyDescent="0.2">
      <c r="B17" s="297"/>
      <c r="C17" s="321" t="s">
        <v>272</v>
      </c>
      <c r="D17" s="289" t="s">
        <v>295</v>
      </c>
      <c r="F17" s="316">
        <v>0</v>
      </c>
      <c r="G17" s="317"/>
      <c r="H17" s="318">
        <v>0</v>
      </c>
      <c r="I17" s="317"/>
      <c r="J17" s="316">
        <v>15000000</v>
      </c>
      <c r="K17" s="317"/>
      <c r="L17" s="323">
        <v>37000000</v>
      </c>
    </row>
    <row r="18" spans="1:12" ht="16.5" customHeight="1" x14ac:dyDescent="0.2">
      <c r="B18" s="297"/>
      <c r="C18" s="321" t="s">
        <v>328</v>
      </c>
      <c r="F18" s="316">
        <v>171633600</v>
      </c>
      <c r="G18" s="317"/>
      <c r="H18" s="318">
        <v>0</v>
      </c>
      <c r="I18" s="317"/>
      <c r="J18" s="316">
        <v>171633600</v>
      </c>
      <c r="K18" s="317"/>
      <c r="L18" s="323">
        <v>0</v>
      </c>
    </row>
    <row r="19" spans="1:12" ht="16.5" customHeight="1" x14ac:dyDescent="0.2">
      <c r="A19" s="297"/>
      <c r="B19" s="297"/>
      <c r="C19" s="324" t="s">
        <v>170</v>
      </c>
      <c r="D19" s="325">
        <v>14</v>
      </c>
      <c r="F19" s="326">
        <v>75381526</v>
      </c>
      <c r="G19" s="317"/>
      <c r="H19" s="327">
        <v>18096356</v>
      </c>
      <c r="I19" s="317"/>
      <c r="J19" s="316">
        <v>65560059</v>
      </c>
      <c r="K19" s="317"/>
      <c r="L19" s="318">
        <v>9997967</v>
      </c>
    </row>
    <row r="20" spans="1:12" ht="16.5" customHeight="1" x14ac:dyDescent="0.2">
      <c r="A20" s="297"/>
      <c r="B20" s="297"/>
      <c r="C20" s="324" t="s">
        <v>329</v>
      </c>
      <c r="D20" s="325">
        <v>21</v>
      </c>
      <c r="F20" s="326">
        <v>16997580</v>
      </c>
      <c r="G20" s="317"/>
      <c r="H20" s="327">
        <v>0</v>
      </c>
      <c r="I20" s="317"/>
      <c r="J20" s="316">
        <v>0</v>
      </c>
      <c r="K20" s="317"/>
      <c r="L20" s="318">
        <v>0</v>
      </c>
    </row>
    <row r="21" spans="1:12" ht="16.5" customHeight="1" x14ac:dyDescent="0.2">
      <c r="A21" s="297"/>
      <c r="B21" s="297"/>
      <c r="C21" s="324" t="s">
        <v>153</v>
      </c>
      <c r="D21" s="325">
        <v>22</v>
      </c>
      <c r="F21" s="316">
        <v>-4222377</v>
      </c>
      <c r="G21" s="317"/>
      <c r="H21" s="327">
        <v>7642250</v>
      </c>
      <c r="I21" s="317"/>
      <c r="J21" s="316">
        <v>0</v>
      </c>
      <c r="K21" s="317"/>
      <c r="L21" s="323">
        <v>0</v>
      </c>
    </row>
    <row r="22" spans="1:12" ht="16.5" customHeight="1" x14ac:dyDescent="0.2">
      <c r="A22" s="297"/>
      <c r="B22" s="297"/>
      <c r="C22" s="324" t="s">
        <v>197</v>
      </c>
      <c r="D22" s="325">
        <v>24</v>
      </c>
      <c r="F22" s="316">
        <v>-18153</v>
      </c>
      <c r="G22" s="328"/>
      <c r="H22" s="329">
        <v>0</v>
      </c>
      <c r="I22" s="317"/>
      <c r="J22" s="316">
        <v>0</v>
      </c>
      <c r="K22" s="317"/>
      <c r="L22" s="318">
        <v>0</v>
      </c>
    </row>
    <row r="23" spans="1:12" ht="16.5" customHeight="1" x14ac:dyDescent="0.2">
      <c r="A23" s="297"/>
      <c r="B23" s="297"/>
      <c r="C23" s="324" t="s">
        <v>330</v>
      </c>
      <c r="D23" s="325" t="s">
        <v>331</v>
      </c>
      <c r="F23" s="316">
        <v>0</v>
      </c>
      <c r="G23" s="328"/>
      <c r="H23" s="329">
        <v>0</v>
      </c>
      <c r="I23" s="317"/>
      <c r="J23" s="316">
        <v>71014473</v>
      </c>
      <c r="K23" s="317"/>
      <c r="L23" s="318">
        <v>42000000</v>
      </c>
    </row>
    <row r="24" spans="1:12" ht="16.5" customHeight="1" x14ac:dyDescent="0.2">
      <c r="A24" s="297"/>
      <c r="B24" s="296" t="s">
        <v>198</v>
      </c>
      <c r="C24" s="296"/>
      <c r="F24" s="330"/>
      <c r="G24" s="328"/>
      <c r="H24" s="329"/>
      <c r="I24" s="328"/>
      <c r="J24" s="330"/>
      <c r="K24" s="329"/>
      <c r="L24" s="329"/>
    </row>
    <row r="25" spans="1:12" ht="16.5" customHeight="1" x14ac:dyDescent="0.2">
      <c r="A25" s="297"/>
      <c r="C25" s="296" t="s">
        <v>180</v>
      </c>
      <c r="D25" s="289">
        <v>11</v>
      </c>
      <c r="F25" s="330">
        <v>0</v>
      </c>
      <c r="G25" s="328"/>
      <c r="H25" s="329">
        <v>-6696</v>
      </c>
      <c r="I25" s="317"/>
      <c r="J25" s="316">
        <v>0</v>
      </c>
      <c r="K25" s="317"/>
      <c r="L25" s="318">
        <v>0</v>
      </c>
    </row>
    <row r="26" spans="1:12" ht="16.5" customHeight="1" x14ac:dyDescent="0.2">
      <c r="A26" s="297"/>
      <c r="B26" s="296" t="s">
        <v>200</v>
      </c>
      <c r="C26" s="296"/>
      <c r="F26" s="326"/>
      <c r="G26" s="317"/>
      <c r="H26" s="327"/>
      <c r="I26" s="317"/>
      <c r="J26" s="316"/>
      <c r="K26" s="317"/>
      <c r="L26" s="318"/>
    </row>
    <row r="27" spans="1:12" ht="16.5" customHeight="1" x14ac:dyDescent="0.2">
      <c r="A27" s="297"/>
      <c r="C27" s="296" t="s">
        <v>201</v>
      </c>
      <c r="D27" s="289">
        <v>11</v>
      </c>
      <c r="F27" s="326">
        <v>-423849</v>
      </c>
      <c r="G27" s="317"/>
      <c r="H27" s="327">
        <v>-127544</v>
      </c>
      <c r="I27" s="317"/>
      <c r="J27" s="316">
        <v>-53131</v>
      </c>
      <c r="K27" s="317"/>
      <c r="L27" s="318">
        <v>-30296</v>
      </c>
    </row>
    <row r="28" spans="1:12" ht="16.5" customHeight="1" x14ac:dyDescent="0.2">
      <c r="A28" s="297"/>
      <c r="B28" s="296" t="s">
        <v>359</v>
      </c>
      <c r="C28" s="296"/>
      <c r="F28" s="326">
        <v>1111285</v>
      </c>
      <c r="G28" s="317"/>
      <c r="H28" s="327">
        <v>-3851449</v>
      </c>
      <c r="I28" s="317"/>
      <c r="J28" s="316">
        <v>1111285</v>
      </c>
      <c r="K28" s="317"/>
      <c r="L28" s="318">
        <v>-3851449</v>
      </c>
    </row>
    <row r="29" spans="1:12" ht="16.5" customHeight="1" x14ac:dyDescent="0.2">
      <c r="A29" s="297"/>
      <c r="B29" s="296" t="s">
        <v>332</v>
      </c>
      <c r="C29" s="296"/>
      <c r="D29" s="289" t="s">
        <v>333</v>
      </c>
      <c r="F29" s="326">
        <v>-4683733</v>
      </c>
      <c r="G29" s="317"/>
      <c r="H29" s="327">
        <v>0</v>
      </c>
      <c r="I29" s="317"/>
      <c r="J29" s="316">
        <v>0</v>
      </c>
      <c r="K29" s="317"/>
      <c r="L29" s="318">
        <v>0</v>
      </c>
    </row>
    <row r="30" spans="1:12" ht="16.5" customHeight="1" x14ac:dyDescent="0.2">
      <c r="A30" s="297"/>
      <c r="B30" s="296" t="s">
        <v>334</v>
      </c>
      <c r="C30" s="296"/>
      <c r="D30" s="289" t="s">
        <v>319</v>
      </c>
      <c r="F30" s="326">
        <v>-13174748</v>
      </c>
      <c r="G30" s="317"/>
      <c r="H30" s="327">
        <v>0</v>
      </c>
      <c r="I30" s="317"/>
      <c r="J30" s="316">
        <v>-13174748</v>
      </c>
      <c r="K30" s="317"/>
      <c r="L30" s="318">
        <v>0</v>
      </c>
    </row>
    <row r="31" spans="1:12" ht="16.5" customHeight="1" x14ac:dyDescent="0.2">
      <c r="A31" s="297"/>
      <c r="B31" s="296" t="s">
        <v>176</v>
      </c>
      <c r="C31" s="296"/>
      <c r="D31" s="289" t="s">
        <v>319</v>
      </c>
      <c r="E31" s="331"/>
      <c r="F31" s="332">
        <v>-126163561</v>
      </c>
      <c r="G31" s="317"/>
      <c r="H31" s="323">
        <v>-94983308</v>
      </c>
      <c r="I31" s="317"/>
      <c r="J31" s="316">
        <v>0</v>
      </c>
      <c r="K31" s="317"/>
      <c r="L31" s="327">
        <v>0</v>
      </c>
    </row>
    <row r="32" spans="1:12" ht="16.5" customHeight="1" x14ac:dyDescent="0.2">
      <c r="A32" s="297"/>
      <c r="B32" s="296" t="s">
        <v>273</v>
      </c>
      <c r="C32" s="296"/>
      <c r="D32" s="325" t="s">
        <v>320</v>
      </c>
      <c r="E32" s="331"/>
      <c r="F32" s="332">
        <v>-24800438</v>
      </c>
      <c r="G32" s="317"/>
      <c r="H32" s="323">
        <v>64290969</v>
      </c>
      <c r="I32" s="317"/>
      <c r="J32" s="316">
        <v>0</v>
      </c>
      <c r="K32" s="317"/>
      <c r="L32" s="323">
        <v>0</v>
      </c>
    </row>
    <row r="33" spans="1:12" ht="16.5" customHeight="1" x14ac:dyDescent="0.2">
      <c r="A33" s="297"/>
      <c r="B33" s="296" t="s">
        <v>36</v>
      </c>
      <c r="C33" s="296"/>
      <c r="D33" s="289" t="s">
        <v>335</v>
      </c>
      <c r="E33" s="289"/>
      <c r="F33" s="332">
        <v>953755447</v>
      </c>
      <c r="G33" s="317"/>
      <c r="H33" s="323">
        <v>903946218</v>
      </c>
      <c r="I33" s="317"/>
      <c r="J33" s="332">
        <v>376407930</v>
      </c>
      <c r="K33" s="317"/>
      <c r="L33" s="323">
        <v>352724923</v>
      </c>
    </row>
    <row r="34" spans="1:12" ht="16.5" customHeight="1" x14ac:dyDescent="0.2">
      <c r="A34" s="297"/>
      <c r="B34" s="296" t="s">
        <v>37</v>
      </c>
      <c r="C34" s="296"/>
      <c r="D34" s="325">
        <v>24</v>
      </c>
      <c r="E34" s="289"/>
      <c r="F34" s="332">
        <v>52095763</v>
      </c>
      <c r="G34" s="317"/>
      <c r="H34" s="323">
        <v>39713497</v>
      </c>
      <c r="I34" s="317"/>
      <c r="J34" s="332">
        <v>15516397</v>
      </c>
      <c r="K34" s="317"/>
      <c r="L34" s="323">
        <v>13848188</v>
      </c>
    </row>
    <row r="35" spans="1:12" ht="16.5" customHeight="1" x14ac:dyDescent="0.2">
      <c r="A35" s="297"/>
      <c r="B35" s="296" t="s">
        <v>274</v>
      </c>
      <c r="C35" s="315"/>
      <c r="E35" s="289"/>
      <c r="F35" s="326">
        <v>979142</v>
      </c>
      <c r="G35" s="317"/>
      <c r="H35" s="327">
        <v>-2923793</v>
      </c>
      <c r="I35" s="317"/>
      <c r="J35" s="322">
        <v>729570</v>
      </c>
      <c r="K35" s="317"/>
      <c r="L35" s="317">
        <v>-1394409</v>
      </c>
    </row>
    <row r="36" spans="1:12" ht="16.5" customHeight="1" x14ac:dyDescent="0.2">
      <c r="A36" s="297"/>
      <c r="B36" s="296" t="s">
        <v>246</v>
      </c>
      <c r="C36" s="315"/>
      <c r="D36" s="289">
        <v>35</v>
      </c>
      <c r="E36" s="289"/>
      <c r="F36" s="326">
        <v>-109320490</v>
      </c>
      <c r="G36" s="317"/>
      <c r="H36" s="323">
        <v>-658342</v>
      </c>
      <c r="I36" s="317"/>
      <c r="J36" s="316">
        <v>0</v>
      </c>
      <c r="K36" s="317"/>
      <c r="L36" s="318">
        <v>0</v>
      </c>
    </row>
    <row r="37" spans="1:12" ht="16.5" customHeight="1" x14ac:dyDescent="0.2">
      <c r="A37" s="297"/>
      <c r="B37" s="296" t="s">
        <v>203</v>
      </c>
      <c r="D37" s="289">
        <v>22</v>
      </c>
      <c r="E37" s="289"/>
      <c r="F37" s="332">
        <v>11197178</v>
      </c>
      <c r="G37" s="317"/>
      <c r="H37" s="323">
        <v>2867155</v>
      </c>
      <c r="I37" s="317"/>
      <c r="J37" s="322">
        <v>4514355</v>
      </c>
      <c r="K37" s="317"/>
      <c r="L37" s="317">
        <v>71289</v>
      </c>
    </row>
    <row r="38" spans="1:12" ht="16.5" customHeight="1" x14ac:dyDescent="0.2">
      <c r="A38" s="297"/>
      <c r="B38" s="296" t="s">
        <v>247</v>
      </c>
      <c r="D38" s="325"/>
      <c r="E38" s="289"/>
      <c r="F38" s="332">
        <v>-8502554</v>
      </c>
      <c r="G38" s="317"/>
      <c r="H38" s="323">
        <v>-31293</v>
      </c>
      <c r="I38" s="317"/>
      <c r="J38" s="316">
        <v>-544797</v>
      </c>
      <c r="K38" s="317"/>
      <c r="L38" s="318">
        <v>0</v>
      </c>
    </row>
    <row r="39" spans="1:12" ht="16.5" customHeight="1" x14ac:dyDescent="0.2">
      <c r="A39" s="297"/>
      <c r="B39" s="296" t="s">
        <v>248</v>
      </c>
      <c r="D39" s="325"/>
      <c r="E39" s="289"/>
      <c r="F39" s="332">
        <v>0</v>
      </c>
      <c r="G39" s="317"/>
      <c r="H39" s="323">
        <v>2212014</v>
      </c>
      <c r="I39" s="317"/>
      <c r="J39" s="316">
        <v>0</v>
      </c>
      <c r="K39" s="317"/>
      <c r="L39" s="318">
        <v>0</v>
      </c>
    </row>
    <row r="40" spans="1:12" ht="16.5" customHeight="1" x14ac:dyDescent="0.2">
      <c r="A40" s="297"/>
      <c r="B40" s="296" t="s">
        <v>202</v>
      </c>
      <c r="D40" s="289">
        <v>24</v>
      </c>
      <c r="E40" s="289"/>
      <c r="F40" s="332">
        <v>154759</v>
      </c>
      <c r="G40" s="317"/>
      <c r="H40" s="323">
        <v>2670720</v>
      </c>
      <c r="I40" s="317"/>
      <c r="J40" s="322">
        <v>0</v>
      </c>
      <c r="K40" s="317"/>
      <c r="L40" s="317">
        <v>2478120</v>
      </c>
    </row>
    <row r="41" spans="1:12" ht="16.5" customHeight="1" x14ac:dyDescent="0.2">
      <c r="A41" s="297"/>
      <c r="B41" s="296" t="s">
        <v>249</v>
      </c>
      <c r="D41" s="333"/>
      <c r="E41" s="289"/>
      <c r="F41" s="332">
        <v>0</v>
      </c>
      <c r="G41" s="317"/>
      <c r="H41" s="323">
        <v>30854</v>
      </c>
      <c r="I41" s="317"/>
      <c r="J41" s="316">
        <v>0</v>
      </c>
      <c r="K41" s="317"/>
      <c r="L41" s="323">
        <v>0</v>
      </c>
    </row>
    <row r="42" spans="1:12" ht="16.5" customHeight="1" x14ac:dyDescent="0.2">
      <c r="A42" s="297"/>
      <c r="B42" s="296" t="s">
        <v>275</v>
      </c>
      <c r="C42" s="315"/>
      <c r="E42" s="289"/>
      <c r="F42" s="332">
        <v>0</v>
      </c>
      <c r="G42" s="317"/>
      <c r="H42" s="323">
        <v>-2142622</v>
      </c>
      <c r="I42" s="317"/>
      <c r="J42" s="316">
        <v>0</v>
      </c>
      <c r="K42" s="317"/>
      <c r="L42" s="318">
        <v>0</v>
      </c>
    </row>
    <row r="43" spans="1:12" ht="16.5" customHeight="1" x14ac:dyDescent="0.2">
      <c r="A43" s="297"/>
      <c r="B43" s="296" t="s">
        <v>38</v>
      </c>
      <c r="C43" s="315"/>
      <c r="D43" s="289">
        <v>30</v>
      </c>
      <c r="E43" s="289"/>
      <c r="F43" s="332">
        <v>39766357</v>
      </c>
      <c r="G43" s="317"/>
      <c r="H43" s="323">
        <v>46959904</v>
      </c>
      <c r="I43" s="317"/>
      <c r="J43" s="322">
        <v>27319287</v>
      </c>
      <c r="K43" s="317"/>
      <c r="L43" s="317">
        <v>29345784</v>
      </c>
    </row>
    <row r="44" spans="1:12" ht="16.5" customHeight="1" x14ac:dyDescent="0.2">
      <c r="A44" s="297"/>
      <c r="B44" s="296" t="s">
        <v>58</v>
      </c>
      <c r="C44" s="315"/>
      <c r="D44" s="333" t="s">
        <v>336</v>
      </c>
      <c r="E44" s="289"/>
      <c r="F44" s="332">
        <v>-85501046</v>
      </c>
      <c r="G44" s="317"/>
      <c r="H44" s="323">
        <v>-47369069</v>
      </c>
      <c r="I44" s="317"/>
      <c r="J44" s="322">
        <v>-149340328</v>
      </c>
      <c r="K44" s="317"/>
      <c r="L44" s="317">
        <v>-88803599</v>
      </c>
    </row>
    <row r="45" spans="1:12" ht="16.5" customHeight="1" x14ac:dyDescent="0.2">
      <c r="A45" s="297"/>
      <c r="B45" s="296" t="s">
        <v>42</v>
      </c>
      <c r="C45" s="315"/>
      <c r="D45" s="289">
        <v>35</v>
      </c>
      <c r="E45" s="289"/>
      <c r="F45" s="332">
        <v>-14374577</v>
      </c>
      <c r="G45" s="317"/>
      <c r="H45" s="323">
        <v>-3561216</v>
      </c>
      <c r="I45" s="317"/>
      <c r="J45" s="322">
        <v>-172426272</v>
      </c>
      <c r="K45" s="317"/>
      <c r="L45" s="317">
        <v>-182271525</v>
      </c>
    </row>
    <row r="46" spans="1:12" ht="16.5" customHeight="1" x14ac:dyDescent="0.2">
      <c r="A46" s="297"/>
      <c r="B46" s="296" t="s">
        <v>30</v>
      </c>
      <c r="C46" s="315"/>
      <c r="D46" s="289">
        <v>37</v>
      </c>
      <c r="E46" s="289"/>
      <c r="F46" s="334">
        <v>304846573</v>
      </c>
      <c r="G46" s="317"/>
      <c r="H46" s="335">
        <v>298946910</v>
      </c>
      <c r="I46" s="317"/>
      <c r="J46" s="336">
        <v>257747380</v>
      </c>
      <c r="K46" s="317"/>
      <c r="L46" s="337">
        <v>257986890</v>
      </c>
    </row>
    <row r="47" spans="1:12" ht="16.5" customHeight="1" x14ac:dyDescent="0.2">
      <c r="A47" s="315"/>
      <c r="B47" s="315"/>
      <c r="C47" s="338"/>
      <c r="F47" s="339"/>
      <c r="G47" s="340"/>
      <c r="H47" s="340"/>
      <c r="I47" s="313"/>
      <c r="J47" s="341"/>
      <c r="K47" s="313"/>
      <c r="L47" s="342"/>
    </row>
    <row r="48" spans="1:12" ht="16.5" customHeight="1" x14ac:dyDescent="0.2">
      <c r="A48" s="315"/>
      <c r="B48" s="315"/>
      <c r="C48" s="338"/>
      <c r="F48" s="343">
        <f>SUM(F12:F46)</f>
        <v>3254053529</v>
      </c>
      <c r="G48" s="313"/>
      <c r="H48" s="344">
        <f>SUM(H12:H46)</f>
        <v>3000624835</v>
      </c>
      <c r="I48" s="313"/>
      <c r="J48" s="343">
        <f>SUM(J12:J46)</f>
        <v>1937677021</v>
      </c>
      <c r="K48" s="313"/>
      <c r="L48" s="344">
        <f>SUM(L12:L46)</f>
        <v>1656074275</v>
      </c>
    </row>
    <row r="49" spans="1:12" ht="16.5" customHeight="1" x14ac:dyDescent="0.2">
      <c r="A49" s="315"/>
      <c r="B49" s="315"/>
      <c r="C49" s="338"/>
      <c r="F49" s="345"/>
      <c r="G49" s="313"/>
      <c r="H49" s="345"/>
      <c r="I49" s="313"/>
      <c r="J49" s="345"/>
      <c r="K49" s="313"/>
      <c r="L49" s="345"/>
    </row>
    <row r="50" spans="1:12" ht="16.5" customHeight="1" x14ac:dyDescent="0.2">
      <c r="A50" s="315"/>
      <c r="B50" s="315"/>
      <c r="C50" s="338"/>
      <c r="F50" s="345"/>
      <c r="G50" s="313"/>
      <c r="H50" s="345"/>
      <c r="I50" s="313"/>
      <c r="J50" s="345"/>
      <c r="K50" s="313"/>
      <c r="L50" s="345"/>
    </row>
    <row r="51" spans="1:12" ht="16.5" customHeight="1" x14ac:dyDescent="0.2">
      <c r="A51" s="315"/>
      <c r="B51" s="315"/>
      <c r="C51" s="338"/>
      <c r="F51" s="345"/>
      <c r="G51" s="313"/>
      <c r="H51" s="345"/>
      <c r="I51" s="313"/>
      <c r="J51" s="345"/>
      <c r="K51" s="313"/>
      <c r="L51" s="345"/>
    </row>
    <row r="52" spans="1:12" ht="16.5" customHeight="1" x14ac:dyDescent="0.2">
      <c r="A52" s="315"/>
      <c r="B52" s="315"/>
      <c r="C52" s="338"/>
      <c r="F52" s="345"/>
      <c r="G52" s="313"/>
      <c r="H52" s="345"/>
      <c r="I52" s="313"/>
      <c r="J52" s="345"/>
      <c r="K52" s="313"/>
      <c r="L52" s="345"/>
    </row>
    <row r="53" spans="1:12" ht="16.5" customHeight="1" x14ac:dyDescent="0.2">
      <c r="A53" s="315"/>
      <c r="B53" s="315"/>
      <c r="C53" s="338"/>
      <c r="F53" s="345"/>
      <c r="G53" s="313"/>
      <c r="H53" s="345"/>
      <c r="I53" s="313"/>
      <c r="J53" s="345"/>
      <c r="K53" s="313"/>
      <c r="L53" s="345"/>
    </row>
    <row r="54" spans="1:12" ht="16.5" customHeight="1" x14ac:dyDescent="0.2">
      <c r="A54" s="315"/>
      <c r="B54" s="315"/>
      <c r="C54" s="338"/>
      <c r="F54" s="345"/>
      <c r="G54" s="313"/>
      <c r="H54" s="345"/>
      <c r="I54" s="313"/>
      <c r="J54" s="345"/>
      <c r="K54" s="313"/>
      <c r="L54" s="345"/>
    </row>
    <row r="55" spans="1:12" ht="16.5" customHeight="1" x14ac:dyDescent="0.2">
      <c r="A55" s="315"/>
      <c r="B55" s="315"/>
      <c r="C55" s="338"/>
      <c r="F55" s="345"/>
      <c r="G55" s="313"/>
      <c r="H55" s="345"/>
      <c r="I55" s="313"/>
      <c r="J55" s="345"/>
      <c r="K55" s="313"/>
      <c r="L55" s="345"/>
    </row>
    <row r="56" spans="1:12" ht="16.5" customHeight="1" x14ac:dyDescent="0.2">
      <c r="A56" s="315"/>
      <c r="B56" s="315"/>
      <c r="C56" s="338"/>
      <c r="F56" s="345"/>
      <c r="G56" s="313"/>
      <c r="H56" s="345"/>
      <c r="I56" s="313"/>
      <c r="J56" s="345"/>
      <c r="K56" s="313"/>
      <c r="L56" s="345"/>
    </row>
    <row r="57" spans="1:12" ht="16.5" customHeight="1" x14ac:dyDescent="0.2">
      <c r="A57" s="315"/>
      <c r="B57" s="315"/>
      <c r="C57" s="338"/>
      <c r="F57" s="345"/>
      <c r="G57" s="313"/>
      <c r="H57" s="345"/>
      <c r="I57" s="313"/>
      <c r="J57" s="345"/>
      <c r="K57" s="313"/>
      <c r="L57" s="345"/>
    </row>
    <row r="58" spans="1:12" ht="16.5" customHeight="1" x14ac:dyDescent="0.2">
      <c r="A58" s="315"/>
      <c r="B58" s="315"/>
      <c r="C58" s="338"/>
      <c r="F58" s="345"/>
      <c r="G58" s="313"/>
      <c r="H58" s="345"/>
      <c r="I58" s="313"/>
      <c r="J58" s="345"/>
      <c r="K58" s="313"/>
      <c r="L58" s="345"/>
    </row>
    <row r="59" spans="1:12" ht="16.5" customHeight="1" x14ac:dyDescent="0.2">
      <c r="A59" s="315"/>
      <c r="B59" s="315"/>
      <c r="C59" s="338"/>
      <c r="F59" s="345"/>
      <c r="G59" s="313"/>
      <c r="H59" s="345"/>
      <c r="I59" s="313"/>
      <c r="J59" s="345"/>
      <c r="K59" s="313"/>
      <c r="L59" s="345"/>
    </row>
    <row r="60" spans="1:12" ht="16.5" customHeight="1" x14ac:dyDescent="0.2">
      <c r="A60" s="315"/>
      <c r="B60" s="315"/>
      <c r="C60" s="338"/>
      <c r="F60" s="345"/>
      <c r="G60" s="313"/>
      <c r="H60" s="345"/>
      <c r="I60" s="313"/>
      <c r="J60" s="345"/>
      <c r="K60" s="313"/>
      <c r="L60" s="345"/>
    </row>
    <row r="61" spans="1:12" ht="16.5" customHeight="1" x14ac:dyDescent="0.2">
      <c r="A61" s="315"/>
      <c r="B61" s="315"/>
      <c r="C61" s="338"/>
      <c r="F61" s="345"/>
      <c r="G61" s="313"/>
      <c r="H61" s="345"/>
      <c r="I61" s="313"/>
      <c r="J61" s="345"/>
      <c r="K61" s="313"/>
      <c r="L61" s="345"/>
    </row>
    <row r="62" spans="1:12" ht="12" customHeight="1" x14ac:dyDescent="0.2">
      <c r="A62" s="315"/>
      <c r="B62" s="315"/>
      <c r="C62" s="338"/>
      <c r="F62" s="345"/>
      <c r="G62" s="313"/>
      <c r="H62" s="345"/>
      <c r="I62" s="313"/>
      <c r="J62" s="345"/>
      <c r="K62" s="313"/>
      <c r="L62" s="345"/>
    </row>
    <row r="63" spans="1:12" ht="21.95" customHeight="1" x14ac:dyDescent="0.2">
      <c r="A63" s="189" t="str">
        <f>'5-7'!A58</f>
        <v>The accompanying notes on pages 16 to 88 are an integral part of these consolidated and separate financial statements.</v>
      </c>
      <c r="B63" s="273"/>
      <c r="C63" s="274"/>
      <c r="D63" s="294"/>
      <c r="E63" s="347"/>
      <c r="F63" s="348"/>
      <c r="G63" s="348"/>
      <c r="H63" s="348"/>
      <c r="I63" s="349"/>
      <c r="J63" s="348"/>
      <c r="K63" s="348"/>
      <c r="L63" s="348"/>
    </row>
    <row r="64" spans="1:12" s="292" customFormat="1" ht="16.5" customHeight="1" x14ac:dyDescent="0.2">
      <c r="A64" s="164" t="str">
        <f>A1</f>
        <v>Thonburi Healthcare Group Public Company Limited</v>
      </c>
      <c r="B64" s="179"/>
      <c r="C64" s="180"/>
      <c r="D64" s="289"/>
      <c r="E64" s="290"/>
      <c r="F64" s="291"/>
      <c r="G64" s="291"/>
      <c r="H64" s="291"/>
      <c r="I64" s="291"/>
      <c r="J64" s="291"/>
      <c r="K64" s="291"/>
      <c r="L64" s="291"/>
    </row>
    <row r="65" spans="1:12" s="292" customFormat="1" ht="16.5" customHeight="1" x14ac:dyDescent="0.2">
      <c r="A65" s="164" t="str">
        <f>A2</f>
        <v xml:space="preserve">Statement of Cash Flows </v>
      </c>
      <c r="B65" s="164"/>
      <c r="C65" s="182"/>
      <c r="D65" s="289"/>
      <c r="E65" s="290"/>
      <c r="F65" s="291"/>
      <c r="G65" s="291"/>
      <c r="H65" s="291"/>
      <c r="I65" s="291"/>
      <c r="J65" s="291"/>
      <c r="K65" s="291"/>
      <c r="L65" s="291"/>
    </row>
    <row r="66" spans="1:12" s="292" customFormat="1" ht="16.5" customHeight="1" x14ac:dyDescent="0.2">
      <c r="A66" s="169" t="str">
        <f>A3</f>
        <v>For the year ended 31 December 2022</v>
      </c>
      <c r="B66" s="185"/>
      <c r="C66" s="186"/>
      <c r="D66" s="294"/>
      <c r="E66" s="293"/>
      <c r="F66" s="295"/>
      <c r="G66" s="295"/>
      <c r="H66" s="295"/>
      <c r="I66" s="295"/>
      <c r="J66" s="295"/>
      <c r="K66" s="295"/>
      <c r="L66" s="295"/>
    </row>
    <row r="67" spans="1:12" s="292" customFormat="1" ht="16.5" customHeight="1" x14ac:dyDescent="0.2">
      <c r="A67" s="288"/>
      <c r="C67" s="290"/>
      <c r="D67" s="289"/>
      <c r="E67" s="290"/>
      <c r="F67" s="291"/>
      <c r="G67" s="291"/>
      <c r="H67" s="291"/>
      <c r="I67" s="291"/>
      <c r="J67" s="291"/>
      <c r="K67" s="291"/>
      <c r="L67" s="291"/>
    </row>
    <row r="68" spans="1:12" s="292" customFormat="1" ht="16.5" customHeight="1" x14ac:dyDescent="0.2">
      <c r="C68" s="290"/>
      <c r="D68" s="289"/>
      <c r="E68" s="290"/>
      <c r="F68" s="291"/>
      <c r="G68" s="291"/>
      <c r="H68" s="291"/>
      <c r="I68" s="291"/>
      <c r="J68" s="291"/>
      <c r="K68" s="291"/>
      <c r="L68" s="291"/>
    </row>
    <row r="69" spans="1:12" ht="16.5" customHeight="1" x14ac:dyDescent="0.2">
      <c r="F69" s="426" t="s">
        <v>0</v>
      </c>
      <c r="G69" s="426"/>
      <c r="H69" s="426"/>
      <c r="I69" s="298"/>
      <c r="J69" s="426" t="s">
        <v>141</v>
      </c>
      <c r="K69" s="426"/>
      <c r="L69" s="426"/>
    </row>
    <row r="70" spans="1:12" ht="16.5" customHeight="1" x14ac:dyDescent="0.2">
      <c r="F70" s="427" t="s">
        <v>140</v>
      </c>
      <c r="G70" s="427"/>
      <c r="H70" s="427"/>
      <c r="I70" s="298"/>
      <c r="J70" s="427" t="s">
        <v>140</v>
      </c>
      <c r="K70" s="427"/>
      <c r="L70" s="427"/>
    </row>
    <row r="71" spans="1:12" ht="16.5" customHeight="1" x14ac:dyDescent="0.2">
      <c r="D71" s="299"/>
      <c r="E71" s="300"/>
      <c r="F71" s="301" t="s">
        <v>257</v>
      </c>
      <c r="G71" s="302"/>
      <c r="H71" s="301" t="s">
        <v>238</v>
      </c>
      <c r="I71" s="302"/>
      <c r="J71" s="301" t="s">
        <v>257</v>
      </c>
      <c r="K71" s="302"/>
      <c r="L71" s="301" t="s">
        <v>238</v>
      </c>
    </row>
    <row r="72" spans="1:12" ht="16.5" customHeight="1" x14ac:dyDescent="0.2">
      <c r="D72" s="303" t="s">
        <v>134</v>
      </c>
      <c r="E72" s="300"/>
      <c r="F72" s="304" t="s">
        <v>9</v>
      </c>
      <c r="G72" s="305"/>
      <c r="H72" s="304" t="s">
        <v>9</v>
      </c>
      <c r="I72" s="306"/>
      <c r="J72" s="304" t="s">
        <v>9</v>
      </c>
      <c r="K72" s="305"/>
      <c r="L72" s="304" t="s">
        <v>9</v>
      </c>
    </row>
    <row r="73" spans="1:12" ht="16.5" customHeight="1" x14ac:dyDescent="0.2">
      <c r="A73" s="296" t="s">
        <v>152</v>
      </c>
      <c r="D73" s="350"/>
      <c r="E73" s="351"/>
      <c r="F73" s="312"/>
      <c r="G73" s="313"/>
      <c r="H73" s="313"/>
      <c r="J73" s="312"/>
      <c r="K73" s="313"/>
      <c r="L73" s="313"/>
    </row>
    <row r="74" spans="1:12" ht="16.5" customHeight="1" x14ac:dyDescent="0.2">
      <c r="B74" s="296" t="s">
        <v>276</v>
      </c>
      <c r="D74" s="350"/>
      <c r="E74" s="351"/>
      <c r="F74" s="312"/>
      <c r="G74" s="313"/>
      <c r="H74" s="313"/>
      <c r="J74" s="312"/>
      <c r="K74" s="313"/>
      <c r="L74" s="313"/>
    </row>
    <row r="75" spans="1:12" ht="16.5" customHeight="1" x14ac:dyDescent="0.2">
      <c r="B75" s="352"/>
      <c r="C75" s="352" t="s">
        <v>120</v>
      </c>
      <c r="E75" s="351"/>
      <c r="F75" s="312">
        <v>897361518</v>
      </c>
      <c r="G75" s="313"/>
      <c r="H75" s="313">
        <v>-1863818745</v>
      </c>
      <c r="J75" s="312">
        <v>864094235</v>
      </c>
      <c r="K75" s="313"/>
      <c r="L75" s="313">
        <v>-1117664727</v>
      </c>
    </row>
    <row r="76" spans="1:12" ht="16.5" customHeight="1" x14ac:dyDescent="0.2">
      <c r="C76" s="352" t="s">
        <v>121</v>
      </c>
      <c r="E76" s="351"/>
      <c r="F76" s="353">
        <v>272808334</v>
      </c>
      <c r="G76" s="354"/>
      <c r="H76" s="313">
        <v>-84363286</v>
      </c>
      <c r="I76" s="355"/>
      <c r="J76" s="356">
        <v>-4941604</v>
      </c>
      <c r="K76" s="357"/>
      <c r="L76" s="358">
        <v>-100491863</v>
      </c>
    </row>
    <row r="77" spans="1:12" ht="16.5" customHeight="1" x14ac:dyDescent="0.2">
      <c r="C77" s="352" t="s">
        <v>151</v>
      </c>
      <c r="E77" s="351"/>
      <c r="F77" s="353">
        <v>375164</v>
      </c>
      <c r="G77" s="355"/>
      <c r="H77" s="359">
        <v>-140033103</v>
      </c>
      <c r="I77" s="355"/>
      <c r="J77" s="356">
        <v>0</v>
      </c>
      <c r="K77" s="357"/>
      <c r="L77" s="358">
        <v>0</v>
      </c>
    </row>
    <row r="78" spans="1:12" ht="16.5" customHeight="1" x14ac:dyDescent="0.2">
      <c r="C78" s="352" t="s">
        <v>57</v>
      </c>
      <c r="E78" s="351"/>
      <c r="F78" s="353">
        <v>-685356</v>
      </c>
      <c r="G78" s="355"/>
      <c r="H78" s="359">
        <v>-4053617</v>
      </c>
      <c r="I78" s="355"/>
      <c r="J78" s="356">
        <v>-1968793</v>
      </c>
      <c r="K78" s="357"/>
      <c r="L78" s="358">
        <v>-1681623</v>
      </c>
    </row>
    <row r="79" spans="1:12" ht="16.5" customHeight="1" x14ac:dyDescent="0.2">
      <c r="C79" s="352" t="s">
        <v>19</v>
      </c>
      <c r="E79" s="351"/>
      <c r="F79" s="353">
        <v>-28114530</v>
      </c>
      <c r="G79" s="355"/>
      <c r="H79" s="359">
        <v>3826666</v>
      </c>
      <c r="I79" s="355"/>
      <c r="J79" s="356">
        <v>-29102000</v>
      </c>
      <c r="K79" s="357"/>
      <c r="L79" s="358">
        <v>126500</v>
      </c>
    </row>
    <row r="80" spans="1:12" ht="16.5" customHeight="1" x14ac:dyDescent="0.2">
      <c r="B80" s="297"/>
      <c r="C80" s="352" t="s">
        <v>43</v>
      </c>
      <c r="E80" s="351"/>
      <c r="F80" s="353">
        <v>-1150611658</v>
      </c>
      <c r="G80" s="355"/>
      <c r="H80" s="359">
        <v>1540937218</v>
      </c>
      <c r="I80" s="355"/>
      <c r="J80" s="356">
        <v>-1167479744</v>
      </c>
      <c r="K80" s="357"/>
      <c r="L80" s="358">
        <v>1380517026</v>
      </c>
    </row>
    <row r="81" spans="1:12" ht="16.5" customHeight="1" x14ac:dyDescent="0.2">
      <c r="B81" s="297"/>
      <c r="C81" s="352" t="s">
        <v>62</v>
      </c>
      <c r="E81" s="351"/>
      <c r="F81" s="353">
        <v>5731400</v>
      </c>
      <c r="G81" s="355"/>
      <c r="H81" s="359">
        <v>-4820203</v>
      </c>
      <c r="I81" s="355"/>
      <c r="J81" s="356">
        <v>-2834463</v>
      </c>
      <c r="K81" s="357"/>
      <c r="L81" s="358">
        <v>-11692069</v>
      </c>
    </row>
    <row r="82" spans="1:12" ht="16.5" customHeight="1" x14ac:dyDescent="0.2">
      <c r="B82" s="297"/>
      <c r="C82" s="352" t="s">
        <v>122</v>
      </c>
      <c r="E82" s="351"/>
      <c r="F82" s="353">
        <v>-5707693</v>
      </c>
      <c r="G82" s="355"/>
      <c r="H82" s="359">
        <v>5271645</v>
      </c>
      <c r="I82" s="355"/>
      <c r="J82" s="356">
        <v>1010555</v>
      </c>
      <c r="K82" s="357"/>
      <c r="L82" s="358">
        <v>654364</v>
      </c>
    </row>
    <row r="83" spans="1:12" ht="16.5" customHeight="1" x14ac:dyDescent="0.2">
      <c r="B83" s="297"/>
      <c r="C83" s="315" t="s">
        <v>94</v>
      </c>
      <c r="E83" s="351"/>
      <c r="F83" s="353">
        <v>3474672</v>
      </c>
      <c r="G83" s="355"/>
      <c r="H83" s="359">
        <v>1254431</v>
      </c>
      <c r="I83" s="355"/>
      <c r="J83" s="356">
        <v>2626249</v>
      </c>
      <c r="K83" s="357"/>
      <c r="L83" s="358">
        <v>7000</v>
      </c>
    </row>
    <row r="84" spans="1:12" ht="16.5" customHeight="1" x14ac:dyDescent="0.2">
      <c r="B84" s="297"/>
      <c r="C84" s="315" t="s">
        <v>123</v>
      </c>
      <c r="D84" s="289">
        <v>30</v>
      </c>
      <c r="E84" s="351"/>
      <c r="F84" s="360">
        <v>-43679225</v>
      </c>
      <c r="G84" s="355"/>
      <c r="H84" s="361">
        <v>-39812615</v>
      </c>
      <c r="I84" s="355"/>
      <c r="J84" s="362">
        <v>-33384041</v>
      </c>
      <c r="K84" s="357"/>
      <c r="L84" s="363">
        <v>-35365848</v>
      </c>
    </row>
    <row r="85" spans="1:12" ht="16.5" customHeight="1" x14ac:dyDescent="0.2">
      <c r="B85" s="297"/>
      <c r="C85" s="315"/>
      <c r="D85" s="350"/>
      <c r="E85" s="351"/>
      <c r="F85" s="364"/>
      <c r="G85" s="355"/>
      <c r="H85" s="365"/>
      <c r="I85" s="355"/>
      <c r="J85" s="366"/>
      <c r="K85" s="357"/>
      <c r="L85" s="367"/>
    </row>
    <row r="86" spans="1:12" ht="16.5" customHeight="1" x14ac:dyDescent="0.2">
      <c r="A86" s="368" t="s">
        <v>112</v>
      </c>
      <c r="B86" s="315"/>
      <c r="D86" s="297"/>
      <c r="E86" s="352"/>
      <c r="F86" s="341">
        <f>SUM(F48,F75:F85)</f>
        <v>3205006155</v>
      </c>
      <c r="G86" s="369"/>
      <c r="H86" s="342">
        <f>SUM(H48,H75:H85)</f>
        <v>2415013226</v>
      </c>
      <c r="J86" s="341">
        <f>SUM(J48,J75:J85)</f>
        <v>1565697415</v>
      </c>
      <c r="K86" s="354"/>
      <c r="L86" s="342">
        <f>SUM(L48,L75:L85)</f>
        <v>1770483035</v>
      </c>
    </row>
    <row r="87" spans="1:12" ht="16.5" customHeight="1" x14ac:dyDescent="0.2">
      <c r="A87" s="297"/>
      <c r="B87" s="315" t="s">
        <v>277</v>
      </c>
      <c r="D87" s="297"/>
      <c r="E87" s="315"/>
      <c r="F87" s="341">
        <v>2956463</v>
      </c>
      <c r="G87" s="355"/>
      <c r="H87" s="359">
        <v>9170125</v>
      </c>
      <c r="I87" s="355"/>
      <c r="J87" s="356">
        <v>94619799</v>
      </c>
      <c r="K87" s="357"/>
      <c r="L87" s="358">
        <v>221312969</v>
      </c>
    </row>
    <row r="88" spans="1:12" ht="16.5" customHeight="1" x14ac:dyDescent="0.2">
      <c r="A88" s="297"/>
      <c r="B88" s="315" t="s">
        <v>278</v>
      </c>
      <c r="D88" s="297"/>
      <c r="E88" s="315"/>
      <c r="F88" s="341">
        <v>-292091496</v>
      </c>
      <c r="G88" s="315"/>
      <c r="H88" s="359">
        <v>-290575754</v>
      </c>
      <c r="I88" s="315"/>
      <c r="J88" s="356">
        <v>-251660615</v>
      </c>
      <c r="K88" s="370"/>
      <c r="L88" s="358">
        <v>-260708754</v>
      </c>
    </row>
    <row r="89" spans="1:12" ht="16.5" customHeight="1" x14ac:dyDescent="0.2">
      <c r="B89" s="315" t="s">
        <v>279</v>
      </c>
      <c r="C89" s="315"/>
      <c r="D89" s="325"/>
      <c r="E89" s="315"/>
      <c r="F89" s="371">
        <v>-420682019</v>
      </c>
      <c r="G89" s="355"/>
      <c r="H89" s="372">
        <v>-100057957</v>
      </c>
      <c r="I89" s="355"/>
      <c r="J89" s="373">
        <v>-285994951</v>
      </c>
      <c r="K89" s="357"/>
      <c r="L89" s="374">
        <v>-63774076</v>
      </c>
    </row>
    <row r="90" spans="1:12" ht="16.5" customHeight="1" x14ac:dyDescent="0.2">
      <c r="A90" s="375"/>
      <c r="B90" s="315"/>
      <c r="C90" s="315"/>
      <c r="D90" s="325"/>
      <c r="E90" s="315"/>
      <c r="F90" s="339"/>
      <c r="G90" s="340"/>
      <c r="H90" s="340"/>
      <c r="I90" s="313"/>
      <c r="J90" s="341"/>
      <c r="K90" s="313"/>
      <c r="L90" s="342"/>
    </row>
    <row r="91" spans="1:12" ht="16.5" customHeight="1" x14ac:dyDescent="0.2">
      <c r="A91" s="375" t="s">
        <v>250</v>
      </c>
      <c r="F91" s="343">
        <f>SUM(F86:F90)</f>
        <v>2495189103</v>
      </c>
      <c r="G91" s="313"/>
      <c r="H91" s="376">
        <f>SUM(H86:H90)</f>
        <v>2033549640</v>
      </c>
      <c r="I91" s="313"/>
      <c r="J91" s="343">
        <f>SUM(J86:J90)</f>
        <v>1122661648</v>
      </c>
      <c r="K91" s="313"/>
      <c r="L91" s="376">
        <f>SUM(L86:L90)</f>
        <v>1667313174</v>
      </c>
    </row>
    <row r="92" spans="1:12" ht="16.5" customHeight="1" x14ac:dyDescent="0.2">
      <c r="A92" s="315"/>
      <c r="B92" s="315"/>
      <c r="C92" s="315"/>
      <c r="F92" s="382"/>
      <c r="J92" s="419"/>
      <c r="L92" s="377"/>
    </row>
    <row r="93" spans="1:12" ht="16.5" customHeight="1" x14ac:dyDescent="0.2">
      <c r="A93" s="378" t="s">
        <v>73</v>
      </c>
      <c r="B93" s="315"/>
      <c r="C93" s="315"/>
      <c r="F93" s="379"/>
      <c r="G93" s="380"/>
      <c r="H93" s="380"/>
      <c r="J93" s="379"/>
      <c r="K93" s="380"/>
      <c r="L93" s="380"/>
    </row>
    <row r="94" spans="1:12" ht="16.5" customHeight="1" x14ac:dyDescent="0.2">
      <c r="A94" s="297" t="s">
        <v>235</v>
      </c>
      <c r="B94" s="315"/>
      <c r="C94" s="315"/>
      <c r="F94" s="379">
        <v>148130</v>
      </c>
      <c r="G94" s="380"/>
      <c r="H94" s="380">
        <v>-11769</v>
      </c>
      <c r="I94" s="381"/>
      <c r="J94" s="356">
        <v>0</v>
      </c>
      <c r="K94" s="329"/>
      <c r="L94" s="329">
        <v>0</v>
      </c>
    </row>
    <row r="95" spans="1:12" ht="16.5" customHeight="1" x14ac:dyDescent="0.2">
      <c r="A95" s="297" t="s">
        <v>337</v>
      </c>
      <c r="B95" s="315"/>
      <c r="C95" s="315"/>
      <c r="E95" s="351"/>
      <c r="F95" s="353">
        <v>-155211</v>
      </c>
      <c r="G95" s="355"/>
      <c r="H95" s="359">
        <v>324611</v>
      </c>
      <c r="I95" s="355"/>
      <c r="J95" s="356">
        <v>0</v>
      </c>
      <c r="K95" s="329"/>
      <c r="L95" s="329">
        <v>0</v>
      </c>
    </row>
    <row r="96" spans="1:12" ht="16.5" customHeight="1" x14ac:dyDescent="0.2">
      <c r="A96" s="315" t="s">
        <v>280</v>
      </c>
      <c r="B96" s="315"/>
      <c r="C96" s="315"/>
      <c r="E96" s="351"/>
      <c r="F96" s="353">
        <v>0</v>
      </c>
      <c r="G96" s="355"/>
      <c r="H96" s="359">
        <v>15000000</v>
      </c>
      <c r="I96" s="381"/>
      <c r="J96" s="356">
        <v>0</v>
      </c>
      <c r="K96" s="329"/>
      <c r="L96" s="329">
        <v>0</v>
      </c>
    </row>
    <row r="97" spans="1:12" ht="16.5" customHeight="1" x14ac:dyDescent="0.2">
      <c r="A97" s="315" t="s">
        <v>362</v>
      </c>
      <c r="B97" s="315"/>
      <c r="C97" s="315"/>
      <c r="E97" s="351"/>
      <c r="F97" s="353">
        <v>-77000000</v>
      </c>
      <c r="G97" s="355"/>
      <c r="H97" s="359">
        <v>-28000000</v>
      </c>
      <c r="I97" s="381"/>
      <c r="J97" s="356">
        <v>0</v>
      </c>
      <c r="K97" s="329"/>
      <c r="L97" s="329">
        <v>0</v>
      </c>
    </row>
    <row r="98" spans="1:12" ht="16.5" customHeight="1" x14ac:dyDescent="0.2">
      <c r="A98" s="315" t="s">
        <v>204</v>
      </c>
      <c r="B98" s="297"/>
      <c r="F98" s="330"/>
      <c r="G98" s="381"/>
      <c r="H98" s="329"/>
      <c r="I98" s="381"/>
      <c r="J98" s="330"/>
      <c r="K98" s="329"/>
      <c r="L98" s="329"/>
    </row>
    <row r="99" spans="1:12" ht="16.5" customHeight="1" x14ac:dyDescent="0.2">
      <c r="A99" s="315"/>
      <c r="B99" s="297" t="s">
        <v>205</v>
      </c>
      <c r="F99" s="330"/>
      <c r="G99" s="381"/>
      <c r="H99" s="329"/>
      <c r="I99" s="381"/>
      <c r="J99" s="330"/>
      <c r="K99" s="329"/>
      <c r="L99" s="329"/>
    </row>
    <row r="100" spans="1:12" ht="16.5" customHeight="1" x14ac:dyDescent="0.2">
      <c r="A100" s="315"/>
      <c r="B100" s="321" t="s">
        <v>118</v>
      </c>
      <c r="F100" s="356">
        <v>-160000</v>
      </c>
      <c r="G100" s="381"/>
      <c r="H100" s="329">
        <v>-364848482</v>
      </c>
      <c r="I100" s="317"/>
      <c r="J100" s="356">
        <v>-160000</v>
      </c>
      <c r="K100" s="317"/>
      <c r="L100" s="318">
        <v>-364848482</v>
      </c>
    </row>
    <row r="101" spans="1:12" ht="16.5" customHeight="1" x14ac:dyDescent="0.2">
      <c r="A101" s="315" t="s">
        <v>340</v>
      </c>
      <c r="B101" s="321"/>
      <c r="D101" s="289" t="s">
        <v>319</v>
      </c>
      <c r="F101" s="330">
        <v>-300000</v>
      </c>
      <c r="G101" s="381"/>
      <c r="H101" s="329">
        <v>-51797802</v>
      </c>
      <c r="I101" s="317"/>
      <c r="J101" s="316">
        <v>-300000</v>
      </c>
      <c r="K101" s="317"/>
      <c r="L101" s="329">
        <v>-51797802</v>
      </c>
    </row>
    <row r="102" spans="1:12" ht="16.5" customHeight="1" x14ac:dyDescent="0.2">
      <c r="A102" s="315" t="s">
        <v>338</v>
      </c>
      <c r="B102" s="321"/>
      <c r="C102" s="315"/>
      <c r="D102" s="289" t="s">
        <v>300</v>
      </c>
      <c r="E102" s="351"/>
      <c r="F102" s="330">
        <v>18114406</v>
      </c>
      <c r="G102" s="355"/>
      <c r="H102" s="329">
        <v>0</v>
      </c>
      <c r="I102" s="317"/>
      <c r="J102" s="316">
        <v>61000000</v>
      </c>
      <c r="K102" s="317"/>
      <c r="L102" s="318">
        <v>0</v>
      </c>
    </row>
    <row r="103" spans="1:12" ht="16.5" customHeight="1" x14ac:dyDescent="0.2">
      <c r="A103" s="315"/>
      <c r="B103" s="321"/>
      <c r="C103" s="321" t="s">
        <v>339</v>
      </c>
      <c r="D103" s="289" t="s">
        <v>341</v>
      </c>
      <c r="E103" s="351"/>
      <c r="F103" s="330">
        <v>-605151906</v>
      </c>
      <c r="G103" s="355"/>
      <c r="H103" s="329">
        <v>0</v>
      </c>
      <c r="I103" s="317"/>
      <c r="J103" s="316">
        <v>-671433501</v>
      </c>
      <c r="K103" s="317"/>
      <c r="L103" s="318">
        <v>-276000000</v>
      </c>
    </row>
    <row r="104" spans="1:12" ht="16.5" customHeight="1" x14ac:dyDescent="0.2">
      <c r="A104" s="315" t="s">
        <v>342</v>
      </c>
      <c r="B104" s="321"/>
      <c r="C104" s="321"/>
      <c r="D104" s="289">
        <v>17</v>
      </c>
      <c r="E104" s="351"/>
      <c r="F104" s="330">
        <v>-18018006</v>
      </c>
      <c r="G104" s="355"/>
      <c r="H104" s="329">
        <v>0</v>
      </c>
      <c r="I104" s="317"/>
      <c r="J104" s="316">
        <v>-18018006</v>
      </c>
      <c r="K104" s="317"/>
      <c r="L104" s="318">
        <v>0</v>
      </c>
    </row>
    <row r="105" spans="1:12" ht="16.5" customHeight="1" x14ac:dyDescent="0.2">
      <c r="A105" s="315" t="s">
        <v>224</v>
      </c>
      <c r="B105" s="321"/>
      <c r="C105" s="315"/>
      <c r="F105" s="330">
        <v>-1374088</v>
      </c>
      <c r="G105" s="381"/>
      <c r="H105" s="329">
        <v>0</v>
      </c>
      <c r="I105" s="381"/>
      <c r="J105" s="356">
        <v>-9374088</v>
      </c>
      <c r="K105" s="329"/>
      <c r="L105" s="329">
        <v>0</v>
      </c>
    </row>
    <row r="106" spans="1:12" ht="16.5" customHeight="1" x14ac:dyDescent="0.2">
      <c r="A106" s="315" t="s">
        <v>100</v>
      </c>
      <c r="B106" s="321"/>
      <c r="C106" s="315"/>
      <c r="D106" s="297"/>
      <c r="F106" s="382"/>
      <c r="J106" s="382"/>
    </row>
    <row r="107" spans="1:12" ht="16.5" customHeight="1" x14ac:dyDescent="0.2">
      <c r="A107" s="315"/>
      <c r="B107" s="321" t="s">
        <v>124</v>
      </c>
      <c r="C107" s="315"/>
      <c r="F107" s="330">
        <v>-1232345463</v>
      </c>
      <c r="G107" s="328"/>
      <c r="H107" s="329">
        <v>-650141765</v>
      </c>
      <c r="I107" s="328"/>
      <c r="J107" s="330">
        <v>-460088128</v>
      </c>
      <c r="K107" s="329"/>
      <c r="L107" s="329">
        <v>-409885379</v>
      </c>
    </row>
    <row r="108" spans="1:12" ht="16.5" customHeight="1" x14ac:dyDescent="0.2">
      <c r="A108" s="315"/>
      <c r="B108" s="321" t="s">
        <v>125</v>
      </c>
      <c r="C108" s="315"/>
      <c r="F108" s="330">
        <v>-37196839</v>
      </c>
      <c r="G108" s="328"/>
      <c r="H108" s="329">
        <v>-78421102</v>
      </c>
      <c r="I108" s="328"/>
      <c r="J108" s="330">
        <v>-11070365</v>
      </c>
      <c r="K108" s="329"/>
      <c r="L108" s="329">
        <v>-14604076</v>
      </c>
    </row>
    <row r="109" spans="1:12" ht="16.5" customHeight="1" x14ac:dyDescent="0.2">
      <c r="A109" s="296" t="s">
        <v>206</v>
      </c>
      <c r="C109" s="352"/>
      <c r="E109" s="351"/>
      <c r="F109" s="330"/>
      <c r="G109" s="355"/>
      <c r="H109" s="359"/>
      <c r="I109" s="328"/>
      <c r="J109" s="330"/>
      <c r="K109" s="329"/>
      <c r="L109" s="329"/>
    </row>
    <row r="110" spans="1:12" ht="16.5" customHeight="1" x14ac:dyDescent="0.2">
      <c r="B110" s="296" t="s">
        <v>199</v>
      </c>
      <c r="C110" s="352"/>
      <c r="E110" s="351"/>
      <c r="F110" s="330">
        <v>0</v>
      </c>
      <c r="G110" s="355"/>
      <c r="H110" s="359">
        <v>10835181</v>
      </c>
      <c r="I110" s="328"/>
      <c r="J110" s="330">
        <v>0</v>
      </c>
      <c r="K110" s="329"/>
      <c r="L110" s="329">
        <v>0</v>
      </c>
    </row>
    <row r="111" spans="1:12" ht="16.5" customHeight="1" x14ac:dyDescent="0.2">
      <c r="A111" s="315" t="s">
        <v>207</v>
      </c>
      <c r="B111" s="297"/>
      <c r="C111" s="315"/>
      <c r="F111" s="382"/>
      <c r="J111" s="382"/>
      <c r="K111" s="329"/>
    </row>
    <row r="112" spans="1:12" ht="16.5" customHeight="1" x14ac:dyDescent="0.2">
      <c r="A112" s="315"/>
      <c r="B112" s="315" t="s">
        <v>281</v>
      </c>
      <c r="C112" s="315"/>
      <c r="F112" s="330">
        <v>2412168</v>
      </c>
      <c r="G112" s="328"/>
      <c r="H112" s="329">
        <v>4435321</v>
      </c>
      <c r="I112" s="328"/>
      <c r="J112" s="316">
        <v>2934873</v>
      </c>
      <c r="K112" s="329"/>
      <c r="L112" s="329">
        <v>1913952</v>
      </c>
    </row>
    <row r="113" spans="1:12" ht="16.5" customHeight="1" x14ac:dyDescent="0.2">
      <c r="A113" s="315" t="s">
        <v>282</v>
      </c>
      <c r="B113" s="315"/>
      <c r="C113" s="315"/>
      <c r="F113" s="330">
        <v>253323955</v>
      </c>
      <c r="G113" s="328"/>
      <c r="H113" s="329">
        <v>0</v>
      </c>
      <c r="I113" s="328"/>
      <c r="J113" s="356">
        <v>0</v>
      </c>
      <c r="K113" s="329"/>
      <c r="L113" s="329">
        <v>0</v>
      </c>
    </row>
    <row r="114" spans="1:12" ht="16.5" customHeight="1" x14ac:dyDescent="0.2">
      <c r="A114" s="315" t="s">
        <v>208</v>
      </c>
      <c r="B114" s="297"/>
      <c r="F114" s="330"/>
      <c r="G114" s="328"/>
      <c r="H114" s="329"/>
      <c r="I114" s="328"/>
      <c r="J114" s="330"/>
      <c r="K114" s="329"/>
      <c r="L114" s="329"/>
    </row>
    <row r="115" spans="1:12" ht="16.5" customHeight="1" x14ac:dyDescent="0.2">
      <c r="A115" s="315"/>
      <c r="B115" s="321" t="s">
        <v>85</v>
      </c>
      <c r="C115" s="315"/>
      <c r="D115" s="289" t="s">
        <v>295</v>
      </c>
      <c r="F115" s="330">
        <v>0</v>
      </c>
      <c r="G115" s="315"/>
      <c r="H115" s="329">
        <v>6000000</v>
      </c>
      <c r="I115" s="317"/>
      <c r="J115" s="316">
        <v>2194480342</v>
      </c>
      <c r="K115" s="317"/>
      <c r="L115" s="318">
        <v>624200000</v>
      </c>
    </row>
    <row r="116" spans="1:12" ht="16.5" customHeight="1" x14ac:dyDescent="0.2">
      <c r="A116" s="315"/>
      <c r="B116" s="321" t="s">
        <v>118</v>
      </c>
      <c r="C116" s="315"/>
      <c r="D116" s="289" t="s">
        <v>295</v>
      </c>
      <c r="F116" s="330">
        <v>0</v>
      </c>
      <c r="G116" s="328"/>
      <c r="H116" s="329">
        <v>-6000000</v>
      </c>
      <c r="I116" s="317"/>
      <c r="J116" s="316">
        <v>-575100000</v>
      </c>
      <c r="K116" s="317"/>
      <c r="L116" s="318">
        <v>-576765992</v>
      </c>
    </row>
    <row r="117" spans="1:12" ht="16.5" customHeight="1" x14ac:dyDescent="0.2">
      <c r="A117" s="315" t="s">
        <v>343</v>
      </c>
      <c r="B117" s="321"/>
      <c r="C117" s="315"/>
      <c r="F117" s="330">
        <v>-46000000</v>
      </c>
      <c r="G117" s="328"/>
      <c r="H117" s="329">
        <v>0</v>
      </c>
      <c r="I117" s="317"/>
      <c r="J117" s="316">
        <v>0</v>
      </c>
      <c r="K117" s="317"/>
      <c r="L117" s="318">
        <v>0</v>
      </c>
    </row>
    <row r="118" spans="1:12" ht="16.5" customHeight="1" x14ac:dyDescent="0.2">
      <c r="A118" s="315" t="s">
        <v>297</v>
      </c>
      <c r="B118" s="297"/>
      <c r="F118" s="330"/>
      <c r="G118" s="328"/>
      <c r="H118" s="329"/>
      <c r="I118" s="317"/>
      <c r="J118" s="316"/>
      <c r="K118" s="317"/>
      <c r="L118" s="318"/>
    </row>
    <row r="119" spans="1:12" ht="16.5" customHeight="1" x14ac:dyDescent="0.2">
      <c r="A119" s="315"/>
      <c r="B119" s="321" t="s">
        <v>85</v>
      </c>
      <c r="C119" s="315"/>
      <c r="D119" s="289" t="s">
        <v>307</v>
      </c>
      <c r="F119" s="330">
        <v>0</v>
      </c>
      <c r="G119" s="328"/>
      <c r="H119" s="329">
        <v>0</v>
      </c>
      <c r="I119" s="317"/>
      <c r="J119" s="316">
        <v>3500000</v>
      </c>
      <c r="K119" s="317"/>
      <c r="L119" s="318">
        <v>0</v>
      </c>
    </row>
    <row r="120" spans="1:12" ht="16.5" customHeight="1" x14ac:dyDescent="0.2">
      <c r="A120" s="315"/>
      <c r="B120" s="321" t="s">
        <v>118</v>
      </c>
      <c r="C120" s="315"/>
      <c r="D120" s="289" t="s">
        <v>307</v>
      </c>
      <c r="F120" s="330">
        <v>0</v>
      </c>
      <c r="G120" s="328"/>
      <c r="H120" s="329">
        <v>0</v>
      </c>
      <c r="I120" s="317"/>
      <c r="J120" s="316">
        <v>-195000000</v>
      </c>
      <c r="K120" s="317"/>
      <c r="L120" s="318">
        <v>0</v>
      </c>
    </row>
    <row r="121" spans="1:12" ht="16.5" customHeight="1" x14ac:dyDescent="0.2">
      <c r="A121" s="315" t="s">
        <v>283</v>
      </c>
      <c r="B121" s="315"/>
      <c r="C121" s="315"/>
      <c r="F121" s="330"/>
      <c r="G121" s="315"/>
      <c r="H121" s="329"/>
      <c r="I121" s="315"/>
      <c r="J121" s="330"/>
      <c r="K121" s="383"/>
      <c r="L121" s="329"/>
    </row>
    <row r="122" spans="1:12" ht="16.5" customHeight="1" x14ac:dyDescent="0.2">
      <c r="A122" s="315"/>
      <c r="B122" s="315" t="s">
        <v>227</v>
      </c>
      <c r="C122" s="315"/>
      <c r="D122" s="289" t="s">
        <v>336</v>
      </c>
      <c r="F122" s="384">
        <v>119772665</v>
      </c>
      <c r="G122" s="315"/>
      <c r="H122" s="385">
        <v>64166157</v>
      </c>
      <c r="I122" s="315"/>
      <c r="J122" s="384">
        <v>154294728</v>
      </c>
      <c r="K122" s="383"/>
      <c r="L122" s="385">
        <v>83849199</v>
      </c>
    </row>
    <row r="123" spans="1:12" ht="16.5" customHeight="1" x14ac:dyDescent="0.2">
      <c r="A123" s="378"/>
      <c r="B123" s="378"/>
      <c r="C123" s="378"/>
      <c r="F123" s="319"/>
      <c r="G123" s="380"/>
      <c r="H123" s="320"/>
      <c r="J123" s="319"/>
      <c r="K123" s="380"/>
      <c r="L123" s="320"/>
    </row>
    <row r="124" spans="1:12" ht="16.5" customHeight="1" x14ac:dyDescent="0.2">
      <c r="A124" s="378" t="s">
        <v>360</v>
      </c>
      <c r="B124" s="378"/>
      <c r="C124" s="378"/>
      <c r="F124" s="386">
        <f>SUM(F94:F123)</f>
        <v>-1623930189</v>
      </c>
      <c r="G124" s="380"/>
      <c r="H124" s="387">
        <f>SUM(H94:H123)</f>
        <v>-1078459650</v>
      </c>
      <c r="J124" s="386">
        <f>SUM(J94:J123)</f>
        <v>475665855</v>
      </c>
      <c r="K124" s="380"/>
      <c r="L124" s="387">
        <f>SUM(L94:L123)</f>
        <v>-983938580</v>
      </c>
    </row>
    <row r="125" spans="1:12" ht="13.5" customHeight="1" x14ac:dyDescent="0.2">
      <c r="A125" s="315"/>
      <c r="B125" s="315"/>
      <c r="C125" s="315"/>
      <c r="J125" s="377"/>
      <c r="L125" s="377"/>
    </row>
    <row r="126" spans="1:12" ht="21.95" customHeight="1" x14ac:dyDescent="0.2">
      <c r="A126" s="190" t="str">
        <f>+A63</f>
        <v>The accompanying notes on pages 16 to 88 are an integral part of these consolidated and separate financial statements.</v>
      </c>
      <c r="B126" s="190"/>
      <c r="C126" s="277"/>
      <c r="D126" s="187"/>
      <c r="E126" s="274"/>
      <c r="F126" s="278"/>
      <c r="G126" s="275"/>
      <c r="H126" s="279"/>
      <c r="I126" s="276"/>
      <c r="J126" s="278"/>
      <c r="K126" s="275"/>
      <c r="L126" s="279"/>
    </row>
    <row r="127" spans="1:12" s="292" customFormat="1" ht="16.5" customHeight="1" x14ac:dyDescent="0.2">
      <c r="A127" s="164" t="str">
        <f>+A1</f>
        <v>Thonburi Healthcare Group Public Company Limited</v>
      </c>
      <c r="B127" s="179"/>
      <c r="C127" s="180"/>
      <c r="D127" s="181"/>
      <c r="E127" s="182"/>
      <c r="F127" s="183"/>
      <c r="G127" s="183"/>
      <c r="H127" s="183"/>
      <c r="I127" s="183"/>
      <c r="J127" s="183"/>
      <c r="K127" s="183"/>
      <c r="L127" s="183"/>
    </row>
    <row r="128" spans="1:12" s="292" customFormat="1" ht="16.5" customHeight="1" x14ac:dyDescent="0.2">
      <c r="A128" s="164" t="s">
        <v>70</v>
      </c>
      <c r="B128" s="164"/>
      <c r="C128" s="182"/>
      <c r="D128" s="181"/>
      <c r="E128" s="182"/>
      <c r="F128" s="183"/>
      <c r="G128" s="183"/>
      <c r="H128" s="183"/>
      <c r="I128" s="183"/>
      <c r="J128" s="183"/>
      <c r="K128" s="183"/>
      <c r="L128" s="183"/>
    </row>
    <row r="129" spans="1:12" s="292" customFormat="1" ht="16.5" customHeight="1" x14ac:dyDescent="0.2">
      <c r="A129" s="169" t="str">
        <f>+A3</f>
        <v>For the year ended 31 December 2022</v>
      </c>
      <c r="B129" s="169"/>
      <c r="C129" s="186"/>
      <c r="D129" s="187"/>
      <c r="E129" s="186"/>
      <c r="F129" s="188"/>
      <c r="G129" s="188"/>
      <c r="H129" s="188"/>
      <c r="I129" s="188"/>
      <c r="J129" s="188"/>
      <c r="K129" s="188"/>
      <c r="L129" s="188"/>
    </row>
    <row r="130" spans="1:12" s="292" customFormat="1" ht="16.5" customHeight="1" x14ac:dyDescent="0.2">
      <c r="C130" s="290"/>
      <c r="D130" s="289"/>
      <c r="E130" s="290"/>
      <c r="F130" s="388"/>
      <c r="G130" s="305"/>
      <c r="H130" s="388"/>
      <c r="I130" s="306"/>
      <c r="J130" s="388"/>
      <c r="K130" s="305"/>
      <c r="L130" s="388"/>
    </row>
    <row r="131" spans="1:12" s="292" customFormat="1" ht="16.5" customHeight="1" x14ac:dyDescent="0.2">
      <c r="C131" s="290"/>
      <c r="D131" s="289"/>
      <c r="E131" s="290"/>
      <c r="F131" s="388"/>
      <c r="G131" s="305"/>
      <c r="H131" s="388"/>
      <c r="I131" s="306"/>
      <c r="J131" s="388"/>
      <c r="K131" s="305"/>
      <c r="L131" s="388"/>
    </row>
    <row r="132" spans="1:12" ht="16.5" customHeight="1" x14ac:dyDescent="0.2">
      <c r="F132" s="426" t="s">
        <v>0</v>
      </c>
      <c r="G132" s="426"/>
      <c r="H132" s="426"/>
      <c r="I132" s="298"/>
      <c r="J132" s="426" t="s">
        <v>141</v>
      </c>
      <c r="K132" s="426"/>
      <c r="L132" s="426"/>
    </row>
    <row r="133" spans="1:12" ht="16.5" customHeight="1" x14ac:dyDescent="0.2">
      <c r="F133" s="427" t="s">
        <v>140</v>
      </c>
      <c r="G133" s="427"/>
      <c r="H133" s="427"/>
      <c r="I133" s="298"/>
      <c r="J133" s="427" t="s">
        <v>140</v>
      </c>
      <c r="K133" s="427"/>
      <c r="L133" s="427"/>
    </row>
    <row r="134" spans="1:12" ht="16.5" customHeight="1" x14ac:dyDescent="0.2">
      <c r="D134" s="299"/>
      <c r="E134" s="300"/>
      <c r="F134" s="301" t="s">
        <v>257</v>
      </c>
      <c r="G134" s="302"/>
      <c r="H134" s="301" t="s">
        <v>238</v>
      </c>
      <c r="I134" s="302"/>
      <c r="J134" s="301" t="s">
        <v>257</v>
      </c>
      <c r="K134" s="302"/>
      <c r="L134" s="301" t="s">
        <v>238</v>
      </c>
    </row>
    <row r="135" spans="1:12" ht="16.5" customHeight="1" x14ac:dyDescent="0.2">
      <c r="D135" s="303" t="s">
        <v>3</v>
      </c>
      <c r="E135" s="300"/>
      <c r="F135" s="304" t="s">
        <v>9</v>
      </c>
      <c r="G135" s="305"/>
      <c r="H135" s="304" t="s">
        <v>9</v>
      </c>
      <c r="I135" s="306"/>
      <c r="J135" s="304" t="s">
        <v>9</v>
      </c>
      <c r="K135" s="305"/>
      <c r="L135" s="304" t="s">
        <v>9</v>
      </c>
    </row>
    <row r="136" spans="1:12" ht="9.9499999999999993" customHeight="1" x14ac:dyDescent="0.2">
      <c r="D136" s="389"/>
      <c r="E136" s="300"/>
      <c r="F136" s="390"/>
      <c r="G136" s="305"/>
      <c r="H136" s="391"/>
      <c r="I136" s="306"/>
      <c r="J136" s="390"/>
      <c r="K136" s="305"/>
      <c r="L136" s="391"/>
    </row>
    <row r="137" spans="1:12" ht="16.5" customHeight="1" x14ac:dyDescent="0.2">
      <c r="A137" s="378" t="s">
        <v>74</v>
      </c>
      <c r="B137" s="392"/>
      <c r="C137" s="311"/>
      <c r="F137" s="312"/>
      <c r="G137" s="313"/>
      <c r="H137" s="313"/>
      <c r="I137" s="313"/>
      <c r="J137" s="312"/>
      <c r="K137" s="313"/>
      <c r="L137" s="313"/>
    </row>
    <row r="138" spans="1:12" ht="16.5" customHeight="1" x14ac:dyDescent="0.2">
      <c r="A138" s="296" t="s">
        <v>284</v>
      </c>
      <c r="B138" s="392"/>
      <c r="C138" s="311"/>
      <c r="F138" s="312"/>
      <c r="G138" s="313"/>
      <c r="H138" s="313"/>
      <c r="I138" s="313"/>
      <c r="J138" s="312"/>
      <c r="K138" s="313"/>
      <c r="L138" s="313"/>
    </row>
    <row r="139" spans="1:12" ht="16.5" customHeight="1" x14ac:dyDescent="0.2">
      <c r="A139" s="297"/>
      <c r="B139" s="315" t="s">
        <v>285</v>
      </c>
      <c r="C139" s="311"/>
      <c r="D139" s="289">
        <v>26</v>
      </c>
      <c r="F139" s="393">
        <v>549610301</v>
      </c>
      <c r="G139" s="328"/>
      <c r="H139" s="394">
        <v>1113597832</v>
      </c>
      <c r="I139" s="328"/>
      <c r="J139" s="330">
        <v>270000000</v>
      </c>
      <c r="K139" s="328"/>
      <c r="L139" s="329">
        <v>1140291400</v>
      </c>
    </row>
    <row r="140" spans="1:12" ht="16.5" customHeight="1" x14ac:dyDescent="0.2">
      <c r="A140" s="315" t="s">
        <v>209</v>
      </c>
      <c r="B140" s="297"/>
      <c r="F140" s="393"/>
      <c r="G140" s="328"/>
      <c r="H140" s="394"/>
      <c r="I140" s="328"/>
      <c r="J140" s="393"/>
      <c r="K140" s="328"/>
      <c r="L140" s="394"/>
    </row>
    <row r="141" spans="1:12" ht="16.5" customHeight="1" x14ac:dyDescent="0.2">
      <c r="A141" s="315"/>
      <c r="B141" s="321" t="s">
        <v>85</v>
      </c>
      <c r="C141" s="315"/>
      <c r="D141" s="289" t="s">
        <v>296</v>
      </c>
      <c r="F141" s="330">
        <v>200000000</v>
      </c>
      <c r="G141" s="328"/>
      <c r="H141" s="329">
        <v>0</v>
      </c>
      <c r="I141" s="328"/>
      <c r="J141" s="393">
        <v>409000000</v>
      </c>
      <c r="K141" s="328"/>
      <c r="L141" s="394">
        <v>54500000</v>
      </c>
    </row>
    <row r="142" spans="1:12" ht="16.5" customHeight="1" x14ac:dyDescent="0.2">
      <c r="A142" s="315"/>
      <c r="B142" s="321" t="s">
        <v>118</v>
      </c>
      <c r="C142" s="315"/>
      <c r="D142" s="289" t="s">
        <v>296</v>
      </c>
      <c r="F142" s="330">
        <v>-200000000</v>
      </c>
      <c r="G142" s="328"/>
      <c r="H142" s="329">
        <v>0</v>
      </c>
      <c r="I142" s="328"/>
      <c r="J142" s="393">
        <v>-211000000</v>
      </c>
      <c r="K142" s="328"/>
      <c r="L142" s="394">
        <v>-69700000</v>
      </c>
    </row>
    <row r="143" spans="1:12" ht="16.5" customHeight="1" x14ac:dyDescent="0.2">
      <c r="A143" s="315" t="s">
        <v>344</v>
      </c>
      <c r="B143" s="321"/>
      <c r="C143" s="315"/>
      <c r="F143" s="330">
        <v>6191000</v>
      </c>
      <c r="G143" s="328"/>
      <c r="H143" s="329">
        <v>0</v>
      </c>
      <c r="I143" s="328"/>
      <c r="J143" s="356">
        <v>0</v>
      </c>
      <c r="K143" s="328"/>
      <c r="L143" s="394">
        <v>0</v>
      </c>
    </row>
    <row r="144" spans="1:12" ht="16.5" customHeight="1" x14ac:dyDescent="0.2">
      <c r="A144" s="315" t="s">
        <v>210</v>
      </c>
      <c r="B144" s="321"/>
      <c r="C144" s="311"/>
      <c r="D144" s="297"/>
      <c r="F144" s="395"/>
      <c r="G144" s="297"/>
      <c r="H144" s="297"/>
      <c r="I144" s="297"/>
      <c r="J144" s="395"/>
      <c r="K144" s="297"/>
      <c r="L144" s="297"/>
    </row>
    <row r="145" spans="1:12" ht="16.5" customHeight="1" x14ac:dyDescent="0.2">
      <c r="A145" s="315"/>
      <c r="B145" s="321" t="s">
        <v>85</v>
      </c>
      <c r="C145" s="311"/>
      <c r="D145" s="289">
        <v>28</v>
      </c>
      <c r="F145" s="393">
        <v>1660322850</v>
      </c>
      <c r="G145" s="297"/>
      <c r="H145" s="394">
        <v>79470000</v>
      </c>
      <c r="I145" s="297"/>
      <c r="J145" s="395">
        <v>460322850</v>
      </c>
      <c r="K145" s="297"/>
      <c r="L145" s="297">
        <v>50000000</v>
      </c>
    </row>
    <row r="146" spans="1:12" ht="16.5" customHeight="1" x14ac:dyDescent="0.2">
      <c r="A146" s="315"/>
      <c r="B146" s="321" t="s">
        <v>118</v>
      </c>
      <c r="C146" s="311"/>
      <c r="D146" s="289">
        <v>28</v>
      </c>
      <c r="F146" s="393">
        <v>-1333033559</v>
      </c>
      <c r="G146" s="328"/>
      <c r="H146" s="394">
        <v>-854199383</v>
      </c>
      <c r="I146" s="328"/>
      <c r="J146" s="396">
        <v>-905000000</v>
      </c>
      <c r="K146" s="328"/>
      <c r="L146" s="397">
        <v>-745000000</v>
      </c>
    </row>
    <row r="147" spans="1:12" ht="16.5" customHeight="1" x14ac:dyDescent="0.2">
      <c r="A147" s="315" t="s">
        <v>211</v>
      </c>
      <c r="B147" s="321"/>
      <c r="C147" s="311"/>
      <c r="F147" s="393">
        <v>-6212890</v>
      </c>
      <c r="G147" s="328"/>
      <c r="H147" s="394">
        <v>-990000</v>
      </c>
      <c r="I147" s="328"/>
      <c r="J147" s="330">
        <v>-943000</v>
      </c>
      <c r="K147" s="328"/>
      <c r="L147" s="329">
        <v>-990000</v>
      </c>
    </row>
    <row r="148" spans="1:12" ht="16.5" customHeight="1" x14ac:dyDescent="0.2">
      <c r="A148" s="296" t="s">
        <v>286</v>
      </c>
      <c r="B148" s="321"/>
      <c r="C148" s="311"/>
      <c r="F148" s="393">
        <v>-38912871</v>
      </c>
      <c r="G148" s="328"/>
      <c r="H148" s="394">
        <v>-43375344</v>
      </c>
      <c r="I148" s="328"/>
      <c r="J148" s="353">
        <v>-12881907</v>
      </c>
      <c r="K148" s="328"/>
      <c r="L148" s="359">
        <v>-10699701</v>
      </c>
    </row>
    <row r="149" spans="1:12" ht="16.5" customHeight="1" x14ac:dyDescent="0.2">
      <c r="A149" s="324" t="s">
        <v>345</v>
      </c>
      <c r="B149" s="321"/>
      <c r="C149" s="311"/>
      <c r="F149" s="393">
        <v>-10249044</v>
      </c>
      <c r="G149" s="328"/>
      <c r="H149" s="394">
        <v>-9059362</v>
      </c>
      <c r="I149" s="328"/>
      <c r="J149" s="353">
        <v>-4635155</v>
      </c>
      <c r="K149" s="328"/>
      <c r="L149" s="359">
        <v>-928096</v>
      </c>
    </row>
    <row r="150" spans="1:12" ht="16.5" customHeight="1" x14ac:dyDescent="0.2">
      <c r="A150" s="296" t="s">
        <v>287</v>
      </c>
      <c r="B150" s="321"/>
      <c r="C150" s="311"/>
      <c r="F150" s="393">
        <v>-55327419</v>
      </c>
      <c r="G150" s="328"/>
      <c r="H150" s="394">
        <v>-33848981</v>
      </c>
      <c r="I150" s="328"/>
      <c r="J150" s="356">
        <v>0</v>
      </c>
      <c r="K150" s="328"/>
      <c r="L150" s="329">
        <v>0</v>
      </c>
    </row>
    <row r="151" spans="1:12" ht="16.5" customHeight="1" x14ac:dyDescent="0.2">
      <c r="A151" s="296" t="s">
        <v>346</v>
      </c>
      <c r="B151" s="321"/>
      <c r="C151" s="311"/>
      <c r="D151" s="289">
        <v>31</v>
      </c>
      <c r="F151" s="393">
        <v>123672813</v>
      </c>
      <c r="G151" s="328"/>
      <c r="H151" s="394">
        <v>14300000</v>
      </c>
      <c r="I151" s="328"/>
      <c r="J151" s="356">
        <v>123672813</v>
      </c>
      <c r="K151" s="328"/>
      <c r="L151" s="329">
        <v>14300000</v>
      </c>
    </row>
    <row r="152" spans="1:12" ht="16.5" customHeight="1" x14ac:dyDescent="0.2">
      <c r="A152" s="296" t="s">
        <v>347</v>
      </c>
      <c r="B152" s="321"/>
      <c r="C152" s="311"/>
      <c r="D152" s="289" t="s">
        <v>365</v>
      </c>
      <c r="F152" s="393">
        <v>-12899934</v>
      </c>
      <c r="G152" s="328"/>
      <c r="H152" s="329">
        <v>0</v>
      </c>
      <c r="I152" s="328"/>
      <c r="J152" s="356">
        <v>0</v>
      </c>
      <c r="K152" s="328"/>
      <c r="L152" s="329">
        <v>0</v>
      </c>
    </row>
    <row r="153" spans="1:12" ht="16.5" customHeight="1" x14ac:dyDescent="0.2">
      <c r="A153" s="296" t="s">
        <v>348</v>
      </c>
      <c r="B153" s="321"/>
      <c r="C153" s="311"/>
      <c r="F153" s="393"/>
      <c r="G153" s="328"/>
      <c r="H153" s="394"/>
      <c r="I153" s="328"/>
      <c r="J153" s="356"/>
      <c r="K153" s="328"/>
      <c r="L153" s="329"/>
    </row>
    <row r="154" spans="1:12" ht="16.5" customHeight="1" x14ac:dyDescent="0.2">
      <c r="B154" s="321" t="s">
        <v>349</v>
      </c>
      <c r="C154" s="311"/>
      <c r="F154" s="393">
        <v>125000000</v>
      </c>
      <c r="G154" s="328"/>
      <c r="H154" s="394">
        <v>25000000</v>
      </c>
      <c r="I154" s="328"/>
      <c r="J154" s="356">
        <v>0</v>
      </c>
      <c r="K154" s="328"/>
      <c r="L154" s="329">
        <v>0</v>
      </c>
    </row>
    <row r="155" spans="1:12" ht="16.5" customHeight="1" x14ac:dyDescent="0.2">
      <c r="A155" s="315" t="s">
        <v>102</v>
      </c>
      <c r="B155" s="315"/>
      <c r="F155" s="393">
        <v>-757764723</v>
      </c>
      <c r="G155" s="328"/>
      <c r="H155" s="394">
        <v>-251995890</v>
      </c>
      <c r="I155" s="328"/>
      <c r="J155" s="398">
        <v>-757764723</v>
      </c>
      <c r="K155" s="328"/>
      <c r="L155" s="328">
        <v>-251995890</v>
      </c>
    </row>
    <row r="156" spans="1:12" ht="16.5" customHeight="1" x14ac:dyDescent="0.2">
      <c r="A156" s="315" t="s">
        <v>212</v>
      </c>
      <c r="B156" s="315"/>
      <c r="F156" s="399">
        <v>-16863611</v>
      </c>
      <c r="G156" s="328"/>
      <c r="H156" s="400">
        <v>-10930745</v>
      </c>
      <c r="I156" s="328"/>
      <c r="J156" s="362">
        <v>0</v>
      </c>
      <c r="K156" s="328"/>
      <c r="L156" s="400">
        <v>0</v>
      </c>
    </row>
    <row r="157" spans="1:12" ht="9.9499999999999993" customHeight="1" x14ac:dyDescent="0.2">
      <c r="B157" s="392"/>
      <c r="F157" s="382"/>
      <c r="J157" s="382"/>
    </row>
    <row r="158" spans="1:12" ht="16.5" customHeight="1" x14ac:dyDescent="0.2">
      <c r="A158" s="392" t="s">
        <v>361</v>
      </c>
      <c r="B158" s="392"/>
      <c r="F158" s="343">
        <f>SUM(F139:F156)</f>
        <v>233532913</v>
      </c>
      <c r="G158" s="313"/>
      <c r="H158" s="376">
        <f>SUM(H139:H156)</f>
        <v>27968127</v>
      </c>
      <c r="I158" s="313"/>
      <c r="J158" s="343">
        <f>SUM(J139:J156)</f>
        <v>-629229122</v>
      </c>
      <c r="K158" s="313"/>
      <c r="L158" s="376">
        <f>SUM(L139:L156)</f>
        <v>179777713</v>
      </c>
    </row>
    <row r="159" spans="1:12" ht="16.5" customHeight="1" x14ac:dyDescent="0.2">
      <c r="F159" s="341"/>
      <c r="G159" s="313"/>
      <c r="H159" s="342"/>
      <c r="I159" s="313"/>
      <c r="J159" s="341"/>
      <c r="K159" s="313"/>
      <c r="L159" s="342"/>
    </row>
    <row r="160" spans="1:12" s="292" customFormat="1" ht="16.5" customHeight="1" x14ac:dyDescent="0.2">
      <c r="A160" s="392" t="s">
        <v>288</v>
      </c>
      <c r="B160" s="392"/>
      <c r="C160" s="297"/>
      <c r="D160" s="289"/>
      <c r="E160" s="297"/>
      <c r="F160" s="312">
        <f>SUM(F91,F124,F158)</f>
        <v>1104791827</v>
      </c>
      <c r="G160" s="313"/>
      <c r="H160" s="313">
        <f>SUM(H91,H124,H158)</f>
        <v>983058117</v>
      </c>
      <c r="I160" s="313"/>
      <c r="J160" s="312">
        <f>SUM(J91,J124,J158)</f>
        <v>969098381</v>
      </c>
      <c r="K160" s="313"/>
      <c r="L160" s="313">
        <f>SUM(L91,L124,L158)</f>
        <v>863152307</v>
      </c>
    </row>
    <row r="161" spans="1:12" ht="16.5" customHeight="1" x14ac:dyDescent="0.2">
      <c r="A161" s="296" t="s">
        <v>231</v>
      </c>
      <c r="B161" s="401"/>
      <c r="C161" s="292"/>
      <c r="F161" s="402">
        <v>1482290959</v>
      </c>
      <c r="G161" s="381"/>
      <c r="H161" s="381">
        <v>495381393</v>
      </c>
      <c r="I161" s="381"/>
      <c r="J161" s="402">
        <v>1171196167</v>
      </c>
      <c r="K161" s="381"/>
      <c r="L161" s="381">
        <v>304192411</v>
      </c>
    </row>
    <row r="162" spans="1:12" ht="16.5" customHeight="1" x14ac:dyDescent="0.2">
      <c r="A162" s="296" t="s">
        <v>366</v>
      </c>
      <c r="B162" s="401"/>
      <c r="C162" s="292"/>
      <c r="F162" s="403">
        <v>-1111285</v>
      </c>
      <c r="G162" s="381"/>
      <c r="H162" s="404">
        <v>3851449</v>
      </c>
      <c r="I162" s="381"/>
      <c r="J162" s="405">
        <v>-1111285</v>
      </c>
      <c r="K162" s="381"/>
      <c r="L162" s="404">
        <v>3851449</v>
      </c>
    </row>
    <row r="163" spans="1:12" ht="9.9499999999999993" customHeight="1" x14ac:dyDescent="0.2">
      <c r="A163" s="401"/>
      <c r="B163" s="401"/>
      <c r="C163" s="292"/>
      <c r="F163" s="312"/>
      <c r="G163" s="313"/>
      <c r="H163" s="313"/>
      <c r="I163" s="313"/>
      <c r="J163" s="312"/>
      <c r="K163" s="313"/>
      <c r="L163" s="313"/>
    </row>
    <row r="164" spans="1:12" ht="16.5" customHeight="1" thickBot="1" x14ac:dyDescent="0.25">
      <c r="A164" s="288" t="s">
        <v>119</v>
      </c>
      <c r="B164" s="288"/>
      <c r="C164" s="406"/>
      <c r="D164" s="333"/>
      <c r="F164" s="407">
        <f>SUM(F160:F163)</f>
        <v>2585971501</v>
      </c>
      <c r="G164" s="313"/>
      <c r="H164" s="408">
        <f>SUM(H160:H163)</f>
        <v>1482290959</v>
      </c>
      <c r="I164" s="313"/>
      <c r="J164" s="407">
        <f>SUM(J160:J163)</f>
        <v>2139183263</v>
      </c>
      <c r="K164" s="313"/>
      <c r="L164" s="408">
        <f>SUM(L160:L163)</f>
        <v>1171196167</v>
      </c>
    </row>
    <row r="165" spans="1:12" ht="16.5" customHeight="1" thickTop="1" x14ac:dyDescent="0.2">
      <c r="E165" s="333"/>
      <c r="F165" s="312"/>
      <c r="G165" s="313"/>
      <c r="H165" s="313"/>
      <c r="I165" s="313"/>
      <c r="J165" s="312"/>
      <c r="K165" s="313"/>
      <c r="L165" s="313"/>
    </row>
    <row r="166" spans="1:12" s="292" customFormat="1" ht="16.5" customHeight="1" x14ac:dyDescent="0.2">
      <c r="A166" s="392" t="s">
        <v>289</v>
      </c>
      <c r="B166" s="401"/>
      <c r="D166" s="289"/>
      <c r="E166" s="297"/>
      <c r="F166" s="312"/>
      <c r="G166" s="313"/>
      <c r="H166" s="313"/>
      <c r="I166" s="313"/>
      <c r="J166" s="312"/>
      <c r="K166" s="313"/>
      <c r="L166" s="313"/>
    </row>
    <row r="167" spans="1:12" ht="16.5" customHeight="1" x14ac:dyDescent="0.2">
      <c r="A167" s="296" t="s">
        <v>213</v>
      </c>
      <c r="C167" s="296"/>
      <c r="F167" s="330">
        <v>22500</v>
      </c>
      <c r="G167" s="383"/>
      <c r="H167" s="329">
        <v>22500</v>
      </c>
      <c r="I167" s="383"/>
      <c r="J167" s="356">
        <v>0</v>
      </c>
      <c r="K167" s="383"/>
      <c r="L167" s="329">
        <v>0</v>
      </c>
    </row>
    <row r="168" spans="1:12" ht="16.5" customHeight="1" x14ac:dyDescent="0.2">
      <c r="A168" s="296" t="s">
        <v>214</v>
      </c>
      <c r="B168" s="297"/>
      <c r="C168" s="296"/>
      <c r="F168" s="395"/>
      <c r="G168" s="297"/>
      <c r="H168" s="297"/>
      <c r="I168" s="297"/>
      <c r="J168" s="395"/>
      <c r="K168" s="297"/>
      <c r="L168" s="297"/>
    </row>
    <row r="169" spans="1:12" ht="16.5" customHeight="1" x14ac:dyDescent="0.2">
      <c r="A169" s="297"/>
      <c r="B169" s="296" t="s">
        <v>232</v>
      </c>
      <c r="C169" s="296"/>
      <c r="D169" s="289">
        <v>27</v>
      </c>
      <c r="F169" s="395">
        <v>133538008</v>
      </c>
      <c r="G169" s="297"/>
      <c r="H169" s="297">
        <v>314789032</v>
      </c>
      <c r="I169" s="297"/>
      <c r="J169" s="330">
        <v>64999994</v>
      </c>
      <c r="K169" s="297"/>
      <c r="L169" s="329">
        <v>57614063</v>
      </c>
    </row>
    <row r="170" spans="1:12" ht="16.5" customHeight="1" x14ac:dyDescent="0.2">
      <c r="A170" s="296" t="s">
        <v>350</v>
      </c>
      <c r="C170" s="296"/>
      <c r="F170" s="356">
        <v>0</v>
      </c>
      <c r="G170" s="297"/>
      <c r="H170" s="329">
        <v>0</v>
      </c>
      <c r="I170" s="297"/>
      <c r="J170" s="330">
        <v>4000000</v>
      </c>
      <c r="K170" s="297"/>
      <c r="L170" s="329">
        <v>0</v>
      </c>
    </row>
    <row r="171" spans="1:12" ht="16.5" customHeight="1" x14ac:dyDescent="0.2">
      <c r="A171" s="296" t="s">
        <v>351</v>
      </c>
      <c r="C171" s="296"/>
      <c r="F171" s="356">
        <v>0</v>
      </c>
      <c r="G171" s="297"/>
      <c r="H171" s="329">
        <v>0</v>
      </c>
      <c r="I171" s="297"/>
      <c r="J171" s="330">
        <v>4000000</v>
      </c>
      <c r="K171" s="297"/>
      <c r="L171" s="329">
        <v>0</v>
      </c>
    </row>
    <row r="172" spans="1:12" ht="16.5" customHeight="1" x14ac:dyDescent="0.2">
      <c r="A172" s="296" t="s">
        <v>233</v>
      </c>
      <c r="C172" s="296"/>
      <c r="D172" s="409">
        <v>27</v>
      </c>
      <c r="F172" s="395">
        <v>12001589</v>
      </c>
      <c r="G172" s="297"/>
      <c r="H172" s="297">
        <v>16854350</v>
      </c>
      <c r="I172" s="297"/>
      <c r="J172" s="356">
        <v>40000</v>
      </c>
      <c r="K172" s="297"/>
      <c r="L172" s="329">
        <v>2621500</v>
      </c>
    </row>
    <row r="173" spans="1:12" ht="16.5" customHeight="1" x14ac:dyDescent="0.2">
      <c r="A173" s="296" t="s">
        <v>215</v>
      </c>
      <c r="C173" s="296"/>
      <c r="D173" s="289">
        <v>27</v>
      </c>
      <c r="F173" s="395">
        <v>20739356</v>
      </c>
      <c r="G173" s="383"/>
      <c r="H173" s="297">
        <v>15969093</v>
      </c>
      <c r="I173" s="383"/>
      <c r="J173" s="330">
        <v>20724356</v>
      </c>
      <c r="K173" s="383"/>
      <c r="L173" s="329">
        <v>15768419</v>
      </c>
    </row>
    <row r="174" spans="1:12" ht="16.5" customHeight="1" x14ac:dyDescent="0.2">
      <c r="A174" s="296" t="s">
        <v>133</v>
      </c>
      <c r="C174" s="296"/>
      <c r="D174" s="289">
        <v>27</v>
      </c>
      <c r="F174" s="395">
        <v>77475308</v>
      </c>
      <c r="G174" s="383"/>
      <c r="H174" s="297">
        <v>128142226</v>
      </c>
      <c r="I174" s="383"/>
      <c r="J174" s="330">
        <v>17606468</v>
      </c>
      <c r="K174" s="383"/>
      <c r="L174" s="329">
        <v>11887627</v>
      </c>
    </row>
    <row r="175" spans="1:12" ht="16.5" customHeight="1" x14ac:dyDescent="0.2">
      <c r="A175" s="296" t="s">
        <v>352</v>
      </c>
      <c r="C175" s="296"/>
      <c r="F175" s="395"/>
      <c r="G175" s="383"/>
      <c r="H175" s="297"/>
      <c r="I175" s="383"/>
      <c r="J175" s="330"/>
      <c r="K175" s="383"/>
      <c r="L175" s="329"/>
    </row>
    <row r="176" spans="1:12" ht="16.5" customHeight="1" x14ac:dyDescent="0.2">
      <c r="B176" s="296" t="s">
        <v>353</v>
      </c>
      <c r="C176" s="296"/>
      <c r="D176" s="289">
        <v>17</v>
      </c>
      <c r="F176" s="395">
        <v>14000000</v>
      </c>
      <c r="G176" s="383"/>
      <c r="H176" s="329">
        <v>0</v>
      </c>
      <c r="I176" s="383"/>
      <c r="J176" s="330">
        <v>14000000</v>
      </c>
      <c r="K176" s="383"/>
      <c r="L176" s="329">
        <v>0</v>
      </c>
    </row>
    <row r="177" spans="1:12" ht="16.5" customHeight="1" x14ac:dyDescent="0.2">
      <c r="A177" s="296" t="s">
        <v>251</v>
      </c>
      <c r="C177" s="296"/>
      <c r="F177" s="395"/>
      <c r="G177" s="383"/>
      <c r="H177" s="297"/>
      <c r="I177" s="383"/>
      <c r="J177" s="330"/>
      <c r="K177" s="383"/>
      <c r="L177" s="329"/>
    </row>
    <row r="178" spans="1:12" ht="16.5" customHeight="1" x14ac:dyDescent="0.2">
      <c r="B178" s="296" t="s">
        <v>252</v>
      </c>
      <c r="C178" s="296"/>
      <c r="D178" s="289">
        <v>21</v>
      </c>
      <c r="F178" s="356">
        <v>0</v>
      </c>
      <c r="G178" s="383"/>
      <c r="H178" s="329">
        <v>74307441</v>
      </c>
      <c r="I178" s="383"/>
      <c r="J178" s="356">
        <v>0</v>
      </c>
      <c r="K178" s="383"/>
      <c r="L178" s="329">
        <v>0</v>
      </c>
    </row>
    <row r="179" spans="1:12" ht="16.5" customHeight="1" x14ac:dyDescent="0.2">
      <c r="A179" s="296" t="s">
        <v>216</v>
      </c>
      <c r="C179" s="296"/>
      <c r="F179" s="330"/>
      <c r="G179" s="383"/>
      <c r="H179" s="329"/>
      <c r="I179" s="383"/>
      <c r="J179" s="330"/>
      <c r="K179" s="383"/>
      <c r="L179" s="329"/>
    </row>
    <row r="180" spans="1:12" ht="16.5" customHeight="1" x14ac:dyDescent="0.2">
      <c r="B180" s="296" t="s">
        <v>217</v>
      </c>
      <c r="C180" s="296"/>
      <c r="D180" s="289" t="s">
        <v>354</v>
      </c>
      <c r="F180" s="330">
        <v>2707298</v>
      </c>
      <c r="G180" s="383"/>
      <c r="H180" s="329">
        <v>0</v>
      </c>
      <c r="I180" s="383"/>
      <c r="J180" s="356">
        <v>0</v>
      </c>
      <c r="K180" s="383"/>
      <c r="L180" s="329">
        <v>0</v>
      </c>
    </row>
    <row r="181" spans="1:12" ht="16.5" customHeight="1" x14ac:dyDescent="0.2">
      <c r="A181" s="296" t="s">
        <v>355</v>
      </c>
      <c r="C181" s="296"/>
      <c r="F181" s="395"/>
      <c r="G181" s="383"/>
      <c r="H181" s="297"/>
      <c r="I181" s="383"/>
      <c r="J181" s="330"/>
      <c r="K181" s="383"/>
      <c r="L181" s="329"/>
    </row>
    <row r="182" spans="1:12" ht="16.5" customHeight="1" x14ac:dyDescent="0.2">
      <c r="B182" s="296" t="s">
        <v>356</v>
      </c>
      <c r="C182" s="296"/>
      <c r="D182" s="289">
        <v>22</v>
      </c>
      <c r="F182" s="330">
        <v>0</v>
      </c>
      <c r="G182" s="383"/>
      <c r="H182" s="297">
        <v>829086230</v>
      </c>
      <c r="I182" s="383"/>
      <c r="J182" s="356">
        <v>0</v>
      </c>
      <c r="K182" s="383"/>
      <c r="L182" s="329">
        <v>0</v>
      </c>
    </row>
    <row r="183" spans="1:12" s="292" customFormat="1" ht="16.5" customHeight="1" x14ac:dyDescent="0.2">
      <c r="A183" s="296" t="s">
        <v>218</v>
      </c>
      <c r="B183" s="324"/>
      <c r="C183" s="296"/>
      <c r="D183" s="289"/>
      <c r="E183" s="297"/>
      <c r="F183" s="395"/>
      <c r="G183" s="383"/>
      <c r="H183" s="297"/>
      <c r="I183" s="383"/>
      <c r="J183" s="330"/>
      <c r="K183" s="383"/>
      <c r="L183" s="329"/>
    </row>
    <row r="184" spans="1:12" ht="16.5" customHeight="1" x14ac:dyDescent="0.2">
      <c r="B184" s="324" t="s">
        <v>220</v>
      </c>
      <c r="C184" s="296"/>
      <c r="D184" s="289">
        <v>22</v>
      </c>
      <c r="F184" s="395">
        <v>26666306</v>
      </c>
      <c r="G184" s="383"/>
      <c r="H184" s="297">
        <v>129844954</v>
      </c>
      <c r="I184" s="383"/>
      <c r="J184" s="330">
        <v>0</v>
      </c>
      <c r="K184" s="383"/>
      <c r="L184" s="329">
        <v>9676728</v>
      </c>
    </row>
    <row r="185" spans="1:12" ht="16.5" customHeight="1" x14ac:dyDescent="0.2">
      <c r="B185" s="324" t="s">
        <v>219</v>
      </c>
      <c r="C185" s="296"/>
      <c r="D185" s="289">
        <v>24</v>
      </c>
      <c r="F185" s="395">
        <v>37450</v>
      </c>
      <c r="G185" s="383"/>
      <c r="H185" s="329">
        <v>0</v>
      </c>
      <c r="I185" s="383"/>
      <c r="J185" s="410">
        <v>0</v>
      </c>
      <c r="K185" s="383"/>
      <c r="L185" s="329">
        <v>0</v>
      </c>
    </row>
    <row r="186" spans="1:12" ht="16.5" customHeight="1" x14ac:dyDescent="0.2">
      <c r="A186" s="296" t="s">
        <v>357</v>
      </c>
      <c r="B186" s="324"/>
      <c r="C186" s="296"/>
      <c r="F186" s="395">
        <v>119440282</v>
      </c>
      <c r="G186" s="383"/>
      <c r="H186" s="329">
        <v>0</v>
      </c>
      <c r="I186" s="383"/>
      <c r="J186" s="410">
        <v>98458376</v>
      </c>
      <c r="K186" s="383"/>
      <c r="L186" s="329">
        <v>0</v>
      </c>
    </row>
    <row r="187" spans="1:12" ht="16.5" customHeight="1" x14ac:dyDescent="0.2">
      <c r="A187" s="296" t="s">
        <v>293</v>
      </c>
      <c r="B187" s="324"/>
      <c r="C187" s="296"/>
      <c r="F187" s="312">
        <v>37525914</v>
      </c>
      <c r="G187" s="383"/>
      <c r="H187" s="394">
        <v>22240726</v>
      </c>
      <c r="I187" s="383"/>
      <c r="J187" s="410">
        <v>0</v>
      </c>
      <c r="K187" s="383"/>
      <c r="L187" s="329">
        <v>0</v>
      </c>
    </row>
    <row r="188" spans="1:12" s="412" customFormat="1" ht="17.25" customHeight="1" x14ac:dyDescent="0.2">
      <c r="A188" s="411"/>
      <c r="B188" s="411"/>
      <c r="D188" s="413"/>
      <c r="F188" s="414"/>
      <c r="G188" s="414"/>
      <c r="H188" s="414"/>
      <c r="I188" s="414"/>
      <c r="J188" s="414"/>
      <c r="K188" s="414"/>
      <c r="L188" s="414"/>
    </row>
    <row r="189" spans="1:12" s="412" customFormat="1" ht="15.75" customHeight="1" x14ac:dyDescent="0.2">
      <c r="A189" s="411"/>
      <c r="B189" s="411"/>
      <c r="D189" s="413"/>
      <c r="F189" s="414"/>
      <c r="G189" s="414"/>
      <c r="H189" s="414"/>
      <c r="I189" s="414"/>
      <c r="J189" s="414"/>
      <c r="K189" s="414"/>
      <c r="L189" s="414"/>
    </row>
    <row r="190" spans="1:12" s="412" customFormat="1" ht="21.95" customHeight="1" x14ac:dyDescent="0.2">
      <c r="A190" s="281" t="str">
        <f>+A126</f>
        <v>The accompanying notes on pages 16 to 88 are an integral part of these consolidated and separate financial statements.</v>
      </c>
      <c r="B190" s="281"/>
      <c r="C190" s="282"/>
      <c r="D190" s="283"/>
      <c r="E190" s="282"/>
      <c r="F190" s="284"/>
      <c r="G190" s="284"/>
      <c r="H190" s="284"/>
      <c r="I190" s="284"/>
      <c r="J190" s="284"/>
      <c r="K190" s="284"/>
      <c r="L190" s="284"/>
    </row>
    <row r="191" spans="1:12" s="292" customFormat="1" ht="16.5" customHeight="1" x14ac:dyDescent="0.2">
      <c r="A191" s="286" t="str">
        <f>+A127</f>
        <v>Thonburi Healthcare Group Public Company Limited</v>
      </c>
      <c r="B191" s="179"/>
      <c r="C191" s="180"/>
      <c r="D191" s="181"/>
      <c r="E191" s="182"/>
      <c r="F191" s="183"/>
      <c r="G191" s="183"/>
      <c r="H191" s="183"/>
      <c r="I191" s="183"/>
      <c r="J191" s="183"/>
      <c r="K191" s="183"/>
      <c r="L191" s="183"/>
    </row>
    <row r="192" spans="1:12" s="292" customFormat="1" ht="16.5" customHeight="1" x14ac:dyDescent="0.2">
      <c r="A192" s="286" t="s">
        <v>70</v>
      </c>
      <c r="B192" s="164"/>
      <c r="C192" s="182"/>
      <c r="D192" s="181"/>
      <c r="E192" s="182"/>
      <c r="F192" s="183"/>
      <c r="G192" s="183"/>
      <c r="H192" s="183"/>
      <c r="I192" s="183"/>
      <c r="J192" s="183"/>
      <c r="K192" s="183"/>
      <c r="L192" s="183"/>
    </row>
    <row r="193" spans="1:12" s="292" customFormat="1" ht="16.5" customHeight="1" x14ac:dyDescent="0.2">
      <c r="A193" s="287" t="str">
        <f>+A129</f>
        <v>For the year ended 31 December 2022</v>
      </c>
      <c r="B193" s="169"/>
      <c r="C193" s="186"/>
      <c r="D193" s="187"/>
      <c r="E193" s="186"/>
      <c r="F193" s="188"/>
      <c r="G193" s="188"/>
      <c r="H193" s="188"/>
      <c r="I193" s="188"/>
      <c r="J193" s="188"/>
      <c r="K193" s="188"/>
      <c r="L193" s="188"/>
    </row>
    <row r="194" spans="1:12" s="292" customFormat="1" ht="16.5" customHeight="1" x14ac:dyDescent="0.2">
      <c r="A194" s="184"/>
      <c r="B194" s="184"/>
      <c r="C194" s="182"/>
      <c r="D194" s="181"/>
      <c r="E194" s="182"/>
      <c r="F194" s="280"/>
      <c r="G194" s="271"/>
      <c r="H194" s="280"/>
      <c r="I194" s="272"/>
      <c r="J194" s="280"/>
      <c r="K194" s="271"/>
      <c r="L194" s="280"/>
    </row>
    <row r="195" spans="1:12" s="292" customFormat="1" ht="16.5" customHeight="1" x14ac:dyDescent="0.2">
      <c r="A195" s="184"/>
      <c r="B195" s="184"/>
      <c r="C195" s="182"/>
      <c r="D195" s="181"/>
      <c r="E195" s="182"/>
      <c r="F195" s="280"/>
      <c r="G195" s="271"/>
      <c r="H195" s="280"/>
      <c r="I195" s="272"/>
      <c r="J195" s="280"/>
      <c r="K195" s="271"/>
      <c r="L195" s="280"/>
    </row>
    <row r="196" spans="1:12" ht="16.5" customHeight="1" x14ac:dyDescent="0.2">
      <c r="A196" s="167"/>
      <c r="B196" s="167"/>
      <c r="C196" s="250"/>
      <c r="F196" s="426" t="s">
        <v>0</v>
      </c>
      <c r="G196" s="426"/>
      <c r="H196" s="426"/>
      <c r="I196" s="298"/>
      <c r="J196" s="426" t="s">
        <v>141</v>
      </c>
      <c r="K196" s="426"/>
      <c r="L196" s="426"/>
    </row>
    <row r="197" spans="1:12" ht="16.5" customHeight="1" x14ac:dyDescent="0.2">
      <c r="A197" s="167"/>
      <c r="B197" s="167"/>
      <c r="C197" s="250"/>
      <c r="F197" s="427" t="s">
        <v>140</v>
      </c>
      <c r="G197" s="427"/>
      <c r="H197" s="427"/>
      <c r="I197" s="298"/>
      <c r="J197" s="427" t="s">
        <v>140</v>
      </c>
      <c r="K197" s="427"/>
      <c r="L197" s="427"/>
    </row>
    <row r="198" spans="1:12" ht="16.5" customHeight="1" x14ac:dyDescent="0.2">
      <c r="A198" s="167"/>
      <c r="B198" s="167"/>
      <c r="C198" s="250"/>
      <c r="D198" s="299"/>
      <c r="E198" s="300"/>
      <c r="F198" s="301" t="s">
        <v>257</v>
      </c>
      <c r="G198" s="302"/>
      <c r="H198" s="301" t="s">
        <v>238</v>
      </c>
      <c r="I198" s="302"/>
      <c r="J198" s="301" t="s">
        <v>257</v>
      </c>
      <c r="K198" s="302"/>
      <c r="L198" s="301" t="s">
        <v>238</v>
      </c>
    </row>
    <row r="199" spans="1:12" ht="16.5" customHeight="1" x14ac:dyDescent="0.2">
      <c r="A199" s="167"/>
      <c r="B199" s="167"/>
      <c r="C199" s="250"/>
      <c r="D199" s="303" t="s">
        <v>3</v>
      </c>
      <c r="E199" s="300"/>
      <c r="F199" s="304" t="s">
        <v>9</v>
      </c>
      <c r="G199" s="305"/>
      <c r="H199" s="304" t="s">
        <v>9</v>
      </c>
      <c r="I199" s="306"/>
      <c r="J199" s="304" t="s">
        <v>9</v>
      </c>
      <c r="K199" s="305"/>
      <c r="L199" s="304" t="s">
        <v>9</v>
      </c>
    </row>
    <row r="200" spans="1:12" ht="16.5" customHeight="1" x14ac:dyDescent="0.2">
      <c r="F200" s="312"/>
      <c r="G200" s="313"/>
      <c r="H200" s="313"/>
      <c r="I200" s="313"/>
      <c r="J200" s="312"/>
      <c r="K200" s="313"/>
      <c r="L200" s="313"/>
    </row>
    <row r="201" spans="1:12" s="392" customFormat="1" ht="16.5" customHeight="1" x14ac:dyDescent="0.2">
      <c r="A201" s="392" t="s">
        <v>221</v>
      </c>
      <c r="F201" s="312"/>
      <c r="G201" s="313"/>
      <c r="H201" s="313"/>
      <c r="I201" s="313"/>
      <c r="J201" s="312"/>
      <c r="K201" s="313"/>
      <c r="L201" s="313"/>
    </row>
    <row r="202" spans="1:12" ht="16.5" customHeight="1" x14ac:dyDescent="0.2">
      <c r="A202" s="296" t="s">
        <v>183</v>
      </c>
      <c r="F202" s="312"/>
      <c r="G202" s="313"/>
      <c r="H202" s="313"/>
      <c r="I202" s="313"/>
      <c r="J202" s="312"/>
      <c r="K202" s="313"/>
      <c r="L202" s="313"/>
    </row>
    <row r="203" spans="1:12" ht="16.5" customHeight="1" x14ac:dyDescent="0.2">
      <c r="A203" s="324"/>
      <c r="B203" s="324" t="s">
        <v>222</v>
      </c>
      <c r="C203" s="324"/>
      <c r="D203" s="289">
        <v>29</v>
      </c>
      <c r="F203" s="395">
        <v>212415223</v>
      </c>
      <c r="H203" s="394">
        <v>244567253</v>
      </c>
      <c r="J203" s="395">
        <v>21126810</v>
      </c>
      <c r="L203" s="314">
        <v>30121131</v>
      </c>
    </row>
    <row r="204" spans="1:12" ht="16.5" customHeight="1" x14ac:dyDescent="0.2">
      <c r="A204" s="324"/>
      <c r="B204" s="324" t="s">
        <v>364</v>
      </c>
      <c r="C204" s="324"/>
      <c r="D204" s="289">
        <v>29</v>
      </c>
      <c r="F204" s="330">
        <v>1941093</v>
      </c>
      <c r="H204" s="314">
        <v>0</v>
      </c>
      <c r="J204" s="395">
        <v>0</v>
      </c>
      <c r="L204" s="314">
        <v>0</v>
      </c>
    </row>
    <row r="205" spans="1:12" ht="16.5" customHeight="1" x14ac:dyDescent="0.2">
      <c r="A205" s="324"/>
      <c r="B205" s="324" t="s">
        <v>294</v>
      </c>
      <c r="C205" s="324"/>
      <c r="F205" s="395">
        <v>119440282</v>
      </c>
      <c r="H205" s="394">
        <v>21390307</v>
      </c>
      <c r="J205" s="395">
        <v>98458378</v>
      </c>
      <c r="L205" s="314">
        <v>1875565</v>
      </c>
    </row>
    <row r="206" spans="1:12" ht="16.5" customHeight="1" x14ac:dyDescent="0.2">
      <c r="A206" s="324"/>
      <c r="B206" s="324" t="s">
        <v>228</v>
      </c>
      <c r="C206" s="324"/>
      <c r="F206" s="395">
        <v>17325788</v>
      </c>
      <c r="H206" s="314">
        <v>-2829829</v>
      </c>
      <c r="J206" s="395">
        <v>17325788</v>
      </c>
      <c r="L206" s="314">
        <v>-170185</v>
      </c>
    </row>
    <row r="207" spans="1:12" ht="16.5" customHeight="1" x14ac:dyDescent="0.2">
      <c r="A207" s="324"/>
      <c r="B207" s="324" t="s">
        <v>254</v>
      </c>
      <c r="C207" s="324"/>
      <c r="F207" s="395">
        <v>-104556276</v>
      </c>
      <c r="H207" s="329">
        <v>-7337164</v>
      </c>
      <c r="J207" s="395">
        <v>-279149</v>
      </c>
      <c r="L207" s="329">
        <v>0</v>
      </c>
    </row>
    <row r="208" spans="1:12" ht="16.5" customHeight="1" x14ac:dyDescent="0.2">
      <c r="A208" s="324"/>
      <c r="B208" s="324" t="s">
        <v>290</v>
      </c>
      <c r="C208" s="324"/>
      <c r="D208" s="289">
        <v>37</v>
      </c>
      <c r="F208" s="395">
        <v>10249044</v>
      </c>
      <c r="H208" s="314">
        <v>9059362</v>
      </c>
      <c r="J208" s="395">
        <v>4635155</v>
      </c>
      <c r="L208" s="314">
        <v>928096</v>
      </c>
    </row>
    <row r="209" spans="1:12" ht="16.5" customHeight="1" x14ac:dyDescent="0.2">
      <c r="A209" s="324"/>
      <c r="B209" s="324" t="s">
        <v>223</v>
      </c>
      <c r="C209" s="324"/>
      <c r="F209" s="395">
        <v>-49161915</v>
      </c>
      <c r="H209" s="314">
        <v>-52434706</v>
      </c>
      <c r="J209" s="395">
        <v>-17517062</v>
      </c>
      <c r="L209" s="314">
        <v>-11627797</v>
      </c>
    </row>
    <row r="210" spans="1:12" ht="16.5" customHeight="1" x14ac:dyDescent="0.2">
      <c r="A210" s="324"/>
      <c r="B210" s="324" t="s">
        <v>358</v>
      </c>
      <c r="C210" s="324"/>
      <c r="D210" s="289">
        <v>29</v>
      </c>
      <c r="F210" s="395">
        <v>207653239</v>
      </c>
      <c r="H210" s="314">
        <v>212415223</v>
      </c>
      <c r="J210" s="395">
        <v>123749920</v>
      </c>
      <c r="L210" s="314">
        <v>21126810</v>
      </c>
    </row>
    <row r="253" spans="1:12" ht="21.95" customHeight="1" x14ac:dyDescent="0.2">
      <c r="A253" s="191" t="str">
        <f>+A126</f>
        <v>The accompanying notes on pages 16 to 88 are an integral part of these consolidated and separate financial statements.</v>
      </c>
      <c r="B253" s="346"/>
      <c r="C253" s="347"/>
      <c r="D253" s="294"/>
      <c r="E253" s="347"/>
      <c r="F253" s="348"/>
      <c r="G253" s="348"/>
      <c r="H253" s="348"/>
      <c r="I253" s="349"/>
      <c r="J253" s="349"/>
      <c r="K253" s="349"/>
      <c r="L253" s="349"/>
    </row>
  </sheetData>
  <mergeCells count="16">
    <mergeCell ref="F196:H196"/>
    <mergeCell ref="J196:L196"/>
    <mergeCell ref="F197:H197"/>
    <mergeCell ref="J197:L197"/>
    <mergeCell ref="F6:H6"/>
    <mergeCell ref="J6:L6"/>
    <mergeCell ref="F7:H7"/>
    <mergeCell ref="J7:L7"/>
    <mergeCell ref="F69:H69"/>
    <mergeCell ref="J69:L69"/>
    <mergeCell ref="F132:H132"/>
    <mergeCell ref="J132:L132"/>
    <mergeCell ref="F133:H133"/>
    <mergeCell ref="J133:L133"/>
    <mergeCell ref="F70:H70"/>
    <mergeCell ref="J70:L70"/>
  </mergeCells>
  <pageMargins left="0.8" right="0.5" top="0.5" bottom="0.6" header="0.49" footer="0.4"/>
  <pageSetup paperSize="9" scale="75" firstPageNumber="12" orientation="portrait" useFirstPageNumber="1" horizontalDpi="1200" verticalDpi="1200" r:id="rId1"/>
  <headerFooter>
    <oddFooter>&amp;R&amp;9&amp;P</oddFooter>
  </headerFooter>
  <rowBreaks count="2" manualBreakCount="2">
    <brk id="63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P&amp;L8-9</vt:lpstr>
      <vt:lpstr>E10</vt:lpstr>
      <vt:lpstr>E11</vt:lpstr>
      <vt:lpstr>12-15 Cash Flow</vt:lpstr>
      <vt:lpstr>'E10'!Print_Area</vt:lpstr>
      <vt:lpstr>'E11'!Print_Area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2023-02-23T08:56:33Z</cp:lastPrinted>
  <dcterms:created xsi:type="dcterms:W3CDTF">2011-11-11T09:35:26Z</dcterms:created>
  <dcterms:modified xsi:type="dcterms:W3CDTF">2023-02-23T08:56:35Z</dcterms:modified>
</cp:coreProperties>
</file>