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2\ชุดนำส่งตลาด\Q4'2022\"/>
    </mc:Choice>
  </mc:AlternateContent>
  <bookViews>
    <workbookView xWindow="0" yWindow="0" windowWidth="20490" windowHeight="7620" tabRatio="338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BS!$A$1:$G$60</definedName>
    <definedName name="_xlnm.Print_Area" localSheetId="5">CF!$A$1:$E$99</definedName>
    <definedName name="_xlnm.Print_Area" localSheetId="3">PL!$A$1:$G$34</definedName>
    <definedName name="_xlnm.Print_Area" localSheetId="4">SE!$A$1:$N$16</definedName>
  </definedNames>
  <calcPr calcId="191029"/>
</workbook>
</file>

<file path=xl/calcChain.xml><?xml version="1.0" encoding="utf-8"?>
<calcChain xmlns="http://schemas.openxmlformats.org/spreadsheetml/2006/main">
  <c r="C58" i="10" l="1"/>
  <c r="C15" i="10" l="1"/>
  <c r="C51" i="10" l="1"/>
  <c r="E38" i="10"/>
  <c r="H14" i="9" l="1"/>
  <c r="F14" i="9"/>
  <c r="D14" i="9"/>
  <c r="N13" i="9"/>
  <c r="E99" i="10"/>
  <c r="C99" i="10"/>
  <c r="C14" i="10" l="1"/>
  <c r="C16" i="10"/>
  <c r="C82" i="10"/>
  <c r="E43" i="1"/>
  <c r="E83" i="10" l="1"/>
  <c r="C83" i="10"/>
  <c r="E73" i="10" l="1"/>
  <c r="C73" i="10"/>
  <c r="E44" i="10"/>
  <c r="C44" i="10"/>
  <c r="G29" i="1"/>
  <c r="E29" i="1"/>
  <c r="E38" i="1" l="1"/>
  <c r="F16" i="9" l="1"/>
  <c r="E53" i="1" s="1"/>
  <c r="D16" i="9"/>
  <c r="E52" i="1" s="1"/>
  <c r="G55" i="1" l="1"/>
  <c r="H16" i="9"/>
  <c r="E55" i="1" s="1"/>
  <c r="G52" i="1"/>
  <c r="G53" i="1"/>
  <c r="G11" i="12"/>
  <c r="G14" i="1"/>
  <c r="E51" i="10" l="1"/>
  <c r="E18" i="12" l="1"/>
  <c r="E24" i="12" s="1"/>
  <c r="E11" i="12"/>
  <c r="E20" i="1"/>
  <c r="E14" i="1"/>
  <c r="E58" i="10"/>
  <c r="A41" i="10"/>
  <c r="A70" i="10" s="1"/>
  <c r="G18" i="12"/>
  <c r="G24" i="12" s="1"/>
  <c r="G26" i="12" s="1"/>
  <c r="G30" i="12" s="1"/>
  <c r="G32" i="12" s="1"/>
  <c r="A25" i="1"/>
  <c r="N11" i="9"/>
  <c r="L12" i="9"/>
  <c r="G43" i="1"/>
  <c r="G20" i="1"/>
  <c r="G38" i="1"/>
  <c r="L14" i="9" l="1"/>
  <c r="L16" i="9" s="1"/>
  <c r="E57" i="1" s="1"/>
  <c r="E26" i="12"/>
  <c r="E30" i="12" s="1"/>
  <c r="E32" i="12" s="1"/>
  <c r="G57" i="1"/>
  <c r="G45" i="1"/>
  <c r="G22" i="1"/>
  <c r="E45" i="1"/>
  <c r="E22" i="1"/>
  <c r="J12" i="9" l="1"/>
  <c r="J14" i="9" s="1"/>
  <c r="G34" i="12"/>
  <c r="J15" i="9"/>
  <c r="N15" i="9" s="1"/>
  <c r="E34" i="12"/>
  <c r="C8" i="10"/>
  <c r="C38" i="10" s="1"/>
  <c r="J16" i="9" l="1"/>
  <c r="G56" i="1"/>
  <c r="G58" i="1" s="1"/>
  <c r="G60" i="1" s="1"/>
  <c r="N12" i="9"/>
  <c r="C60" i="10"/>
  <c r="C67" i="10" s="1"/>
  <c r="E60" i="10"/>
  <c r="E56" i="1" l="1"/>
  <c r="E58" i="1" s="1"/>
  <c r="E60" i="1" s="1"/>
  <c r="N14" i="9"/>
  <c r="N16" i="9" s="1"/>
  <c r="E67" i="10"/>
  <c r="O16" i="9" l="1"/>
  <c r="O14" i="9"/>
</calcChain>
</file>

<file path=xl/sharedStrings.xml><?xml version="1.0" encoding="utf-8"?>
<sst xmlns="http://schemas.openxmlformats.org/spreadsheetml/2006/main" count="202" uniqueCount="167">
  <si>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</si>
  <si>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</si>
  <si>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</si>
  <si>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</si>
  <si>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</si>
  <si>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</si>
  <si>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</si>
  <si>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</si>
  <si>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</si>
  <si>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</si>
  <si>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</si>
  <si>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</si>
  <si>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</si>
  <si>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</si>
  <si>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</si>
  <si>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</si>
  <si>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</si>
  <si>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</si>
  <si>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</si>
  <si>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</si>
  <si>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</si>
  <si>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</si>
  <si>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</si>
  <si>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</si>
  <si>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</si>
  <si>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</si>
  <si>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</si>
  <si>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</si>
  <si>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</si>
  <si>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</si>
  <si>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</si>
  <si>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</si>
  <si>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</si>
  <si>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</si>
  <si>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</si>
  <si>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</si>
  <si>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</si>
  <si>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</si>
  <si>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</si>
  <si>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</si>
  <si>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</si>
  <si>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</si>
  <si>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</si>
  <si>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</si>
  <si>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</si>
  <si>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</si>
  <si>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</si>
  <si>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</si>
  <si>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</si>
  <si>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</si>
  <si>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</si>
  <si>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</si>
  <si>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</si>
  <si>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</si>
  <si>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</si>
  <si>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</si>
  <si>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</si>
  <si>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</si>
  <si>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</si>
  <si>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</si>
  <si>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</si>
  <si>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</si>
  <si>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</si>
  <si>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ทุนที่ออกและชำระแล้ว</t>
  </si>
  <si>
    <t>กำไร (ขาดทุน) 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</si>
  <si>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</si>
  <si>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</si>
  <si>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</si>
  <si>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</si>
  <si>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</si>
  <si>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</si>
  <si>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</si>
  <si>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</si>
  <si>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</si>
  <si>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จัดสรรเป็นทุน</t>
  </si>
  <si>
    <t>สำรองตามกฎหมาย</t>
  </si>
  <si>
    <t>ค่าตัดจำหน่ายลูกรีด</t>
  </si>
  <si>
    <t xml:space="preserve">เจ้าหนี้การค้า </t>
  </si>
  <si>
    <t>รับดอกเบี้ย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</si>
  <si>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</si>
  <si>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</si>
  <si>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</si>
  <si>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</si>
  <si>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</si>
  <si>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</si>
  <si>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</si>
  <si>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</si>
  <si>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</si>
  <si>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</si>
  <si>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</si>
  <si>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</si>
  <si>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</si>
  <si>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ต้นทุนการผลิตที่สูญเปล่า</t>
  </si>
  <si>
    <t>บาท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</si>
  <si>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</si>
  <si>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</si>
  <si>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จ่ายชำระคืนเงินกู้ยืมระยะยาวจากกิจการที่เกี่ยวข้องกัน</t>
  </si>
  <si>
    <t>ยอดคงเหลือ ณ วันที่ 31 ธันวาคม 2564</t>
  </si>
  <si>
    <t>จ่ายภาระหนี้สินจากคดีฟ้องร้อง</t>
  </si>
  <si>
    <t>กำไรเบ็ดเสร็จรวมสำหรับปี</t>
  </si>
  <si>
    <t>ตัดจำหน่ายสินค้าคงเหลือ</t>
  </si>
  <si>
    <t>ตัดจำหน่ายสินทรัพย์หมุนเวียนอื่น</t>
  </si>
  <si>
    <t>4)</t>
  </si>
  <si>
    <t>-  รับโอนจากเงินจ่ายล่วงหน้าค่าซื้อที่ดินและอาคาร</t>
  </si>
  <si>
    <t>-  รับโอนจากสินทรัพย์ไม่มีตัวตนอื่น</t>
  </si>
  <si>
    <t>-  รับโอนจากสินค้าคงเหลือ</t>
  </si>
  <si>
    <t>-  รับโอนจากสินทรัพย์หมุนเวียนอื่น</t>
  </si>
  <si>
    <t xml:space="preserve">- </t>
  </si>
  <si>
    <t>จัดสรรเป็นทุนสำรองตามกฎหมาย</t>
  </si>
  <si>
    <t>ขาดทุนจากอัตราแลกเปลี่ยนเงินตราต่างประเทศ - สุทธิ</t>
  </si>
  <si>
    <t>เงินสดสุทธิใช้ไปในกิจกรรมลงทุน</t>
  </si>
  <si>
    <t>5)</t>
  </si>
  <si>
    <t>กำไรจากการจ่ายชำระหนี้สินจากการยกเลิกแผนฟื้นฟูกิจการ</t>
  </si>
  <si>
    <t>ขาดทุนจากการขายเครื่องจักรในงานระหว่างก่อสร้างที่หยุดชะงัก</t>
  </si>
  <si>
    <t>รับเงินจากการขายเครื่องจักรในงานระหว่างก่อสร้างที่หยุดชะงัก</t>
  </si>
  <si>
    <t>ลูกหนี้อื่นจากการขายเครื่องจักรในงานระหว่างก่อสร้างที่หยุดชะงัก</t>
  </si>
  <si>
    <t>- สินทรัพย์หมุนเวียนอื่นลดลง</t>
  </si>
  <si>
    <t>- สินทรัพย์ไม่หมุนเวียนอื่นลดลง</t>
  </si>
  <si>
    <t>- เจ้าหนี้การค้าลดลง</t>
  </si>
  <si>
    <t>- เจ้าหนี้อื่นและค่าใช้จ่ายค้างจ่ายลดลง</t>
  </si>
  <si>
    <t>- ดอกเบี้ยค้างจ่ายลดลง</t>
  </si>
  <si>
    <t>- หนี้สินจากการยกเลิกแผนฟื้นฟูกิจการลดลง</t>
  </si>
  <si>
    <t>- หนี้สินหมุนเวียนอื่นลดลง</t>
  </si>
  <si>
    <t>งบแสดงฐานะการเงิน (ต่อ)</t>
  </si>
  <si>
    <t>รายได้จากการขาย - สุทธิ</t>
  </si>
  <si>
    <t>ตัดจำหน่ายหนี้สินที่หมดอายุความ - สุทธิ</t>
  </si>
  <si>
    <t>ตัดจำหน่ายหนี้สินที่หมดอายุความ - สุทธิ ประกอบด้วย</t>
  </si>
  <si>
    <t xml:space="preserve">ทุนจดทะเบียน </t>
  </si>
  <si>
    <t xml:space="preserve">หุ้นสามัญ 28,750,859,116 หุ้น มูลค่าหุ้นละ 0.96 บาท </t>
  </si>
  <si>
    <t xml:space="preserve">หุ้นสามัญ 25,487,134,896 หุ้น หุ้นละ 0.96 บาท </t>
  </si>
  <si>
    <t>ยังไม่จัดสรร</t>
  </si>
  <si>
    <t>สำหรับปีสิ้นสุดวันที่ 31 ธันวาคม 2565</t>
  </si>
  <si>
    <t>ยอดคงเหลือ ณ วันที่ 1 มกราคม 2564</t>
  </si>
  <si>
    <t>ยอดคงเหลือ ณ วันที่ 31 ธันวาคม 2565</t>
  </si>
  <si>
    <t>ณ วันที่ 31 ธันวาคม 2565</t>
  </si>
  <si>
    <t>ค่าใช้จ่ายภาษีเงินได้</t>
  </si>
  <si>
    <t>จ่ายภาษีเงินได้</t>
  </si>
  <si>
    <t>7, 25</t>
  </si>
  <si>
    <t>4, 14</t>
  </si>
  <si>
    <t>4, 21</t>
  </si>
  <si>
    <t>4, 12</t>
  </si>
  <si>
    <t>เงินสดและรายการเทียบเท่าเงินสดเพิ่มขึ้น - สุทธิ</t>
  </si>
  <si>
    <t>ขาดทุน (กำไร) จากอัตราแลกเปลี่ยนเงินตราต่างประเทศที่ยังไม่เกิดขึ้นจริง - สุทธิ</t>
  </si>
  <si>
    <t>ค่าเผื่อการลดมูลค่าสินค้าคงเหลือ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</si>
  <si>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</si>
  <si>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</si>
  <si>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</si>
  <si>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t>กำไร (ขาดทุน) ก่อนภาษีเงินได้</t>
  </si>
  <si>
    <t>3)</t>
  </si>
  <si>
    <t>ขาดทุนจากการขายสินทรัพย์ถาวร</t>
  </si>
  <si>
    <t>ขาดทุนจากการตัดจำหน่ายสินทรัพย์ถาวร</t>
  </si>
  <si>
    <t>เงินสดใช้ไปในกิจกรรมจัดหาเงิน</t>
  </si>
  <si>
    <t>ขาดทุนจากการลดมูลค่าสินค้าคงเหลือ</t>
  </si>
  <si>
    <t>รายการปรับกระทบกำไร (ขาดทุน) สำหรับปีเป็นเงินสดสุทธิ</t>
  </si>
  <si>
    <t>เงินสดสุทธิได้มาจากกิจกรรมดำเนินงาน</t>
  </si>
  <si>
    <t>รับเงินจากการขายสินทรัพย์ถาวร</t>
  </si>
  <si>
    <t xml:space="preserve">     ได้มาจากกิจกรรมดำเนินงาน:</t>
  </si>
  <si>
    <t>ค่าเผื่อการด้อยค่าเครื่องจักรที่ใช้งานไม่ได้รอการขาย</t>
  </si>
  <si>
    <t>ขาดทุนเบ็ดเสร็จรวมสำหรับปี</t>
  </si>
  <si>
    <t>4, 9, 11, 12, 25</t>
  </si>
  <si>
    <t>9, 11</t>
  </si>
  <si>
    <t>ขาดทุนจากการด้อยค่าเครื่องจักรที่ใช้งานไม่ได้รอการขาย</t>
  </si>
  <si>
    <t>9, 21</t>
  </si>
  <si>
    <t>ยังไม่ได้จัดสรร (ขาดทุนสะสม)</t>
  </si>
  <si>
    <t>ส่วนของผู้ถือหุ้น - สุทธิ</t>
  </si>
  <si>
    <t>(ขาดทุนสะสม)</t>
  </si>
  <si>
    <t>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</si>
</sst>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00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37" fontId="5" fillId="0" borderId="0" xfId="1259" applyNumberFormat="1" applyFont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/>
    <xf numFmtId="40" fontId="5" fillId="0" borderId="0" xfId="0" applyNumberFormat="1" applyFont="1"/>
    <xf numFmtId="38" fontId="5" fillId="0" borderId="0" xfId="1259" applyNumberFormat="1" applyFont="1" applyAlignment="1">
      <alignment horizontal="left"/>
    </xf>
    <xf numFmtId="38" fontId="6" fillId="0" borderId="0" xfId="0" applyNumberFormat="1" applyFont="1"/>
    <xf numFmtId="38" fontId="6" fillId="0" borderId="0" xfId="1259" applyNumberFormat="1" applyFont="1"/>
    <xf numFmtId="0" fontId="5" fillId="0" borderId="0" xfId="1041" applyFont="1" applyAlignment="1">
      <alignment horizontal="centerContinuous"/>
    </xf>
    <xf numFmtId="0" fontId="6" fillId="0" borderId="0" xfId="1041" applyFont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/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Alignment="1">
      <alignment horizontal="left"/>
    </xf>
    <xf numFmtId="40" fontId="6" fillId="0" borderId="0" xfId="1259" applyNumberFormat="1" applyFont="1" applyAlignment="1">
      <alignment horizontal="left"/>
    </xf>
    <xf numFmtId="0" fontId="6" fillId="0" borderId="0" xfId="0" applyFont="1"/>
    <xf numFmtId="40" fontId="6" fillId="0" borderId="0" xfId="1259" quotePrefix="1" applyNumberFormat="1" applyFont="1"/>
    <xf numFmtId="0" fontId="5" fillId="0" borderId="0" xfId="1041" applyFont="1"/>
    <xf numFmtId="165" fontId="6" fillId="0" borderId="0" xfId="596" applyFont="1" applyFill="1" applyBorder="1" applyAlignment="1"/>
    <xf numFmtId="40" fontId="6" fillId="0" borderId="0" xfId="1259" applyNumberFormat="1" applyFont="1"/>
    <xf numFmtId="40" fontId="6" fillId="0" borderId="0" xfId="0" applyNumberFormat="1" applyFont="1"/>
    <xf numFmtId="165" fontId="6" fillId="0" borderId="0" xfId="596" applyFont="1" applyFill="1" applyAlignment="1"/>
    <xf numFmtId="0" fontId="6" fillId="0" borderId="0" xfId="1013" applyFont="1"/>
    <xf numFmtId="38" fontId="5" fillId="0" borderId="0" xfId="1018" applyNumberFormat="1" applyFont="1" applyAlignment="1">
      <alignment horizontal="left"/>
    </xf>
    <xf numFmtId="0" fontId="6" fillId="0" borderId="0" xfId="1018" applyFont="1" applyAlignment="1">
      <alignment horizontal="right"/>
    </xf>
    <xf numFmtId="0" fontId="5" fillId="0" borderId="0" xfId="1018" applyFont="1"/>
    <xf numFmtId="0" fontId="6" fillId="0" borderId="0" xfId="1018" applyFont="1"/>
    <xf numFmtId="167" fontId="6" fillId="0" borderId="0" xfId="1018" applyNumberFormat="1" applyFont="1"/>
    <xf numFmtId="0" fontId="6" fillId="0" borderId="0" xfId="1018" applyFont="1" applyAlignment="1">
      <alignment horizontal="left"/>
    </xf>
    <xf numFmtId="37" fontId="6" fillId="0" borderId="0" xfId="1018" applyNumberFormat="1" applyFont="1"/>
    <xf numFmtId="167" fontId="6" fillId="0" borderId="0" xfId="1018" applyNumberFormat="1" applyFont="1" applyAlignment="1">
      <alignment horizontal="right"/>
    </xf>
    <xf numFmtId="37" fontId="5" fillId="0" borderId="0" xfId="1018" applyNumberFormat="1" applyFont="1"/>
    <xf numFmtId="167" fontId="6" fillId="0" borderId="8" xfId="1018" applyNumberFormat="1" applyFont="1" applyBorder="1"/>
    <xf numFmtId="223" fontId="6" fillId="0" borderId="0" xfId="1018" applyNumberFormat="1" applyFont="1"/>
    <xf numFmtId="0" fontId="5" fillId="0" borderId="0" xfId="1018" quotePrefix="1" applyFont="1" applyAlignment="1">
      <alignment horizontal="left"/>
    </xf>
    <xf numFmtId="167" fontId="6" fillId="0" borderId="38" xfId="1018" applyNumberFormat="1" applyFont="1" applyBorder="1"/>
    <xf numFmtId="223" fontId="6" fillId="0" borderId="0" xfId="1018" applyNumberFormat="1" applyFont="1" applyAlignment="1">
      <alignment horizontal="left"/>
    </xf>
    <xf numFmtId="0" fontId="5" fillId="0" borderId="0" xfId="1018" applyFont="1" applyAlignment="1">
      <alignment horizontal="left"/>
    </xf>
    <xf numFmtId="40" fontId="6" fillId="0" borderId="0" xfId="1018" applyNumberFormat="1" applyFo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Border="1"/>
    <xf numFmtId="167" fontId="6" fillId="0" borderId="0" xfId="1018" applyNumberFormat="1" applyFont="1" applyAlignment="1">
      <alignment horizontal="left"/>
    </xf>
    <xf numFmtId="167" fontId="6" fillId="0" borderId="30" xfId="1018" applyNumberFormat="1" applyFont="1" applyBorder="1"/>
    <xf numFmtId="167" fontId="6" fillId="0" borderId="0" xfId="596" applyNumberFormat="1" applyFont="1" applyFill="1" applyAlignment="1" applyProtection="1"/>
    <xf numFmtId="167" fontId="6" fillId="0" borderId="0" xfId="0" applyNumberFormat="1" applyFo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/>
    <xf numFmtId="167" fontId="6" fillId="0" borderId="30" xfId="596" applyNumberFormat="1" applyFont="1" applyFill="1" applyBorder="1" applyAlignment="1" applyProtection="1"/>
    <xf numFmtId="0" fontId="6" fillId="0" borderId="0" xfId="1013" applyFont="1" applyAlignment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Alignment="1">
      <alignment horizontal="right"/>
    </xf>
    <xf numFmtId="37" fontId="6" fillId="0" borderId="0" xfId="1018" applyNumberFormat="1" applyFont="1" applyAlignment="1">
      <alignment horizontal="centerContinuous"/>
    </xf>
    <xf numFmtId="3" fontId="6" fillId="0" borderId="0" xfId="709" applyNumberFormat="1" applyFont="1" applyFill="1" applyBorder="1" applyAlignment="1"/>
    <xf numFmtId="0" fontId="131" fillId="0" borderId="0" xfId="0" quotePrefix="1" applyFont="1"/>
    <xf numFmtId="37" fontId="6" fillId="0" borderId="0" xfId="709" applyNumberFormat="1" applyFont="1" applyFill="1" applyAlignment="1"/>
    <xf numFmtId="0" fontId="6" fillId="0" borderId="8" xfId="1018" applyFont="1" applyBorder="1" applyAlignment="1">
      <alignment horizontal="center"/>
    </xf>
    <xf numFmtId="0" fontId="5" fillId="0" borderId="0" xfId="1018" applyFont="1" applyAlignment="1">
      <alignment horizontal="center"/>
    </xf>
    <xf numFmtId="224" fontId="6" fillId="0" borderId="30" xfId="596" applyNumberFormat="1" applyFont="1" applyFill="1" applyBorder="1" applyAlignment="1"/>
    <xf numFmtId="0" fontId="6" fillId="0" borderId="0" xfId="1018" quotePrefix="1" applyFont="1" applyAlignment="1">
      <alignment horizontal="left"/>
    </xf>
    <xf numFmtId="0" fontId="5" fillId="0" borderId="0" xfId="1259" applyNumberFormat="1" applyFont="1"/>
    <xf numFmtId="0" fontId="5" fillId="0" borderId="0" xfId="1259" applyNumberFormat="1" applyFont="1" applyAlignment="1">
      <alignment horizontal="center"/>
    </xf>
    <xf numFmtId="0" fontId="6" fillId="0" borderId="0" xfId="1259" applyNumberFormat="1" applyFont="1" applyAlignment="1">
      <alignment horizontal="center"/>
    </xf>
    <xf numFmtId="0" fontId="6" fillId="0" borderId="38" xfId="1259" applyNumberFormat="1" applyFont="1" applyBorder="1" applyAlignment="1">
      <alignment horizontal="center"/>
    </xf>
    <xf numFmtId="0" fontId="6" fillId="0" borderId="0" xfId="1259" quotePrefix="1" applyNumberFormat="1" applyFont="1" applyAlignment="1">
      <alignment horizontal="center"/>
    </xf>
    <xf numFmtId="0" fontId="5" fillId="0" borderId="0" xfId="1259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8" xfId="1259" applyNumberFormat="1" applyFont="1" applyBorder="1" applyAlignment="1">
      <alignment horizontal="center"/>
    </xf>
    <xf numFmtId="0" fontId="6" fillId="0" borderId="38" xfId="0" applyFont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7" fontId="6" fillId="0" borderId="0" xfId="596" applyNumberFormat="1" applyFont="1" applyFill="1" applyBorder="1" applyAlignment="1">
      <alignment horizontal="right"/>
    </xf>
    <xf numFmtId="43" fontId="6" fillId="0" borderId="0" xfId="1018" applyNumberFormat="1" applyFont="1"/>
    <xf numFmtId="223" fontId="6" fillId="0" borderId="0" xfId="1018" quotePrefix="1" applyNumberFormat="1" applyFont="1" applyAlignment="1">
      <alignment horizontal="left"/>
    </xf>
    <xf numFmtId="0" fontId="6" fillId="0" borderId="0" xfId="1018" quotePrefix="1" applyFont="1"/>
    <xf numFmtId="40" fontId="6" fillId="0" borderId="0" xfId="734" quotePrefix="1" applyFont="1" applyFill="1" applyAlignment="1"/>
    <xf numFmtId="39" fontId="6" fillId="0" borderId="0" xfId="950" quotePrefix="1" applyNumberFormat="1" applyFont="1" applyFill="1" applyAlignment="1"/>
    <xf numFmtId="167" fontId="6" fillId="0" borderId="0" xfId="709" applyNumberFormat="1" applyFont="1" applyFill="1" applyAlignment="1"/>
    <xf numFmtId="0" fontId="5" fillId="0" borderId="0" xfId="0" applyFont="1"/>
    <xf numFmtId="40" fontId="6" fillId="0" borderId="0" xfId="1299" applyNumberFormat="1" applyFont="1"/>
    <xf numFmtId="40" fontId="6" fillId="0" borderId="38" xfId="1259" applyNumberFormat="1" applyFont="1" applyBorder="1" applyAlignment="1">
      <alignment horizontal="center"/>
    </xf>
    <xf numFmtId="0" fontId="6" fillId="0" borderId="38" xfId="0" applyFont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8" xfId="596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</cellXfs>
  <cellStyles count="1300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63" xfId="129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26" customWidth="1"/>
    <col min="2" max="2" width="44.42578125" style="26" customWidth="1"/>
    <col min="3" max="3" width="12.5703125" style="82" customWidth="1"/>
    <col min="4" max="4" width="1.5703125" style="26" customWidth="1"/>
    <col min="5" max="5" width="14.42578125" style="6" customWidth="1"/>
    <col min="6" max="6" width="1.5703125" style="26" customWidth="1"/>
    <col min="7" max="7" width="14.42578125" style="6" customWidth="1"/>
    <col min="8" max="16384" width="9.140625" style="26"/>
  </cols>
  <sheetData>
    <row r="1" spans="1:7" ht="20.25" customHeight="1">
      <c r="A1" s="3" t="s">
        <v>58</v>
      </c>
      <c r="C1" s="76"/>
      <c r="D1" s="3"/>
      <c r="E1" s="3"/>
      <c r="F1" s="3"/>
      <c r="G1" s="3"/>
    </row>
    <row r="2" spans="1:7" s="4" customFormat="1" ht="20.25" customHeight="1">
      <c r="A2" s="4" t="s">
        <v>22</v>
      </c>
      <c r="B2" s="26"/>
      <c r="C2" s="76"/>
      <c r="D2" s="3"/>
      <c r="E2" s="3"/>
      <c r="F2" s="3"/>
      <c r="G2" s="3"/>
    </row>
    <row r="3" spans="1:7" ht="20.25" customHeight="1">
      <c r="A3" s="3" t="s">
        <v>134</v>
      </c>
      <c r="C3" s="76"/>
      <c r="D3" s="3"/>
      <c r="E3" s="3"/>
      <c r="F3" s="3"/>
      <c r="G3" s="3"/>
    </row>
    <row r="4" spans="1:7" ht="20.25" customHeight="1">
      <c r="A4" s="19"/>
      <c r="C4" s="77"/>
      <c r="D4" s="19"/>
      <c r="E4" s="5"/>
      <c r="F4" s="19"/>
      <c r="G4" s="5"/>
    </row>
    <row r="5" spans="1:7" ht="20.25" customHeight="1">
      <c r="A5" s="19" t="s">
        <v>6</v>
      </c>
      <c r="C5" s="77"/>
      <c r="D5" s="19"/>
      <c r="E5" s="5"/>
      <c r="F5" s="19"/>
      <c r="G5" s="5"/>
    </row>
    <row r="6" spans="1:7" ht="20.25" customHeight="1">
      <c r="A6" s="19"/>
      <c r="C6" s="78"/>
      <c r="D6" s="20"/>
      <c r="E6" s="95" t="s">
        <v>93</v>
      </c>
      <c r="F6" s="95"/>
      <c r="G6" s="95"/>
    </row>
    <row r="7" spans="1:7" ht="20.25" customHeight="1">
      <c r="A7" s="19"/>
      <c r="C7" s="79" t="s">
        <v>4</v>
      </c>
      <c r="D7" s="20"/>
      <c r="E7" s="83">
        <v>2565</v>
      </c>
      <c r="F7" s="78"/>
      <c r="G7" s="83">
        <v>2564</v>
      </c>
    </row>
    <row r="8" spans="1:7" ht="20.25" customHeight="1">
      <c r="A8" s="19"/>
      <c r="C8" s="77"/>
      <c r="D8" s="3"/>
      <c r="E8" s="1"/>
      <c r="F8" s="1"/>
      <c r="G8" s="1"/>
    </row>
    <row r="9" spans="1:7" ht="20.25" customHeight="1">
      <c r="A9" s="3" t="s">
        <v>2</v>
      </c>
      <c r="C9" s="78"/>
      <c r="D9" s="25"/>
      <c r="E9" s="63"/>
      <c r="F9" s="63"/>
      <c r="G9" s="63"/>
    </row>
    <row r="10" spans="1:7" ht="20.25" customHeight="1">
      <c r="A10" s="25" t="s">
        <v>19</v>
      </c>
      <c r="C10" s="80">
        <v>5</v>
      </c>
      <c r="D10" s="25"/>
      <c r="E10" s="50">
        <v>2215289179</v>
      </c>
      <c r="F10" s="50"/>
      <c r="G10" s="50">
        <v>800466397</v>
      </c>
    </row>
    <row r="11" spans="1:7" ht="20.25" customHeight="1">
      <c r="A11" s="26" t="s">
        <v>50</v>
      </c>
      <c r="B11" s="25"/>
      <c r="C11" s="80">
        <v>6</v>
      </c>
      <c r="D11" s="25"/>
      <c r="E11" s="50">
        <v>59829290</v>
      </c>
      <c r="F11" s="50"/>
      <c r="G11" s="50">
        <v>0</v>
      </c>
    </row>
    <row r="12" spans="1:7" ht="20.25" customHeight="1">
      <c r="A12" s="25" t="s">
        <v>79</v>
      </c>
      <c r="B12" s="25"/>
      <c r="C12" s="78" t="s">
        <v>137</v>
      </c>
      <c r="D12" s="25"/>
      <c r="E12" s="50">
        <v>2217239315</v>
      </c>
      <c r="F12" s="50"/>
      <c r="G12" s="50">
        <v>2789087135</v>
      </c>
    </row>
    <row r="13" spans="1:7" ht="20.25" customHeight="1">
      <c r="A13" s="25" t="s">
        <v>88</v>
      </c>
      <c r="C13" s="78">
        <v>8</v>
      </c>
      <c r="D13" s="25"/>
      <c r="E13" s="50">
        <v>144812204</v>
      </c>
      <c r="F13" s="50"/>
      <c r="G13" s="50">
        <v>57664222</v>
      </c>
    </row>
    <row r="14" spans="1:7" ht="20.25" customHeight="1">
      <c r="A14" s="3" t="s">
        <v>8</v>
      </c>
      <c r="C14" s="78"/>
      <c r="D14" s="25"/>
      <c r="E14" s="54">
        <f>SUM(E10:E13)</f>
        <v>4637169988</v>
      </c>
      <c r="F14" s="50"/>
      <c r="G14" s="54">
        <f>SUM(G10:G13)</f>
        <v>3647217754</v>
      </c>
    </row>
    <row r="15" spans="1:7" ht="20.25" customHeight="1">
      <c r="A15" s="3"/>
      <c r="C15" s="78"/>
      <c r="D15" s="25"/>
      <c r="E15" s="50"/>
      <c r="F15" s="50"/>
      <c r="G15" s="50"/>
    </row>
    <row r="16" spans="1:7" ht="20.25" customHeight="1">
      <c r="A16" s="3" t="s">
        <v>5</v>
      </c>
      <c r="C16" s="78"/>
      <c r="D16" s="25"/>
      <c r="E16" s="50"/>
      <c r="F16" s="50"/>
      <c r="G16" s="50"/>
    </row>
    <row r="17" spans="1:7" ht="20.25" customHeight="1">
      <c r="A17" s="25" t="s">
        <v>33</v>
      </c>
      <c r="C17" s="78" t="s">
        <v>159</v>
      </c>
      <c r="D17" s="22"/>
      <c r="E17" s="61">
        <v>8601489269</v>
      </c>
      <c r="F17" s="61"/>
      <c r="G17" s="61">
        <v>12561726221</v>
      </c>
    </row>
    <row r="18" spans="1:7" ht="20.25" customHeight="1">
      <c r="A18" s="25" t="s">
        <v>68</v>
      </c>
      <c r="C18" s="78"/>
      <c r="D18" s="22"/>
      <c r="E18" s="61">
        <v>4705704</v>
      </c>
      <c r="F18" s="61"/>
      <c r="G18" s="61">
        <v>3604516</v>
      </c>
    </row>
    <row r="19" spans="1:7" ht="20.25" customHeight="1">
      <c r="A19" s="25" t="s">
        <v>87</v>
      </c>
      <c r="C19" s="78" t="s">
        <v>160</v>
      </c>
      <c r="D19" s="25"/>
      <c r="E19" s="50">
        <v>251197680</v>
      </c>
      <c r="F19" s="50"/>
      <c r="G19" s="61">
        <v>409681232</v>
      </c>
    </row>
    <row r="20" spans="1:7" ht="20.25" customHeight="1">
      <c r="A20" s="3" t="s">
        <v>10</v>
      </c>
      <c r="C20" s="78"/>
      <c r="D20" s="25"/>
      <c r="E20" s="54">
        <f>SUM(E17:E19)</f>
        <v>8857392653</v>
      </c>
      <c r="F20" s="50"/>
      <c r="G20" s="54">
        <f>SUM(G17:G19)</f>
        <v>12975011969</v>
      </c>
    </row>
    <row r="21" spans="1:7" ht="20.25" customHeight="1">
      <c r="A21" s="3"/>
      <c r="C21" s="78"/>
      <c r="D21" s="25"/>
      <c r="E21" s="50"/>
      <c r="F21" s="50"/>
      <c r="G21" s="50"/>
    </row>
    <row r="22" spans="1:7" ht="20.25" customHeight="1" thickBot="1">
      <c r="A22" s="3" t="s">
        <v>1</v>
      </c>
      <c r="C22" s="78"/>
      <c r="D22" s="25"/>
      <c r="E22" s="64">
        <f>SUM(E20,E14)</f>
        <v>13494562641</v>
      </c>
      <c r="F22" s="50"/>
      <c r="G22" s="64">
        <f>SUM(G20,G14)</f>
        <v>16622229723</v>
      </c>
    </row>
    <row r="23" spans="1:7" ht="20.25" customHeight="1" thickTop="1">
      <c r="A23" s="3" t="s">
        <v>58</v>
      </c>
      <c r="B23" s="21"/>
      <c r="C23" s="21"/>
      <c r="D23" s="21"/>
      <c r="E23" s="21"/>
      <c r="F23" s="21"/>
      <c r="G23" s="21"/>
    </row>
    <row r="24" spans="1:7" s="4" customFormat="1" ht="20.25" customHeight="1">
      <c r="A24" s="4" t="s">
        <v>123</v>
      </c>
      <c r="B24" s="19"/>
      <c r="C24" s="81"/>
      <c r="D24" s="19"/>
      <c r="E24" s="19"/>
      <c r="F24" s="19"/>
    </row>
    <row r="25" spans="1:7" ht="20.25" customHeight="1">
      <c r="A25" s="3" t="str">
        <f>A3</f>
        <v>ณ วันที่ 31 ธันวาคม 2565</v>
      </c>
      <c r="B25" s="3"/>
      <c r="C25" s="76"/>
      <c r="D25" s="3"/>
      <c r="E25" s="3"/>
      <c r="F25" s="3"/>
    </row>
    <row r="26" spans="1:7" ht="11.45" customHeight="1">
      <c r="A26" s="3"/>
      <c r="B26" s="3"/>
      <c r="C26" s="76"/>
      <c r="D26" s="3"/>
      <c r="E26" s="3"/>
      <c r="F26" s="3"/>
    </row>
    <row r="27" spans="1:7" ht="20.25" customHeight="1">
      <c r="A27" s="19" t="s">
        <v>27</v>
      </c>
      <c r="C27" s="81"/>
      <c r="D27" s="19"/>
      <c r="E27" s="5"/>
      <c r="F27" s="19"/>
      <c r="G27" s="5"/>
    </row>
    <row r="28" spans="1:7" ht="20.25" customHeight="1">
      <c r="A28" s="19"/>
      <c r="C28" s="78"/>
      <c r="D28" s="20"/>
      <c r="E28" s="95" t="s">
        <v>93</v>
      </c>
      <c r="F28" s="95"/>
      <c r="G28" s="95"/>
    </row>
    <row r="29" spans="1:7" ht="20.25" customHeight="1">
      <c r="A29" s="19"/>
      <c r="C29" s="79" t="s">
        <v>4</v>
      </c>
      <c r="D29" s="20"/>
      <c r="E29" s="83">
        <f>E7</f>
        <v>2565</v>
      </c>
      <c r="F29" s="78"/>
      <c r="G29" s="83">
        <f>G7</f>
        <v>2564</v>
      </c>
    </row>
    <row r="30" spans="1:7" ht="20.25" customHeight="1">
      <c r="A30" s="3" t="s">
        <v>0</v>
      </c>
      <c r="C30" s="78"/>
      <c r="D30" s="25"/>
      <c r="E30" s="7"/>
      <c r="F30" s="25"/>
      <c r="G30" s="7"/>
    </row>
    <row r="31" spans="1:7" ht="20.25" customHeight="1">
      <c r="A31" s="25" t="s">
        <v>31</v>
      </c>
      <c r="C31" s="78">
        <v>13</v>
      </c>
      <c r="D31" s="25"/>
      <c r="E31" s="50">
        <v>236856488</v>
      </c>
      <c r="F31" s="50"/>
      <c r="G31" s="50">
        <v>273874622</v>
      </c>
    </row>
    <row r="32" spans="1:7" ht="20.25" customHeight="1">
      <c r="A32" s="25" t="s">
        <v>59</v>
      </c>
      <c r="C32" s="82" t="s">
        <v>138</v>
      </c>
      <c r="E32" s="51">
        <v>370520734</v>
      </c>
      <c r="F32" s="51"/>
      <c r="G32" s="51">
        <v>315320803</v>
      </c>
    </row>
    <row r="33" spans="1:7" ht="20.25" customHeight="1">
      <c r="A33" s="22" t="s">
        <v>60</v>
      </c>
      <c r="B33" s="25"/>
      <c r="C33" s="78"/>
      <c r="E33" s="52">
        <v>12783871</v>
      </c>
      <c r="F33" s="52"/>
      <c r="G33" s="52">
        <v>5282530</v>
      </c>
    </row>
    <row r="34" spans="1:7" ht="20.25" customHeight="1">
      <c r="A34" s="25" t="s">
        <v>61</v>
      </c>
      <c r="C34" s="78">
        <v>15</v>
      </c>
      <c r="E34" s="52">
        <v>9816287</v>
      </c>
      <c r="F34" s="52"/>
      <c r="G34" s="52">
        <v>23315278</v>
      </c>
    </row>
    <row r="35" spans="1:7" ht="20.25" customHeight="1">
      <c r="A35" s="25" t="s">
        <v>62</v>
      </c>
      <c r="C35" s="78">
        <v>16</v>
      </c>
      <c r="E35" s="52">
        <v>3814355</v>
      </c>
      <c r="F35" s="52"/>
      <c r="G35" s="52">
        <v>21089630</v>
      </c>
    </row>
    <row r="36" spans="1:7" ht="20.25" customHeight="1">
      <c r="A36" s="25" t="s">
        <v>55</v>
      </c>
      <c r="E36" s="52">
        <v>4338676</v>
      </c>
      <c r="F36" s="52"/>
      <c r="G36" s="52">
        <v>1756296</v>
      </c>
    </row>
    <row r="37" spans="1:7" ht="20.25" customHeight="1">
      <c r="A37" s="25" t="s">
        <v>11</v>
      </c>
      <c r="D37" s="25"/>
      <c r="E37" s="53">
        <v>4322628</v>
      </c>
      <c r="F37" s="50"/>
      <c r="G37" s="53">
        <v>8833698</v>
      </c>
    </row>
    <row r="38" spans="1:7" ht="20.25" customHeight="1">
      <c r="A38" s="3" t="s">
        <v>14</v>
      </c>
      <c r="C38" s="80"/>
      <c r="D38" s="25"/>
      <c r="E38" s="54">
        <f>SUM(E31:E37)</f>
        <v>642453039</v>
      </c>
      <c r="F38" s="50"/>
      <c r="G38" s="54">
        <f>SUM(G31:G37)</f>
        <v>649472857</v>
      </c>
    </row>
    <row r="39" spans="1:7" ht="9.9499999999999993" customHeight="1">
      <c r="A39" s="3"/>
      <c r="C39" s="80"/>
      <c r="D39" s="25"/>
      <c r="E39" s="55"/>
      <c r="F39" s="55"/>
      <c r="G39" s="55"/>
    </row>
    <row r="40" spans="1:7" ht="20.25" customHeight="1">
      <c r="A40" s="93" t="s">
        <v>25</v>
      </c>
      <c r="B40" s="21"/>
      <c r="D40" s="21"/>
      <c r="E40" s="56"/>
      <c r="F40" s="56"/>
      <c r="G40" s="56"/>
    </row>
    <row r="41" spans="1:7" s="21" customFormat="1" ht="20.25" customHeight="1">
      <c r="A41" s="21" t="s">
        <v>56</v>
      </c>
      <c r="C41" s="82"/>
      <c r="E41" s="56">
        <v>5461537</v>
      </c>
      <c r="F41" s="56"/>
      <c r="G41" s="56">
        <v>555308</v>
      </c>
    </row>
    <row r="42" spans="1:7" s="21" customFormat="1" ht="20.25" customHeight="1">
      <c r="A42" s="21" t="s">
        <v>80</v>
      </c>
      <c r="C42" s="82">
        <v>17</v>
      </c>
      <c r="E42" s="57">
        <v>143891366</v>
      </c>
      <c r="F42" s="56"/>
      <c r="G42" s="57">
        <v>133506524</v>
      </c>
    </row>
    <row r="43" spans="1:7" s="21" customFormat="1" ht="20.25" customHeight="1">
      <c r="A43" s="3" t="s">
        <v>30</v>
      </c>
      <c r="C43" s="82"/>
      <c r="E43" s="57">
        <f>SUM(E41:E42)</f>
        <v>149352903</v>
      </c>
      <c r="F43" s="56"/>
      <c r="G43" s="57">
        <f>SUM(G41:G42)</f>
        <v>134061832</v>
      </c>
    </row>
    <row r="44" spans="1:7" s="21" customFormat="1" ht="9.9499999999999993" customHeight="1">
      <c r="A44" s="3"/>
      <c r="C44" s="82"/>
      <c r="E44" s="56"/>
      <c r="F44" s="56"/>
      <c r="G44" s="56"/>
    </row>
    <row r="45" spans="1:7" s="21" customFormat="1" ht="20.25" customHeight="1">
      <c r="A45" s="3" t="s">
        <v>15</v>
      </c>
      <c r="B45" s="26"/>
      <c r="C45" s="80"/>
      <c r="D45" s="25"/>
      <c r="E45" s="53">
        <f>SUM(E43,E38)</f>
        <v>791805942</v>
      </c>
      <c r="F45" s="50"/>
      <c r="G45" s="53">
        <f>SUM(G43,G38)</f>
        <v>783534689</v>
      </c>
    </row>
    <row r="46" spans="1:7" s="21" customFormat="1" ht="9.9499999999999993" customHeight="1">
      <c r="A46" s="3"/>
      <c r="B46" s="26"/>
      <c r="C46" s="80"/>
      <c r="D46" s="25"/>
      <c r="E46" s="55"/>
      <c r="F46" s="50"/>
      <c r="G46" s="55"/>
    </row>
    <row r="47" spans="1:7" ht="20.25" customHeight="1">
      <c r="A47" s="3" t="s">
        <v>28</v>
      </c>
      <c r="C47" s="78"/>
      <c r="D47" s="25"/>
      <c r="E47" s="55"/>
      <c r="F47" s="55"/>
      <c r="G47" s="55"/>
    </row>
    <row r="48" spans="1:7" ht="20.25" customHeight="1">
      <c r="A48" s="25" t="s">
        <v>12</v>
      </c>
      <c r="D48" s="25"/>
      <c r="E48" s="50"/>
      <c r="F48" s="50"/>
      <c r="G48" s="50"/>
    </row>
    <row r="49" spans="1:7" ht="20.25" customHeight="1">
      <c r="A49" s="26" t="s">
        <v>69</v>
      </c>
      <c r="B49" s="22" t="s">
        <v>127</v>
      </c>
      <c r="C49" s="80"/>
      <c r="D49" s="25"/>
      <c r="E49" s="26"/>
      <c r="G49" s="26"/>
    </row>
    <row r="50" spans="1:7" ht="20.25" customHeight="1" thickBot="1">
      <c r="B50" s="22" t="s">
        <v>128</v>
      </c>
      <c r="C50" s="80"/>
      <c r="D50" s="25"/>
      <c r="E50" s="58">
        <v>27600824751</v>
      </c>
      <c r="F50" s="50"/>
      <c r="G50" s="58">
        <v>27600824751</v>
      </c>
    </row>
    <row r="51" spans="1:7" ht="20.25" customHeight="1" thickTop="1">
      <c r="A51" s="26" t="s">
        <v>69</v>
      </c>
      <c r="B51" s="22" t="s">
        <v>63</v>
      </c>
      <c r="C51" s="80"/>
      <c r="D51" s="25"/>
      <c r="E51" s="26"/>
      <c r="G51" s="26"/>
    </row>
    <row r="52" spans="1:7" ht="20.25" customHeight="1">
      <c r="B52" s="22" t="s">
        <v>129</v>
      </c>
      <c r="C52" s="80"/>
      <c r="D52" s="25"/>
      <c r="E52" s="56">
        <f>SE!D16</f>
        <v>24467649500</v>
      </c>
      <c r="F52" s="55"/>
      <c r="G52" s="56">
        <f>SE!D14</f>
        <v>24467649500</v>
      </c>
    </row>
    <row r="53" spans="1:7" ht="20.25" customHeight="1">
      <c r="A53" s="22" t="s">
        <v>89</v>
      </c>
      <c r="C53" s="80"/>
      <c r="D53" s="25"/>
      <c r="E53" s="56">
        <f>SE!F16</f>
        <v>-9667487640</v>
      </c>
      <c r="F53" s="55"/>
      <c r="G53" s="56">
        <f>SE!F14</f>
        <v>-9667487640</v>
      </c>
    </row>
    <row r="54" spans="1:7" ht="20.25" customHeight="1">
      <c r="A54" s="25" t="s">
        <v>64</v>
      </c>
      <c r="B54" s="25"/>
      <c r="C54" s="78"/>
      <c r="D54" s="25"/>
      <c r="E54" s="26"/>
      <c r="G54" s="26"/>
    </row>
    <row r="55" spans="1:7" ht="20.25" customHeight="1">
      <c r="A55" s="22" t="s">
        <v>107</v>
      </c>
      <c r="B55" s="25" t="s">
        <v>108</v>
      </c>
      <c r="C55" s="78">
        <v>18</v>
      </c>
      <c r="D55" s="25"/>
      <c r="E55" s="16">
        <f>SE!H16</f>
        <v>37000000</v>
      </c>
      <c r="G55" s="16">
        <f>SE!H14</f>
        <v>37000000</v>
      </c>
    </row>
    <row r="56" spans="1:7" ht="20.25" customHeight="1">
      <c r="A56" s="22" t="s">
        <v>107</v>
      </c>
      <c r="B56" s="25" t="s">
        <v>163</v>
      </c>
      <c r="C56" s="78"/>
      <c r="D56" s="25"/>
      <c r="E56" s="56">
        <f>SE!J16</f>
        <v>-2444086379</v>
      </c>
      <c r="F56" s="55"/>
      <c r="G56" s="56">
        <f>SE!J14</f>
        <v>691851956</v>
      </c>
    </row>
    <row r="57" spans="1:7" ht="20.25" customHeight="1">
      <c r="A57" s="26" t="s">
        <v>65</v>
      </c>
      <c r="B57" s="25"/>
      <c r="C57" s="78">
        <v>19</v>
      </c>
      <c r="D57" s="25"/>
      <c r="E57" s="57">
        <f>SE!L16</f>
        <v>309681218</v>
      </c>
      <c r="F57" s="55"/>
      <c r="G57" s="57">
        <f>SE!L14</f>
        <v>309681218</v>
      </c>
    </row>
    <row r="58" spans="1:7" ht="20.25" customHeight="1">
      <c r="A58" s="3" t="s">
        <v>164</v>
      </c>
      <c r="C58" s="78"/>
      <c r="D58" s="25"/>
      <c r="E58" s="57">
        <f>SUM(E52:E57)</f>
        <v>12702756699</v>
      </c>
      <c r="F58" s="55"/>
      <c r="G58" s="57">
        <f>SUM(G52:G57)</f>
        <v>15838695034</v>
      </c>
    </row>
    <row r="59" spans="1:7" ht="9.9499999999999993" customHeight="1">
      <c r="A59" s="25"/>
      <c r="C59" s="21"/>
      <c r="D59" s="25"/>
      <c r="E59" s="59"/>
      <c r="F59" s="55"/>
      <c r="G59" s="56"/>
    </row>
    <row r="60" spans="1:7" ht="20.25" customHeight="1" thickBot="1">
      <c r="A60" s="3" t="s">
        <v>29</v>
      </c>
      <c r="C60" s="78"/>
      <c r="D60" s="25"/>
      <c r="E60" s="58">
        <f>SUM(E45,E58)</f>
        <v>13494562641</v>
      </c>
      <c r="F60" s="56"/>
      <c r="G60" s="58">
        <f>SUM(G45,G58)</f>
        <v>16622229723</v>
      </c>
    </row>
    <row r="61" spans="1:7" ht="20.25" customHeight="1" thickTop="1"/>
    <row r="62" spans="1:7" ht="20.25" customHeight="1">
      <c r="E62" s="27"/>
      <c r="F62" s="27"/>
      <c r="G62" s="27"/>
    </row>
    <row r="63" spans="1:7" ht="20.25" customHeight="1">
      <c r="E63" s="27"/>
      <c r="F63" s="27"/>
      <c r="G63" s="27"/>
    </row>
  </sheetData>
  <mergeCells count="2">
    <mergeCell ref="E6:G6"/>
    <mergeCell ref="E28:G28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2" max="6" man="1"/>
  </rowBreaks>
  <ignoredErrors>
    <ignoredError sqref="G5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Normal="100" zoomScaleSheetLayoutView="100" workbookViewId="0"/>
  </sheetViews>
  <sheetFormatPr defaultColWidth="9.140625" defaultRowHeight="18.75"/>
  <cols>
    <col min="1" max="1" width="2.42578125" style="26" customWidth="1"/>
    <col min="2" max="2" width="48" style="26" customWidth="1"/>
    <col min="3" max="3" width="9.140625" style="82" customWidth="1"/>
    <col min="4" max="4" width="1.5703125" style="26" customWidth="1"/>
    <col min="5" max="5" width="14.5703125" style="6" customWidth="1"/>
    <col min="6" max="6" width="1.5703125" style="26" customWidth="1"/>
    <col min="7" max="7" width="14.5703125" style="6" customWidth="1"/>
    <col min="8" max="8" width="9.140625" style="26"/>
    <col min="9" max="9" width="10.140625" style="26" bestFit="1" customWidth="1"/>
    <col min="10" max="16384" width="9.140625" style="26"/>
  </cols>
  <sheetData>
    <row r="1" spans="1:7" s="4" customFormat="1" ht="20.25" customHeight="1">
      <c r="A1" s="3" t="s">
        <v>58</v>
      </c>
      <c r="B1" s="19"/>
      <c r="C1" s="81"/>
      <c r="D1" s="19"/>
      <c r="E1" s="12"/>
      <c r="F1" s="19"/>
      <c r="G1" s="12"/>
    </row>
    <row r="2" spans="1:7" ht="20.25" customHeight="1">
      <c r="A2" s="19" t="s">
        <v>45</v>
      </c>
      <c r="B2" s="19"/>
      <c r="C2" s="81"/>
      <c r="D2" s="19"/>
      <c r="E2" s="12"/>
      <c r="F2" s="19"/>
      <c r="G2" s="12"/>
    </row>
    <row r="3" spans="1:7" ht="20.25" customHeight="1">
      <c r="A3" s="19" t="s">
        <v>131</v>
      </c>
      <c r="B3" s="19"/>
      <c r="C3" s="81"/>
      <c r="D3" s="19"/>
      <c r="E3" s="16"/>
      <c r="F3" s="19"/>
      <c r="G3" s="16"/>
    </row>
    <row r="4" spans="1:7" ht="20.25" customHeight="1">
      <c r="A4" s="19"/>
      <c r="B4" s="19"/>
      <c r="C4" s="81"/>
      <c r="D4" s="19"/>
      <c r="E4" s="66"/>
      <c r="F4" s="19"/>
      <c r="G4" s="66"/>
    </row>
    <row r="5" spans="1:7" ht="20.25" customHeight="1">
      <c r="B5" s="19"/>
      <c r="C5" s="81"/>
      <c r="D5" s="19"/>
      <c r="E5" s="96" t="s">
        <v>93</v>
      </c>
      <c r="F5" s="96"/>
      <c r="G5" s="96"/>
    </row>
    <row r="6" spans="1:7" ht="20.25" customHeight="1">
      <c r="B6" s="19"/>
      <c r="C6" s="79" t="s">
        <v>4</v>
      </c>
      <c r="D6" s="20"/>
      <c r="E6" s="84">
        <v>2565</v>
      </c>
      <c r="F6" s="20"/>
      <c r="G6" s="84">
        <v>2564</v>
      </c>
    </row>
    <row r="7" spans="1:7" ht="20.25" customHeight="1">
      <c r="A7" s="3" t="s">
        <v>3</v>
      </c>
      <c r="C7" s="78"/>
      <c r="D7" s="25"/>
      <c r="E7" s="2"/>
      <c r="F7" s="25"/>
      <c r="G7" s="2"/>
    </row>
    <row r="8" spans="1:7" ht="20.25" customHeight="1">
      <c r="A8" s="26" t="s">
        <v>124</v>
      </c>
      <c r="B8" s="25"/>
      <c r="C8" s="78">
        <v>4</v>
      </c>
      <c r="D8" s="22"/>
      <c r="E8" s="60">
        <v>17402805134</v>
      </c>
      <c r="F8" s="22"/>
      <c r="G8" s="60">
        <v>18407126387</v>
      </c>
    </row>
    <row r="9" spans="1:7" ht="20.25" customHeight="1">
      <c r="A9" s="26" t="s">
        <v>125</v>
      </c>
      <c r="B9" s="25"/>
      <c r="C9" s="78">
        <v>16</v>
      </c>
      <c r="D9" s="22"/>
      <c r="E9" s="60">
        <v>42985693</v>
      </c>
      <c r="F9" s="22"/>
      <c r="G9" s="60">
        <v>278762389</v>
      </c>
    </row>
    <row r="10" spans="1:7" ht="20.25" customHeight="1">
      <c r="A10" s="26" t="s">
        <v>13</v>
      </c>
      <c r="C10" s="78">
        <v>4</v>
      </c>
      <c r="D10" s="25"/>
      <c r="E10" s="55">
        <v>74202252</v>
      </c>
      <c r="F10" s="25"/>
      <c r="G10" s="55">
        <v>60709804</v>
      </c>
    </row>
    <row r="11" spans="1:7" ht="20.25" customHeight="1">
      <c r="A11" s="3" t="s">
        <v>16</v>
      </c>
      <c r="C11" s="78"/>
      <c r="D11" s="25"/>
      <c r="E11" s="54">
        <f>SUM(E8:E10)</f>
        <v>17519993079</v>
      </c>
      <c r="F11" s="25"/>
      <c r="G11" s="54">
        <f>SUM(G8:G10)</f>
        <v>18746598580</v>
      </c>
    </row>
    <row r="12" spans="1:7" ht="15" customHeight="1">
      <c r="A12" s="3"/>
      <c r="C12" s="78"/>
      <c r="D12" s="25"/>
      <c r="E12" s="55"/>
      <c r="F12" s="25"/>
      <c r="G12" s="55"/>
    </row>
    <row r="13" spans="1:7" ht="20.25" customHeight="1">
      <c r="A13" s="3" t="s">
        <v>23</v>
      </c>
      <c r="C13" s="78"/>
      <c r="D13" s="25"/>
      <c r="E13" s="55"/>
      <c r="F13" s="25"/>
      <c r="G13" s="55"/>
    </row>
    <row r="14" spans="1:7" ht="20.25" customHeight="1">
      <c r="A14" s="25" t="s">
        <v>32</v>
      </c>
      <c r="B14" s="25"/>
      <c r="C14" s="78">
        <v>21</v>
      </c>
      <c r="D14" s="25"/>
      <c r="E14" s="55"/>
      <c r="F14" s="25"/>
      <c r="G14" s="55"/>
    </row>
    <row r="15" spans="1:7" ht="20.25" customHeight="1">
      <c r="A15" s="25" t="s">
        <v>69</v>
      </c>
      <c r="B15" s="25" t="s">
        <v>70</v>
      </c>
      <c r="C15" s="78">
        <v>4</v>
      </c>
      <c r="D15" s="25"/>
      <c r="E15" s="55">
        <v>16101608780</v>
      </c>
      <c r="F15" s="25"/>
      <c r="G15" s="55">
        <v>14326029393</v>
      </c>
    </row>
    <row r="16" spans="1:7" ht="20.25" customHeight="1">
      <c r="A16" s="25" t="s">
        <v>69</v>
      </c>
      <c r="B16" s="25" t="s">
        <v>92</v>
      </c>
      <c r="C16" s="78"/>
      <c r="D16" s="25"/>
      <c r="E16" s="55">
        <v>44994305</v>
      </c>
      <c r="F16" s="25"/>
      <c r="G16" s="55">
        <v>57307492</v>
      </c>
    </row>
    <row r="17" spans="1:7" ht="20.25" customHeight="1">
      <c r="A17" s="25" t="s">
        <v>69</v>
      </c>
      <c r="B17" s="25" t="s">
        <v>152</v>
      </c>
      <c r="C17" s="78"/>
      <c r="D17" s="25"/>
      <c r="E17" s="53">
        <v>56195650</v>
      </c>
      <c r="F17" s="25"/>
      <c r="G17" s="53">
        <v>1410918</v>
      </c>
    </row>
    <row r="18" spans="1:7" ht="20.25" customHeight="1">
      <c r="A18" s="25" t="s">
        <v>66</v>
      </c>
      <c r="B18" s="25"/>
      <c r="C18" s="78"/>
      <c r="D18" s="25"/>
      <c r="E18" s="55">
        <f>SUM(E15:E17)</f>
        <v>16202798735</v>
      </c>
      <c r="F18" s="25"/>
      <c r="G18" s="55">
        <f>SUM(G15:G17)</f>
        <v>14384747803</v>
      </c>
    </row>
    <row r="19" spans="1:7" ht="20.25" customHeight="1">
      <c r="A19" s="26" t="s">
        <v>67</v>
      </c>
      <c r="B19" s="25"/>
      <c r="C19" s="78">
        <v>21</v>
      </c>
      <c r="D19" s="25"/>
      <c r="E19" s="55">
        <v>167077341</v>
      </c>
      <c r="F19" s="25"/>
      <c r="G19" s="55">
        <v>167941268</v>
      </c>
    </row>
    <row r="20" spans="1:7" ht="20.25" customHeight="1">
      <c r="A20" s="26" t="s">
        <v>20</v>
      </c>
      <c r="C20" s="78" t="s">
        <v>139</v>
      </c>
      <c r="D20" s="22"/>
      <c r="E20" s="55">
        <v>630623619</v>
      </c>
      <c r="F20" s="22"/>
      <c r="G20" s="55">
        <v>764386295</v>
      </c>
    </row>
    <row r="21" spans="1:7" ht="20.25" customHeight="1">
      <c r="A21" s="26" t="s">
        <v>161</v>
      </c>
      <c r="C21" s="78" t="s">
        <v>162</v>
      </c>
      <c r="D21" s="22"/>
      <c r="E21" s="55">
        <v>3617000000</v>
      </c>
      <c r="F21" s="22"/>
      <c r="G21" s="55">
        <v>0</v>
      </c>
    </row>
    <row r="22" spans="1:7" ht="20.25" customHeight="1">
      <c r="A22" s="26" t="s">
        <v>109</v>
      </c>
      <c r="C22" s="78">
        <v>21</v>
      </c>
      <c r="D22" s="22"/>
      <c r="E22" s="55">
        <v>6068160</v>
      </c>
      <c r="F22" s="22"/>
      <c r="G22" s="55">
        <v>109634038</v>
      </c>
    </row>
    <row r="23" spans="1:7" ht="20.25" customHeight="1">
      <c r="A23" s="25" t="s">
        <v>21</v>
      </c>
      <c r="C23" s="78" t="s">
        <v>140</v>
      </c>
      <c r="D23" s="25"/>
      <c r="E23" s="57">
        <v>3132296</v>
      </c>
      <c r="F23" s="25"/>
      <c r="G23" s="57">
        <v>141712332</v>
      </c>
    </row>
    <row r="24" spans="1:7" ht="20.25" customHeight="1">
      <c r="A24" s="3" t="s">
        <v>24</v>
      </c>
      <c r="C24" s="80"/>
      <c r="D24" s="25"/>
      <c r="E24" s="54">
        <f>SUM(E18:E23)</f>
        <v>20626700151</v>
      </c>
      <c r="F24" s="25"/>
      <c r="G24" s="54">
        <f>SUM(G18:G23)</f>
        <v>15568421736</v>
      </c>
    </row>
    <row r="25" spans="1:7" ht="15" customHeight="1">
      <c r="A25" s="3"/>
      <c r="C25" s="80"/>
      <c r="D25" s="22"/>
      <c r="E25" s="55"/>
      <c r="F25" s="22"/>
      <c r="G25" s="55"/>
    </row>
    <row r="26" spans="1:7" ht="20.25" customHeight="1">
      <c r="A26" s="3" t="s">
        <v>147</v>
      </c>
      <c r="C26" s="78"/>
      <c r="D26" s="25"/>
      <c r="E26" s="56">
        <f>E11-E24</f>
        <v>-3106707072</v>
      </c>
      <c r="F26" s="25"/>
      <c r="G26" s="56">
        <f>G11-G24</f>
        <v>3178176844</v>
      </c>
    </row>
    <row r="27" spans="1:7" ht="15" customHeight="1">
      <c r="A27" s="3"/>
      <c r="C27" s="80"/>
      <c r="D27" s="22"/>
      <c r="E27" s="55"/>
      <c r="F27" s="22"/>
      <c r="G27" s="55"/>
    </row>
    <row r="28" spans="1:7" ht="20.25" customHeight="1">
      <c r="A28" s="94" t="s">
        <v>135</v>
      </c>
      <c r="C28" s="78">
        <v>10</v>
      </c>
      <c r="D28" s="25"/>
      <c r="E28" s="57">
        <v>-29231263</v>
      </c>
      <c r="F28" s="25"/>
      <c r="G28" s="57">
        <v>0</v>
      </c>
    </row>
    <row r="29" spans="1:7" ht="15" customHeight="1">
      <c r="A29" s="3"/>
      <c r="C29" s="80"/>
      <c r="D29" s="22"/>
      <c r="E29" s="55"/>
      <c r="F29" s="22"/>
      <c r="G29" s="55"/>
    </row>
    <row r="30" spans="1:7" ht="20.25" customHeight="1" thickBot="1">
      <c r="A30" s="3" t="s">
        <v>144</v>
      </c>
      <c r="C30" s="78"/>
      <c r="D30" s="25"/>
      <c r="E30" s="58">
        <f>E26+E28</f>
        <v>-3135938335</v>
      </c>
      <c r="F30" s="25"/>
      <c r="G30" s="58">
        <f>G26+G28</f>
        <v>3178176844</v>
      </c>
    </row>
    <row r="31" spans="1:7" ht="15" customHeight="1" thickTop="1">
      <c r="A31" s="3"/>
      <c r="C31" s="78"/>
      <c r="D31" s="25"/>
      <c r="E31" s="56"/>
      <c r="F31" s="25"/>
      <c r="G31" s="56"/>
    </row>
    <row r="32" spans="1:7" ht="20.25" customHeight="1" thickBot="1">
      <c r="A32" s="3" t="s">
        <v>145</v>
      </c>
      <c r="B32" s="28"/>
      <c r="C32" s="28"/>
      <c r="D32" s="28"/>
      <c r="E32" s="58">
        <f>E30</f>
        <v>-3135938335</v>
      </c>
      <c r="F32" s="28"/>
      <c r="G32" s="58">
        <f>G30</f>
        <v>3178176844</v>
      </c>
    </row>
    <row r="33" spans="1:7" ht="15" customHeight="1" thickTop="1"/>
    <row r="34" spans="1:7" ht="21" customHeight="1" thickBot="1">
      <c r="A34" s="3" t="s">
        <v>146</v>
      </c>
      <c r="B34" s="65"/>
      <c r="C34" s="65">
        <v>22</v>
      </c>
      <c r="D34" s="65"/>
      <c r="E34" s="74">
        <f>E30/25487134691</f>
        <v>-0.12304005032418809</v>
      </c>
      <c r="F34" s="65"/>
      <c r="G34" s="74">
        <f>G30/25487134691</f>
        <v>0.12469729855989954</v>
      </c>
    </row>
    <row r="35" spans="1:7" ht="19.5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Normal="100" zoomScaleSheetLayoutView="100" workbookViewId="0"/>
  </sheetViews>
  <sheetFormatPr defaultColWidth="9.140625" defaultRowHeight="20.25" customHeight="1"/>
  <cols>
    <col min="1" max="1" width="39.7109375" style="13" customWidth="1"/>
    <col min="2" max="2" width="8.140625" style="13" customWidth="1"/>
    <col min="3" max="3" width="1.5703125" style="13" customWidth="1"/>
    <col min="4" max="4" width="13.5703125" style="16" customWidth="1"/>
    <col min="5" max="5" width="1.5703125" style="16" customWidth="1"/>
    <col min="6" max="6" width="13.5703125" style="16" customWidth="1"/>
    <col min="7" max="7" width="1.5703125" style="16" customWidth="1"/>
    <col min="8" max="8" width="13.5703125" style="16" customWidth="1"/>
    <col min="9" max="9" width="1.5703125" style="16" customWidth="1"/>
    <col min="10" max="10" width="13.5703125" style="16" customWidth="1"/>
    <col min="11" max="11" width="1.5703125" style="16" customWidth="1"/>
    <col min="12" max="12" width="13.5703125" style="16" customWidth="1"/>
    <col min="13" max="13" width="1.5703125" style="16" customWidth="1"/>
    <col min="14" max="14" width="13.5703125" style="16" customWidth="1"/>
    <col min="15" max="15" width="10.42578125" style="27" hidden="1" customWidth="1"/>
    <col min="16" max="16384" width="9.140625" style="13"/>
  </cols>
  <sheetData>
    <row r="1" spans="1:15" ht="20.25" customHeight="1">
      <c r="A1" s="3" t="s">
        <v>58</v>
      </c>
      <c r="B1" s="8"/>
      <c r="C1" s="9"/>
      <c r="D1" s="10"/>
      <c r="E1" s="10"/>
      <c r="F1" s="11"/>
      <c r="G1" s="11"/>
      <c r="H1" s="11"/>
      <c r="I1" s="11"/>
      <c r="J1" s="11"/>
      <c r="K1" s="11"/>
      <c r="L1" s="12"/>
      <c r="M1" s="11"/>
      <c r="N1" s="12"/>
    </row>
    <row r="2" spans="1:15" ht="20.25" customHeight="1">
      <c r="A2" s="19" t="s">
        <v>26</v>
      </c>
      <c r="B2" s="8"/>
      <c r="C2" s="9"/>
      <c r="D2" s="14"/>
      <c r="E2" s="14"/>
      <c r="F2" s="11"/>
      <c r="G2" s="11"/>
      <c r="H2" s="11"/>
      <c r="I2" s="11"/>
      <c r="J2" s="11"/>
      <c r="K2" s="11"/>
      <c r="L2" s="12"/>
      <c r="M2" s="11"/>
      <c r="N2" s="12"/>
    </row>
    <row r="3" spans="1:15" s="26" customFormat="1" ht="20.25" customHeight="1">
      <c r="A3" s="19" t="s">
        <v>131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7"/>
    </row>
    <row r="4" spans="1:15" s="26" customFormat="1" ht="20.25" customHeight="1">
      <c r="A4" s="19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7"/>
    </row>
    <row r="5" spans="1:15" s="26" customFormat="1" ht="20.25" customHeight="1">
      <c r="A5" s="19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27"/>
    </row>
    <row r="6" spans="1:15" ht="20.25" customHeight="1">
      <c r="A6" s="9"/>
      <c r="B6" s="9"/>
      <c r="D6" s="97" t="s">
        <v>93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24"/>
    </row>
    <row r="7" spans="1:15" ht="20.25" customHeight="1">
      <c r="A7" s="9"/>
      <c r="B7" s="9"/>
      <c r="D7" s="15" t="s">
        <v>12</v>
      </c>
      <c r="E7" s="15"/>
      <c r="F7" s="18"/>
      <c r="G7" s="15"/>
      <c r="H7" s="98" t="s">
        <v>64</v>
      </c>
      <c r="I7" s="98"/>
      <c r="J7" s="98"/>
      <c r="K7" s="15"/>
      <c r="L7" s="11"/>
      <c r="M7" s="15"/>
      <c r="N7" s="11"/>
    </row>
    <row r="8" spans="1:15" ht="20.25" customHeight="1">
      <c r="A8" s="9"/>
      <c r="B8" s="9"/>
      <c r="D8" s="11" t="s">
        <v>17</v>
      </c>
      <c r="E8" s="11"/>
      <c r="F8" s="15" t="s">
        <v>90</v>
      </c>
      <c r="G8" s="15"/>
      <c r="H8" s="15" t="s">
        <v>74</v>
      </c>
      <c r="I8" s="15"/>
      <c r="J8" s="15" t="s">
        <v>130</v>
      </c>
      <c r="K8" s="15"/>
      <c r="L8" s="11" t="s">
        <v>72</v>
      </c>
      <c r="M8" s="15"/>
    </row>
    <row r="9" spans="1:15" ht="20.25" customHeight="1">
      <c r="A9" s="9"/>
      <c r="B9" s="85" t="s">
        <v>4</v>
      </c>
      <c r="D9" s="85" t="s">
        <v>18</v>
      </c>
      <c r="E9" s="15"/>
      <c r="F9" s="85" t="s">
        <v>71</v>
      </c>
      <c r="G9" s="15"/>
      <c r="H9" s="85" t="s">
        <v>75</v>
      </c>
      <c r="I9" s="15"/>
      <c r="J9" s="85" t="s">
        <v>165</v>
      </c>
      <c r="K9" s="15"/>
      <c r="L9" s="85" t="s">
        <v>73</v>
      </c>
      <c r="M9" s="15"/>
      <c r="N9" s="85" t="s">
        <v>166</v>
      </c>
    </row>
    <row r="10" spans="1:15" ht="20.25" customHeight="1">
      <c r="A10" s="9"/>
      <c r="B10" s="9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5" ht="20.25" customHeight="1">
      <c r="A11" s="23" t="s">
        <v>132</v>
      </c>
      <c r="B11" s="9"/>
      <c r="D11" s="62">
        <v>24467649500</v>
      </c>
      <c r="E11" s="62"/>
      <c r="F11" s="56">
        <v>-9667487640</v>
      </c>
      <c r="G11" s="62"/>
      <c r="H11" s="56">
        <v>0</v>
      </c>
      <c r="I11" s="62"/>
      <c r="J11" s="56">
        <v>-2449324888</v>
      </c>
      <c r="K11" s="62"/>
      <c r="L11" s="56">
        <v>309681218</v>
      </c>
      <c r="M11" s="62"/>
      <c r="N11" s="56">
        <f>SUM(D11:L11)</f>
        <v>12660518190</v>
      </c>
    </row>
    <row r="12" spans="1:15" ht="20.25" customHeight="1">
      <c r="A12" s="13" t="s">
        <v>99</v>
      </c>
      <c r="B12" s="17"/>
      <c r="D12" s="56">
        <v>0</v>
      </c>
      <c r="E12" s="56"/>
      <c r="F12" s="56">
        <v>0</v>
      </c>
      <c r="G12" s="56"/>
      <c r="H12" s="56">
        <v>0</v>
      </c>
      <c r="I12" s="56"/>
      <c r="J12" s="56">
        <f>PL!G32</f>
        <v>3178176844</v>
      </c>
      <c r="K12" s="56"/>
      <c r="L12" s="56">
        <f>SUM(B12:H12)</f>
        <v>0</v>
      </c>
      <c r="M12" s="56"/>
      <c r="N12" s="56">
        <f>SUM(D12:L12)</f>
        <v>3178176844</v>
      </c>
      <c r="O12" s="24"/>
    </row>
    <row r="13" spans="1:15" ht="20.25" customHeight="1">
      <c r="A13" s="13" t="s">
        <v>108</v>
      </c>
      <c r="B13" s="17">
        <v>18</v>
      </c>
      <c r="D13" s="57">
        <v>0</v>
      </c>
      <c r="E13" s="56"/>
      <c r="F13" s="57">
        <v>0</v>
      </c>
      <c r="G13" s="56"/>
      <c r="H13" s="57">
        <v>37000000</v>
      </c>
      <c r="I13" s="56"/>
      <c r="J13" s="57">
        <v>-37000000</v>
      </c>
      <c r="K13" s="56"/>
      <c r="L13" s="57">
        <v>0</v>
      </c>
      <c r="M13" s="56"/>
      <c r="N13" s="57">
        <f>SUM(D13:L13)</f>
        <v>0</v>
      </c>
      <c r="O13" s="24"/>
    </row>
    <row r="14" spans="1:15" ht="20.25" customHeight="1">
      <c r="A14" s="23" t="s">
        <v>97</v>
      </c>
      <c r="B14" s="9"/>
      <c r="D14" s="62">
        <f>SUM(D11:D13)</f>
        <v>24467649500</v>
      </c>
      <c r="E14" s="62"/>
      <c r="F14" s="62">
        <f>SUM(F11:F13)</f>
        <v>-9667487640</v>
      </c>
      <c r="G14" s="62"/>
      <c r="H14" s="62">
        <f>SUM(H11:H13)</f>
        <v>37000000</v>
      </c>
      <c r="I14" s="62"/>
      <c r="J14" s="62">
        <f>SUM(J11:J13)</f>
        <v>691851956</v>
      </c>
      <c r="K14" s="62"/>
      <c r="L14" s="62">
        <f>SUM(L11:L13)</f>
        <v>309681218</v>
      </c>
      <c r="M14" s="62"/>
      <c r="N14" s="62">
        <f>SUM(N11:N13)</f>
        <v>15838695034</v>
      </c>
      <c r="O14" s="27">
        <f>N14-BS!G58</f>
        <v>0</v>
      </c>
    </row>
    <row r="15" spans="1:15" ht="20.25" customHeight="1">
      <c r="A15" s="13" t="s">
        <v>158</v>
      </c>
      <c r="B15" s="17"/>
      <c r="D15" s="57">
        <v>0</v>
      </c>
      <c r="E15" s="56"/>
      <c r="F15" s="57">
        <v>0</v>
      </c>
      <c r="G15" s="56"/>
      <c r="H15" s="57">
        <v>0</v>
      </c>
      <c r="I15" s="56"/>
      <c r="J15" s="57">
        <f>PL!E32</f>
        <v>-3135938335</v>
      </c>
      <c r="K15" s="56"/>
      <c r="L15" s="57">
        <v>0</v>
      </c>
      <c r="M15" s="56"/>
      <c r="N15" s="57">
        <f>SUM(D15:L15)</f>
        <v>-3135938335</v>
      </c>
    </row>
    <row r="16" spans="1:15" ht="20.25" customHeight="1" thickBot="1">
      <c r="A16" s="23" t="s">
        <v>133</v>
      </c>
      <c r="D16" s="58">
        <f>SUM(D14:D15)</f>
        <v>24467649500</v>
      </c>
      <c r="E16" s="56"/>
      <c r="F16" s="58">
        <f>SUM(F14:F15)</f>
        <v>-9667487640</v>
      </c>
      <c r="G16" s="56"/>
      <c r="H16" s="58">
        <f>SUM(H14:H15)</f>
        <v>37000000</v>
      </c>
      <c r="I16" s="56"/>
      <c r="J16" s="58">
        <f>SUM(J14:J15)</f>
        <v>-2444086379</v>
      </c>
      <c r="K16" s="56"/>
      <c r="L16" s="58">
        <f>SUM(L14:L15)</f>
        <v>309681218</v>
      </c>
      <c r="M16" s="56"/>
      <c r="N16" s="58">
        <f>SUM(N14:N15)</f>
        <v>12702756699</v>
      </c>
      <c r="O16" s="27">
        <f>N16-BS!E58</f>
        <v>0</v>
      </c>
    </row>
    <row r="17" ht="20.25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8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Normal="100" zoomScaleSheetLayoutView="100" workbookViewId="0"/>
  </sheetViews>
  <sheetFormatPr defaultColWidth="9.140625" defaultRowHeight="20.25" customHeight="1"/>
  <cols>
    <col min="1" max="1" width="2.42578125" style="32" customWidth="1"/>
    <col min="2" max="2" width="58.5703125" style="32" customWidth="1"/>
    <col min="3" max="3" width="14.5703125" style="32" customWidth="1"/>
    <col min="4" max="4" width="1.5703125" style="32" customWidth="1"/>
    <col min="5" max="5" width="14.5703125" style="32" customWidth="1"/>
    <col min="6" max="16384" width="9.140625" style="32"/>
  </cols>
  <sheetData>
    <row r="1" spans="1:5" s="35" customFormat="1" ht="20.25" customHeight="1">
      <c r="A1" s="29" t="s">
        <v>58</v>
      </c>
      <c r="B1" s="29"/>
      <c r="C1" s="67"/>
      <c r="E1" s="30"/>
    </row>
    <row r="2" spans="1:5" s="35" customFormat="1" ht="20.25" customHeight="1">
      <c r="A2" s="29" t="s">
        <v>35</v>
      </c>
      <c r="B2" s="29"/>
      <c r="C2" s="68"/>
      <c r="E2" s="30"/>
    </row>
    <row r="3" spans="1:5" s="35" customFormat="1" ht="19.7" customHeight="1">
      <c r="A3" s="29" t="s">
        <v>131</v>
      </c>
      <c r="B3" s="29"/>
      <c r="C3" s="68"/>
      <c r="E3" s="68"/>
    </row>
    <row r="4" spans="1:5" ht="20.100000000000001" customHeight="1">
      <c r="B4" s="25"/>
      <c r="C4" s="33"/>
      <c r="D4" s="33"/>
      <c r="E4" s="33"/>
    </row>
    <row r="5" spans="1:5" s="35" customFormat="1" ht="20.100000000000001" customHeight="1">
      <c r="C5" s="99" t="s">
        <v>93</v>
      </c>
      <c r="D5" s="99"/>
      <c r="E5" s="99"/>
    </row>
    <row r="6" spans="1:5" s="35" customFormat="1" ht="20.100000000000001" customHeight="1">
      <c r="A6" s="68"/>
      <c r="B6" s="68"/>
      <c r="C6" s="72">
        <v>2565</v>
      </c>
      <c r="D6" s="73"/>
      <c r="E6" s="72">
        <v>2564</v>
      </c>
    </row>
    <row r="7" spans="1:5" ht="20.100000000000001" customHeight="1">
      <c r="A7" s="31" t="s">
        <v>36</v>
      </c>
      <c r="B7" s="31"/>
      <c r="C7" s="35"/>
      <c r="D7" s="35"/>
      <c r="E7" s="35"/>
    </row>
    <row r="8" spans="1:5" ht="20.100000000000001" customHeight="1">
      <c r="A8" s="32" t="s">
        <v>144</v>
      </c>
      <c r="C8" s="33">
        <f>PL!E30</f>
        <v>-3135938335</v>
      </c>
      <c r="D8" s="33"/>
      <c r="E8" s="33">
        <v>3178176844</v>
      </c>
    </row>
    <row r="9" spans="1:5" ht="20.100000000000001" customHeight="1">
      <c r="A9" s="34" t="s">
        <v>153</v>
      </c>
      <c r="B9" s="34"/>
      <c r="C9" s="36"/>
      <c r="D9" s="33"/>
      <c r="E9" s="36"/>
    </row>
    <row r="10" spans="1:5" ht="20.100000000000001" customHeight="1">
      <c r="A10" s="34" t="s">
        <v>156</v>
      </c>
      <c r="B10" s="34"/>
      <c r="C10" s="36"/>
      <c r="D10" s="33"/>
      <c r="E10" s="36"/>
    </row>
    <row r="11" spans="1:5" ht="20.100000000000001" customHeight="1">
      <c r="A11" s="32" t="s">
        <v>37</v>
      </c>
      <c r="B11" s="34"/>
      <c r="C11" s="56">
        <v>519115116</v>
      </c>
      <c r="D11" s="36"/>
      <c r="E11" s="33">
        <v>516337526</v>
      </c>
    </row>
    <row r="12" spans="1:5" ht="20.100000000000001" customHeight="1">
      <c r="A12" s="32" t="s">
        <v>76</v>
      </c>
      <c r="B12" s="34"/>
      <c r="C12" s="56">
        <v>76977130</v>
      </c>
      <c r="D12" s="36"/>
      <c r="E12" s="33">
        <v>83034051</v>
      </c>
    </row>
    <row r="13" spans="1:5" ht="20.100000000000001" customHeight="1">
      <c r="A13" s="32" t="s">
        <v>38</v>
      </c>
      <c r="B13" s="34"/>
      <c r="C13" s="56">
        <v>-4737593</v>
      </c>
      <c r="D13" s="36"/>
      <c r="E13" s="33">
        <v>-1219193</v>
      </c>
    </row>
    <row r="14" spans="1:5" ht="20.100000000000001" customHeight="1">
      <c r="A14" s="32" t="s">
        <v>21</v>
      </c>
      <c r="B14" s="34"/>
      <c r="C14" s="56">
        <f>PL!E23</f>
        <v>3132296</v>
      </c>
      <c r="D14" s="33"/>
      <c r="E14" s="33">
        <v>141712332</v>
      </c>
    </row>
    <row r="15" spans="1:5" ht="20.100000000000001" customHeight="1">
      <c r="A15" s="32" t="s">
        <v>135</v>
      </c>
      <c r="B15" s="34"/>
      <c r="C15" s="56">
        <f>-PL!E28</f>
        <v>29231263</v>
      </c>
      <c r="D15" s="33"/>
      <c r="E15" s="33">
        <v>0</v>
      </c>
    </row>
    <row r="16" spans="1:5" ht="20.100000000000001" customHeight="1">
      <c r="A16" s="32" t="s">
        <v>125</v>
      </c>
      <c r="B16" s="34"/>
      <c r="C16" s="56">
        <f>-PL!E9</f>
        <v>-42985693</v>
      </c>
      <c r="D16" s="33"/>
      <c r="E16" s="33">
        <v>-278762389</v>
      </c>
    </row>
    <row r="17" spans="1:5" ht="20.100000000000001" customHeight="1">
      <c r="A17" s="32" t="s">
        <v>112</v>
      </c>
      <c r="B17" s="34"/>
      <c r="C17" s="56">
        <v>0</v>
      </c>
      <c r="D17" s="33"/>
      <c r="E17" s="33">
        <v>-1937914</v>
      </c>
    </row>
    <row r="18" spans="1:5" ht="20.100000000000001" customHeight="1">
      <c r="A18" s="32" t="s">
        <v>142</v>
      </c>
      <c r="B18" s="34"/>
      <c r="C18" s="56">
        <v>-655521</v>
      </c>
      <c r="D18" s="36"/>
      <c r="E18" s="33">
        <v>14839171</v>
      </c>
    </row>
    <row r="19" spans="1:5" ht="20.100000000000001" customHeight="1">
      <c r="A19" s="32" t="s">
        <v>143</v>
      </c>
      <c r="B19" s="34"/>
      <c r="C19" s="86">
        <v>54539158</v>
      </c>
      <c r="D19" s="33"/>
      <c r="E19" s="86">
        <v>1410918</v>
      </c>
    </row>
    <row r="20" spans="1:5" ht="20.100000000000001" customHeight="1">
      <c r="A20" s="32" t="s">
        <v>34</v>
      </c>
      <c r="B20" s="34"/>
      <c r="C20" s="56">
        <v>11154389</v>
      </c>
      <c r="D20" s="33"/>
      <c r="E20" s="33">
        <v>10983445</v>
      </c>
    </row>
    <row r="21" spans="1:5" ht="20.100000000000001" customHeight="1">
      <c r="A21" s="32" t="s">
        <v>149</v>
      </c>
      <c r="B21" s="31"/>
      <c r="C21" s="56">
        <v>28401534</v>
      </c>
      <c r="D21" s="33"/>
      <c r="E21" s="33">
        <v>0</v>
      </c>
    </row>
    <row r="22" spans="1:5" ht="20.100000000000001" customHeight="1">
      <c r="A22" s="32" t="s">
        <v>150</v>
      </c>
      <c r="B22" s="31"/>
      <c r="C22" s="56">
        <v>80831307</v>
      </c>
      <c r="D22" s="33"/>
      <c r="E22" s="33">
        <v>19419026</v>
      </c>
    </row>
    <row r="23" spans="1:5" ht="20.100000000000001" customHeight="1">
      <c r="A23" s="32" t="s">
        <v>157</v>
      </c>
      <c r="B23" s="31"/>
      <c r="C23" s="56">
        <v>3617000000</v>
      </c>
      <c r="D23" s="33"/>
      <c r="E23" s="33">
        <v>0</v>
      </c>
    </row>
    <row r="24" spans="1:5" ht="20.100000000000001" customHeight="1">
      <c r="A24" s="32" t="s">
        <v>113</v>
      </c>
      <c r="B24" s="31"/>
      <c r="C24" s="56">
        <v>0</v>
      </c>
      <c r="D24" s="33"/>
      <c r="E24" s="33">
        <v>7213555</v>
      </c>
    </row>
    <row r="25" spans="1:5" ht="20.100000000000001" customHeight="1">
      <c r="A25" s="31" t="s">
        <v>39</v>
      </c>
      <c r="B25" s="25"/>
      <c r="C25" s="33"/>
      <c r="D25" s="33"/>
      <c r="E25" s="33"/>
    </row>
    <row r="26" spans="1:5" ht="20.100000000000001" customHeight="1">
      <c r="A26" s="32" t="s">
        <v>50</v>
      </c>
      <c r="B26" s="34"/>
      <c r="C26" s="56">
        <v>-59829290</v>
      </c>
      <c r="D26" s="36"/>
      <c r="E26" s="33">
        <v>27922175</v>
      </c>
    </row>
    <row r="27" spans="1:5" ht="20.100000000000001" customHeight="1">
      <c r="A27" s="32" t="s">
        <v>40</v>
      </c>
      <c r="B27" s="25"/>
      <c r="C27" s="56">
        <v>517308662</v>
      </c>
      <c r="D27" s="33"/>
      <c r="E27" s="33">
        <v>-1438926005</v>
      </c>
    </row>
    <row r="28" spans="1:5" ht="20.100000000000001" customHeight="1">
      <c r="A28" s="32" t="s">
        <v>7</v>
      </c>
      <c r="B28" s="34"/>
      <c r="C28" s="56">
        <v>-27946157</v>
      </c>
      <c r="D28" s="33"/>
      <c r="E28" s="33">
        <v>94488021</v>
      </c>
    </row>
    <row r="29" spans="1:5" ht="20.100000000000001" customHeight="1">
      <c r="A29" s="32" t="s">
        <v>9</v>
      </c>
      <c r="B29" s="37"/>
      <c r="C29" s="56">
        <v>116506422</v>
      </c>
      <c r="D29" s="33"/>
      <c r="E29" s="33">
        <v>-183670727</v>
      </c>
    </row>
    <row r="30" spans="1:5" ht="20.100000000000001" customHeight="1">
      <c r="A30" s="37" t="s">
        <v>41</v>
      </c>
      <c r="B30" s="34"/>
      <c r="C30" s="56"/>
      <c r="D30" s="33"/>
      <c r="E30" s="33"/>
    </row>
    <row r="31" spans="1:5" ht="20.100000000000001" customHeight="1">
      <c r="A31" s="32" t="s">
        <v>77</v>
      </c>
      <c r="B31" s="25"/>
      <c r="C31" s="56">
        <v>-33060429</v>
      </c>
      <c r="D31" s="33"/>
      <c r="E31" s="33">
        <v>-53457897</v>
      </c>
    </row>
    <row r="32" spans="1:5" ht="20.100000000000001" customHeight="1">
      <c r="A32" s="32" t="s">
        <v>60</v>
      </c>
      <c r="B32" s="25"/>
      <c r="C32" s="56">
        <v>7501341</v>
      </c>
      <c r="D32" s="33"/>
      <c r="E32" s="33">
        <v>-5224078</v>
      </c>
    </row>
    <row r="33" spans="1:5" ht="20.100000000000001" customHeight="1">
      <c r="A33" s="32" t="s">
        <v>59</v>
      </c>
      <c r="B33" s="25"/>
      <c r="C33" s="56">
        <v>-35412235</v>
      </c>
      <c r="D33" s="33"/>
      <c r="E33" s="33">
        <v>17351022</v>
      </c>
    </row>
    <row r="34" spans="1:5" ht="20.100000000000001" customHeight="1">
      <c r="A34" s="32" t="s">
        <v>11</v>
      </c>
      <c r="B34" s="25"/>
      <c r="C34" s="56">
        <v>-4511070</v>
      </c>
      <c r="D34" s="33"/>
      <c r="E34" s="33">
        <v>4790951</v>
      </c>
    </row>
    <row r="35" spans="1:5" ht="20.100000000000001" customHeight="1">
      <c r="A35" s="32" t="s">
        <v>91</v>
      </c>
      <c r="B35" s="25"/>
      <c r="C35" s="56">
        <v>-769547</v>
      </c>
      <c r="D35" s="33"/>
      <c r="E35" s="33">
        <v>-5652701</v>
      </c>
    </row>
    <row r="36" spans="1:5" ht="20.100000000000001" customHeight="1">
      <c r="A36" s="32" t="s">
        <v>98</v>
      </c>
      <c r="B36" s="25"/>
      <c r="C36" s="56">
        <v>0</v>
      </c>
      <c r="D36" s="33"/>
      <c r="E36" s="33">
        <v>-2614521</v>
      </c>
    </row>
    <row r="37" spans="1:5" ht="20.100000000000001" customHeight="1">
      <c r="A37" s="32" t="s">
        <v>136</v>
      </c>
      <c r="B37" s="25"/>
      <c r="C37" s="56">
        <v>-100503088</v>
      </c>
      <c r="D37" s="33"/>
      <c r="E37" s="33">
        <v>0</v>
      </c>
    </row>
    <row r="38" spans="1:5" ht="20.100000000000001" customHeight="1">
      <c r="A38" s="31" t="s">
        <v>154</v>
      </c>
      <c r="B38" s="31"/>
      <c r="C38" s="38">
        <f>SUM(C8:C37)</f>
        <v>1615349660</v>
      </c>
      <c r="D38" s="33"/>
      <c r="E38" s="38">
        <f>SUM(E8:E37)</f>
        <v>2146213612</v>
      </c>
    </row>
    <row r="39" spans="1:5" ht="20.45" customHeight="1">
      <c r="A39" s="29" t="s">
        <v>58</v>
      </c>
      <c r="B39" s="29"/>
      <c r="C39" s="69"/>
      <c r="D39" s="69"/>
      <c r="E39" s="30"/>
    </row>
    <row r="40" spans="1:5" ht="20.45" customHeight="1">
      <c r="A40" s="29" t="s">
        <v>42</v>
      </c>
      <c r="B40" s="29"/>
      <c r="C40" s="68"/>
      <c r="D40" s="35"/>
      <c r="E40" s="30"/>
    </row>
    <row r="41" spans="1:5" ht="20.25" customHeight="1">
      <c r="A41" s="29" t="str">
        <f>A3</f>
        <v>สำหรับปีสิ้นสุดวันที่ 31 ธันวาคม 2565</v>
      </c>
      <c r="B41" s="29"/>
      <c r="C41" s="68"/>
      <c r="D41" s="35"/>
      <c r="E41" s="35"/>
    </row>
    <row r="42" spans="1:5" s="42" customFormat="1" ht="20.100000000000001" customHeight="1">
      <c r="A42" s="31"/>
      <c r="B42" s="31"/>
      <c r="C42" s="33"/>
      <c r="D42" s="33"/>
      <c r="E42" s="33"/>
    </row>
    <row r="43" spans="1:5" ht="20.100000000000001" customHeight="1">
      <c r="A43" s="35"/>
      <c r="B43" s="35"/>
      <c r="C43" s="99" t="s">
        <v>93</v>
      </c>
      <c r="D43" s="99"/>
      <c r="E43" s="99"/>
    </row>
    <row r="44" spans="1:5" s="42" customFormat="1" ht="20.100000000000001" customHeight="1">
      <c r="A44" s="68"/>
      <c r="B44" s="68"/>
      <c r="C44" s="72">
        <f>C6</f>
        <v>2565</v>
      </c>
      <c r="D44" s="73"/>
      <c r="E44" s="72">
        <f>E6</f>
        <v>2564</v>
      </c>
    </row>
    <row r="45" spans="1:5" s="42" customFormat="1" ht="20.100000000000001" customHeight="1">
      <c r="A45" s="31" t="s">
        <v>48</v>
      </c>
      <c r="B45" s="31"/>
      <c r="C45" s="33"/>
      <c r="D45" s="33"/>
      <c r="E45" s="33"/>
    </row>
    <row r="46" spans="1:5" s="42" customFormat="1" ht="20.100000000000001" customHeight="1">
      <c r="A46" s="34" t="s">
        <v>57</v>
      </c>
      <c r="B46" s="34"/>
      <c r="C46" s="56">
        <v>-211811696</v>
      </c>
      <c r="D46" s="33"/>
      <c r="E46" s="33">
        <v>-200941302</v>
      </c>
    </row>
    <row r="47" spans="1:5" s="42" customFormat="1" ht="20.100000000000001" customHeight="1">
      <c r="A47" s="34" t="s">
        <v>81</v>
      </c>
      <c r="B47" s="34"/>
      <c r="C47" s="56">
        <v>-1800000</v>
      </c>
      <c r="D47" s="33"/>
      <c r="E47" s="33">
        <v>-679454</v>
      </c>
    </row>
    <row r="48" spans="1:5" s="42" customFormat="1" ht="20.100000000000001" customHeight="1">
      <c r="A48" s="34" t="s">
        <v>155</v>
      </c>
      <c r="B48" s="34"/>
      <c r="C48" s="56">
        <v>1375840</v>
      </c>
      <c r="D48" s="33"/>
      <c r="E48" s="33">
        <v>0</v>
      </c>
    </row>
    <row r="49" spans="1:5" s="42" customFormat="1" ht="20.100000000000001" customHeight="1">
      <c r="A49" s="34" t="s">
        <v>114</v>
      </c>
      <c r="B49" s="34"/>
      <c r="C49" s="56">
        <v>12000000</v>
      </c>
      <c r="D49" s="33"/>
      <c r="E49" s="33">
        <v>12684000</v>
      </c>
    </row>
    <row r="50" spans="1:5" s="42" customFormat="1" ht="20.100000000000001" customHeight="1">
      <c r="A50" s="32" t="s">
        <v>78</v>
      </c>
      <c r="B50" s="34"/>
      <c r="C50" s="56">
        <v>4737593</v>
      </c>
      <c r="D50" s="33"/>
      <c r="E50" s="33">
        <v>1219193</v>
      </c>
    </row>
    <row r="51" spans="1:5" s="42" customFormat="1" ht="20.100000000000001" customHeight="1">
      <c r="A51" s="31" t="s">
        <v>110</v>
      </c>
      <c r="B51" s="31"/>
      <c r="C51" s="38">
        <f>SUM(C46:C50)</f>
        <v>-195498263</v>
      </c>
      <c r="D51" s="33"/>
      <c r="E51" s="38">
        <f>SUM(E46:E50)</f>
        <v>-187717563</v>
      </c>
    </row>
    <row r="52" spans="1:5" s="42" customFormat="1" ht="20.100000000000001" customHeight="1">
      <c r="A52" s="31"/>
      <c r="B52" s="31"/>
      <c r="C52" s="33"/>
      <c r="D52" s="33"/>
      <c r="E52" s="33"/>
    </row>
    <row r="53" spans="1:5" s="39" customFormat="1" ht="20.100000000000001" customHeight="1">
      <c r="A53" s="40" t="s">
        <v>49</v>
      </c>
      <c r="B53" s="40"/>
      <c r="C53" s="33"/>
      <c r="D53" s="33"/>
      <c r="E53" s="33"/>
    </row>
    <row r="54" spans="1:5" s="39" customFormat="1" ht="20.100000000000001" customHeight="1">
      <c r="A54" s="75" t="s">
        <v>82</v>
      </c>
      <c r="B54" s="75"/>
      <c r="C54" s="56">
        <v>0</v>
      </c>
      <c r="D54" s="33"/>
      <c r="E54" s="33">
        <v>-1469661</v>
      </c>
    </row>
    <row r="55" spans="1:5" s="39" customFormat="1" ht="20.100000000000001" customHeight="1">
      <c r="A55" s="75" t="s">
        <v>96</v>
      </c>
      <c r="B55" s="75"/>
      <c r="C55" s="56">
        <v>0</v>
      </c>
      <c r="D55" s="33"/>
      <c r="E55" s="33">
        <v>-1057238000</v>
      </c>
    </row>
    <row r="56" spans="1:5" s="39" customFormat="1" ht="20.100000000000001" customHeight="1">
      <c r="A56" s="34" t="s">
        <v>53</v>
      </c>
      <c r="B56" s="34"/>
      <c r="C56" s="56">
        <v>-4517582</v>
      </c>
      <c r="D56" s="33"/>
      <c r="E56" s="33">
        <v>-5740013</v>
      </c>
    </row>
    <row r="57" spans="1:5" s="39" customFormat="1" ht="20.100000000000001" customHeight="1">
      <c r="A57" s="34" t="s">
        <v>46</v>
      </c>
      <c r="B57" s="34"/>
      <c r="C57" s="56">
        <v>-418216</v>
      </c>
      <c r="D57" s="33"/>
      <c r="E57" s="33">
        <v>-200890834</v>
      </c>
    </row>
    <row r="58" spans="1:5" s="39" customFormat="1" ht="20.100000000000001" customHeight="1">
      <c r="A58" s="31" t="s">
        <v>151</v>
      </c>
      <c r="B58" s="31"/>
      <c r="C58" s="38">
        <f>SUM(C54:C57)</f>
        <v>-4935798</v>
      </c>
      <c r="D58" s="48"/>
      <c r="E58" s="38">
        <f>SUM(E54:E57)</f>
        <v>-1265338508</v>
      </c>
    </row>
    <row r="59" spans="1:5" s="39" customFormat="1" ht="20.100000000000001" customHeight="1">
      <c r="A59" s="31"/>
      <c r="B59" s="31"/>
      <c r="C59" s="33"/>
      <c r="D59" s="33"/>
      <c r="E59" s="33"/>
    </row>
    <row r="60" spans="1:5" s="39" customFormat="1" ht="20.100000000000001" customHeight="1">
      <c r="A60" s="40" t="s">
        <v>141</v>
      </c>
      <c r="B60" s="40"/>
      <c r="C60" s="33">
        <f>SUM(C58,C51,C38)</f>
        <v>1414915599</v>
      </c>
      <c r="D60" s="33"/>
      <c r="E60" s="33">
        <f>SUM(E58,E51,E38)</f>
        <v>693157541</v>
      </c>
    </row>
    <row r="61" spans="1:5" s="39" customFormat="1" ht="20.100000000000001" customHeight="1">
      <c r="A61" s="31"/>
      <c r="B61" s="31"/>
      <c r="C61" s="33"/>
      <c r="D61" s="33"/>
      <c r="E61" s="33"/>
    </row>
    <row r="62" spans="1:5" s="39" customFormat="1" ht="20.100000000000001" customHeight="1">
      <c r="A62" s="31" t="s">
        <v>94</v>
      </c>
      <c r="B62" s="31"/>
      <c r="C62" s="33">
        <v>800466397</v>
      </c>
      <c r="D62" s="33"/>
      <c r="E62" s="33">
        <v>106593691</v>
      </c>
    </row>
    <row r="63" spans="1:5" s="39" customFormat="1" ht="20.100000000000001" customHeight="1">
      <c r="A63" s="31"/>
      <c r="B63" s="31"/>
      <c r="C63" s="33"/>
      <c r="D63" s="33"/>
      <c r="E63" s="33"/>
    </row>
    <row r="64" spans="1:5" s="39" customFormat="1" ht="20.100000000000001" customHeight="1">
      <c r="A64" s="32" t="s">
        <v>83</v>
      </c>
      <c r="B64" s="31"/>
      <c r="C64" s="33"/>
      <c r="D64" s="33"/>
      <c r="E64" s="33"/>
    </row>
    <row r="65" spans="1:5" s="39" customFormat="1" ht="20.100000000000001" customHeight="1">
      <c r="A65" s="39" t="s">
        <v>84</v>
      </c>
      <c r="B65" s="31"/>
      <c r="C65" s="57">
        <v>-92817</v>
      </c>
      <c r="D65" s="33"/>
      <c r="E65" s="41">
        <v>715165</v>
      </c>
    </row>
    <row r="66" spans="1:5" ht="20.100000000000001" customHeight="1">
      <c r="A66" s="31"/>
      <c r="B66" s="31"/>
      <c r="C66" s="33"/>
      <c r="D66" s="33"/>
      <c r="E66" s="33"/>
    </row>
    <row r="67" spans="1:5" s="39" customFormat="1" ht="20.100000000000001" customHeight="1" thickBot="1">
      <c r="A67" s="40" t="s">
        <v>95</v>
      </c>
      <c r="B67" s="40"/>
      <c r="C67" s="49">
        <f>SUM(C60:C65)</f>
        <v>2215289179</v>
      </c>
      <c r="D67" s="33"/>
      <c r="E67" s="49">
        <f>SUM(E60:E65)</f>
        <v>800466397</v>
      </c>
    </row>
    <row r="68" spans="1:5" s="39" customFormat="1" ht="20.25" customHeight="1" thickTop="1">
      <c r="A68" s="29" t="s">
        <v>58</v>
      </c>
      <c r="B68" s="29"/>
      <c r="C68" s="69"/>
      <c r="D68" s="69"/>
      <c r="E68" s="30"/>
    </row>
    <row r="69" spans="1:5" s="39" customFormat="1" ht="20.25" customHeight="1">
      <c r="A69" s="29" t="s">
        <v>42</v>
      </c>
      <c r="B69" s="29"/>
      <c r="C69" s="68"/>
      <c r="D69" s="35"/>
      <c r="E69" s="30"/>
    </row>
    <row r="70" spans="1:5" s="39" customFormat="1" ht="20.25" customHeight="1">
      <c r="A70" s="29" t="str">
        <f>A41</f>
        <v>สำหรับปีสิ้นสุดวันที่ 31 ธันวาคม 2565</v>
      </c>
      <c r="B70" s="29"/>
      <c r="C70" s="68"/>
      <c r="D70" s="35"/>
      <c r="E70" s="35"/>
    </row>
    <row r="71" spans="1:5" s="39" customFormat="1" ht="20.100000000000001" customHeight="1">
      <c r="A71" s="31"/>
      <c r="B71" s="31"/>
      <c r="C71" s="33"/>
      <c r="D71" s="33"/>
      <c r="E71" s="33"/>
    </row>
    <row r="72" spans="1:5" s="39" customFormat="1" ht="20.100000000000001" customHeight="1">
      <c r="A72" s="35"/>
      <c r="B72" s="35"/>
      <c r="C72" s="99" t="s">
        <v>93</v>
      </c>
      <c r="D72" s="99"/>
      <c r="E72" s="99"/>
    </row>
    <row r="73" spans="1:5" s="39" customFormat="1" ht="20.100000000000001" customHeight="1">
      <c r="A73" s="68"/>
      <c r="B73" s="68"/>
      <c r="C73" s="72">
        <f>C6</f>
        <v>2565</v>
      </c>
      <c r="D73" s="73"/>
      <c r="E73" s="72">
        <f>E6</f>
        <v>2564</v>
      </c>
    </row>
    <row r="74" spans="1:5" ht="20.100000000000001" customHeight="1">
      <c r="A74" s="43" t="s">
        <v>43</v>
      </c>
      <c r="B74" s="43"/>
      <c r="C74" s="33"/>
      <c r="D74" s="33"/>
      <c r="E74" s="33"/>
    </row>
    <row r="75" spans="1:5" ht="20.100000000000001" customHeight="1">
      <c r="A75" s="22" t="s">
        <v>85</v>
      </c>
      <c r="B75" s="25" t="s">
        <v>47</v>
      </c>
      <c r="C75" s="33"/>
      <c r="D75" s="33"/>
      <c r="E75" s="33"/>
    </row>
    <row r="76" spans="1:5" ht="20.100000000000001" customHeight="1">
      <c r="A76" s="22"/>
      <c r="B76" s="25" t="s">
        <v>52</v>
      </c>
      <c r="C76" s="33">
        <v>96970147</v>
      </c>
      <c r="D76" s="33"/>
      <c r="E76" s="33">
        <v>12068866</v>
      </c>
    </row>
    <row r="77" spans="1:5" ht="20.100000000000001" customHeight="1">
      <c r="A77" s="22"/>
      <c r="B77" s="25" t="s">
        <v>54</v>
      </c>
      <c r="C77" s="33">
        <v>12796687</v>
      </c>
      <c r="D77" s="33"/>
      <c r="E77" s="33">
        <v>0</v>
      </c>
    </row>
    <row r="78" spans="1:5" ht="20.100000000000001" customHeight="1">
      <c r="A78" s="22"/>
      <c r="B78" s="25" t="s">
        <v>103</v>
      </c>
      <c r="C78" s="33">
        <v>0</v>
      </c>
      <c r="D78" s="33"/>
      <c r="E78" s="33">
        <v>210000000</v>
      </c>
    </row>
    <row r="79" spans="1:5" ht="20.100000000000001" customHeight="1">
      <c r="A79" s="22"/>
      <c r="B79" s="25" t="s">
        <v>104</v>
      </c>
      <c r="C79" s="33">
        <v>0</v>
      </c>
      <c r="D79" s="33"/>
      <c r="E79" s="33">
        <v>1809666</v>
      </c>
    </row>
    <row r="80" spans="1:5" ht="20.100000000000001" customHeight="1">
      <c r="A80" s="22"/>
      <c r="B80" s="25" t="s">
        <v>105</v>
      </c>
      <c r="C80" s="33">
        <v>0</v>
      </c>
      <c r="D80" s="33"/>
      <c r="E80" s="33">
        <v>9787060</v>
      </c>
    </row>
    <row r="81" spans="1:5" ht="20.100000000000001" customHeight="1">
      <c r="A81" s="22"/>
      <c r="B81" s="25" t="s">
        <v>106</v>
      </c>
      <c r="C81" s="33">
        <v>0</v>
      </c>
      <c r="D81" s="33"/>
      <c r="E81" s="33">
        <v>11379064</v>
      </c>
    </row>
    <row r="82" spans="1:5" ht="20.100000000000001" customHeight="1">
      <c r="A82" s="25"/>
      <c r="B82" s="70" t="s">
        <v>51</v>
      </c>
      <c r="C82" s="33">
        <f>-C46</f>
        <v>211811696</v>
      </c>
      <c r="D82" s="33"/>
      <c r="E82" s="33">
        <v>200941302</v>
      </c>
    </row>
    <row r="83" spans="1:5" ht="20.100000000000001" customHeight="1" thickBot="1">
      <c r="B83" s="44" t="s">
        <v>44</v>
      </c>
      <c r="C83" s="47">
        <f>SUM(C76:C82)</f>
        <v>321578530</v>
      </c>
      <c r="D83" s="33"/>
      <c r="E83" s="47">
        <f>SUM(E76:E82)</f>
        <v>445985958</v>
      </c>
    </row>
    <row r="84" spans="1:5" ht="20.100000000000001" customHeight="1" thickTop="1">
      <c r="B84" s="44"/>
      <c r="C84" s="33"/>
      <c r="D84" s="33"/>
      <c r="E84" s="33"/>
    </row>
    <row r="85" spans="1:5" ht="20.25" customHeight="1" thickBot="1">
      <c r="A85" s="22" t="s">
        <v>86</v>
      </c>
      <c r="B85" s="44" t="s">
        <v>100</v>
      </c>
      <c r="C85" s="49">
        <v>1656492</v>
      </c>
      <c r="D85" s="33"/>
      <c r="E85" s="49">
        <v>35241471</v>
      </c>
    </row>
    <row r="86" spans="1:5" ht="20.25" customHeight="1" thickTop="1">
      <c r="B86" s="44"/>
      <c r="C86" s="33"/>
      <c r="D86" s="33"/>
      <c r="E86" s="33"/>
    </row>
    <row r="87" spans="1:5" ht="20.25" customHeight="1" thickBot="1">
      <c r="A87" s="22" t="s">
        <v>148</v>
      </c>
      <c r="B87" s="44" t="s">
        <v>101</v>
      </c>
      <c r="C87" s="49">
        <v>0</v>
      </c>
      <c r="D87" s="33"/>
      <c r="E87" s="49">
        <v>1111396.6400000006</v>
      </c>
    </row>
    <row r="88" spans="1:5" ht="20.25" customHeight="1" thickTop="1">
      <c r="A88" s="22"/>
      <c r="B88" s="44"/>
      <c r="C88" s="33"/>
      <c r="D88" s="33"/>
      <c r="E88" s="33"/>
    </row>
    <row r="89" spans="1:5" ht="20.25" customHeight="1" thickBot="1">
      <c r="A89" s="22" t="s">
        <v>102</v>
      </c>
      <c r="B89" s="44" t="s">
        <v>115</v>
      </c>
      <c r="C89" s="49">
        <v>0</v>
      </c>
      <c r="D89" s="33"/>
      <c r="E89" s="49">
        <v>12000000</v>
      </c>
    </row>
    <row r="90" spans="1:5" ht="20.25" customHeight="1" thickTop="1">
      <c r="A90" s="39"/>
      <c r="B90" s="39"/>
    </row>
    <row r="91" spans="1:5" ht="20.25" customHeight="1">
      <c r="A91" s="32" t="s">
        <v>111</v>
      </c>
      <c r="B91" s="32" t="s">
        <v>126</v>
      </c>
      <c r="E91" s="71"/>
    </row>
    <row r="92" spans="1:5" ht="20.25" customHeight="1">
      <c r="A92" s="25"/>
      <c r="B92" s="22" t="s">
        <v>116</v>
      </c>
      <c r="C92" s="33">
        <v>-70000</v>
      </c>
      <c r="D92" s="87"/>
      <c r="E92" s="92">
        <v>-47262</v>
      </c>
    </row>
    <row r="93" spans="1:5" ht="20.25" customHeight="1">
      <c r="A93" s="42"/>
      <c r="B93" s="88" t="s">
        <v>117</v>
      </c>
      <c r="C93" s="33">
        <v>0</v>
      </c>
      <c r="D93" s="87"/>
      <c r="E93" s="92">
        <v>-2779791</v>
      </c>
    </row>
    <row r="94" spans="1:5" ht="20.25" customHeight="1">
      <c r="A94" s="25"/>
      <c r="B94" s="22" t="s">
        <v>118</v>
      </c>
      <c r="C94" s="33">
        <v>3494105</v>
      </c>
      <c r="D94" s="87"/>
      <c r="E94" s="92">
        <v>830337</v>
      </c>
    </row>
    <row r="95" spans="1:5" ht="20.25" customHeight="1">
      <c r="A95" s="25"/>
      <c r="B95" s="22" t="s">
        <v>119</v>
      </c>
      <c r="C95" s="33">
        <v>6073241</v>
      </c>
      <c r="D95" s="87"/>
      <c r="E95" s="92">
        <v>1338344</v>
      </c>
    </row>
    <row r="96" spans="1:5" ht="20.25" customHeight="1">
      <c r="B96" s="89" t="s">
        <v>120</v>
      </c>
      <c r="C96" s="33">
        <v>16213072</v>
      </c>
      <c r="D96" s="87"/>
      <c r="E96" s="92">
        <v>112901826</v>
      </c>
    </row>
    <row r="97" spans="1:5" ht="20.25" customHeight="1">
      <c r="A97" s="45"/>
      <c r="B97" s="90" t="s">
        <v>121</v>
      </c>
      <c r="C97" s="33">
        <v>17275275</v>
      </c>
      <c r="D97" s="87"/>
      <c r="E97" s="92">
        <v>154408086</v>
      </c>
    </row>
    <row r="98" spans="1:5" ht="20.25" customHeight="1">
      <c r="A98" s="46"/>
      <c r="B98" s="91" t="s">
        <v>122</v>
      </c>
      <c r="C98" s="33">
        <v>0</v>
      </c>
      <c r="D98" s="87"/>
      <c r="E98" s="92">
        <v>12110849</v>
      </c>
    </row>
    <row r="99" spans="1:5" ht="20.25" customHeight="1" thickBot="1">
      <c r="A99" s="46"/>
      <c r="B99" s="91" t="s">
        <v>44</v>
      </c>
      <c r="C99" s="47">
        <f>SUM(C92:C98)</f>
        <v>42985693</v>
      </c>
      <c r="D99" s="87"/>
      <c r="E99" s="47">
        <f>SUM(E92:E98)</f>
        <v>278762389</v>
      </c>
    </row>
    <row r="100" spans="1:5" ht="20.25" customHeight="1" thickTop="1">
      <c r="A100" s="46"/>
      <c r="B100" s="91"/>
      <c r="C100" s="33"/>
      <c r="D100" s="87"/>
      <c r="E100" s="33"/>
    </row>
    <row r="101" spans="1:5" ht="20.25" customHeight="1">
      <c r="C101" s="24"/>
      <c r="E101" s="33"/>
    </row>
  </sheetData>
  <mergeCells count="3">
    <mergeCell ref="C5:E5"/>
    <mergeCell ref="C43:E43"/>
    <mergeCell ref="C72:E72"/>
  </mergeCells>
  <pageMargins left="0.9055118110236221" right="0.70866141732283472" top="0.78740157480314965" bottom="0.39370078740157483" header="0.39370078740157483" footer="0.31496062992125984"/>
  <pageSetup paperSize="9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8" max="4" man="1"/>
    <brk id="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2023-02-22T11:57:28Z</cp:lastPrinted>
  <dcterms:created xsi:type="dcterms:W3CDTF">1998-09-16T09:49:24Z</dcterms:created>
  <dcterms:modified xsi:type="dcterms:W3CDTF">2023-02-23T07:55:11Z</dcterms:modified>
</cp:coreProperties>
</file>