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4'2022\ผู้สอบบัญชี\งบการเงิน Y'65\"/>
    </mc:Choice>
  </mc:AlternateContent>
  <xr:revisionPtr revIDLastSave="0" documentId="13_ncr:1_{6F7C8FFD-0B2E-4DBA-BC74-6F0742145FB4}" xr6:coauthVersionLast="47" xr6:coauthVersionMax="47" xr10:uidLastSave="{00000000-0000-0000-0000-000000000000}"/>
  <bookViews>
    <workbookView xWindow="-110" yWindow="-110" windowWidth="19420" windowHeight="10300" tabRatio="639" xr2:uid="{00000000-000D-0000-FFFF-FFFF00000000}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BS!$A$1:$F$53</definedName>
    <definedName name="_xlnm.Print_Area" localSheetId="3">CF!$A$1:$E$69</definedName>
    <definedName name="_xlnm.Print_Area" localSheetId="1">PL!$A$1:$F$32</definedName>
    <definedName name="_xlnm.Print_Area" localSheetId="2">'SOE '!$A$1:$V$22</definedName>
    <definedName name="Print_Area_Reset">OFFSET(Full_Print,0,0,Last_Row)</definedName>
    <definedName name="_xlnm.Print_Titles" localSheetId="0">BS!$1:$5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3" l="1"/>
  <c r="C44" i="13"/>
  <c r="C31" i="13"/>
  <c r="D24" i="16" l="1"/>
  <c r="E31" i="13"/>
  <c r="P16" i="11"/>
  <c r="R16" i="11" s="1"/>
  <c r="T16" i="11" s="1"/>
  <c r="R12" i="11"/>
  <c r="T12" i="11" s="1"/>
  <c r="L13" i="11"/>
  <c r="L15" i="11"/>
  <c r="L16" i="11"/>
  <c r="C67" i="13"/>
  <c r="E67" i="13"/>
  <c r="D35" i="16"/>
  <c r="R20" i="11"/>
  <c r="R21" i="11" l="1"/>
  <c r="L21" i="11" s="1"/>
  <c r="F17" i="11"/>
  <c r="D17" i="11"/>
  <c r="P17" i="11"/>
  <c r="N17" i="11"/>
  <c r="H17" i="11"/>
  <c r="T21" i="11" l="1"/>
  <c r="V21" i="11" s="1"/>
  <c r="F49" i="16"/>
  <c r="F19" i="11"/>
  <c r="D19" i="11"/>
  <c r="V16" i="11"/>
  <c r="R13" i="11" l="1"/>
  <c r="T13" i="11" s="1"/>
  <c r="T20" i="11"/>
  <c r="V13" i="11" l="1"/>
  <c r="C51" i="13"/>
  <c r="D24" i="17" l="1"/>
  <c r="F40" i="16" l="1"/>
  <c r="D40" i="16"/>
  <c r="F24" i="17" l="1"/>
  <c r="E51" i="13"/>
  <c r="R15" i="11" l="1"/>
  <c r="P19" i="11"/>
  <c r="N19" i="11"/>
  <c r="N22" i="11" s="1"/>
  <c r="H19" i="11"/>
  <c r="H22" i="11" s="1"/>
  <c r="F22" i="11"/>
  <c r="D49" i="16" s="1"/>
  <c r="F14" i="16"/>
  <c r="D14" i="16"/>
  <c r="T15" i="11" l="1"/>
  <c r="V15" i="11" s="1"/>
  <c r="P22" i="11"/>
  <c r="D22" i="11"/>
  <c r="D48" i="16" s="1"/>
  <c r="D10" i="17" l="1"/>
  <c r="F10" i="17" l="1"/>
  <c r="L12" i="11" l="1"/>
  <c r="V12" i="11" s="1"/>
  <c r="R19" i="11"/>
  <c r="R14" i="11"/>
  <c r="T14" i="11" l="1"/>
  <c r="T17" i="11" s="1"/>
  <c r="R17" i="11"/>
  <c r="R22" i="11"/>
  <c r="D51" i="16" s="1"/>
  <c r="T19" i="11"/>
  <c r="T22" i="11" s="1"/>
  <c r="F35" i="16" l="1"/>
  <c r="F41" i="16" l="1"/>
  <c r="F24" i="16"/>
  <c r="D64" i="13"/>
  <c r="D15" i="17"/>
  <c r="D18" i="17" l="1"/>
  <c r="F51" i="16"/>
  <c r="F15" i="17"/>
  <c r="F18" i="17" s="1"/>
  <c r="D25" i="16"/>
  <c r="D41" i="16"/>
  <c r="F25" i="16"/>
  <c r="J20" i="11" l="1"/>
  <c r="E8" i="13"/>
  <c r="J14" i="11"/>
  <c r="L14" i="11" s="1"/>
  <c r="D26" i="17"/>
  <c r="C8" i="13"/>
  <c r="F26" i="17"/>
  <c r="J17" i="11"/>
  <c r="L20" i="11" l="1"/>
  <c r="V20" i="11" s="1"/>
  <c r="C32" i="13"/>
  <c r="C35" i="13" s="1"/>
  <c r="C53" i="13" s="1"/>
  <c r="E32" i="13"/>
  <c r="E35" i="13" s="1"/>
  <c r="E53" i="13" s="1"/>
  <c r="E55" i="13" s="1"/>
  <c r="J19" i="11"/>
  <c r="J22" i="11" s="1"/>
  <c r="L17" i="11"/>
  <c r="C54" i="13" l="1"/>
  <c r="C55" i="13" s="1"/>
  <c r="L19" i="11"/>
  <c r="L22" i="11" s="1"/>
  <c r="D50" i="16" s="1"/>
  <c r="F50" i="16"/>
  <c r="V19" i="11"/>
  <c r="V22" i="11" s="1"/>
  <c r="V14" i="11"/>
  <c r="V17" i="11" s="1"/>
  <c r="F52" i="16" l="1"/>
  <c r="F53" i="16" s="1"/>
  <c r="D52" i="16"/>
  <c r="D53" i="16" l="1"/>
</calcChain>
</file>

<file path=xl/sharedStrings.xml><?xml version="1.0" encoding="utf-8"?>
<sst xmlns="http://schemas.openxmlformats.org/spreadsheetml/2006/main" count="175" uniqueCount="161">
  <si>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</si>
  <si>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</si>
  <si>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</si>
  <si>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</si>
  <si>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</si>
  <si>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</si>
  <si>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</si>
  <si>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</si>
  <si>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</si>
  <si>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</si>
  <si>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</si>
  <si>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</si>
  <si>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</si>
  <si>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</si>
  <si>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</si>
  <si>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</si>
  <si>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</si>
  <si>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</si>
  <si>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</si>
  <si>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</si>
  <si>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</si>
  <si>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</si>
  <si>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</si>
  <si>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</si>
  <si>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</si>
  <si>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</si>
  <si>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</si>
  <si>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</si>
  <si>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</si>
  <si>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</si>
  <si>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</si>
  <si>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</si>
  <si>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</si>
  <si>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</si>
  <si>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</si>
  <si>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</si>
  <si>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</si>
  <si>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</si>
  <si>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</si>
  <si>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</si>
  <si>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</si>
  <si>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</si>
  <si>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</si>
  <si>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</si>
  <si>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</si>
  <si>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</si>
  <si>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</si>
  <si>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</si>
  <si>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</si>
  <si>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</si>
  <si>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</si>
  <si>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</si>
  <si>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</si>
  <si>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</si>
  <si>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</si>
  <si>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</si>
  <si>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</si>
  <si>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</si>
  <si>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</si>
  <si>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</si>
  <si>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</si>
  <si>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</si>
  <si>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</si>
  <si>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</si>
  <si>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</si>
  <si>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</si>
  <si>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</si>
  <si>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</si>
  <si>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</si>
  <si>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>ลูกหนี้การค้าและลูกหนี้หมุนเวียนอื่น-สุทธิ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</si>
  <si>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</si>
  <si>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</si>
  <si>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</si>
  <si>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</si>
  <si>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</si>
  <si>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</si>
  <si>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</si>
  <si>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</si>
  <si>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</si>
  <si>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</si>
  <si>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ประมาณการหนี้สินสำหรับผลประโยชน์พนักงานเพิ่มขึ้น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</si>
  <si>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</si>
  <si>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</si>
  <si>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</si>
  <si>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</si>
  <si>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</si>
  <si>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</si>
  <si>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</si>
  <si>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</si>
  <si>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ขาดทุนจากการด้อยค่าของสินทรัพย์ (กลับรายการ)</t>
  </si>
  <si>
    <t>เงินรับจากการจำหน่ายสินทรัพย์ - สุทธิ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</si>
  <si>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</si>
  <si>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</si>
  <si>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</si>
  <si>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ขาดทุนจากการตัดจำหน่ายทรัพย์สินและวัสดุสิ้นเปลือง</t>
  </si>
  <si>
    <t>เงินฝากประจำ</t>
  </si>
  <si>
    <t>ภาษีเงินได้ถูกหัก ณ ที่จ่ายไม่ขอคืน</t>
  </si>
  <si>
    <t>รายได้จากการปรับปรุงบัญชีไม่เคลื่อนไหว</t>
  </si>
  <si>
    <t>(หน่วย : บาท)</t>
  </si>
  <si>
    <t>(หน่วย: บาท)</t>
  </si>
  <si>
    <t xml:space="preserve">ผลกำไร (ขาดทุน) </t>
  </si>
  <si>
    <t>จากการวัดมูลค่าใหม่ของ</t>
  </si>
  <si>
    <t>ผลประโยชน์พนักงาน</t>
  </si>
  <si>
    <t>กำไร (ขาดทุน) สำหรับปี</t>
  </si>
  <si>
    <t>กำไร(ขาดทุน)สำหรับปี</t>
  </si>
  <si>
    <t>รายการที่จะไม่ถูกจัดประเภทใหม่ในกำไรหรือขาดทุนภายหลัง</t>
  </si>
  <si>
    <t xml:space="preserve">   ผลกำไร(ขาดทุน)จากการประมาณการตามหลักคณิตศาสตร์</t>
  </si>
  <si>
    <t xml:space="preserve">       ประกันภัยสำหรับโครงการผลประโยชน์พนักงาน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</si>
  <si>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</si>
  <si>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</si>
  <si>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</si>
  <si>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</si>
  <si>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 (ขาดทุน) เบ็ดเสร็จอื่นสำหรับปี</t>
  </si>
  <si>
    <t>รายการปรับปรุงกระทบกำไร(ขาดทุน)สำหรับปีเป็นเงินสดรับ(จ่าย)</t>
  </si>
  <si>
    <t>เพิ่มทุนหุ้นสามัญ</t>
  </si>
  <si>
    <t xml:space="preserve">     หุ้นสามัญ 20,475,000,000 หุ้น มูลค่าหุ้นละ 1 บาท</t>
  </si>
  <si>
    <t>ตีราคาสินทรัพย์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</si>
  <si>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</si>
  <si>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</si>
  <si>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>รายการที่ไม่ใช่เงินสด</t>
  </si>
  <si>
    <t>สินทรัพย์สิทธิการใช้ภายใต้สัญญาเช่าเพิ่มขึ้น</t>
  </si>
  <si>
    <t>กำไร (ขาดทุน) ขั้นต้น</t>
  </si>
  <si>
    <t xml:space="preserve">กำไร (ขาดทุน) ต่อหุ้นจากการดำเนินงานต่อเนื่อง (บาท/ต่อหุ้น) </t>
  </si>
  <si>
    <t>เงินสดรับจากเงินกู้ยืมระยะสั้นจากบริษัทที่เกี่ยวข้องกัน</t>
  </si>
  <si>
    <t>31 ธันวาคม 2564</t>
  </si>
  <si>
    <t>ยอดยกมา ณ วันที่ 1 มกราคม 2564</t>
  </si>
  <si>
    <t>ยอดคงเหลือ ณ วันที่ 31 ธันวาคม 2564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</si>
  <si>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</si>
  <si>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</si>
  <si>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สุทธิภาษีเงินได้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</si>
  <si>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</si>
  <si>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</si>
  <si>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</si>
  <si>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</si>
  <si>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</si>
  <si>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</si>
  <si>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</si>
  <si>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</si>
  <si>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</si>
  <si>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 xml:space="preserve">กำไรจากการยกเลิกสัญญาเช่า </t>
  </si>
  <si>
    <t>รวมรายการปรับปรุงจากการกระทบยอดกำไร(ขาดทุน)สำหรับปี</t>
  </si>
  <si>
    <t>หนี้สินตามสัญญาเช่า - สุทธิ</t>
  </si>
  <si>
    <t>เงินสดรับจากการออกหุ้นทุน</t>
  </si>
  <si>
    <t>เงินสดจ่ายชำระหนี้สินตามสัญญาเช่า</t>
  </si>
  <si>
    <t xml:space="preserve">ตั๋วเงินรับ </t>
  </si>
  <si>
    <t xml:space="preserve">ประมาณการหนี้สินหมุนเวียนสำหรับผลประโยชน์พนักงาน </t>
  </si>
  <si>
    <t>เจ้าหนี้การค้าและเจ้าหนี้หมุนเวียนอื่น</t>
  </si>
  <si>
    <t>31 ธันวาคม 2565</t>
  </si>
  <si>
    <t>ณ วันที่ 31 ธันวาคม 2565</t>
  </si>
  <si>
    <t>สำหรับปีสิ้นสุดวันที่ 31 ธันวาคม 2565</t>
  </si>
  <si>
    <t>ยอดยกมา ณ วันที่ 1 มกราคม 2565</t>
  </si>
  <si>
    <t>ยอดคงเหลือ ณ วันที่ 31 ธันวาคม 2565</t>
  </si>
  <si>
    <t>รายได้จากการโอนกลับค่าเผื่อผลขาดทุนเงินให้กู้ยืมแก่บริษัทที่เกี่ยวข้องกัน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</si>
  <si>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</si>
  <si>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เงินฝากประจำธนาคารที่ติดภาระค้ำประกัน</t>
  </si>
  <si>
    <t>เงินสดจ่ายซื้อที่ดิน อาคารและอุปกรณ์ที่ไม่ได้ใช้ในการดำเนินงาน</t>
  </si>
  <si>
    <t>เงินสดจ่ายซื้อที่ดิน อาคารและอุปกรณ์ที่ใช้ในการดำเนินงาน</t>
  </si>
  <si>
    <t>กำไร (ขาดทุน) เบ็เดเสร็จสำหรับปี</t>
  </si>
  <si>
    <t>กำไร (ขาดทุน) สะสม</t>
  </si>
  <si>
    <t xml:space="preserve"> เงินฝากประจำที่ติดภาระค้ำประกัน</t>
  </si>
  <si>
    <t xml:space="preserve">     หุ้นสามัญ 16,826,223,539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</si>
</sst>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#,##0\ ;&quot; (&quot;#,##0\);&quot; -&quot;#\ ;@\ "/>
    <numFmt numFmtId="193" formatCode="_-* #,##0_-;\-* #,##0_-;_-* &quot;-&quot;??_-;_-@_-"/>
    <numFmt numFmtId="194" formatCode="#,##0.0\ ;\(#,##0.0\)"/>
    <numFmt numFmtId="195" formatCode="_(* #,##0_);_(* \(#,##0\);_(* &quot;-&quot;??_);_(@_)"/>
    <numFmt numFmtId="196" formatCode="0.0%"/>
    <numFmt numFmtId="197" formatCode="dd\-mmm\-yy_)"/>
    <numFmt numFmtId="198" formatCode="#,##0.00\ &quot;F&quot;;\-#,##0.00\ &quot;F&quot;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(* 0,000,_);_(* \(0,000,\);_(* &quot;-&quot;??_);_(@_)"/>
    <numFmt numFmtId="204" formatCode="[$-107041E]d\ mmmm\ yyyy;@"/>
    <numFmt numFmtId="205" formatCode="_(* #,##0.000_);_(* \(#,##0.000\);_(* &quot;-&quot;_);_(@_)"/>
    <numFmt numFmtId="206" formatCode="_-* #,##0.00_-;\-* #,##0.00_-;_-* \-??_-;_-@_-"/>
    <numFmt numFmtId="207" formatCode="_(* #,##0.0_);_(* \(#,##0.0\);_(* &quot;-&quot;??_);_(@_)"/>
    <numFmt numFmtId="208" formatCode="#,##0.00\ ;\-#,##0.00\ ;&quot; -&quot;#\ ;@\ "/>
    <numFmt numFmtId="209" formatCode="_(* #,##0.0000_);_(* \(#,##0.0000\);_(* &quot;-&quot;??_);_(@_)"/>
  </numFmts>
  <fonts count="54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UPC"/>
      <family val="1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32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ill="0" applyBorder="0" applyAlignment="0" applyProtection="0"/>
    <xf numFmtId="43" fontId="2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5" fillId="0" borderId="0"/>
    <xf numFmtId="198" fontId="5" fillId="0" borderId="0"/>
    <xf numFmtId="198" fontId="5" fillId="0" borderId="0"/>
    <xf numFmtId="198" fontId="29" fillId="0" borderId="0"/>
    <xf numFmtId="198" fontId="5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7" fontId="29" fillId="0" borderId="0"/>
    <xf numFmtId="197" fontId="29" fillId="0" borderId="0"/>
    <xf numFmtId="197" fontId="29" fillId="0" borderId="0"/>
    <xf numFmtId="197" fontId="5" fillId="0" borderId="0"/>
    <xf numFmtId="197" fontId="5" fillId="0" borderId="0"/>
    <xf numFmtId="197" fontId="5" fillId="0" borderId="0"/>
    <xf numFmtId="197" fontId="29" fillId="0" borderId="0"/>
    <xf numFmtId="197" fontId="5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6" fontId="29" fillId="0" borderId="0"/>
    <xf numFmtId="196" fontId="29" fillId="0" borderId="0"/>
    <xf numFmtId="196" fontId="29" fillId="0" borderId="0"/>
    <xf numFmtId="196" fontId="5" fillId="0" borderId="0"/>
    <xf numFmtId="196" fontId="5" fillId="0" borderId="0"/>
    <xf numFmtId="196" fontId="5" fillId="0" borderId="0"/>
    <xf numFmtId="196" fontId="29" fillId="0" borderId="0"/>
    <xf numFmtId="196" fontId="5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43" fontId="36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97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89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8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53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3" fillId="0" borderId="0" xfId="62" applyFont="1" applyFill="1" applyBorder="1" applyAlignment="1" applyProtection="1"/>
    <xf numFmtId="190" fontId="4" fillId="0" borderId="0" xfId="0" applyNumberFormat="1" applyFont="1"/>
    <xf numFmtId="0" fontId="4" fillId="0" borderId="0" xfId="0" applyFont="1"/>
    <xf numFmtId="192" fontId="4" fillId="0" borderId="0" xfId="62" applyNumberFormat="1" applyFont="1" applyFill="1" applyBorder="1" applyAlignment="1" applyProtection="1">
      <alignment horizontal="left"/>
    </xf>
    <xf numFmtId="192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3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84" applyFont="1"/>
    <xf numFmtId="190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3" fillId="0" borderId="0" xfId="0" applyNumberFormat="1" applyFont="1"/>
    <xf numFmtId="190" fontId="3" fillId="0" borderId="0" xfId="0" applyNumberFormat="1" applyFont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right"/>
    </xf>
    <xf numFmtId="192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43" fontId="4" fillId="0" borderId="0" xfId="0" applyNumberFormat="1" applyFont="1"/>
    <xf numFmtId="188" fontId="4" fillId="0" borderId="0" xfId="62" applyNumberFormat="1" applyFont="1" applyFill="1" applyBorder="1" applyAlignment="1" applyProtection="1"/>
    <xf numFmtId="188" fontId="4" fillId="0" borderId="0" xfId="62" applyNumberFormat="1" applyFont="1" applyFill="1" applyBorder="1" applyAlignment="1" applyProtection="1">
      <alignment horizontal="center"/>
    </xf>
    <xf numFmtId="188" fontId="4" fillId="0" borderId="0" xfId="62" applyNumberFormat="1" applyFont="1" applyFill="1" applyBorder="1" applyAlignment="1" applyProtection="1">
      <alignment horizontal="right"/>
    </xf>
    <xf numFmtId="0" fontId="8" fillId="0" borderId="0" xfId="539" applyFont="1"/>
    <xf numFmtId="188" fontId="4" fillId="0" borderId="0" xfId="62" applyNumberFormat="1" applyFont="1" applyFill="1" applyBorder="1" applyAlignment="1"/>
    <xf numFmtId="192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right"/>
    </xf>
    <xf numFmtId="203" fontId="4" fillId="0" borderId="0" xfId="62" applyNumberFormat="1" applyFont="1" applyFill="1" applyBorder="1" applyAlignment="1" applyProtection="1"/>
    <xf numFmtId="188" fontId="4" fillId="0" borderId="4" xfId="62" applyNumberFormat="1" applyFont="1" applyFill="1" applyBorder="1" applyAlignment="1" applyProtection="1"/>
    <xf numFmtId="188" fontId="4" fillId="0" borderId="17" xfId="62" applyNumberFormat="1" applyFont="1" applyFill="1" applyBorder="1" applyAlignment="1" applyProtection="1"/>
    <xf numFmtId="188" fontId="4" fillId="0" borderId="16" xfId="62" applyNumberFormat="1" applyFont="1" applyFill="1" applyBorder="1" applyAlignment="1" applyProtection="1"/>
    <xf numFmtId="188" fontId="4" fillId="0" borderId="14" xfId="62" applyNumberFormat="1" applyFont="1" applyFill="1" applyBorder="1" applyAlignment="1" applyProtection="1"/>
    <xf numFmtId="188" fontId="4" fillId="0" borderId="18" xfId="62" applyNumberFormat="1" applyFont="1" applyFill="1" applyBorder="1" applyAlignment="1" applyProtection="1"/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95" fontId="6" fillId="0" borderId="0" xfId="0" applyNumberFormat="1" applyFont="1"/>
    <xf numFmtId="188" fontId="6" fillId="0" borderId="0" xfId="67" applyNumberFormat="1" applyFont="1" applyFill="1" applyBorder="1" applyAlignment="1" applyProtection="1"/>
    <xf numFmtId="188" fontId="8" fillId="0" borderId="0" xfId="0" applyNumberFormat="1" applyFont="1"/>
    <xf numFmtId="188" fontId="8" fillId="0" borderId="0" xfId="62" applyNumberFormat="1" applyFont="1" applyFill="1" applyBorder="1" applyAlignment="1" applyProtection="1"/>
    <xf numFmtId="0" fontId="6" fillId="0" borderId="0" xfId="182" applyFont="1"/>
    <xf numFmtId="0" fontId="42" fillId="0" borderId="0" xfId="0" applyFont="1" applyAlignment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88" fontId="43" fillId="0" borderId="0" xfId="0" applyNumberFormat="1" applyFont="1"/>
    <xf numFmtId="0" fontId="43" fillId="0" borderId="0" xfId="0" applyFont="1"/>
    <xf numFmtId="0" fontId="6" fillId="0" borderId="0" xfId="0" applyFont="1" applyAlignment="1">
      <alignment horizontal="left" indent="1"/>
    </xf>
    <xf numFmtId="0" fontId="45" fillId="0" borderId="0" xfId="0" applyFont="1"/>
    <xf numFmtId="193" fontId="6" fillId="0" borderId="0" xfId="62" applyNumberFormat="1" applyFont="1" applyFill="1" applyBorder="1" applyAlignment="1"/>
    <xf numFmtId="2" fontId="6" fillId="0" borderId="0" xfId="0" applyNumberFormat="1" applyFont="1"/>
    <xf numFmtId="43" fontId="46" fillId="0" borderId="0" xfId="0" applyNumberFormat="1" applyFont="1"/>
    <xf numFmtId="193" fontId="6" fillId="0" borderId="0" xfId="62" applyNumberFormat="1" applyFont="1" applyFill="1" applyBorder="1"/>
    <xf numFmtId="193" fontId="8" fillId="0" borderId="0" xfId="62" applyNumberFormat="1" applyFont="1" applyFill="1" applyBorder="1" applyAlignment="1"/>
    <xf numFmtId="0" fontId="47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195" fontId="4" fillId="0" borderId="0" xfId="62" applyNumberFormat="1" applyFont="1" applyFill="1" applyBorder="1" applyAlignment="1" applyProtection="1"/>
    <xf numFmtId="190" fontId="4" fillId="0" borderId="0" xfId="182" applyNumberFormat="1" applyFont="1"/>
    <xf numFmtId="0" fontId="6" fillId="0" borderId="4" xfId="0" applyFont="1" applyBorder="1" applyAlignment="1">
      <alignment horizontal="center"/>
    </xf>
    <xf numFmtId="188" fontId="8" fillId="0" borderId="16" xfId="62" applyNumberFormat="1" applyFont="1" applyFill="1" applyBorder="1" applyAlignment="1" applyProtection="1"/>
    <xf numFmtId="0" fontId="48" fillId="0" borderId="0" xfId="539" applyFont="1"/>
    <xf numFmtId="3" fontId="6" fillId="0" borderId="0" xfId="0" applyNumberFormat="1" applyFont="1"/>
    <xf numFmtId="193" fontId="4" fillId="0" borderId="0" xfId="62" applyNumberFormat="1" applyFont="1" applyFill="1" applyBorder="1" applyAlignment="1"/>
    <xf numFmtId="193" fontId="6" fillId="0" borderId="0" xfId="62" applyNumberFormat="1" applyFont="1" applyFill="1"/>
    <xf numFmtId="188" fontId="3" fillId="0" borderId="0" xfId="62" applyNumberFormat="1" applyFont="1" applyFill="1" applyBorder="1" applyAlignment="1">
      <alignment horizontal="center"/>
    </xf>
    <xf numFmtId="188" fontId="8" fillId="0" borderId="20" xfId="67" applyNumberFormat="1" applyFont="1" applyFill="1" applyBorder="1" applyAlignment="1" applyProtection="1">
      <alignment horizontal="right"/>
    </xf>
    <xf numFmtId="193" fontId="6" fillId="0" borderId="0" xfId="0" applyNumberFormat="1" applyFont="1"/>
    <xf numFmtId="43" fontId="6" fillId="0" borderId="0" xfId="0" applyNumberFormat="1" applyFont="1"/>
    <xf numFmtId="190" fontId="4" fillId="0" borderId="14" xfId="0" applyNumberFormat="1" applyFont="1" applyBorder="1" applyAlignment="1">
      <alignment horizontal="center"/>
    </xf>
    <xf numFmtId="191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88" fontId="4" fillId="0" borderId="0" xfId="62" applyNumberFormat="1" applyFont="1" applyFill="1"/>
    <xf numFmtId="209" fontId="4" fillId="0" borderId="0" xfId="62" applyNumberFormat="1" applyFont="1" applyFill="1" applyBorder="1" applyAlignment="1" applyProtection="1"/>
    <xf numFmtId="0" fontId="8" fillId="0" borderId="0" xfId="182" applyFont="1"/>
    <xf numFmtId="205" fontId="6" fillId="0" borderId="18" xfId="0" applyNumberFormat="1" applyFont="1" applyBorder="1" applyAlignment="1">
      <alignment horizontal="right"/>
    </xf>
    <xf numFmtId="0" fontId="49" fillId="0" borderId="0" xfId="0" applyFont="1"/>
    <xf numFmtId="0" fontId="49" fillId="0" borderId="0" xfId="0" applyFont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5" xfId="0" applyFont="1" applyBorder="1"/>
    <xf numFmtId="37" fontId="50" fillId="0" borderId="0" xfId="573" applyFont="1"/>
    <xf numFmtId="195" fontId="49" fillId="0" borderId="0" xfId="62" applyNumberFormat="1" applyFont="1" applyFill="1" applyBorder="1" applyAlignment="1">
      <alignment horizontal="left"/>
    </xf>
    <xf numFmtId="192" fontId="49" fillId="0" borderId="0" xfId="62" applyNumberFormat="1" applyFont="1" applyFill="1" applyBorder="1" applyAlignment="1" applyProtection="1">
      <alignment horizontal="right"/>
    </xf>
    <xf numFmtId="0" fontId="50" fillId="0" borderId="0" xfId="0" applyFont="1"/>
    <xf numFmtId="195" fontId="49" fillId="0" borderId="16" xfId="62" applyNumberFormat="1" applyFont="1" applyFill="1" applyBorder="1" applyAlignment="1">
      <alignment horizontal="left"/>
    </xf>
    <xf numFmtId="193" fontId="49" fillId="0" borderId="0" xfId="62" applyNumberFormat="1" applyFont="1" applyFill="1" applyBorder="1" applyAlignment="1">
      <alignment horizontal="left"/>
    </xf>
    <xf numFmtId="188" fontId="4" fillId="0" borderId="21" xfId="62" applyNumberFormat="1" applyFont="1" applyFill="1" applyBorder="1" applyAlignment="1" applyProtection="1"/>
    <xf numFmtId="189" fontId="6" fillId="0" borderId="0" xfId="0" applyNumberFormat="1" applyFont="1"/>
    <xf numFmtId="43" fontId="8" fillId="0" borderId="0" xfId="62" applyFont="1" applyFill="1" applyBorder="1" applyAlignment="1" applyProtection="1"/>
    <xf numFmtId="188" fontId="4" fillId="0" borderId="0" xfId="0" applyNumberFormat="1" applyFont="1"/>
    <xf numFmtId="43" fontId="4" fillId="0" borderId="0" xfId="62" applyFont="1" applyFill="1" applyBorder="1" applyAlignment="1"/>
    <xf numFmtId="0" fontId="4" fillId="0" borderId="0" xfId="0" applyFont="1" applyAlignment="1">
      <alignment horizontal="right"/>
    </xf>
    <xf numFmtId="204" fontId="4" fillId="0" borderId="21" xfId="62" quotePrefix="1" applyNumberFormat="1" applyFont="1" applyFill="1" applyBorder="1" applyAlignment="1" applyProtection="1">
      <alignment horizontal="center"/>
    </xf>
    <xf numFmtId="0" fontId="3" fillId="0" borderId="22" xfId="0" applyFont="1" applyBorder="1"/>
    <xf numFmtId="0" fontId="49" fillId="0" borderId="14" xfId="0" applyFont="1" applyBorder="1"/>
    <xf numFmtId="0" fontId="49" fillId="0" borderId="2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1" fillId="0" borderId="0" xfId="0" applyFont="1" applyAlignment="1">
      <alignment horizontal="center"/>
    </xf>
    <xf numFmtId="43" fontId="49" fillId="0" borderId="0" xfId="62" applyFont="1" applyFill="1" applyBorder="1" applyAlignment="1" applyProtection="1">
      <alignment horizontal="right"/>
    </xf>
    <xf numFmtId="192" fontId="49" fillId="0" borderId="0" xfId="62" applyNumberFormat="1" applyFont="1" applyFill="1" applyBorder="1" applyAlignment="1" applyProtection="1"/>
    <xf numFmtId="0" fontId="52" fillId="0" borderId="0" xfId="0" applyFont="1"/>
    <xf numFmtId="9" fontId="4" fillId="0" borderId="0" xfId="631" applyFont="1" applyFill="1" applyBorder="1" applyAlignment="1" applyProtection="1"/>
    <xf numFmtId="0" fontId="49" fillId="0" borderId="14" xfId="0" applyFont="1" applyBorder="1" applyAlignment="1">
      <alignment horizontal="center"/>
    </xf>
    <xf numFmtId="188" fontId="6" fillId="0" borderId="23" xfId="67" applyNumberFormat="1" applyFont="1" applyFill="1" applyBorder="1" applyAlignment="1" applyProtection="1">
      <alignment horizontal="right"/>
    </xf>
    <xf numFmtId="188" fontId="6" fillId="0" borderId="15" xfId="67" applyNumberFormat="1" applyFont="1" applyFill="1" applyBorder="1" applyAlignment="1" applyProtection="1">
      <alignment horizontal="right"/>
    </xf>
    <xf numFmtId="188" fontId="6" fillId="0" borderId="0" xfId="62" applyNumberFormat="1" applyFont="1" applyFill="1" applyBorder="1" applyAlignment="1" applyProtection="1"/>
    <xf numFmtId="192" fontId="6" fillId="0" borderId="14" xfId="67" applyNumberFormat="1" applyFont="1" applyFill="1" applyBorder="1" applyAlignment="1" applyProtection="1">
      <alignment horizontal="right"/>
    </xf>
    <xf numFmtId="188" fontId="8" fillId="0" borderId="19" xfId="67" applyNumberFormat="1" applyFont="1" applyFill="1" applyBorder="1" applyAlignment="1" applyProtection="1">
      <alignment horizontal="right"/>
    </xf>
    <xf numFmtId="192" fontId="49" fillId="0" borderId="0" xfId="240" applyNumberFormat="1" applyFont="1" applyFill="1" applyBorder="1" applyAlignment="1" applyProtection="1">
      <alignment horizontal="right"/>
    </xf>
    <xf numFmtId="191" fontId="6" fillId="0" borderId="0" xfId="0" applyNumberFormat="1" applyFont="1"/>
    <xf numFmtId="195" fontId="6" fillId="0" borderId="0" xfId="62" applyNumberFormat="1" applyFont="1" applyFill="1" applyBorder="1" applyAlignment="1">
      <alignment horizontal="right"/>
    </xf>
    <xf numFmtId="195" fontId="6" fillId="0" borderId="0" xfId="0" applyNumberFormat="1" applyFont="1" applyAlignment="1">
      <alignment horizontal="right"/>
    </xf>
    <xf numFmtId="0" fontId="49" fillId="0" borderId="4" xfId="0" applyFont="1" applyBorder="1" applyAlignment="1">
      <alignment horizontal="center"/>
    </xf>
    <xf numFmtId="0" fontId="49" fillId="0" borderId="14" xfId="0" applyFont="1" applyBorder="1" applyAlignment="1">
      <alignment horizontal="center"/>
    </xf>
  </cellXfs>
  <cellStyles count="632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" xfId="631" builtinId="5"/>
    <cellStyle name="Percent [2]" xfId="203" xr:uid="{00000000-0005-0000-0000-0000CC000000}"/>
    <cellStyle name="Percent [2] 2" xfId="204" xr:uid="{00000000-0005-0000-0000-0000CD000000}"/>
    <cellStyle name="Percent [2] 3" xfId="205" xr:uid="{00000000-0005-0000-0000-0000CE000000}"/>
    <cellStyle name="Percent [2] 4" xfId="206" xr:uid="{00000000-0005-0000-0000-0000CF000000}"/>
    <cellStyle name="Percent [2] 5" xfId="207" xr:uid="{00000000-0005-0000-0000-0000D0000000}"/>
    <cellStyle name="Percent [2] 6" xfId="208" xr:uid="{00000000-0005-0000-0000-0000D1000000}"/>
    <cellStyle name="Percent [2] 7" xfId="209" xr:uid="{00000000-0005-0000-0000-0000D2000000}"/>
    <cellStyle name="Percent [2] 8" xfId="210" xr:uid="{00000000-0005-0000-0000-0000D3000000}"/>
    <cellStyle name="Percent [2] 9" xfId="211" xr:uid="{00000000-0005-0000-0000-0000D4000000}"/>
    <cellStyle name="Percent 2" xfId="212" xr:uid="{00000000-0005-0000-0000-0000D5000000}"/>
    <cellStyle name="Quantity" xfId="213" xr:uid="{00000000-0005-0000-0000-0000D6000000}"/>
    <cellStyle name="Quantity 10" xfId="214" xr:uid="{00000000-0005-0000-0000-0000D7000000}"/>
    <cellStyle name="Quantity 11" xfId="215" xr:uid="{00000000-0005-0000-0000-0000D8000000}"/>
    <cellStyle name="Quantity 12" xfId="216" xr:uid="{00000000-0005-0000-0000-0000D9000000}"/>
    <cellStyle name="Quantity 13" xfId="217" xr:uid="{00000000-0005-0000-0000-0000DA000000}"/>
    <cellStyle name="Quantity 14" xfId="218" xr:uid="{00000000-0005-0000-0000-0000DB000000}"/>
    <cellStyle name="Quantity 15" xfId="219" xr:uid="{00000000-0005-0000-0000-0000DC000000}"/>
    <cellStyle name="Quantity 2" xfId="220" xr:uid="{00000000-0005-0000-0000-0000DD000000}"/>
    <cellStyle name="Quantity 3" xfId="221" xr:uid="{00000000-0005-0000-0000-0000DE000000}"/>
    <cellStyle name="Quantity 4" xfId="222" xr:uid="{00000000-0005-0000-0000-0000DF000000}"/>
    <cellStyle name="Quantity 5" xfId="223" xr:uid="{00000000-0005-0000-0000-0000E0000000}"/>
    <cellStyle name="Quantity 6" xfId="224" xr:uid="{00000000-0005-0000-0000-0000E1000000}"/>
    <cellStyle name="Quantity 7" xfId="225" xr:uid="{00000000-0005-0000-0000-0000E2000000}"/>
    <cellStyle name="Quantity 8" xfId="226" xr:uid="{00000000-0005-0000-0000-0000E3000000}"/>
    <cellStyle name="Quantity 9" xfId="227" xr:uid="{00000000-0005-0000-0000-0000E4000000}"/>
    <cellStyle name="Style 1" xfId="228" xr:uid="{00000000-0005-0000-0000-0000E5000000}"/>
    <cellStyle name="Style 1 2" xfId="229" xr:uid="{00000000-0005-0000-0000-0000E6000000}"/>
    <cellStyle name="การคำนวณ 2" xfId="230" xr:uid="{00000000-0005-0000-0000-0000E7000000}"/>
    <cellStyle name="การคำนวณ 3" xfId="231" xr:uid="{00000000-0005-0000-0000-0000E8000000}"/>
    <cellStyle name="ข้อความเตือน 2" xfId="232" xr:uid="{00000000-0005-0000-0000-0000E9000000}"/>
    <cellStyle name="ข้อความเตือน 3" xfId="233" xr:uid="{00000000-0005-0000-0000-0000EA000000}"/>
    <cellStyle name="ข้อความอธิบาย 2" xfId="234" xr:uid="{00000000-0005-0000-0000-0000EB000000}"/>
    <cellStyle name="ข้อความอธิบาย 3" xfId="235" xr:uid="{00000000-0005-0000-0000-0000EC000000}"/>
    <cellStyle name="เครื่องหมายจุลภาค 10" xfId="236" xr:uid="{00000000-0005-0000-0000-0000ED000000}"/>
    <cellStyle name="เครื่องหมายจุลภาค 11" xfId="237" xr:uid="{00000000-0005-0000-0000-0000EE000000}"/>
    <cellStyle name="เครื่องหมายจุลภาค 13" xfId="238" xr:uid="{00000000-0005-0000-0000-0000EF000000}"/>
    <cellStyle name="เครื่องหมายจุลภาค 14" xfId="239" xr:uid="{00000000-0005-0000-0000-0000F0000000}"/>
    <cellStyle name="เครื่องหมายจุลภาค 16" xfId="240" xr:uid="{00000000-0005-0000-0000-0000F1000000}"/>
    <cellStyle name="เครื่องหมายจุลภาค 16 10" xfId="241" xr:uid="{00000000-0005-0000-0000-0000F2000000}"/>
    <cellStyle name="เครื่องหมายจุลภาค 16 11" xfId="242" xr:uid="{00000000-0005-0000-0000-0000F3000000}"/>
    <cellStyle name="เครื่องหมายจุลภาค 16 12" xfId="243" xr:uid="{00000000-0005-0000-0000-0000F4000000}"/>
    <cellStyle name="เครื่องหมายจุลภาค 16 12 2" xfId="244" xr:uid="{00000000-0005-0000-0000-0000F5000000}"/>
    <cellStyle name="เครื่องหมายจุลภาค 16 13" xfId="245" xr:uid="{00000000-0005-0000-0000-0000F6000000}"/>
    <cellStyle name="เครื่องหมายจุลภาค 16 2" xfId="246" xr:uid="{00000000-0005-0000-0000-0000F7000000}"/>
    <cellStyle name="เครื่องหมายจุลภาค 16 3" xfId="247" xr:uid="{00000000-0005-0000-0000-0000F8000000}"/>
    <cellStyle name="เครื่องหมายจุลภาค 16 4" xfId="248" xr:uid="{00000000-0005-0000-0000-0000F9000000}"/>
    <cellStyle name="เครื่องหมายจุลภาค 16 5" xfId="249" xr:uid="{00000000-0005-0000-0000-0000FA000000}"/>
    <cellStyle name="เครื่องหมายจุลภาค 16 6" xfId="250" xr:uid="{00000000-0005-0000-0000-0000FB000000}"/>
    <cellStyle name="เครื่องหมายจุลภาค 16 7" xfId="251" xr:uid="{00000000-0005-0000-0000-0000FC000000}"/>
    <cellStyle name="เครื่องหมายจุลภาค 16 8" xfId="252" xr:uid="{00000000-0005-0000-0000-0000FD000000}"/>
    <cellStyle name="เครื่องหมายจุลภาค 16 9" xfId="253" xr:uid="{00000000-0005-0000-0000-0000FE000000}"/>
    <cellStyle name="เครื่องหมายจุลภาค 17" xfId="254" xr:uid="{00000000-0005-0000-0000-0000FF000000}"/>
    <cellStyle name="เครื่องหมายจุลภาค 17 10" xfId="255" xr:uid="{00000000-0005-0000-0000-000000010000}"/>
    <cellStyle name="เครื่องหมายจุลภาค 17 11" xfId="256" xr:uid="{00000000-0005-0000-0000-000001010000}"/>
    <cellStyle name="เครื่องหมายจุลภาค 17 2" xfId="257" xr:uid="{00000000-0005-0000-0000-000002010000}"/>
    <cellStyle name="เครื่องหมายจุลภาค 17 3" xfId="258" xr:uid="{00000000-0005-0000-0000-000003010000}"/>
    <cellStyle name="เครื่องหมายจุลภาค 17 4" xfId="259" xr:uid="{00000000-0005-0000-0000-000004010000}"/>
    <cellStyle name="เครื่องหมายจุลภาค 17 5" xfId="260" xr:uid="{00000000-0005-0000-0000-000005010000}"/>
    <cellStyle name="เครื่องหมายจุลภาค 17 6" xfId="261" xr:uid="{00000000-0005-0000-0000-000006010000}"/>
    <cellStyle name="เครื่องหมายจุลภาค 17 7" xfId="262" xr:uid="{00000000-0005-0000-0000-000007010000}"/>
    <cellStyle name="เครื่องหมายจุลภาค 17 8" xfId="263" xr:uid="{00000000-0005-0000-0000-000008010000}"/>
    <cellStyle name="เครื่องหมายจุลภาค 17 9" xfId="264" xr:uid="{00000000-0005-0000-0000-000009010000}"/>
    <cellStyle name="เครื่องหมายจุลภาค 19" xfId="265" xr:uid="{00000000-0005-0000-0000-00000A010000}"/>
    <cellStyle name="เครื่องหมายจุลภาค 19 10" xfId="266" xr:uid="{00000000-0005-0000-0000-00000B010000}"/>
    <cellStyle name="เครื่องหมายจุลภาค 19 11" xfId="267" xr:uid="{00000000-0005-0000-0000-00000C010000}"/>
    <cellStyle name="เครื่องหมายจุลภาค 19 2" xfId="268" xr:uid="{00000000-0005-0000-0000-00000D010000}"/>
    <cellStyle name="เครื่องหมายจุลภาค 19 3" xfId="269" xr:uid="{00000000-0005-0000-0000-00000E010000}"/>
    <cellStyle name="เครื่องหมายจุลภาค 19 4" xfId="270" xr:uid="{00000000-0005-0000-0000-00000F010000}"/>
    <cellStyle name="เครื่องหมายจุลภาค 19 5" xfId="271" xr:uid="{00000000-0005-0000-0000-000010010000}"/>
    <cellStyle name="เครื่องหมายจุลภาค 19 6" xfId="272" xr:uid="{00000000-0005-0000-0000-000011010000}"/>
    <cellStyle name="เครื่องหมายจุลภาค 19 7" xfId="273" xr:uid="{00000000-0005-0000-0000-000012010000}"/>
    <cellStyle name="เครื่องหมายจุลภาค 19 8" xfId="274" xr:uid="{00000000-0005-0000-0000-000013010000}"/>
    <cellStyle name="เครื่องหมายจุลภาค 19 9" xfId="275" xr:uid="{00000000-0005-0000-0000-000014010000}"/>
    <cellStyle name="เครื่องหมายจุลภาค 2 10" xfId="276" xr:uid="{00000000-0005-0000-0000-000015010000}"/>
    <cellStyle name="เครื่องหมายจุลภาค 2 11" xfId="277" xr:uid="{00000000-0005-0000-0000-000016010000}"/>
    <cellStyle name="เครื่องหมายจุลภาค 2 12" xfId="278" xr:uid="{00000000-0005-0000-0000-000017010000}"/>
    <cellStyle name="เครื่องหมายจุลภาค 2 13" xfId="279" xr:uid="{00000000-0005-0000-0000-000018010000}"/>
    <cellStyle name="เครื่องหมายจุลภาค 2 14" xfId="280" xr:uid="{00000000-0005-0000-0000-000019010000}"/>
    <cellStyle name="เครื่องหมายจุลภาค 2 2" xfId="281" xr:uid="{00000000-0005-0000-0000-00001A010000}"/>
    <cellStyle name="เครื่องหมายจุลภาค 2 3" xfId="282" xr:uid="{00000000-0005-0000-0000-00001B010000}"/>
    <cellStyle name="เครื่องหมายจุลภาค 2 4" xfId="283" xr:uid="{00000000-0005-0000-0000-00001C010000}"/>
    <cellStyle name="เครื่องหมายจุลภาค 2 5" xfId="284" xr:uid="{00000000-0005-0000-0000-00001D010000}"/>
    <cellStyle name="เครื่องหมายจุลภาค 2 6" xfId="285" xr:uid="{00000000-0005-0000-0000-00001E010000}"/>
    <cellStyle name="เครื่องหมายจุลภาค 2 7" xfId="286" xr:uid="{00000000-0005-0000-0000-00001F010000}"/>
    <cellStyle name="เครื่องหมายจุลภาค 2 8" xfId="287" xr:uid="{00000000-0005-0000-0000-000020010000}"/>
    <cellStyle name="เครื่องหมายจุลภาค 2 9" xfId="288" xr:uid="{00000000-0005-0000-0000-000021010000}"/>
    <cellStyle name="เครื่องหมายจุลภาค 20" xfId="289" xr:uid="{00000000-0005-0000-0000-000022010000}"/>
    <cellStyle name="เครื่องหมายจุลภาค 20 10" xfId="290" xr:uid="{00000000-0005-0000-0000-000023010000}"/>
    <cellStyle name="เครื่องหมายจุลภาค 20 11" xfId="291" xr:uid="{00000000-0005-0000-0000-000024010000}"/>
    <cellStyle name="เครื่องหมายจุลภาค 20 2" xfId="292" xr:uid="{00000000-0005-0000-0000-000025010000}"/>
    <cellStyle name="เครื่องหมายจุลภาค 20 3" xfId="293" xr:uid="{00000000-0005-0000-0000-000026010000}"/>
    <cellStyle name="เครื่องหมายจุลภาค 20 4" xfId="294" xr:uid="{00000000-0005-0000-0000-000027010000}"/>
    <cellStyle name="เครื่องหมายจุลภาค 20 5" xfId="295" xr:uid="{00000000-0005-0000-0000-000028010000}"/>
    <cellStyle name="เครื่องหมายจุลภาค 20 6" xfId="296" xr:uid="{00000000-0005-0000-0000-000029010000}"/>
    <cellStyle name="เครื่องหมายจุลภาค 20 7" xfId="297" xr:uid="{00000000-0005-0000-0000-00002A010000}"/>
    <cellStyle name="เครื่องหมายจุลภาค 20 8" xfId="298" xr:uid="{00000000-0005-0000-0000-00002B010000}"/>
    <cellStyle name="เครื่องหมายจุลภาค 20 9" xfId="299" xr:uid="{00000000-0005-0000-0000-00002C010000}"/>
    <cellStyle name="เครื่องหมายจุลภาค 22 10" xfId="300" xr:uid="{00000000-0005-0000-0000-00002D010000}"/>
    <cellStyle name="เครื่องหมายจุลภาค 22 11" xfId="301" xr:uid="{00000000-0005-0000-0000-00002E010000}"/>
    <cellStyle name="เครื่องหมายจุลภาค 22 2" xfId="302" xr:uid="{00000000-0005-0000-0000-00002F010000}"/>
    <cellStyle name="เครื่องหมายจุลภาค 22 3" xfId="303" xr:uid="{00000000-0005-0000-0000-000030010000}"/>
    <cellStyle name="เครื่องหมายจุลภาค 22 4" xfId="304" xr:uid="{00000000-0005-0000-0000-000031010000}"/>
    <cellStyle name="เครื่องหมายจุลภาค 22 5" xfId="305" xr:uid="{00000000-0005-0000-0000-000032010000}"/>
    <cellStyle name="เครื่องหมายจุลภาค 22 6" xfId="306" xr:uid="{00000000-0005-0000-0000-000033010000}"/>
    <cellStyle name="เครื่องหมายจุลภาค 22 7" xfId="307" xr:uid="{00000000-0005-0000-0000-000034010000}"/>
    <cellStyle name="เครื่องหมายจุลภาค 22 8" xfId="308" xr:uid="{00000000-0005-0000-0000-000035010000}"/>
    <cellStyle name="เครื่องหมายจุลภาค 22 9" xfId="309" xr:uid="{00000000-0005-0000-0000-000036010000}"/>
    <cellStyle name="เครื่องหมายจุลภาค 23" xfId="310" xr:uid="{00000000-0005-0000-0000-000037010000}"/>
    <cellStyle name="เครื่องหมายจุลภาค 23 10" xfId="311" xr:uid="{00000000-0005-0000-0000-000038010000}"/>
    <cellStyle name="เครื่องหมายจุลภาค 23 11" xfId="312" xr:uid="{00000000-0005-0000-0000-000039010000}"/>
    <cellStyle name="เครื่องหมายจุลภาค 23 2" xfId="313" xr:uid="{00000000-0005-0000-0000-00003A010000}"/>
    <cellStyle name="เครื่องหมายจุลภาค 23 3" xfId="314" xr:uid="{00000000-0005-0000-0000-00003B010000}"/>
    <cellStyle name="เครื่องหมายจุลภาค 23 4" xfId="315" xr:uid="{00000000-0005-0000-0000-00003C010000}"/>
    <cellStyle name="เครื่องหมายจุลภาค 23 5" xfId="316" xr:uid="{00000000-0005-0000-0000-00003D010000}"/>
    <cellStyle name="เครื่องหมายจุลภาค 23 6" xfId="317" xr:uid="{00000000-0005-0000-0000-00003E010000}"/>
    <cellStyle name="เครื่องหมายจุลภาค 23 7" xfId="318" xr:uid="{00000000-0005-0000-0000-00003F010000}"/>
    <cellStyle name="เครื่องหมายจุลภาค 23 8" xfId="319" xr:uid="{00000000-0005-0000-0000-000040010000}"/>
    <cellStyle name="เครื่องหมายจุลภาค 23 9" xfId="320" xr:uid="{00000000-0005-0000-0000-000041010000}"/>
    <cellStyle name="เครื่องหมายจุลภาค 24" xfId="321" xr:uid="{00000000-0005-0000-0000-000042010000}"/>
    <cellStyle name="เครื่องหมายจุลภาค 26" xfId="322" xr:uid="{00000000-0005-0000-0000-000043010000}"/>
    <cellStyle name="เครื่องหมายจุลภาค 26 10" xfId="323" xr:uid="{00000000-0005-0000-0000-000044010000}"/>
    <cellStyle name="เครื่องหมายจุลภาค 26 11" xfId="324" xr:uid="{00000000-0005-0000-0000-000045010000}"/>
    <cellStyle name="เครื่องหมายจุลภาค 26 2" xfId="325" xr:uid="{00000000-0005-0000-0000-000046010000}"/>
    <cellStyle name="เครื่องหมายจุลภาค 26 3" xfId="326" xr:uid="{00000000-0005-0000-0000-000047010000}"/>
    <cellStyle name="เครื่องหมายจุลภาค 26 4" xfId="327" xr:uid="{00000000-0005-0000-0000-000048010000}"/>
    <cellStyle name="เครื่องหมายจุลภาค 26 5" xfId="328" xr:uid="{00000000-0005-0000-0000-000049010000}"/>
    <cellStyle name="เครื่องหมายจุลภาค 26 6" xfId="329" xr:uid="{00000000-0005-0000-0000-00004A010000}"/>
    <cellStyle name="เครื่องหมายจุลภาค 26 7" xfId="330" xr:uid="{00000000-0005-0000-0000-00004B010000}"/>
    <cellStyle name="เครื่องหมายจุลภาค 26 8" xfId="331" xr:uid="{00000000-0005-0000-0000-00004C010000}"/>
    <cellStyle name="เครื่องหมายจุลภาค 26 9" xfId="332" xr:uid="{00000000-0005-0000-0000-00004D010000}"/>
    <cellStyle name="เครื่องหมายจุลภาค 28" xfId="333" xr:uid="{00000000-0005-0000-0000-00004E010000}"/>
    <cellStyle name="เครื่องหมายจุลภาค 28 10" xfId="334" xr:uid="{00000000-0005-0000-0000-00004F010000}"/>
    <cellStyle name="เครื่องหมายจุลภาค 28 11" xfId="335" xr:uid="{00000000-0005-0000-0000-000050010000}"/>
    <cellStyle name="เครื่องหมายจุลภาค 28 2" xfId="336" xr:uid="{00000000-0005-0000-0000-000051010000}"/>
    <cellStyle name="เครื่องหมายจุลภาค 28 3" xfId="337" xr:uid="{00000000-0005-0000-0000-000052010000}"/>
    <cellStyle name="เครื่องหมายจุลภาค 28 4" xfId="338" xr:uid="{00000000-0005-0000-0000-000053010000}"/>
    <cellStyle name="เครื่องหมายจุลภาค 28 5" xfId="339" xr:uid="{00000000-0005-0000-0000-000054010000}"/>
    <cellStyle name="เครื่องหมายจุลภาค 28 6" xfId="340" xr:uid="{00000000-0005-0000-0000-000055010000}"/>
    <cellStyle name="เครื่องหมายจุลภาค 28 7" xfId="341" xr:uid="{00000000-0005-0000-0000-000056010000}"/>
    <cellStyle name="เครื่องหมายจุลภาค 28 8" xfId="342" xr:uid="{00000000-0005-0000-0000-000057010000}"/>
    <cellStyle name="เครื่องหมายจุลภาค 28 9" xfId="343" xr:uid="{00000000-0005-0000-0000-000058010000}"/>
    <cellStyle name="เครื่องหมายจุลภาค 3 2" xfId="344" xr:uid="{00000000-0005-0000-0000-000059010000}"/>
    <cellStyle name="เครื่องหมายจุลภาค 3 3" xfId="345" xr:uid="{00000000-0005-0000-0000-00005A010000}"/>
    <cellStyle name="เครื่องหมายจุลภาค 3 4" xfId="346" xr:uid="{00000000-0005-0000-0000-00005B010000}"/>
    <cellStyle name="เครื่องหมายจุลภาค 3 5" xfId="347" xr:uid="{00000000-0005-0000-0000-00005C010000}"/>
    <cellStyle name="เครื่องหมายจุลภาค 31 10" xfId="348" xr:uid="{00000000-0005-0000-0000-00005D010000}"/>
    <cellStyle name="เครื่องหมายจุลภาค 31 11" xfId="349" xr:uid="{00000000-0005-0000-0000-00005E010000}"/>
    <cellStyle name="เครื่องหมายจุลภาค 31 2" xfId="350" xr:uid="{00000000-0005-0000-0000-00005F010000}"/>
    <cellStyle name="เครื่องหมายจุลภาค 31 3" xfId="351" xr:uid="{00000000-0005-0000-0000-000060010000}"/>
    <cellStyle name="เครื่องหมายจุลภาค 31 4" xfId="352" xr:uid="{00000000-0005-0000-0000-000061010000}"/>
    <cellStyle name="เครื่องหมายจุลภาค 31 5" xfId="353" xr:uid="{00000000-0005-0000-0000-000062010000}"/>
    <cellStyle name="เครื่องหมายจุลภาค 31 6" xfId="354" xr:uid="{00000000-0005-0000-0000-000063010000}"/>
    <cellStyle name="เครื่องหมายจุลภาค 31 7" xfId="355" xr:uid="{00000000-0005-0000-0000-000064010000}"/>
    <cellStyle name="เครื่องหมายจุลภาค 31 8" xfId="356" xr:uid="{00000000-0005-0000-0000-000065010000}"/>
    <cellStyle name="เครื่องหมายจุลภาค 31 9" xfId="357" xr:uid="{00000000-0005-0000-0000-000066010000}"/>
    <cellStyle name="เครื่องหมายจุลภาค 32 10" xfId="358" xr:uid="{00000000-0005-0000-0000-000067010000}"/>
    <cellStyle name="เครื่องหมายจุลภาค 32 11" xfId="359" xr:uid="{00000000-0005-0000-0000-000068010000}"/>
    <cellStyle name="เครื่องหมายจุลภาค 32 2" xfId="360" xr:uid="{00000000-0005-0000-0000-000069010000}"/>
    <cellStyle name="เครื่องหมายจุลภาค 32 3" xfId="361" xr:uid="{00000000-0005-0000-0000-00006A010000}"/>
    <cellStyle name="เครื่องหมายจุลภาค 32 4" xfId="362" xr:uid="{00000000-0005-0000-0000-00006B010000}"/>
    <cellStyle name="เครื่องหมายจุลภาค 32 5" xfId="363" xr:uid="{00000000-0005-0000-0000-00006C010000}"/>
    <cellStyle name="เครื่องหมายจุลภาค 32 6" xfId="364" xr:uid="{00000000-0005-0000-0000-00006D010000}"/>
    <cellStyle name="เครื่องหมายจุลภาค 32 7" xfId="365" xr:uid="{00000000-0005-0000-0000-00006E010000}"/>
    <cellStyle name="เครื่องหมายจุลภาค 32 8" xfId="366" xr:uid="{00000000-0005-0000-0000-00006F010000}"/>
    <cellStyle name="เครื่องหมายจุลภาค 32 9" xfId="367" xr:uid="{00000000-0005-0000-0000-000070010000}"/>
    <cellStyle name="เครื่องหมายจุลภาค 33 10" xfId="368" xr:uid="{00000000-0005-0000-0000-000071010000}"/>
    <cellStyle name="เครื่องหมายจุลภาค 33 11" xfId="369" xr:uid="{00000000-0005-0000-0000-000072010000}"/>
    <cellStyle name="เครื่องหมายจุลภาค 33 2" xfId="370" xr:uid="{00000000-0005-0000-0000-000073010000}"/>
    <cellStyle name="เครื่องหมายจุลภาค 33 3" xfId="371" xr:uid="{00000000-0005-0000-0000-000074010000}"/>
    <cellStyle name="เครื่องหมายจุลภาค 33 4" xfId="372" xr:uid="{00000000-0005-0000-0000-000075010000}"/>
    <cellStyle name="เครื่องหมายจุลภาค 33 5" xfId="373" xr:uid="{00000000-0005-0000-0000-000076010000}"/>
    <cellStyle name="เครื่องหมายจุลภาค 33 6" xfId="374" xr:uid="{00000000-0005-0000-0000-000077010000}"/>
    <cellStyle name="เครื่องหมายจุลภาค 33 7" xfId="375" xr:uid="{00000000-0005-0000-0000-000078010000}"/>
    <cellStyle name="เครื่องหมายจุลภาค 33 8" xfId="376" xr:uid="{00000000-0005-0000-0000-000079010000}"/>
    <cellStyle name="เครื่องหมายจุลภาค 33 9" xfId="377" xr:uid="{00000000-0005-0000-0000-00007A010000}"/>
    <cellStyle name="เครื่องหมายจุลภาค 34 10" xfId="378" xr:uid="{00000000-0005-0000-0000-00007B010000}"/>
    <cellStyle name="เครื่องหมายจุลภาค 34 11" xfId="379" xr:uid="{00000000-0005-0000-0000-00007C010000}"/>
    <cellStyle name="เครื่องหมายจุลภาค 34 2" xfId="380" xr:uid="{00000000-0005-0000-0000-00007D010000}"/>
    <cellStyle name="เครื่องหมายจุลภาค 34 3" xfId="381" xr:uid="{00000000-0005-0000-0000-00007E010000}"/>
    <cellStyle name="เครื่องหมายจุลภาค 34 4" xfId="382" xr:uid="{00000000-0005-0000-0000-00007F010000}"/>
    <cellStyle name="เครื่องหมายจุลภาค 34 5" xfId="383" xr:uid="{00000000-0005-0000-0000-000080010000}"/>
    <cellStyle name="เครื่องหมายจุลภาค 34 6" xfId="384" xr:uid="{00000000-0005-0000-0000-000081010000}"/>
    <cellStyle name="เครื่องหมายจุลภาค 34 7" xfId="385" xr:uid="{00000000-0005-0000-0000-000082010000}"/>
    <cellStyle name="เครื่องหมายจุลภาค 34 8" xfId="386" xr:uid="{00000000-0005-0000-0000-000083010000}"/>
    <cellStyle name="เครื่องหมายจุลภาค 34 9" xfId="387" xr:uid="{00000000-0005-0000-0000-000084010000}"/>
    <cellStyle name="เครื่องหมายจุลภาค 35 10" xfId="388" xr:uid="{00000000-0005-0000-0000-000085010000}"/>
    <cellStyle name="เครื่องหมายจุลภาค 35 11" xfId="389" xr:uid="{00000000-0005-0000-0000-000086010000}"/>
    <cellStyle name="เครื่องหมายจุลภาค 35 2" xfId="390" xr:uid="{00000000-0005-0000-0000-000087010000}"/>
    <cellStyle name="เครื่องหมายจุลภาค 35 3" xfId="391" xr:uid="{00000000-0005-0000-0000-000088010000}"/>
    <cellStyle name="เครื่องหมายจุลภาค 35 4" xfId="392" xr:uid="{00000000-0005-0000-0000-000089010000}"/>
    <cellStyle name="เครื่องหมายจุลภาค 35 5" xfId="393" xr:uid="{00000000-0005-0000-0000-00008A010000}"/>
    <cellStyle name="เครื่องหมายจุลภาค 35 6" xfId="394" xr:uid="{00000000-0005-0000-0000-00008B010000}"/>
    <cellStyle name="เครื่องหมายจุลภาค 35 7" xfId="395" xr:uid="{00000000-0005-0000-0000-00008C010000}"/>
    <cellStyle name="เครื่องหมายจุลภาค 35 8" xfId="396" xr:uid="{00000000-0005-0000-0000-00008D010000}"/>
    <cellStyle name="เครื่องหมายจุลภาค 35 9" xfId="397" xr:uid="{00000000-0005-0000-0000-00008E010000}"/>
    <cellStyle name="เครื่องหมายจุลภาค 37 10" xfId="398" xr:uid="{00000000-0005-0000-0000-00008F010000}"/>
    <cellStyle name="เครื่องหมายจุลภาค 37 11" xfId="399" xr:uid="{00000000-0005-0000-0000-000090010000}"/>
    <cellStyle name="เครื่องหมายจุลภาค 37 2" xfId="400" xr:uid="{00000000-0005-0000-0000-000091010000}"/>
    <cellStyle name="เครื่องหมายจุลภาค 37 3" xfId="401" xr:uid="{00000000-0005-0000-0000-000092010000}"/>
    <cellStyle name="เครื่องหมายจุลภาค 37 4" xfId="402" xr:uid="{00000000-0005-0000-0000-000093010000}"/>
    <cellStyle name="เครื่องหมายจุลภาค 37 5" xfId="403" xr:uid="{00000000-0005-0000-0000-000094010000}"/>
    <cellStyle name="เครื่องหมายจุลภาค 37 6" xfId="404" xr:uid="{00000000-0005-0000-0000-000095010000}"/>
    <cellStyle name="เครื่องหมายจุลภาค 37 7" xfId="405" xr:uid="{00000000-0005-0000-0000-000096010000}"/>
    <cellStyle name="เครื่องหมายจุลภาค 37 8" xfId="406" xr:uid="{00000000-0005-0000-0000-000097010000}"/>
    <cellStyle name="เครื่องหมายจุลภาค 37 9" xfId="407" xr:uid="{00000000-0005-0000-0000-000098010000}"/>
    <cellStyle name="เครื่องหมายจุลภาค 38 10" xfId="408" xr:uid="{00000000-0005-0000-0000-000099010000}"/>
    <cellStyle name="เครื่องหมายจุลภาค 38 11" xfId="409" xr:uid="{00000000-0005-0000-0000-00009A010000}"/>
    <cellStyle name="เครื่องหมายจุลภาค 38 2" xfId="410" xr:uid="{00000000-0005-0000-0000-00009B010000}"/>
    <cellStyle name="เครื่องหมายจุลภาค 38 3" xfId="411" xr:uid="{00000000-0005-0000-0000-00009C010000}"/>
    <cellStyle name="เครื่องหมายจุลภาค 38 4" xfId="412" xr:uid="{00000000-0005-0000-0000-00009D010000}"/>
    <cellStyle name="เครื่องหมายจุลภาค 38 5" xfId="413" xr:uid="{00000000-0005-0000-0000-00009E010000}"/>
    <cellStyle name="เครื่องหมายจุลภาค 38 6" xfId="414" xr:uid="{00000000-0005-0000-0000-00009F010000}"/>
    <cellStyle name="เครื่องหมายจุลภาค 38 7" xfId="415" xr:uid="{00000000-0005-0000-0000-0000A0010000}"/>
    <cellStyle name="เครื่องหมายจุลภาค 38 8" xfId="416" xr:uid="{00000000-0005-0000-0000-0000A1010000}"/>
    <cellStyle name="เครื่องหมายจุลภาค 38 9" xfId="417" xr:uid="{00000000-0005-0000-0000-0000A2010000}"/>
    <cellStyle name="เครื่องหมายจุลภาค 39" xfId="418" xr:uid="{00000000-0005-0000-0000-0000A3010000}"/>
    <cellStyle name="เครื่องหมายจุลภาค 39 2" xfId="419" xr:uid="{00000000-0005-0000-0000-0000A4010000}"/>
    <cellStyle name="เครื่องหมายจุลภาค 39 2 2" xfId="420" xr:uid="{00000000-0005-0000-0000-0000A5010000}"/>
    <cellStyle name="เครื่องหมายจุลภาค 39 3" xfId="421" xr:uid="{00000000-0005-0000-0000-0000A6010000}"/>
    <cellStyle name="เครื่องหมายจุลภาค 4 2" xfId="422" xr:uid="{00000000-0005-0000-0000-0000A7010000}"/>
    <cellStyle name="เครื่องหมายจุลภาค 4 3" xfId="423" xr:uid="{00000000-0005-0000-0000-0000A8010000}"/>
    <cellStyle name="เครื่องหมายจุลภาค 4 4" xfId="424" xr:uid="{00000000-0005-0000-0000-0000A9010000}"/>
    <cellStyle name="เครื่องหมายจุลภาค 4 5" xfId="425" xr:uid="{00000000-0005-0000-0000-0000AA010000}"/>
    <cellStyle name="เครื่องหมายจุลภาค 40" xfId="426" xr:uid="{00000000-0005-0000-0000-0000AB010000}"/>
    <cellStyle name="เครื่องหมายจุลภาค 41" xfId="427" xr:uid="{00000000-0005-0000-0000-0000AC010000}"/>
    <cellStyle name="เครื่องหมายจุลภาค 42" xfId="428" xr:uid="{00000000-0005-0000-0000-0000AD010000}"/>
    <cellStyle name="เครื่องหมายจุลภาค 42 10" xfId="429" xr:uid="{00000000-0005-0000-0000-0000AE010000}"/>
    <cellStyle name="เครื่องหมายจุลภาค 42 2" xfId="430" xr:uid="{00000000-0005-0000-0000-0000AF010000}"/>
    <cellStyle name="เครื่องหมายจุลภาค 42 3" xfId="431" xr:uid="{00000000-0005-0000-0000-0000B0010000}"/>
    <cellStyle name="เครื่องหมายจุลภาค 42 4" xfId="432" xr:uid="{00000000-0005-0000-0000-0000B1010000}"/>
    <cellStyle name="เครื่องหมายจุลภาค 42 5" xfId="433" xr:uid="{00000000-0005-0000-0000-0000B2010000}"/>
    <cellStyle name="เครื่องหมายจุลภาค 42 6" xfId="434" xr:uid="{00000000-0005-0000-0000-0000B3010000}"/>
    <cellStyle name="เครื่องหมายจุลภาค 42 7" xfId="435" xr:uid="{00000000-0005-0000-0000-0000B4010000}"/>
    <cellStyle name="เครื่องหมายจุลภาค 42 8" xfId="436" xr:uid="{00000000-0005-0000-0000-0000B5010000}"/>
    <cellStyle name="เครื่องหมายจุลภาค 42 9" xfId="437" xr:uid="{00000000-0005-0000-0000-0000B6010000}"/>
    <cellStyle name="เครื่องหมายจุลภาค 43" xfId="438" xr:uid="{00000000-0005-0000-0000-0000B7010000}"/>
    <cellStyle name="เครื่องหมายจุลภาค 43 10" xfId="439" xr:uid="{00000000-0005-0000-0000-0000B8010000}"/>
    <cellStyle name="เครื่องหมายจุลภาค 43 2" xfId="440" xr:uid="{00000000-0005-0000-0000-0000B9010000}"/>
    <cellStyle name="เครื่องหมายจุลภาค 43 3" xfId="441" xr:uid="{00000000-0005-0000-0000-0000BA010000}"/>
    <cellStyle name="เครื่องหมายจุลภาค 43 4" xfId="442" xr:uid="{00000000-0005-0000-0000-0000BB010000}"/>
    <cellStyle name="เครื่องหมายจุลภาค 43 5" xfId="443" xr:uid="{00000000-0005-0000-0000-0000BC010000}"/>
    <cellStyle name="เครื่องหมายจุลภาค 43 6" xfId="444" xr:uid="{00000000-0005-0000-0000-0000BD010000}"/>
    <cellStyle name="เครื่องหมายจุลภาค 43 7" xfId="445" xr:uid="{00000000-0005-0000-0000-0000BE010000}"/>
    <cellStyle name="เครื่องหมายจุลภาค 43 8" xfId="446" xr:uid="{00000000-0005-0000-0000-0000BF010000}"/>
    <cellStyle name="เครื่องหมายจุลภาค 43 9" xfId="447" xr:uid="{00000000-0005-0000-0000-0000C0010000}"/>
    <cellStyle name="เครื่องหมายจุลภาค 44" xfId="448" xr:uid="{00000000-0005-0000-0000-0000C1010000}"/>
    <cellStyle name="เครื่องหมายจุลภาค 44 10" xfId="449" xr:uid="{00000000-0005-0000-0000-0000C2010000}"/>
    <cellStyle name="เครื่องหมายจุลภาค 44 2" xfId="450" xr:uid="{00000000-0005-0000-0000-0000C3010000}"/>
    <cellStyle name="เครื่องหมายจุลภาค 44 3" xfId="451" xr:uid="{00000000-0005-0000-0000-0000C4010000}"/>
    <cellStyle name="เครื่องหมายจุลภาค 44 4" xfId="452" xr:uid="{00000000-0005-0000-0000-0000C5010000}"/>
    <cellStyle name="เครื่องหมายจุลภาค 44 5" xfId="453" xr:uid="{00000000-0005-0000-0000-0000C6010000}"/>
    <cellStyle name="เครื่องหมายจุลภาค 44 6" xfId="454" xr:uid="{00000000-0005-0000-0000-0000C7010000}"/>
    <cellStyle name="เครื่องหมายจุลภาค 44 7" xfId="455" xr:uid="{00000000-0005-0000-0000-0000C8010000}"/>
    <cellStyle name="เครื่องหมายจุลภาค 44 8" xfId="456" xr:uid="{00000000-0005-0000-0000-0000C9010000}"/>
    <cellStyle name="เครื่องหมายจุลภาค 44 9" xfId="457" xr:uid="{00000000-0005-0000-0000-0000CA010000}"/>
    <cellStyle name="เครื่องหมายจุลภาค 45" xfId="458" xr:uid="{00000000-0005-0000-0000-0000CB010000}"/>
    <cellStyle name="เครื่องหมายจุลภาค 46" xfId="459" xr:uid="{00000000-0005-0000-0000-0000CC010000}"/>
    <cellStyle name="เครื่องหมายจุลภาค 47" xfId="460" xr:uid="{00000000-0005-0000-0000-0000CD010000}"/>
    <cellStyle name="เครื่องหมายจุลภาค 48" xfId="461" xr:uid="{00000000-0005-0000-0000-0000CE010000}"/>
    <cellStyle name="เครื่องหมายจุลภาค 49" xfId="462" xr:uid="{00000000-0005-0000-0000-0000CF010000}"/>
    <cellStyle name="เครื่องหมายจุลภาค 5 2" xfId="463" xr:uid="{00000000-0005-0000-0000-0000D0010000}"/>
    <cellStyle name="เครื่องหมายจุลภาค 5 3" xfId="464" xr:uid="{00000000-0005-0000-0000-0000D1010000}"/>
    <cellStyle name="เครื่องหมายจุลภาค 5 4" xfId="465" xr:uid="{00000000-0005-0000-0000-0000D2010000}"/>
    <cellStyle name="เครื่องหมายจุลภาค 5 5" xfId="466" xr:uid="{00000000-0005-0000-0000-0000D3010000}"/>
    <cellStyle name="เครื่องหมายจุลภาค 50" xfId="467" xr:uid="{00000000-0005-0000-0000-0000D4010000}"/>
    <cellStyle name="เครื่องหมายจุลภาค 52" xfId="468" xr:uid="{00000000-0005-0000-0000-0000D5010000}"/>
    <cellStyle name="เครื่องหมายจุลภาค 53" xfId="469" xr:uid="{00000000-0005-0000-0000-0000D6010000}"/>
    <cellStyle name="เครื่องหมายจุลภาค 55" xfId="470" xr:uid="{00000000-0005-0000-0000-0000D7010000}"/>
    <cellStyle name="เครื่องหมายจุลภาค 56" xfId="471" xr:uid="{00000000-0005-0000-0000-0000D8010000}"/>
    <cellStyle name="เครื่องหมายจุลภาค 57" xfId="472" xr:uid="{00000000-0005-0000-0000-0000D9010000}"/>
    <cellStyle name="เครื่องหมายจุลภาค 58" xfId="473" xr:uid="{00000000-0005-0000-0000-0000DA010000}"/>
    <cellStyle name="เครื่องหมายจุลภาค 59" xfId="474" xr:uid="{00000000-0005-0000-0000-0000DB010000}"/>
    <cellStyle name="เครื่องหมายจุลภาค 6 2" xfId="475" xr:uid="{00000000-0005-0000-0000-0000DC010000}"/>
    <cellStyle name="เครื่องหมายจุลภาค 6 3" xfId="476" xr:uid="{00000000-0005-0000-0000-0000DD010000}"/>
    <cellStyle name="เครื่องหมายจุลภาค 6 4" xfId="477" xr:uid="{00000000-0005-0000-0000-0000DE010000}"/>
    <cellStyle name="เครื่องหมายจุลภาค 6 5" xfId="478" xr:uid="{00000000-0005-0000-0000-0000DF010000}"/>
    <cellStyle name="เครื่องหมายจุลภาค 60" xfId="479" xr:uid="{00000000-0005-0000-0000-0000E0010000}"/>
    <cellStyle name="เครื่องหมายจุลภาค 61" xfId="480" xr:uid="{00000000-0005-0000-0000-0000E1010000}"/>
    <cellStyle name="เครื่องหมายจุลภาค 62" xfId="481" xr:uid="{00000000-0005-0000-0000-0000E2010000}"/>
    <cellStyle name="เครื่องหมายจุลภาค 63" xfId="482" xr:uid="{00000000-0005-0000-0000-0000E3010000}"/>
    <cellStyle name="เครื่องหมายจุลภาค 64" xfId="483" xr:uid="{00000000-0005-0000-0000-0000E4010000}"/>
    <cellStyle name="เครื่องหมายจุลภาค 65" xfId="484" xr:uid="{00000000-0005-0000-0000-0000E5010000}"/>
    <cellStyle name="เครื่องหมายจุลภาค 66" xfId="485" xr:uid="{00000000-0005-0000-0000-0000E6010000}"/>
    <cellStyle name="เครื่องหมายจุลภาค 67" xfId="486" xr:uid="{00000000-0005-0000-0000-0000E7010000}"/>
    <cellStyle name="เครื่องหมายจุลภาค 68" xfId="487" xr:uid="{00000000-0005-0000-0000-0000E8010000}"/>
    <cellStyle name="เครื่องหมายจุลภาค 69" xfId="488" xr:uid="{00000000-0005-0000-0000-0000E9010000}"/>
    <cellStyle name="เครื่องหมายจุลภาค 7 10" xfId="489" xr:uid="{00000000-0005-0000-0000-0000EA010000}"/>
    <cellStyle name="เครื่องหมายจุลภาค 7 11" xfId="490" xr:uid="{00000000-0005-0000-0000-0000EB010000}"/>
    <cellStyle name="เครื่องหมายจุลภาค 7 12" xfId="491" xr:uid="{00000000-0005-0000-0000-0000EC010000}"/>
    <cellStyle name="เครื่องหมายจุลภาค 7 13" xfId="492" xr:uid="{00000000-0005-0000-0000-0000ED010000}"/>
    <cellStyle name="เครื่องหมายจุลภาค 7 14" xfId="493" xr:uid="{00000000-0005-0000-0000-0000EE010000}"/>
    <cellStyle name="เครื่องหมายจุลภาค 7 2" xfId="494" xr:uid="{00000000-0005-0000-0000-0000EF010000}"/>
    <cellStyle name="เครื่องหมายจุลภาค 7 3" xfId="495" xr:uid="{00000000-0005-0000-0000-0000F0010000}"/>
    <cellStyle name="เครื่องหมายจุลภาค 7 4" xfId="496" xr:uid="{00000000-0005-0000-0000-0000F1010000}"/>
    <cellStyle name="เครื่องหมายจุลภาค 7 5" xfId="497" xr:uid="{00000000-0005-0000-0000-0000F2010000}"/>
    <cellStyle name="เครื่องหมายจุลภาค 7 6" xfId="498" xr:uid="{00000000-0005-0000-0000-0000F3010000}"/>
    <cellStyle name="เครื่องหมายจุลภาค 7 7" xfId="499" xr:uid="{00000000-0005-0000-0000-0000F4010000}"/>
    <cellStyle name="เครื่องหมายจุลภาค 7 8" xfId="500" xr:uid="{00000000-0005-0000-0000-0000F5010000}"/>
    <cellStyle name="เครื่องหมายจุลภาค 7 9" xfId="501" xr:uid="{00000000-0005-0000-0000-0000F6010000}"/>
    <cellStyle name="เครื่องหมายจุลภาค 70" xfId="502" xr:uid="{00000000-0005-0000-0000-0000F7010000}"/>
    <cellStyle name="เครื่องหมายจุลภาค 71" xfId="503" xr:uid="{00000000-0005-0000-0000-0000F8010000}"/>
    <cellStyle name="เครื่องหมายจุลภาค 72" xfId="504" xr:uid="{00000000-0005-0000-0000-0000F9010000}"/>
    <cellStyle name="เครื่องหมายจุลภาค 73" xfId="505" xr:uid="{00000000-0005-0000-0000-0000FA010000}"/>
    <cellStyle name="เครื่องหมายจุลภาค 74" xfId="506" xr:uid="{00000000-0005-0000-0000-0000FB010000}"/>
    <cellStyle name="เครื่องหมายจุลภาค 75" xfId="507" xr:uid="{00000000-0005-0000-0000-0000FC010000}"/>
    <cellStyle name="เครื่องหมายจุลภาค 76" xfId="508" xr:uid="{00000000-0005-0000-0000-0000FD010000}"/>
    <cellStyle name="เครื่องหมายจุลภาค 8" xfId="509" xr:uid="{00000000-0005-0000-0000-0000FE010000}"/>
    <cellStyle name="เครื่องหมายจุลภาค 8 10" xfId="510" xr:uid="{00000000-0005-0000-0000-0000FF010000}"/>
    <cellStyle name="เครื่องหมายจุลภาค 8 11" xfId="511" xr:uid="{00000000-0005-0000-0000-000000020000}"/>
    <cellStyle name="เครื่องหมายจุลภาค 8 12" xfId="512" xr:uid="{00000000-0005-0000-0000-000001020000}"/>
    <cellStyle name="เครื่องหมายจุลภาค 8 13" xfId="513" xr:uid="{00000000-0005-0000-0000-000002020000}"/>
    <cellStyle name="เครื่องหมายจุลภาค 8 14" xfId="514" xr:uid="{00000000-0005-0000-0000-000003020000}"/>
    <cellStyle name="เครื่องหมายจุลภาค 8 15" xfId="515" xr:uid="{00000000-0005-0000-0000-000004020000}"/>
    <cellStyle name="เครื่องหมายจุลภาค 8 2" xfId="516" xr:uid="{00000000-0005-0000-0000-000005020000}"/>
    <cellStyle name="เครื่องหมายจุลภาค 8 3" xfId="517" xr:uid="{00000000-0005-0000-0000-000006020000}"/>
    <cellStyle name="เครื่องหมายจุลภาค 8 4" xfId="518" xr:uid="{00000000-0005-0000-0000-000007020000}"/>
    <cellStyle name="เครื่องหมายจุลภาค 8 5" xfId="519" xr:uid="{00000000-0005-0000-0000-000008020000}"/>
    <cellStyle name="เครื่องหมายจุลภาค 8 6" xfId="520" xr:uid="{00000000-0005-0000-0000-000009020000}"/>
    <cellStyle name="เครื่องหมายจุลภาค 8 7" xfId="521" xr:uid="{00000000-0005-0000-0000-00000A020000}"/>
    <cellStyle name="เครื่องหมายจุลภาค 8 8" xfId="522" xr:uid="{00000000-0005-0000-0000-00000B020000}"/>
    <cellStyle name="เครื่องหมายจุลภาค 8 9" xfId="523" xr:uid="{00000000-0005-0000-0000-00000C020000}"/>
    <cellStyle name="เครื่องหมายจุลภาค 9 2" xfId="524" xr:uid="{00000000-0005-0000-0000-00000D020000}"/>
    <cellStyle name="เครื่องหมายจุลภาค 9 3" xfId="525" xr:uid="{00000000-0005-0000-0000-00000E020000}"/>
    <cellStyle name="เครื่องหมายจุลภาค 9 4" xfId="526" xr:uid="{00000000-0005-0000-0000-00000F020000}"/>
    <cellStyle name="เครื่องหมายจุลภาค 9 5" xfId="527" xr:uid="{00000000-0005-0000-0000-000010020000}"/>
    <cellStyle name="เครื่องหมายจุลภาค_wp Y'48-UMI(23-3'2'48)-updat" xfId="528" xr:uid="{00000000-0005-0000-0000-000011020000}"/>
    <cellStyle name="ชื่อเรื่อง 2" xfId="529" xr:uid="{00000000-0005-0000-0000-000012020000}"/>
    <cellStyle name="ชื่อเรื่อง 3" xfId="530" xr:uid="{00000000-0005-0000-0000-000013020000}"/>
    <cellStyle name="เซลล์ตรวจสอบ 2" xfId="531" xr:uid="{00000000-0005-0000-0000-000014020000}"/>
    <cellStyle name="เซลล์ตรวจสอบ 3" xfId="532" xr:uid="{00000000-0005-0000-0000-000015020000}"/>
    <cellStyle name="เซลล์ที่มีการเชื่อมโยง 2" xfId="533" xr:uid="{00000000-0005-0000-0000-000016020000}"/>
    <cellStyle name="เซลล์ที่มีการเชื่อมโยง 3" xfId="534" xr:uid="{00000000-0005-0000-0000-000017020000}"/>
    <cellStyle name="ดี 2" xfId="535" xr:uid="{00000000-0005-0000-0000-000018020000}"/>
    <cellStyle name="ดี 3" xfId="536" xr:uid="{00000000-0005-0000-0000-000019020000}"/>
    <cellStyle name="น้บะภฒ_95" xfId="537" xr:uid="{00000000-0005-0000-0000-00001A020000}"/>
    <cellStyle name="ปกติ 13" xfId="538" xr:uid="{00000000-0005-0000-0000-00001B020000}"/>
    <cellStyle name="ปกติ 2" xfId="539" xr:uid="{00000000-0005-0000-0000-00001C020000}"/>
    <cellStyle name="ปกติ 2 2" xfId="540" xr:uid="{00000000-0005-0000-0000-00001D020000}"/>
    <cellStyle name="ปกติ 20" xfId="541" xr:uid="{00000000-0005-0000-0000-00001E020000}"/>
    <cellStyle name="ปกติ 20 10" xfId="542" xr:uid="{00000000-0005-0000-0000-00001F020000}"/>
    <cellStyle name="ปกติ 20 11" xfId="543" xr:uid="{00000000-0005-0000-0000-000020020000}"/>
    <cellStyle name="ปกติ 20 2" xfId="544" xr:uid="{00000000-0005-0000-0000-000021020000}"/>
    <cellStyle name="ปกติ 20 3" xfId="545" xr:uid="{00000000-0005-0000-0000-000022020000}"/>
    <cellStyle name="ปกติ 20 4" xfId="546" xr:uid="{00000000-0005-0000-0000-000023020000}"/>
    <cellStyle name="ปกติ 20 5" xfId="547" xr:uid="{00000000-0005-0000-0000-000024020000}"/>
    <cellStyle name="ปกติ 20 6" xfId="548" xr:uid="{00000000-0005-0000-0000-000025020000}"/>
    <cellStyle name="ปกติ 20 7" xfId="549" xr:uid="{00000000-0005-0000-0000-000026020000}"/>
    <cellStyle name="ปกติ 20 8" xfId="550" xr:uid="{00000000-0005-0000-0000-000027020000}"/>
    <cellStyle name="ปกติ 20 9" xfId="551" xr:uid="{00000000-0005-0000-0000-000028020000}"/>
    <cellStyle name="ปกติ 21" xfId="552" xr:uid="{00000000-0005-0000-0000-000029020000}"/>
    <cellStyle name="ปกติ 21 10" xfId="553" xr:uid="{00000000-0005-0000-0000-00002A020000}"/>
    <cellStyle name="ปกติ 21 11" xfId="554" xr:uid="{00000000-0005-0000-0000-00002B020000}"/>
    <cellStyle name="ปกติ 21 2" xfId="555" xr:uid="{00000000-0005-0000-0000-00002C020000}"/>
    <cellStyle name="ปกติ 21 3" xfId="556" xr:uid="{00000000-0005-0000-0000-00002D020000}"/>
    <cellStyle name="ปกติ 21 4" xfId="557" xr:uid="{00000000-0005-0000-0000-00002E020000}"/>
    <cellStyle name="ปกติ 21 5" xfId="558" xr:uid="{00000000-0005-0000-0000-00002F020000}"/>
    <cellStyle name="ปกติ 21 6" xfId="559" xr:uid="{00000000-0005-0000-0000-000030020000}"/>
    <cellStyle name="ปกติ 21 7" xfId="560" xr:uid="{00000000-0005-0000-0000-000031020000}"/>
    <cellStyle name="ปกติ 21 8" xfId="561" xr:uid="{00000000-0005-0000-0000-000032020000}"/>
    <cellStyle name="ปกติ 21 9" xfId="562" xr:uid="{00000000-0005-0000-0000-000033020000}"/>
    <cellStyle name="ปกติ 34" xfId="563" xr:uid="{00000000-0005-0000-0000-000034020000}"/>
    <cellStyle name="ปกติ 34 2" xfId="564" xr:uid="{00000000-0005-0000-0000-000035020000}"/>
    <cellStyle name="ปกติ 35" xfId="565" xr:uid="{00000000-0005-0000-0000-000036020000}"/>
    <cellStyle name="ปกติ 36" xfId="566" xr:uid="{00000000-0005-0000-0000-000037020000}"/>
    <cellStyle name="ปกติ 37" xfId="567" xr:uid="{00000000-0005-0000-0000-000038020000}"/>
    <cellStyle name="ปกติ 4" xfId="568" xr:uid="{00000000-0005-0000-0000-000039020000}"/>
    <cellStyle name="ปกติ 4 2" xfId="569" xr:uid="{00000000-0005-0000-0000-00003A020000}"/>
    <cellStyle name="ปกติ 5" xfId="570" xr:uid="{00000000-0005-0000-0000-00003B020000}"/>
    <cellStyle name="ปกติ 5 2" xfId="571" xr:uid="{00000000-0005-0000-0000-00003C020000}"/>
    <cellStyle name="ปกติ_KMC_T2" xfId="572" xr:uid="{00000000-0005-0000-0000-00003D020000}"/>
    <cellStyle name="ปกติ_RS_Q1-49 Excel T&amp;E" xfId="573" xr:uid="{00000000-0005-0000-0000-00003E020000}"/>
    <cellStyle name="ป้อนค่า 2" xfId="574" xr:uid="{00000000-0005-0000-0000-00003F020000}"/>
    <cellStyle name="ป้อนค่า 3" xfId="575" xr:uid="{00000000-0005-0000-0000-000040020000}"/>
    <cellStyle name="ปานกลาง 2" xfId="576" xr:uid="{00000000-0005-0000-0000-000041020000}"/>
    <cellStyle name="ปานกลาง 3" xfId="577" xr:uid="{00000000-0005-0000-0000-000042020000}"/>
    <cellStyle name="เปอร์เซ็นต์ 2 2" xfId="578" xr:uid="{00000000-0005-0000-0000-000043020000}"/>
    <cellStyle name="เปอร์เซ็นต์ 2 3" xfId="579" xr:uid="{00000000-0005-0000-0000-000044020000}"/>
    <cellStyle name="เปอร์เซ็นต์ 2 4" xfId="580" xr:uid="{00000000-0005-0000-0000-000045020000}"/>
    <cellStyle name="เปอร์เซ็นต์ 2 5" xfId="581" xr:uid="{00000000-0005-0000-0000-000046020000}"/>
    <cellStyle name="เปอร์เซ็นต์ 3 2" xfId="582" xr:uid="{00000000-0005-0000-0000-000047020000}"/>
    <cellStyle name="เปอร์เซ็นต์ 3 3" xfId="583" xr:uid="{00000000-0005-0000-0000-000048020000}"/>
    <cellStyle name="เปอร์เซ็นต์ 3 4" xfId="584" xr:uid="{00000000-0005-0000-0000-000049020000}"/>
    <cellStyle name="เปอร์เซ็นต์ 3 5" xfId="585" xr:uid="{00000000-0005-0000-0000-00004A020000}"/>
    <cellStyle name="เปอร์เซ็นต์ 4 10" xfId="586" xr:uid="{00000000-0005-0000-0000-00004B020000}"/>
    <cellStyle name="เปอร์เซ็นต์ 4 11" xfId="587" xr:uid="{00000000-0005-0000-0000-00004C020000}"/>
    <cellStyle name="เปอร์เซ็นต์ 4 12" xfId="588" xr:uid="{00000000-0005-0000-0000-00004D020000}"/>
    <cellStyle name="เปอร์เซ็นต์ 4 13" xfId="589" xr:uid="{00000000-0005-0000-0000-00004E020000}"/>
    <cellStyle name="เปอร์เซ็นต์ 4 2" xfId="590" xr:uid="{00000000-0005-0000-0000-00004F020000}"/>
    <cellStyle name="เปอร์เซ็นต์ 4 3" xfId="591" xr:uid="{00000000-0005-0000-0000-000050020000}"/>
    <cellStyle name="เปอร์เซ็นต์ 4 4" xfId="592" xr:uid="{00000000-0005-0000-0000-000051020000}"/>
    <cellStyle name="เปอร์เซ็นต์ 4 5" xfId="593" xr:uid="{00000000-0005-0000-0000-000052020000}"/>
    <cellStyle name="เปอร์เซ็นต์ 4 6" xfId="594" xr:uid="{00000000-0005-0000-0000-000053020000}"/>
    <cellStyle name="เปอร์เซ็นต์ 4 7" xfId="595" xr:uid="{00000000-0005-0000-0000-000054020000}"/>
    <cellStyle name="เปอร์เซ็นต์ 4 8" xfId="596" xr:uid="{00000000-0005-0000-0000-000055020000}"/>
    <cellStyle name="เปอร์เซ็นต์ 4 9" xfId="597" xr:uid="{00000000-0005-0000-0000-000056020000}"/>
    <cellStyle name="ผลรวม 2" xfId="598" xr:uid="{00000000-0005-0000-0000-000057020000}"/>
    <cellStyle name="ผลรวม 3" xfId="599" xr:uid="{00000000-0005-0000-0000-000058020000}"/>
    <cellStyle name="แย่ 2" xfId="600" xr:uid="{00000000-0005-0000-0000-000059020000}"/>
    <cellStyle name="แย่ 3" xfId="601" xr:uid="{00000000-0005-0000-0000-00005A020000}"/>
    <cellStyle name="ฤธถ [0]_95" xfId="602" xr:uid="{00000000-0005-0000-0000-00005B020000}"/>
    <cellStyle name="ฤธถ_95" xfId="603" xr:uid="{00000000-0005-0000-0000-00005C020000}"/>
    <cellStyle name="ล๋ศญ [0]_95" xfId="604" xr:uid="{00000000-0005-0000-0000-00005D020000}"/>
    <cellStyle name="ล๋ศญ_95" xfId="605" xr:uid="{00000000-0005-0000-0000-00005E020000}"/>
    <cellStyle name="วฅมุ_4ฟ๙ฝวภ๛" xfId="606" xr:uid="{00000000-0005-0000-0000-00005F020000}"/>
    <cellStyle name="ส่วนที่ถูกเน้น1 2" xfId="607" xr:uid="{00000000-0005-0000-0000-000060020000}"/>
    <cellStyle name="ส่วนที่ถูกเน้น1 3" xfId="608" xr:uid="{00000000-0005-0000-0000-000061020000}"/>
    <cellStyle name="ส่วนที่ถูกเน้น2 2" xfId="609" xr:uid="{00000000-0005-0000-0000-000062020000}"/>
    <cellStyle name="ส่วนที่ถูกเน้น2 3" xfId="610" xr:uid="{00000000-0005-0000-0000-000063020000}"/>
    <cellStyle name="ส่วนที่ถูกเน้น3 2" xfId="611" xr:uid="{00000000-0005-0000-0000-000064020000}"/>
    <cellStyle name="ส่วนที่ถูกเน้น3 3" xfId="612" xr:uid="{00000000-0005-0000-0000-000065020000}"/>
    <cellStyle name="ส่วนที่ถูกเน้น4 2" xfId="613" xr:uid="{00000000-0005-0000-0000-000066020000}"/>
    <cellStyle name="ส่วนที่ถูกเน้น4 3" xfId="614" xr:uid="{00000000-0005-0000-0000-000067020000}"/>
    <cellStyle name="ส่วนที่ถูกเน้น5 2" xfId="615" xr:uid="{00000000-0005-0000-0000-000068020000}"/>
    <cellStyle name="ส่วนที่ถูกเน้น5 3" xfId="616" xr:uid="{00000000-0005-0000-0000-000069020000}"/>
    <cellStyle name="ส่วนที่ถูกเน้น6 2" xfId="617" xr:uid="{00000000-0005-0000-0000-00006A020000}"/>
    <cellStyle name="ส่วนที่ถูกเน้น6 3" xfId="618" xr:uid="{00000000-0005-0000-0000-00006B020000}"/>
    <cellStyle name="แสดงผล 2" xfId="619" xr:uid="{00000000-0005-0000-0000-00006C020000}"/>
    <cellStyle name="แสดงผล 3" xfId="620" xr:uid="{00000000-0005-0000-0000-00006D020000}"/>
    <cellStyle name="หมายเหตุ 2" xfId="621" xr:uid="{00000000-0005-0000-0000-00006E020000}"/>
    <cellStyle name="หมายเหตุ 3" xfId="622" xr:uid="{00000000-0005-0000-0000-00006F020000}"/>
    <cellStyle name="หัวเรื่อง 1 2" xfId="623" xr:uid="{00000000-0005-0000-0000-000070020000}"/>
    <cellStyle name="หัวเรื่อง 1 3" xfId="624" xr:uid="{00000000-0005-0000-0000-000071020000}"/>
    <cellStyle name="หัวเรื่อง 2 2" xfId="625" xr:uid="{00000000-0005-0000-0000-000072020000}"/>
    <cellStyle name="หัวเรื่อง 2 3" xfId="626" xr:uid="{00000000-0005-0000-0000-000073020000}"/>
    <cellStyle name="หัวเรื่อง 3 2" xfId="627" xr:uid="{00000000-0005-0000-0000-000074020000}"/>
    <cellStyle name="หัวเรื่อง 3 3" xfId="628" xr:uid="{00000000-0005-0000-0000-000075020000}"/>
    <cellStyle name="หัวเรื่อง 4 2" xfId="629" xr:uid="{00000000-0005-0000-0000-000076020000}"/>
    <cellStyle name="หัวเรื่อง 4 3" xfId="630" xr:uid="{00000000-0005-0000-0000-00007702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J54"/>
  <sheetViews>
    <sheetView tabSelected="1" zoomScaleNormal="100" zoomScaleSheetLayoutView="115" workbookViewId="0">
      <selection activeCell="J45" sqref="J45"/>
    </sheetView>
  </sheetViews>
  <sheetFormatPr defaultColWidth="9" defaultRowHeight="20"/>
  <cols>
    <col min="1" max="1" width="68.453125" style="5" customWidth="1"/>
    <col min="2" max="2" width="8.453125" style="9" customWidth="1"/>
    <col min="3" max="3" width="1.453125" style="5" customWidth="1"/>
    <col min="4" max="4" width="16.26953125" style="2" customWidth="1"/>
    <col min="5" max="5" width="1.26953125" style="2" customWidth="1"/>
    <col min="6" max="6" width="16.26953125" style="2" customWidth="1"/>
    <col min="7" max="7" width="1.54296875" style="5" customWidth="1"/>
    <col min="8" max="8" width="15.81640625" style="2" customWidth="1"/>
    <col min="9" max="9" width="1.453125" style="5" customWidth="1"/>
    <col min="10" max="10" width="13.1796875" style="5" bestFit="1" customWidth="1"/>
    <col min="11" max="16384" width="9" style="5"/>
  </cols>
  <sheetData>
    <row r="1" spans="1:8" ht="19.899999999999999" customHeight="1">
      <c r="A1" s="1" t="s">
        <v>91</v>
      </c>
      <c r="B1" s="18"/>
      <c r="C1" s="1"/>
      <c r="D1" s="60"/>
      <c r="E1" s="1"/>
      <c r="F1" s="60"/>
    </row>
    <row r="2" spans="1:8" ht="19.899999999999999" customHeight="1">
      <c r="A2" s="1" t="s">
        <v>49</v>
      </c>
      <c r="B2" s="18"/>
      <c r="C2" s="1"/>
      <c r="D2" s="1"/>
      <c r="E2" s="1"/>
    </row>
    <row r="3" spans="1:8" ht="19.899999999999999" customHeight="1">
      <c r="A3" s="1" t="s">
        <v>148</v>
      </c>
      <c r="B3" s="18"/>
      <c r="C3" s="1"/>
      <c r="D3" s="1"/>
      <c r="E3" s="1"/>
      <c r="F3" s="5"/>
    </row>
    <row r="4" spans="1:8" ht="20.5">
      <c r="A4" s="1"/>
      <c r="B4" s="18"/>
      <c r="C4" s="1"/>
      <c r="D4" s="1"/>
      <c r="E4" s="1"/>
      <c r="F4" s="97" t="s">
        <v>98</v>
      </c>
    </row>
    <row r="5" spans="1:8" s="1" customFormat="1" ht="19.5" customHeight="1">
      <c r="A5" s="18"/>
      <c r="B5" s="75" t="s">
        <v>0</v>
      </c>
      <c r="C5" s="5"/>
      <c r="D5" s="98" t="s">
        <v>147</v>
      </c>
      <c r="E5" s="99"/>
      <c r="F5" s="98" t="s">
        <v>124</v>
      </c>
      <c r="H5" s="3"/>
    </row>
    <row r="6" spans="1:8" ht="21" customHeight="1">
      <c r="A6" s="8" t="s">
        <v>1</v>
      </c>
      <c r="C6" s="9"/>
      <c r="D6" s="28"/>
      <c r="E6" s="29"/>
      <c r="F6" s="28"/>
    </row>
    <row r="7" spans="1:8" ht="21" customHeight="1">
      <c r="A7" s="8" t="s">
        <v>2</v>
      </c>
      <c r="C7" s="9"/>
      <c r="D7" s="28"/>
      <c r="E7" s="28"/>
      <c r="F7" s="28"/>
    </row>
    <row r="8" spans="1:8" ht="21" customHeight="1">
      <c r="A8" s="4" t="s">
        <v>3</v>
      </c>
      <c r="B8" s="19"/>
      <c r="C8" s="19"/>
      <c r="D8" s="10">
        <v>162621605</v>
      </c>
      <c r="E8" s="28"/>
      <c r="F8" s="10">
        <v>200364118</v>
      </c>
      <c r="H8" s="63"/>
    </row>
    <row r="9" spans="1:8" ht="21" customHeight="1">
      <c r="A9" s="4" t="s">
        <v>69</v>
      </c>
      <c r="B9" s="76">
        <v>6</v>
      </c>
      <c r="C9" s="17"/>
      <c r="D9" s="10">
        <v>123210321</v>
      </c>
      <c r="E9" s="28"/>
      <c r="F9" s="10">
        <v>120917954</v>
      </c>
      <c r="H9" s="63"/>
    </row>
    <row r="10" spans="1:8" ht="21" customHeight="1">
      <c r="A10" s="4" t="s">
        <v>37</v>
      </c>
      <c r="B10" s="76">
        <v>7</v>
      </c>
      <c r="C10" s="17"/>
      <c r="D10" s="10">
        <v>223698246</v>
      </c>
      <c r="E10" s="28"/>
      <c r="F10" s="10">
        <v>217303953</v>
      </c>
      <c r="H10" s="63"/>
    </row>
    <row r="11" spans="1:8" ht="21" customHeight="1">
      <c r="A11" s="4" t="s">
        <v>47</v>
      </c>
      <c r="B11" s="76"/>
      <c r="C11" s="17"/>
      <c r="D11" s="10">
        <v>58650023</v>
      </c>
      <c r="E11" s="28"/>
      <c r="F11" s="10">
        <v>52195597</v>
      </c>
      <c r="H11" s="63"/>
    </row>
    <row r="12" spans="1:8" ht="21" customHeight="1">
      <c r="A12" s="4" t="s">
        <v>39</v>
      </c>
      <c r="B12" s="76">
        <v>8</v>
      </c>
      <c r="C12" s="17"/>
      <c r="D12" s="28">
        <v>0</v>
      </c>
      <c r="E12" s="29"/>
      <c r="F12" s="28">
        <v>0</v>
      </c>
      <c r="H12" s="63"/>
    </row>
    <row r="13" spans="1:8" ht="21" customHeight="1">
      <c r="A13" s="4" t="s">
        <v>4</v>
      </c>
      <c r="B13" s="77"/>
      <c r="C13" s="17"/>
      <c r="D13" s="10">
        <v>9292560</v>
      </c>
      <c r="E13" s="28"/>
      <c r="F13" s="10">
        <v>5488383</v>
      </c>
      <c r="H13" s="63"/>
    </row>
    <row r="14" spans="1:8" ht="21" customHeight="1">
      <c r="A14" s="4" t="s">
        <v>5</v>
      </c>
      <c r="B14" s="19"/>
      <c r="C14" s="17"/>
      <c r="D14" s="36">
        <f>SUM(D8:D13)</f>
        <v>577472755</v>
      </c>
      <c r="E14" s="28"/>
      <c r="F14" s="36">
        <f>SUM(F8:F13)</f>
        <v>596270005</v>
      </c>
      <c r="H14" s="63"/>
    </row>
    <row r="15" spans="1:8" ht="21" customHeight="1">
      <c r="A15" s="20" t="s">
        <v>6</v>
      </c>
      <c r="B15" s="19"/>
      <c r="C15" s="17"/>
      <c r="D15" s="71"/>
      <c r="E15" s="32"/>
      <c r="F15" s="71"/>
    </row>
    <row r="16" spans="1:8" ht="21" customHeight="1">
      <c r="A16" s="5" t="s">
        <v>154</v>
      </c>
      <c r="B16" s="76">
        <v>25</v>
      </c>
      <c r="C16" s="17"/>
      <c r="D16" s="28">
        <v>2000000</v>
      </c>
      <c r="E16" s="32"/>
      <c r="F16" s="71">
        <v>0</v>
      </c>
    </row>
    <row r="17" spans="1:10" ht="21" customHeight="1">
      <c r="A17" s="5" t="s">
        <v>86</v>
      </c>
      <c r="B17" s="76">
        <v>9</v>
      </c>
      <c r="C17" s="17"/>
      <c r="D17" s="28">
        <v>0</v>
      </c>
      <c r="E17" s="28"/>
      <c r="F17" s="28">
        <v>0</v>
      </c>
      <c r="H17" s="63"/>
    </row>
    <row r="18" spans="1:10" ht="21" customHeight="1">
      <c r="A18" s="4" t="s">
        <v>87</v>
      </c>
      <c r="B18" s="76">
        <v>10</v>
      </c>
      <c r="C18" s="28"/>
      <c r="D18" s="28">
        <v>0</v>
      </c>
      <c r="E18" s="28"/>
      <c r="F18" s="28">
        <v>0</v>
      </c>
      <c r="H18" s="63"/>
    </row>
    <row r="19" spans="1:10" ht="21" customHeight="1">
      <c r="A19" s="4" t="s">
        <v>7</v>
      </c>
      <c r="B19" s="76">
        <v>11</v>
      </c>
      <c r="C19" s="17"/>
      <c r="D19" s="28">
        <v>790549500</v>
      </c>
      <c r="E19" s="28"/>
      <c r="F19" s="28">
        <v>790549500</v>
      </c>
      <c r="H19" s="63"/>
    </row>
    <row r="20" spans="1:10" ht="21" customHeight="1">
      <c r="A20" s="4" t="s">
        <v>57</v>
      </c>
      <c r="B20" s="76">
        <v>12</v>
      </c>
      <c r="C20" s="17"/>
      <c r="D20" s="28">
        <v>1441800473</v>
      </c>
      <c r="E20" s="28"/>
      <c r="F20" s="28">
        <v>1578891037</v>
      </c>
      <c r="H20" s="63"/>
    </row>
    <row r="21" spans="1:10" ht="21" customHeight="1">
      <c r="A21" s="4" t="s">
        <v>38</v>
      </c>
      <c r="B21" s="76">
        <v>13</v>
      </c>
      <c r="C21" s="17"/>
      <c r="D21" s="28">
        <v>210777191</v>
      </c>
      <c r="E21" s="28"/>
      <c r="F21" s="28">
        <v>221292826</v>
      </c>
      <c r="H21" s="108"/>
    </row>
    <row r="22" spans="1:10" ht="21" customHeight="1">
      <c r="A22" s="4" t="s">
        <v>117</v>
      </c>
      <c r="B22" s="76">
        <v>14</v>
      </c>
      <c r="C22" s="17"/>
      <c r="D22" s="28">
        <v>4610501</v>
      </c>
      <c r="E22" s="28"/>
      <c r="F22" s="28">
        <v>5197415</v>
      </c>
      <c r="H22" s="108"/>
    </row>
    <row r="23" spans="1:10" ht="21" customHeight="1">
      <c r="A23" s="4" t="s">
        <v>8</v>
      </c>
      <c r="B23" s="76"/>
      <c r="C23" s="19"/>
      <c r="D23" s="28">
        <v>792990</v>
      </c>
      <c r="E23" s="28"/>
      <c r="F23" s="28">
        <v>579934</v>
      </c>
      <c r="H23" s="63"/>
    </row>
    <row r="24" spans="1:10" ht="21" customHeight="1">
      <c r="A24" s="4" t="s">
        <v>9</v>
      </c>
      <c r="B24" s="76"/>
      <c r="C24" s="19"/>
      <c r="D24" s="37">
        <f>SUM(D16:D23)</f>
        <v>2450530655</v>
      </c>
      <c r="E24" s="30"/>
      <c r="F24" s="37">
        <f>SUM(F17:F23)</f>
        <v>2596510712</v>
      </c>
      <c r="H24" s="28"/>
    </row>
    <row r="25" spans="1:10" ht="21" customHeight="1" thickBot="1">
      <c r="A25" s="20" t="s">
        <v>10</v>
      </c>
      <c r="B25" s="19"/>
      <c r="C25" s="19"/>
      <c r="D25" s="38">
        <f>+D14+D24</f>
        <v>3028003410</v>
      </c>
      <c r="E25" s="30"/>
      <c r="F25" s="38">
        <f>+F14+F24</f>
        <v>3192780717</v>
      </c>
      <c r="H25" s="28"/>
    </row>
    <row r="26" spans="1:10" ht="19.5" customHeight="1" thickTop="1">
      <c r="A26" s="20"/>
      <c r="B26" s="19"/>
      <c r="C26" s="19"/>
      <c r="D26" s="28"/>
      <c r="E26" s="30"/>
      <c r="F26" s="28"/>
    </row>
    <row r="27" spans="1:10" ht="19.5" customHeight="1">
      <c r="A27" s="20"/>
      <c r="B27" s="19"/>
      <c r="C27" s="19"/>
      <c r="D27" s="28"/>
      <c r="E27" s="30"/>
      <c r="F27" s="28"/>
    </row>
    <row r="28" spans="1:10" ht="22.15" customHeight="1">
      <c r="A28" s="21" t="s">
        <v>51</v>
      </c>
      <c r="B28" s="19"/>
      <c r="C28" s="4"/>
      <c r="D28" s="28"/>
      <c r="E28" s="28"/>
      <c r="F28" s="28"/>
    </row>
    <row r="29" spans="1:10" ht="22.15" customHeight="1">
      <c r="A29" s="20" t="s">
        <v>11</v>
      </c>
      <c r="B29" s="19"/>
      <c r="C29" s="19"/>
      <c r="D29" s="28"/>
      <c r="E29" s="28"/>
      <c r="F29" s="28"/>
    </row>
    <row r="30" spans="1:10" ht="22.15" customHeight="1">
      <c r="A30" s="4" t="s">
        <v>146</v>
      </c>
      <c r="B30" s="77"/>
      <c r="C30" s="17"/>
      <c r="D30" s="28">
        <v>34361039</v>
      </c>
      <c r="E30" s="28"/>
      <c r="F30" s="28">
        <v>48264330</v>
      </c>
      <c r="H30" s="63"/>
      <c r="J30" s="96"/>
    </row>
    <row r="31" spans="1:10" ht="22.15" customHeight="1">
      <c r="A31" s="4" t="s">
        <v>70</v>
      </c>
      <c r="B31" s="77">
        <v>4.0999999999999996</v>
      </c>
      <c r="C31" s="17"/>
      <c r="D31" s="28">
        <v>200000000</v>
      </c>
      <c r="E31" s="28"/>
      <c r="F31" s="28">
        <v>0</v>
      </c>
      <c r="H31" s="63"/>
      <c r="J31" s="95"/>
    </row>
    <row r="32" spans="1:10" ht="22.15" customHeight="1">
      <c r="A32" s="4" t="s">
        <v>118</v>
      </c>
      <c r="B32" s="76">
        <v>14</v>
      </c>
      <c r="C32" s="17"/>
      <c r="D32" s="28">
        <v>1515097</v>
      </c>
      <c r="E32" s="28"/>
      <c r="F32" s="28">
        <v>1584239</v>
      </c>
      <c r="H32" s="63"/>
    </row>
    <row r="33" spans="1:8" ht="22.15" customHeight="1">
      <c r="A33" s="4" t="s">
        <v>145</v>
      </c>
      <c r="B33" s="76">
        <v>16</v>
      </c>
      <c r="C33" s="17"/>
      <c r="D33" s="28">
        <v>392559</v>
      </c>
      <c r="E33" s="28"/>
      <c r="F33" s="28">
        <v>255000</v>
      </c>
      <c r="H33" s="63"/>
    </row>
    <row r="34" spans="1:8" ht="22.15" customHeight="1">
      <c r="A34" s="4" t="s">
        <v>12</v>
      </c>
      <c r="B34" s="76"/>
      <c r="C34" s="17"/>
      <c r="D34" s="28">
        <v>1652093</v>
      </c>
      <c r="E34" s="28"/>
      <c r="F34" s="28">
        <v>781776</v>
      </c>
      <c r="H34" s="63"/>
    </row>
    <row r="35" spans="1:8" ht="22.15" customHeight="1">
      <c r="A35" s="4" t="s">
        <v>13</v>
      </c>
      <c r="B35" s="76"/>
      <c r="C35" s="17"/>
      <c r="D35" s="36">
        <f>SUM(D30:D34)</f>
        <v>237920788</v>
      </c>
      <c r="E35" s="30"/>
      <c r="F35" s="36">
        <f>SUM(F30:F34)</f>
        <v>50885345</v>
      </c>
      <c r="H35" s="28"/>
    </row>
    <row r="36" spans="1:8" ht="22.15" customHeight="1">
      <c r="A36" s="20" t="s">
        <v>14</v>
      </c>
      <c r="B36" s="76"/>
      <c r="C36" s="17"/>
      <c r="D36" s="28"/>
      <c r="E36" s="28"/>
      <c r="F36" s="28"/>
    </row>
    <row r="37" spans="1:8" ht="22.15" customHeight="1">
      <c r="A37" s="64" t="s">
        <v>141</v>
      </c>
      <c r="B37" s="76">
        <v>14</v>
      </c>
      <c r="C37" s="17"/>
      <c r="D37" s="28">
        <v>3261575</v>
      </c>
      <c r="E37" s="28"/>
      <c r="F37" s="28">
        <v>3706712</v>
      </c>
    </row>
    <row r="38" spans="1:8" ht="22.15" customHeight="1">
      <c r="A38" s="64" t="s">
        <v>71</v>
      </c>
      <c r="B38" s="76">
        <v>15</v>
      </c>
      <c r="C38" s="17"/>
      <c r="D38" s="28">
        <v>382278372</v>
      </c>
      <c r="E38" s="28"/>
      <c r="F38" s="28">
        <v>411781167</v>
      </c>
      <c r="H38" s="63"/>
    </row>
    <row r="39" spans="1:8" ht="22.15" customHeight="1">
      <c r="A39" s="4" t="s">
        <v>72</v>
      </c>
      <c r="B39" s="76">
        <v>16</v>
      </c>
      <c r="C39" s="4"/>
      <c r="D39" s="29">
        <v>16992125</v>
      </c>
      <c r="E39" s="29"/>
      <c r="F39" s="29">
        <v>13260789</v>
      </c>
      <c r="H39" s="63"/>
    </row>
    <row r="40" spans="1:8" ht="22.15" customHeight="1">
      <c r="A40" s="4" t="s">
        <v>15</v>
      </c>
      <c r="B40" s="19"/>
      <c r="C40" s="19"/>
      <c r="D40" s="36">
        <f>SUM(D37:D39)</f>
        <v>402532072</v>
      </c>
      <c r="E40" s="28"/>
      <c r="F40" s="36">
        <f>SUM(F37:F39)</f>
        <v>428748668</v>
      </c>
      <c r="H40" s="63"/>
    </row>
    <row r="41" spans="1:8" ht="22.15" customHeight="1">
      <c r="A41" s="20" t="s">
        <v>16</v>
      </c>
      <c r="B41" s="19"/>
      <c r="C41" s="19"/>
      <c r="D41" s="36">
        <f>+D35+D40</f>
        <v>640452860</v>
      </c>
      <c r="E41" s="30"/>
      <c r="F41" s="36">
        <f>+F35+F40</f>
        <v>479634013</v>
      </c>
      <c r="H41" s="79"/>
    </row>
    <row r="42" spans="1:8" ht="2.25" customHeight="1">
      <c r="A42" s="1"/>
      <c r="C42" s="9"/>
      <c r="D42" s="28"/>
      <c r="E42" s="30"/>
      <c r="F42" s="28"/>
    </row>
    <row r="43" spans="1:8" ht="22.15" customHeight="1">
      <c r="A43" s="1" t="s">
        <v>50</v>
      </c>
      <c r="C43" s="9"/>
      <c r="D43" s="28"/>
      <c r="E43" s="28"/>
      <c r="F43" s="28"/>
    </row>
    <row r="44" spans="1:8" ht="22.15" customHeight="1">
      <c r="A44" s="5" t="s">
        <v>17</v>
      </c>
      <c r="C44" s="9"/>
      <c r="D44" s="28"/>
      <c r="E44" s="28"/>
      <c r="F44" s="28"/>
    </row>
    <row r="45" spans="1:8" ht="22.15" customHeight="1">
      <c r="A45" s="5" t="s">
        <v>18</v>
      </c>
      <c r="C45" s="6"/>
      <c r="D45" s="28"/>
      <c r="E45" s="28"/>
      <c r="F45" s="28"/>
    </row>
    <row r="46" spans="1:8" ht="22.15" customHeight="1" thickBot="1">
      <c r="A46" s="5" t="s">
        <v>115</v>
      </c>
      <c r="B46" s="9">
        <v>17</v>
      </c>
      <c r="C46" s="6"/>
      <c r="D46" s="40">
        <v>20475000000</v>
      </c>
      <c r="E46" s="32"/>
      <c r="F46" s="40">
        <v>20475000000</v>
      </c>
    </row>
    <row r="47" spans="1:8" ht="22.15" customHeight="1" thickTop="1">
      <c r="A47" s="5" t="s">
        <v>19</v>
      </c>
      <c r="C47" s="7"/>
      <c r="D47" s="28"/>
      <c r="E47" s="32"/>
      <c r="F47" s="28"/>
      <c r="G47" s="7"/>
    </row>
    <row r="48" spans="1:8" ht="22.15" customHeight="1">
      <c r="A48" s="5" t="s">
        <v>160</v>
      </c>
      <c r="B48" s="9">
        <v>17</v>
      </c>
      <c r="C48" s="7"/>
      <c r="D48" s="32">
        <f>+'SOE '!D22</f>
        <v>16826223539</v>
      </c>
      <c r="E48" s="32"/>
      <c r="F48" s="32">
        <v>16826223539</v>
      </c>
      <c r="G48" s="7"/>
      <c r="H48" s="63"/>
    </row>
    <row r="49" spans="1:8" ht="22.15" customHeight="1">
      <c r="A49" s="16" t="s">
        <v>36</v>
      </c>
      <c r="B49" s="9">
        <v>17</v>
      </c>
      <c r="C49" s="7"/>
      <c r="D49" s="32">
        <f>+'SOE '!F22</f>
        <v>-13264915008</v>
      </c>
      <c r="E49" s="28"/>
      <c r="F49" s="32">
        <f>+'SOE '!F17</f>
        <v>-13264915008</v>
      </c>
      <c r="G49" s="7"/>
      <c r="H49" s="63"/>
    </row>
    <row r="50" spans="1:8" ht="22.15" customHeight="1">
      <c r="A50" s="5" t="s">
        <v>62</v>
      </c>
      <c r="C50" s="7"/>
      <c r="D50" s="32">
        <f>+'SOE '!L22</f>
        <v>-2349463956.6999998</v>
      </c>
      <c r="E50" s="28"/>
      <c r="F50" s="32">
        <f>'SOE '!J17</f>
        <v>-2136003684</v>
      </c>
      <c r="G50" s="7"/>
      <c r="H50" s="63"/>
    </row>
    <row r="51" spans="1:8" ht="22.15" customHeight="1">
      <c r="A51" s="5" t="s">
        <v>52</v>
      </c>
      <c r="C51" s="7"/>
      <c r="D51" s="28">
        <f>'SOE '!R22</f>
        <v>1175705975.7</v>
      </c>
      <c r="E51" s="28"/>
      <c r="F51" s="28">
        <f>'SOE '!T17</f>
        <v>1287841857</v>
      </c>
      <c r="G51" s="7"/>
      <c r="H51" s="63"/>
    </row>
    <row r="52" spans="1:8" ht="22.15" customHeight="1">
      <c r="A52" s="5" t="s">
        <v>55</v>
      </c>
      <c r="C52" s="7"/>
      <c r="D52" s="37">
        <f>SUM(D48:D51)</f>
        <v>2387550550</v>
      </c>
      <c r="E52" s="30"/>
      <c r="F52" s="37">
        <f>SUM(F48:F51)</f>
        <v>2713146704</v>
      </c>
      <c r="G52" s="7"/>
      <c r="H52" s="11"/>
    </row>
    <row r="53" spans="1:8" ht="22.15" customHeight="1" thickBot="1">
      <c r="A53" s="1" t="s">
        <v>56</v>
      </c>
      <c r="C53" s="7"/>
      <c r="D53" s="38">
        <f>+D52+D41</f>
        <v>3028003410</v>
      </c>
      <c r="E53" s="30"/>
      <c r="F53" s="38">
        <f>+F41+F52</f>
        <v>3192780717</v>
      </c>
      <c r="G53" s="7"/>
    </row>
    <row r="54" spans="1:8" ht="21" customHeight="1" thickTop="1">
      <c r="A54" s="1"/>
      <c r="G54" s="10"/>
    </row>
  </sheetData>
  <pageMargins left="0.74803149606299213" right="0.39370078740157483" top="0.6692913385826772" bottom="0.35433070866141736" header="0.31496062992125984" footer="0.31496062992125984"/>
  <pageSetup paperSize="9" scale="8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J48"/>
  <sheetViews>
    <sheetView zoomScaleNormal="100" zoomScaleSheetLayoutView="110" workbookViewId="0">
      <selection activeCell="H33" sqref="H33"/>
    </sheetView>
  </sheetViews>
  <sheetFormatPr defaultColWidth="9.1796875" defaultRowHeight="20"/>
  <cols>
    <col min="1" max="1" width="63.453125" style="12" customWidth="1"/>
    <col min="2" max="2" width="10.54296875" style="13" customWidth="1"/>
    <col min="3" max="3" width="1.26953125" style="13" customWidth="1"/>
    <col min="4" max="4" width="15.7265625" style="12" customWidth="1"/>
    <col min="5" max="5" width="1.1796875" style="12" customWidth="1"/>
    <col min="6" max="6" width="15.7265625" style="12" customWidth="1"/>
    <col min="7" max="7" width="2.54296875" style="12" customWidth="1"/>
    <col min="8" max="8" width="18.54296875" style="12" customWidth="1"/>
    <col min="9" max="16384" width="9.1796875" style="12"/>
  </cols>
  <sheetData>
    <row r="1" spans="1:10" ht="20.5">
      <c r="A1" s="1" t="s">
        <v>92</v>
      </c>
      <c r="B1" s="25"/>
      <c r="C1" s="25"/>
      <c r="D1" s="11"/>
      <c r="E1" s="11"/>
      <c r="F1" s="60"/>
    </row>
    <row r="2" spans="1:10" s="5" customFormat="1" ht="20.5">
      <c r="A2" s="11" t="s">
        <v>48</v>
      </c>
      <c r="B2" s="25"/>
      <c r="C2" s="1"/>
      <c r="D2" s="1"/>
      <c r="E2" s="1"/>
    </row>
    <row r="3" spans="1:10" ht="20.5">
      <c r="A3" s="11" t="s">
        <v>149</v>
      </c>
      <c r="B3" s="25"/>
      <c r="C3" s="25"/>
      <c r="D3" s="11"/>
      <c r="E3" s="11"/>
    </row>
    <row r="4" spans="1:10" ht="9.75" customHeight="1">
      <c r="B4" s="25"/>
      <c r="C4" s="25"/>
      <c r="D4" s="11"/>
      <c r="E4" s="11"/>
      <c r="F4" s="11"/>
    </row>
    <row r="5" spans="1:10" ht="25.5" customHeight="1">
      <c r="A5" s="26"/>
      <c r="D5" s="61"/>
      <c r="E5" s="61"/>
      <c r="F5" s="62" t="s">
        <v>99</v>
      </c>
    </row>
    <row r="6" spans="1:10">
      <c r="B6" s="22" t="s">
        <v>0</v>
      </c>
      <c r="D6" s="65">
        <v>2565</v>
      </c>
      <c r="E6" s="13"/>
      <c r="F6" s="65">
        <v>2564</v>
      </c>
    </row>
    <row r="7" spans="1:10" ht="15" customHeight="1">
      <c r="D7" s="35"/>
      <c r="E7" s="14"/>
      <c r="F7" s="35"/>
    </row>
    <row r="8" spans="1:10" ht="21.65" customHeight="1">
      <c r="A8" s="12" t="s">
        <v>20</v>
      </c>
      <c r="B8" s="13">
        <v>23</v>
      </c>
      <c r="D8" s="28">
        <v>801065760</v>
      </c>
      <c r="E8" s="41"/>
      <c r="F8" s="28">
        <v>301784596</v>
      </c>
      <c r="H8" s="42"/>
      <c r="I8" s="43"/>
    </row>
    <row r="9" spans="1:10" ht="21.65" customHeight="1">
      <c r="A9" s="12" t="s">
        <v>22</v>
      </c>
      <c r="D9" s="28">
        <v>-903951363</v>
      </c>
      <c r="E9" s="41"/>
      <c r="F9" s="28">
        <v>-341796102</v>
      </c>
      <c r="H9" s="42"/>
      <c r="I9" s="43"/>
    </row>
    <row r="10" spans="1:10" ht="21.65" customHeight="1">
      <c r="A10" s="11" t="s">
        <v>121</v>
      </c>
      <c r="D10" s="92">
        <f>D8+D9</f>
        <v>-102885603</v>
      </c>
      <c r="E10" s="41"/>
      <c r="F10" s="92">
        <f>F8+F9</f>
        <v>-40011506</v>
      </c>
      <c r="G10" s="28"/>
      <c r="H10" s="42"/>
      <c r="I10" s="43"/>
    </row>
    <row r="11" spans="1:10" ht="21.65" customHeight="1">
      <c r="A11" s="12" t="s">
        <v>21</v>
      </c>
      <c r="B11" s="13">
        <v>19</v>
      </c>
      <c r="D11" s="117">
        <v>36488863</v>
      </c>
      <c r="E11" s="41"/>
      <c r="F11" s="28">
        <v>9049455</v>
      </c>
      <c r="H11" s="42"/>
      <c r="I11" s="43"/>
    </row>
    <row r="12" spans="1:10" ht="21.65" customHeight="1">
      <c r="A12" s="12" t="s">
        <v>73</v>
      </c>
      <c r="D12" s="28">
        <v>-46973371</v>
      </c>
      <c r="E12" s="41"/>
      <c r="F12" s="28">
        <v>-11268350</v>
      </c>
      <c r="H12" s="42"/>
      <c r="I12" s="43"/>
    </row>
    <row r="13" spans="1:10" ht="21.65" customHeight="1">
      <c r="A13" s="12" t="s">
        <v>45</v>
      </c>
      <c r="D13" s="118">
        <v>-233535519</v>
      </c>
      <c r="E13" s="41"/>
      <c r="F13" s="28">
        <v>-226562185</v>
      </c>
      <c r="H13" s="42"/>
      <c r="I13" s="43"/>
    </row>
    <row r="14" spans="1:10" ht="21.65" customHeight="1">
      <c r="A14" s="12" t="s">
        <v>46</v>
      </c>
      <c r="D14" s="39">
        <v>-8193318</v>
      </c>
      <c r="E14" s="41"/>
      <c r="F14" s="28">
        <v>-552973</v>
      </c>
      <c r="H14" s="42"/>
      <c r="I14" s="43"/>
    </row>
    <row r="15" spans="1:10" ht="21.65" customHeight="1">
      <c r="A15" s="80" t="s">
        <v>60</v>
      </c>
      <c r="D15" s="37">
        <f>SUM(D10:D14)</f>
        <v>-355098948</v>
      </c>
      <c r="E15" s="41"/>
      <c r="F15" s="37">
        <f>SUM(F10:F14)</f>
        <v>-269345559</v>
      </c>
      <c r="H15" s="42"/>
      <c r="I15" s="43"/>
      <c r="J15" s="43"/>
    </row>
    <row r="16" spans="1:10" ht="21.65" customHeight="1">
      <c r="A16" s="47" t="s">
        <v>61</v>
      </c>
      <c r="B16" s="13">
        <v>20</v>
      </c>
      <c r="D16" s="39">
        <v>29502794</v>
      </c>
      <c r="E16" s="41"/>
      <c r="F16" s="39">
        <v>27559391</v>
      </c>
      <c r="H16" s="42"/>
      <c r="I16" s="43"/>
    </row>
    <row r="17" spans="1:9" ht="3" customHeight="1">
      <c r="A17" s="47"/>
      <c r="D17" s="28"/>
      <c r="E17" s="41"/>
      <c r="F17" s="28"/>
      <c r="H17" s="42"/>
      <c r="I17" s="43"/>
    </row>
    <row r="18" spans="1:9" ht="21.65" customHeight="1" thickBot="1">
      <c r="A18" s="11" t="s">
        <v>104</v>
      </c>
      <c r="D18" s="40">
        <f>+D15+D16</f>
        <v>-325596154</v>
      </c>
      <c r="E18" s="41"/>
      <c r="F18" s="40">
        <f>+F15+F16</f>
        <v>-241786168</v>
      </c>
      <c r="H18" s="42"/>
      <c r="I18" s="43"/>
    </row>
    <row r="19" spans="1:9" ht="10.5" customHeight="1" thickTop="1">
      <c r="A19" s="11"/>
      <c r="D19" s="28"/>
      <c r="E19" s="41"/>
      <c r="F19" s="28"/>
      <c r="H19" s="42"/>
      <c r="I19" s="43"/>
    </row>
    <row r="20" spans="1:9" ht="21.65" customHeight="1">
      <c r="A20" s="11" t="s">
        <v>74</v>
      </c>
      <c r="D20" s="28"/>
      <c r="E20" s="41"/>
      <c r="F20" s="28"/>
      <c r="H20" s="42"/>
      <c r="I20" s="43"/>
    </row>
    <row r="21" spans="1:9" ht="21.65" customHeight="1">
      <c r="A21" s="11" t="s">
        <v>105</v>
      </c>
      <c r="D21" s="28"/>
      <c r="E21" s="41"/>
      <c r="F21" s="28"/>
      <c r="H21" s="42"/>
      <c r="I21" s="43"/>
    </row>
    <row r="22" spans="1:9" ht="21.65" customHeight="1">
      <c r="A22" s="12" t="s">
        <v>106</v>
      </c>
      <c r="D22" s="28"/>
      <c r="E22" s="41"/>
      <c r="F22" s="28"/>
      <c r="H22" s="42"/>
      <c r="I22" s="43"/>
    </row>
    <row r="23" spans="1:9" ht="21.65" customHeight="1">
      <c r="A23" s="12" t="s">
        <v>107</v>
      </c>
      <c r="B23" s="13">
        <v>16</v>
      </c>
      <c r="D23" s="28">
        <v>0</v>
      </c>
      <c r="E23" s="41"/>
      <c r="F23" s="28">
        <v>1755001</v>
      </c>
      <c r="H23" s="42"/>
      <c r="I23" s="43"/>
    </row>
    <row r="24" spans="1:9" ht="21.65" customHeight="1" thickBot="1">
      <c r="A24" s="11" t="s">
        <v>108</v>
      </c>
      <c r="D24" s="38">
        <f>SUM(D22:D23)</f>
        <v>0</v>
      </c>
      <c r="E24" s="41"/>
      <c r="F24" s="38">
        <f>SUM(F22:F23)</f>
        <v>1755001</v>
      </c>
      <c r="H24" s="42"/>
      <c r="I24" s="43"/>
    </row>
    <row r="25" spans="1:9" ht="3.75" customHeight="1" thickTop="1">
      <c r="D25" s="28"/>
      <c r="E25" s="41"/>
      <c r="F25" s="28"/>
      <c r="H25" s="42"/>
      <c r="I25" s="43"/>
    </row>
    <row r="26" spans="1:9" ht="21" thickBot="1">
      <c r="A26" s="11" t="s">
        <v>109</v>
      </c>
      <c r="D26" s="40">
        <f>SUM(D18,D24)</f>
        <v>-325596154</v>
      </c>
      <c r="E26" s="41"/>
      <c r="F26" s="40">
        <f>SUM(F18,F24)</f>
        <v>-240031167</v>
      </c>
      <c r="H26" s="42"/>
      <c r="I26" s="43"/>
    </row>
    <row r="27" spans="1:9" ht="21.75" customHeight="1" thickTop="1">
      <c r="A27" s="11"/>
      <c r="D27" s="28"/>
      <c r="E27" s="41"/>
      <c r="F27" s="28"/>
      <c r="H27" s="42"/>
      <c r="I27" s="43"/>
    </row>
    <row r="28" spans="1:9" ht="21.75" customHeight="1">
      <c r="A28" s="31" t="s">
        <v>75</v>
      </c>
      <c r="B28" s="12"/>
      <c r="D28" s="28"/>
      <c r="E28" s="42"/>
      <c r="F28" s="28"/>
      <c r="H28" s="42"/>
      <c r="I28" s="43"/>
    </row>
    <row r="29" spans="1:9" ht="21.65" customHeight="1" thickBot="1">
      <c r="A29" s="67" t="s">
        <v>122</v>
      </c>
      <c r="B29" s="13">
        <v>21</v>
      </c>
      <c r="D29" s="81">
        <v>-1.9E-2</v>
      </c>
      <c r="E29" s="41"/>
      <c r="F29" s="81">
        <v>-1.4999999999999999E-2</v>
      </c>
      <c r="H29" s="42"/>
      <c r="I29" s="43"/>
    </row>
    <row r="30" spans="1:9" ht="10.5" customHeight="1" thickTop="1"/>
    <row r="31" spans="1:9" ht="20.5">
      <c r="A31" s="11" t="s">
        <v>127</v>
      </c>
    </row>
    <row r="32" spans="1:9" ht="20.5" thickBot="1">
      <c r="A32" s="12" t="s">
        <v>128</v>
      </c>
      <c r="B32" s="13">
        <v>22</v>
      </c>
      <c r="D32" s="81">
        <v>-1.7999999999999999E-2</v>
      </c>
      <c r="E32" s="41"/>
      <c r="F32" s="81">
        <v>-1.4E-2</v>
      </c>
    </row>
    <row r="33" spans="4:4" ht="20.5" thickTop="1"/>
    <row r="48" spans="4:4">
      <c r="D48" s="42"/>
    </row>
  </sheetData>
  <pageMargins left="0.78740157480314965" right="0.47244094488188981" top="0.78740157480314965" bottom="0.70866141732283472" header="0.51181102362204722" footer="0.35433070866141736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Z27"/>
  <sheetViews>
    <sheetView topLeftCell="G12" zoomScaleNormal="100" zoomScaleSheetLayoutView="85" workbookViewId="0">
      <selection activeCell="X22" sqref="X22"/>
    </sheetView>
  </sheetViews>
  <sheetFormatPr defaultColWidth="9.1796875" defaultRowHeight="20"/>
  <cols>
    <col min="1" max="1" width="35.1796875" style="12" bestFit="1" customWidth="1"/>
    <col min="2" max="2" width="7.453125" style="12" customWidth="1"/>
    <col min="3" max="3" width="0.7265625" style="12" customWidth="1"/>
    <col min="4" max="4" width="14.26953125" style="12" customWidth="1"/>
    <col min="5" max="5" width="1" style="12" customWidth="1"/>
    <col min="6" max="6" width="14.26953125" style="12" customWidth="1"/>
    <col min="7" max="7" width="1" style="12" customWidth="1"/>
    <col min="8" max="8" width="10.453125" style="12" customWidth="1"/>
    <col min="9" max="9" width="1" style="12" customWidth="1"/>
    <col min="10" max="10" width="14.7265625" style="12" customWidth="1"/>
    <col min="11" max="11" width="1" style="12" customWidth="1"/>
    <col min="12" max="12" width="14.7265625" style="12" customWidth="1"/>
    <col min="13" max="13" width="1" style="12" customWidth="1"/>
    <col min="14" max="14" width="12" style="12" bestFit="1" customWidth="1"/>
    <col min="15" max="15" width="1" style="12" customWidth="1"/>
    <col min="16" max="16" width="17.1796875" style="12" customWidth="1"/>
    <col min="17" max="17" width="1" style="12" customWidth="1"/>
    <col min="18" max="18" width="12" style="12" bestFit="1" customWidth="1"/>
    <col min="19" max="19" width="1" style="12" customWidth="1"/>
    <col min="20" max="20" width="14.54296875" style="12" customWidth="1"/>
    <col min="21" max="21" width="1.1796875" style="12" customWidth="1"/>
    <col min="22" max="22" width="13.1796875" style="12" bestFit="1" customWidth="1"/>
    <col min="23" max="23" width="19" style="12" customWidth="1"/>
    <col min="24" max="24" width="11.26953125" style="12" bestFit="1" customWidth="1"/>
    <col min="25" max="16384" width="9.1796875" style="12"/>
  </cols>
  <sheetData>
    <row r="1" spans="1:26" ht="20.5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04"/>
      <c r="U1" s="11"/>
    </row>
    <row r="2" spans="1:26" s="5" customFormat="1" ht="20.5">
      <c r="A2" s="11" t="s">
        <v>59</v>
      </c>
      <c r="B2" s="18"/>
      <c r="C2" s="1"/>
      <c r="D2" s="1"/>
      <c r="E2" s="1"/>
      <c r="F2" s="1"/>
      <c r="G2" s="1"/>
      <c r="H2" s="1"/>
      <c r="I2" s="1"/>
      <c r="J2" s="34"/>
      <c r="K2" s="34"/>
      <c r="L2" s="34"/>
      <c r="N2" s="2"/>
      <c r="P2" s="27"/>
      <c r="V2" s="60"/>
      <c r="Z2" s="34"/>
    </row>
    <row r="3" spans="1:26" ht="20.5">
      <c r="A3" s="11" t="s">
        <v>149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48"/>
    </row>
    <row r="4" spans="1:26" ht="20.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6" ht="20.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23"/>
    </row>
    <row r="6" spans="1:26" ht="18" customHeight="1">
      <c r="A6" s="82"/>
      <c r="B6" s="82"/>
      <c r="C6" s="82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23" t="s">
        <v>98</v>
      </c>
    </row>
    <row r="7" spans="1:26" ht="21" customHeight="1">
      <c r="A7" s="82"/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119" t="s">
        <v>52</v>
      </c>
      <c r="O7" s="119"/>
      <c r="P7" s="119"/>
      <c r="Q7" s="119"/>
      <c r="R7" s="119"/>
      <c r="S7" s="119"/>
      <c r="T7" s="119"/>
      <c r="U7" s="83"/>
      <c r="V7" s="101"/>
    </row>
    <row r="8" spans="1:26" ht="21" customHeight="1">
      <c r="A8" s="82"/>
      <c r="B8" s="82"/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119" t="s">
        <v>74</v>
      </c>
      <c r="O8" s="119"/>
      <c r="P8" s="119"/>
      <c r="Q8" s="119"/>
      <c r="R8" s="119"/>
      <c r="S8" s="83"/>
      <c r="T8" s="83"/>
      <c r="U8" s="83"/>
      <c r="V8" s="83"/>
    </row>
    <row r="9" spans="1:26" ht="21" customHeight="1">
      <c r="A9" s="82"/>
      <c r="B9" s="82"/>
      <c r="C9" s="82"/>
      <c r="D9" s="83" t="s">
        <v>17</v>
      </c>
      <c r="E9" s="83"/>
      <c r="F9" s="83" t="s">
        <v>23</v>
      </c>
      <c r="G9" s="82"/>
      <c r="H9" s="120" t="s">
        <v>158</v>
      </c>
      <c r="I9" s="120"/>
      <c r="J9" s="120"/>
      <c r="K9" s="120"/>
      <c r="L9" s="120"/>
      <c r="M9" s="82"/>
      <c r="N9" s="83" t="s">
        <v>24</v>
      </c>
      <c r="O9" s="82"/>
      <c r="P9" s="83" t="s">
        <v>100</v>
      </c>
      <c r="Q9" s="82"/>
      <c r="R9" s="83" t="s">
        <v>76</v>
      </c>
      <c r="S9" s="82"/>
      <c r="T9" s="83" t="s">
        <v>79</v>
      </c>
      <c r="U9" s="82"/>
      <c r="V9" s="82"/>
    </row>
    <row r="10" spans="1:26" ht="21" customHeight="1">
      <c r="A10" s="83"/>
      <c r="B10" s="83"/>
      <c r="C10" s="83"/>
      <c r="D10" s="83" t="s">
        <v>25</v>
      </c>
      <c r="E10" s="83"/>
      <c r="F10" s="83" t="s">
        <v>26</v>
      </c>
      <c r="G10" s="82"/>
      <c r="H10" s="83" t="s">
        <v>28</v>
      </c>
      <c r="I10" s="83"/>
      <c r="J10" s="82" t="s">
        <v>29</v>
      </c>
      <c r="K10" s="82"/>
      <c r="L10" s="83" t="s">
        <v>30</v>
      </c>
      <c r="M10" s="82"/>
      <c r="N10" s="83" t="s">
        <v>27</v>
      </c>
      <c r="O10" s="83"/>
      <c r="P10" s="83" t="s">
        <v>101</v>
      </c>
      <c r="Q10" s="83"/>
      <c r="R10" s="83" t="s">
        <v>77</v>
      </c>
      <c r="S10" s="83"/>
      <c r="T10" s="83" t="s">
        <v>53</v>
      </c>
      <c r="U10" s="82"/>
      <c r="V10" s="83" t="s">
        <v>30</v>
      </c>
    </row>
    <row r="11" spans="1:26" ht="21" customHeight="1">
      <c r="A11" s="83"/>
      <c r="B11" s="109" t="s">
        <v>0</v>
      </c>
      <c r="C11" s="83"/>
      <c r="D11" s="84" t="s">
        <v>31</v>
      </c>
      <c r="E11" s="83"/>
      <c r="F11" s="85"/>
      <c r="G11" s="83"/>
      <c r="H11" s="84"/>
      <c r="I11" s="83"/>
      <c r="J11" s="85"/>
      <c r="K11" s="82"/>
      <c r="L11" s="85"/>
      <c r="M11" s="83"/>
      <c r="N11" s="84" t="s">
        <v>116</v>
      </c>
      <c r="O11" s="83"/>
      <c r="P11" s="84" t="s">
        <v>102</v>
      </c>
      <c r="Q11" s="83"/>
      <c r="R11" s="109" t="s">
        <v>78</v>
      </c>
      <c r="S11" s="83"/>
      <c r="T11" s="84" t="s">
        <v>54</v>
      </c>
      <c r="U11" s="82"/>
      <c r="V11" s="85"/>
    </row>
    <row r="12" spans="1:26" ht="21" customHeight="1">
      <c r="A12" s="86" t="s">
        <v>125</v>
      </c>
      <c r="B12" s="83"/>
      <c r="C12" s="83"/>
      <c r="D12" s="87">
        <v>14332500000</v>
      </c>
      <c r="E12" s="87"/>
      <c r="F12" s="87">
        <v>-11145250000</v>
      </c>
      <c r="G12" s="88"/>
      <c r="H12" s="87">
        <v>0</v>
      </c>
      <c r="I12" s="88"/>
      <c r="J12" s="87">
        <v>-2007770430</v>
      </c>
      <c r="K12" s="87"/>
      <c r="L12" s="87">
        <f>SUM(H12:J12)</f>
        <v>-2007770430</v>
      </c>
      <c r="M12" s="88"/>
      <c r="N12" s="87">
        <v>1399639770</v>
      </c>
      <c r="O12" s="88"/>
      <c r="P12" s="87">
        <v>0</v>
      </c>
      <c r="Q12" s="88"/>
      <c r="R12" s="87">
        <f>SUM(N12:P12)</f>
        <v>1399639770</v>
      </c>
      <c r="S12" s="88"/>
      <c r="T12" s="87">
        <f>SUM(P12:R12)</f>
        <v>1399639770</v>
      </c>
      <c r="U12" s="82"/>
      <c r="V12" s="87">
        <f>SUM(D12,F12,L12,T12)</f>
        <v>2579119340</v>
      </c>
      <c r="W12" s="49"/>
      <c r="Y12" s="24"/>
    </row>
    <row r="13" spans="1:26" ht="21" customHeight="1">
      <c r="A13" s="12" t="s">
        <v>114</v>
      </c>
      <c r="B13" s="83"/>
      <c r="C13" s="83"/>
      <c r="D13" s="87">
        <v>2493723539</v>
      </c>
      <c r="E13" s="87"/>
      <c r="F13" s="87">
        <v>-2119665008</v>
      </c>
      <c r="G13" s="88"/>
      <c r="H13" s="87">
        <v>0</v>
      </c>
      <c r="I13" s="88"/>
      <c r="J13" s="87">
        <v>0</v>
      </c>
      <c r="K13" s="87"/>
      <c r="L13" s="87">
        <f>SUM(H13:J13)</f>
        <v>0</v>
      </c>
      <c r="M13" s="88"/>
      <c r="N13" s="87">
        <v>0</v>
      </c>
      <c r="O13" s="88"/>
      <c r="P13" s="87">
        <v>0</v>
      </c>
      <c r="Q13" s="88"/>
      <c r="R13" s="88">
        <f>SUM(N13:P13)</f>
        <v>0</v>
      </c>
      <c r="S13" s="88"/>
      <c r="T13" s="88">
        <f>SUM(R13)</f>
        <v>0</v>
      </c>
      <c r="U13" s="82"/>
      <c r="V13" s="106">
        <f>SUM(D13,F13,L13,T13)</f>
        <v>374058531</v>
      </c>
      <c r="W13" s="56"/>
      <c r="Y13" s="24"/>
    </row>
    <row r="14" spans="1:26" ht="21" customHeight="1">
      <c r="A14" s="12" t="s">
        <v>103</v>
      </c>
      <c r="B14" s="83"/>
      <c r="C14" s="83"/>
      <c r="D14" s="87">
        <v>0</v>
      </c>
      <c r="E14" s="87"/>
      <c r="F14" s="87">
        <v>0</v>
      </c>
      <c r="G14" s="88"/>
      <c r="H14" s="87">
        <v>0</v>
      </c>
      <c r="I14" s="88"/>
      <c r="J14" s="87">
        <f>+PL!F18</f>
        <v>-241786168</v>
      </c>
      <c r="K14" s="87"/>
      <c r="L14" s="87">
        <f>SUM(H14:J14)</f>
        <v>-241786168</v>
      </c>
      <c r="M14" s="88"/>
      <c r="N14" s="87">
        <v>0</v>
      </c>
      <c r="O14" s="88"/>
      <c r="P14" s="87">
        <v>0</v>
      </c>
      <c r="Q14" s="88"/>
      <c r="R14" s="88">
        <f>SUM(N14:P14)</f>
        <v>0</v>
      </c>
      <c r="S14" s="88"/>
      <c r="T14" s="88">
        <f t="shared" ref="T14:T15" si="0">SUM(R14)</f>
        <v>0</v>
      </c>
      <c r="U14" s="82"/>
      <c r="V14" s="88">
        <f>SUM(D14,F14,L14,T14)</f>
        <v>-241786168</v>
      </c>
      <c r="Y14" s="24"/>
    </row>
    <row r="15" spans="1:26" ht="21" customHeight="1">
      <c r="A15" s="12" t="s">
        <v>112</v>
      </c>
      <c r="B15" s="83"/>
      <c r="C15" s="83"/>
      <c r="D15" s="87">
        <v>0</v>
      </c>
      <c r="E15" s="87"/>
      <c r="F15" s="87">
        <v>0</v>
      </c>
      <c r="G15" s="88"/>
      <c r="H15" s="87">
        <v>0</v>
      </c>
      <c r="I15" s="88"/>
      <c r="J15" s="87">
        <v>0</v>
      </c>
      <c r="K15" s="87"/>
      <c r="L15" s="87">
        <f t="shared" ref="L15" si="1">SUM(H15:J15)</f>
        <v>0</v>
      </c>
      <c r="M15" s="88"/>
      <c r="N15" s="87">
        <v>0</v>
      </c>
      <c r="O15" s="88"/>
      <c r="P15" s="87">
        <v>1755001</v>
      </c>
      <c r="Q15" s="88"/>
      <c r="R15" s="88">
        <f t="shared" ref="R15" si="2">SUM(N15:P15)</f>
        <v>1755001</v>
      </c>
      <c r="S15" s="88"/>
      <c r="T15" s="88">
        <f t="shared" si="0"/>
        <v>1755001</v>
      </c>
      <c r="U15" s="82"/>
      <c r="V15" s="88">
        <f t="shared" ref="V15" si="3">SUM(D15,F15,L15,T15)</f>
        <v>1755001</v>
      </c>
      <c r="Y15" s="24"/>
    </row>
    <row r="16" spans="1:26" ht="21" customHeight="1">
      <c r="A16" s="12" t="s">
        <v>129</v>
      </c>
      <c r="B16" s="83"/>
      <c r="C16" s="83"/>
      <c r="D16" s="87">
        <v>0</v>
      </c>
      <c r="E16" s="87"/>
      <c r="F16" s="87">
        <v>0</v>
      </c>
      <c r="G16" s="88"/>
      <c r="H16" s="87">
        <v>0</v>
      </c>
      <c r="I16" s="88"/>
      <c r="J16" s="87">
        <v>113552914</v>
      </c>
      <c r="K16" s="87"/>
      <c r="L16" s="88">
        <f>SUM(H16:J16)</f>
        <v>113552914</v>
      </c>
      <c r="M16" s="88"/>
      <c r="N16" s="87">
        <v>-111797913</v>
      </c>
      <c r="O16" s="88"/>
      <c r="P16" s="87">
        <f>-P15</f>
        <v>-1755001</v>
      </c>
      <c r="Q16" s="88"/>
      <c r="R16" s="88">
        <f>SUM(N16:P16)</f>
        <v>-113552914</v>
      </c>
      <c r="S16" s="105"/>
      <c r="T16" s="88">
        <f>SUM(R16)</f>
        <v>-113552914</v>
      </c>
      <c r="U16" s="82"/>
      <c r="V16" s="106">
        <f>SUM(D16,F16,L16,T16)</f>
        <v>0</v>
      </c>
      <c r="Y16" s="24"/>
    </row>
    <row r="17" spans="1:25" ht="21" customHeight="1" thickBot="1">
      <c r="A17" s="89" t="s">
        <v>126</v>
      </c>
      <c r="B17" s="83"/>
      <c r="C17" s="83"/>
      <c r="D17" s="90">
        <f>SUM(D12:D16)</f>
        <v>16826223539</v>
      </c>
      <c r="E17" s="87"/>
      <c r="F17" s="90">
        <f>SUM(F12:F16)</f>
        <v>-13264915008</v>
      </c>
      <c r="G17" s="88"/>
      <c r="H17" s="90">
        <f>SUM(H12:H16)</f>
        <v>0</v>
      </c>
      <c r="I17" s="88"/>
      <c r="J17" s="90">
        <f>SUM(J12:J16)</f>
        <v>-2136003684</v>
      </c>
      <c r="K17" s="87"/>
      <c r="L17" s="90">
        <f>SUM(L12:L16)</f>
        <v>-2136003684</v>
      </c>
      <c r="M17" s="88"/>
      <c r="N17" s="90">
        <f>SUM(N12:N16)</f>
        <v>1287841857</v>
      </c>
      <c r="O17" s="88"/>
      <c r="P17" s="90">
        <f>SUM(P12:P16)</f>
        <v>0</v>
      </c>
      <c r="Q17" s="88"/>
      <c r="R17" s="90">
        <f>SUM(R12:R16)</f>
        <v>1287841857</v>
      </c>
      <c r="S17" s="88"/>
      <c r="T17" s="90">
        <f>SUM(T12:T16)</f>
        <v>1287841857</v>
      </c>
      <c r="U17" s="82"/>
      <c r="V17" s="90">
        <f>SUM(V12:V16)</f>
        <v>2713146704</v>
      </c>
      <c r="W17" s="42"/>
      <c r="Y17" s="24"/>
    </row>
    <row r="18" spans="1:25" ht="21" customHeight="1" thickTop="1">
      <c r="A18" s="89"/>
      <c r="B18" s="83"/>
      <c r="C18" s="83"/>
      <c r="D18" s="87"/>
      <c r="E18" s="87"/>
      <c r="F18" s="87"/>
      <c r="G18" s="88"/>
      <c r="H18" s="87"/>
      <c r="I18" s="88"/>
      <c r="J18" s="87"/>
      <c r="K18" s="87"/>
      <c r="L18" s="87"/>
      <c r="M18" s="88"/>
      <c r="N18" s="87"/>
      <c r="O18" s="88"/>
      <c r="P18" s="87"/>
      <c r="Q18" s="88"/>
      <c r="R18" s="87"/>
      <c r="S18" s="88"/>
      <c r="T18" s="87"/>
      <c r="U18" s="82"/>
      <c r="V18" s="87"/>
      <c r="W18" s="42"/>
      <c r="Y18" s="24"/>
    </row>
    <row r="19" spans="1:25" ht="21" customHeight="1">
      <c r="A19" s="86" t="s">
        <v>150</v>
      </c>
      <c r="B19" s="83"/>
      <c r="C19" s="83"/>
      <c r="D19" s="115">
        <f>+D17</f>
        <v>16826223539</v>
      </c>
      <c r="E19" s="83"/>
      <c r="F19" s="88">
        <f>+F17</f>
        <v>-13264915008</v>
      </c>
      <c r="G19" s="88"/>
      <c r="H19" s="87">
        <f>+H17</f>
        <v>0</v>
      </c>
      <c r="I19" s="88"/>
      <c r="J19" s="88">
        <f>+J17</f>
        <v>-2136003684</v>
      </c>
      <c r="K19" s="88"/>
      <c r="L19" s="88">
        <f>SUM(H19:J19)</f>
        <v>-2136003684</v>
      </c>
      <c r="M19" s="88"/>
      <c r="N19" s="88">
        <f>+N17</f>
        <v>1287841857</v>
      </c>
      <c r="O19" s="88"/>
      <c r="P19" s="105">
        <f>+P17</f>
        <v>0</v>
      </c>
      <c r="Q19" s="88"/>
      <c r="R19" s="88">
        <f>SUM(N19:P19)</f>
        <v>1287841857</v>
      </c>
      <c r="S19" s="88"/>
      <c r="T19" s="88">
        <f>SUM(P19:R19)</f>
        <v>1287841857</v>
      </c>
      <c r="U19" s="82"/>
      <c r="V19" s="106">
        <f>SUM(D19,F19,L19,T19)</f>
        <v>2713146704</v>
      </c>
      <c r="W19" s="50"/>
      <c r="X19" s="116"/>
    </row>
    <row r="20" spans="1:25" ht="21" customHeight="1">
      <c r="A20" s="12" t="s">
        <v>157</v>
      </c>
      <c r="B20" s="83"/>
      <c r="C20" s="83"/>
      <c r="D20" s="87">
        <v>0</v>
      </c>
      <c r="E20" s="87"/>
      <c r="F20" s="87">
        <v>0</v>
      </c>
      <c r="G20" s="88"/>
      <c r="H20" s="87">
        <v>0</v>
      </c>
      <c r="I20" s="88"/>
      <c r="J20" s="87">
        <f>+PL!D18</f>
        <v>-325596154</v>
      </c>
      <c r="K20" s="87"/>
      <c r="L20" s="88">
        <f>SUM(H20:J20)</f>
        <v>-325596154</v>
      </c>
      <c r="M20" s="88"/>
      <c r="N20" s="87">
        <v>0</v>
      </c>
      <c r="O20" s="88"/>
      <c r="P20" s="87">
        <v>0</v>
      </c>
      <c r="Q20" s="88"/>
      <c r="R20" s="88">
        <f>SUM(N20:P20)</f>
        <v>0</v>
      </c>
      <c r="S20" s="88"/>
      <c r="T20" s="88">
        <f>SUM(R20)</f>
        <v>0</v>
      </c>
      <c r="U20" s="82"/>
      <c r="V20" s="106">
        <f>SUM(D20,F20,L20,T20)</f>
        <v>-325596154</v>
      </c>
      <c r="W20" s="56"/>
      <c r="Y20" s="24"/>
    </row>
    <row r="21" spans="1:25" ht="21" customHeight="1">
      <c r="A21" s="12" t="s">
        <v>129</v>
      </c>
      <c r="B21" s="83"/>
      <c r="C21" s="83"/>
      <c r="D21" s="87">
        <v>0</v>
      </c>
      <c r="E21" s="87"/>
      <c r="F21" s="87">
        <v>0</v>
      </c>
      <c r="G21" s="88"/>
      <c r="H21" s="87">
        <v>0</v>
      </c>
      <c r="I21" s="88"/>
      <c r="J21" s="87">
        <v>112135881.3</v>
      </c>
      <c r="K21" s="87"/>
      <c r="L21" s="88">
        <f>SUM(H21:J21)</f>
        <v>112135881.3</v>
      </c>
      <c r="M21" s="88"/>
      <c r="N21" s="87">
        <v>-112135881.3</v>
      </c>
      <c r="O21" s="88"/>
      <c r="P21" s="87">
        <v>0</v>
      </c>
      <c r="Q21" s="88"/>
      <c r="R21" s="88">
        <f>SUM(N21:P21)</f>
        <v>-112135881.3</v>
      </c>
      <c r="S21" s="88"/>
      <c r="T21" s="88">
        <f>SUM(R21)</f>
        <v>-112135881.3</v>
      </c>
      <c r="U21" s="82"/>
      <c r="V21" s="106">
        <f>SUM(D21,F21,L21,T21)</f>
        <v>0</v>
      </c>
      <c r="W21" s="56"/>
      <c r="Y21" s="24"/>
    </row>
    <row r="22" spans="1:25" ht="21" customHeight="1" thickBot="1">
      <c r="A22" s="89" t="s">
        <v>151</v>
      </c>
      <c r="B22" s="83"/>
      <c r="C22" s="83"/>
      <c r="D22" s="90">
        <f>SUM(D19:D21)</f>
        <v>16826223539</v>
      </c>
      <c r="E22" s="87"/>
      <c r="F22" s="90">
        <f>SUM(F19:F21)</f>
        <v>-13264915008</v>
      </c>
      <c r="G22" s="88"/>
      <c r="H22" s="90">
        <f>SUM(H19:H21)</f>
        <v>0</v>
      </c>
      <c r="I22" s="88"/>
      <c r="J22" s="90">
        <f>SUM(J19:J21)</f>
        <v>-2349463956.6999998</v>
      </c>
      <c r="K22" s="87"/>
      <c r="L22" s="90">
        <f>SUM(L19:L21)</f>
        <v>-2349463956.6999998</v>
      </c>
      <c r="M22" s="88"/>
      <c r="N22" s="90">
        <f>SUM(N19:N21)</f>
        <v>1175705975.7</v>
      </c>
      <c r="O22" s="88"/>
      <c r="P22" s="90">
        <f>SUM(P19:P21)</f>
        <v>0</v>
      </c>
      <c r="Q22" s="88"/>
      <c r="R22" s="90">
        <f>SUM(R19:R21)</f>
        <v>1175705975.7</v>
      </c>
      <c r="S22" s="88"/>
      <c r="T22" s="90">
        <f>SUM(T19:T21)</f>
        <v>1175705975.7</v>
      </c>
      <c r="U22" s="82"/>
      <c r="V22" s="90">
        <f>SUM(V19:V21)</f>
        <v>2387550550</v>
      </c>
      <c r="W22" s="42"/>
      <c r="X22" s="57"/>
      <c r="Y22" s="24"/>
    </row>
    <row r="23" spans="1:25" ht="21" customHeight="1" thickTop="1">
      <c r="A23" s="89"/>
      <c r="B23" s="83"/>
      <c r="C23" s="83"/>
      <c r="D23" s="87"/>
      <c r="E23" s="87"/>
      <c r="F23" s="87"/>
      <c r="G23" s="88"/>
      <c r="H23" s="87"/>
      <c r="I23" s="88"/>
      <c r="J23" s="87"/>
      <c r="K23" s="87"/>
      <c r="L23" s="87"/>
      <c r="M23" s="88"/>
      <c r="N23" s="87"/>
      <c r="O23" s="88"/>
      <c r="P23" s="87"/>
      <c r="Q23" s="88"/>
      <c r="R23" s="87"/>
      <c r="S23" s="88"/>
      <c r="T23" s="87"/>
      <c r="U23" s="82"/>
      <c r="V23" s="87"/>
      <c r="W23" s="49"/>
      <c r="X23" s="57"/>
      <c r="Y23" s="24"/>
    </row>
    <row r="24" spans="1:25" ht="21" customHeight="1">
      <c r="A24" s="89"/>
      <c r="B24" s="83"/>
      <c r="C24" s="83"/>
      <c r="D24" s="87"/>
      <c r="E24" s="87"/>
      <c r="F24" s="87"/>
      <c r="G24" s="88"/>
      <c r="H24" s="87"/>
      <c r="I24" s="88"/>
      <c r="J24" s="87"/>
      <c r="K24" s="87"/>
      <c r="L24" s="87"/>
      <c r="M24" s="88"/>
      <c r="N24" s="87"/>
      <c r="O24" s="88"/>
      <c r="P24" s="87"/>
      <c r="Q24" s="88"/>
      <c r="R24" s="87"/>
      <c r="S24" s="88"/>
      <c r="T24" s="87"/>
      <c r="U24" s="82"/>
      <c r="V24" s="87"/>
      <c r="W24" s="42"/>
      <c r="Y24" s="24"/>
    </row>
    <row r="25" spans="1:25" ht="21" customHeight="1">
      <c r="A25" s="82"/>
      <c r="B25" s="83"/>
      <c r="C25" s="83"/>
      <c r="D25" s="87"/>
      <c r="E25" s="87"/>
      <c r="F25" s="87"/>
      <c r="G25" s="88"/>
      <c r="H25" s="87"/>
      <c r="I25" s="88"/>
      <c r="J25" s="91"/>
      <c r="K25" s="91"/>
      <c r="L25" s="91"/>
      <c r="M25" s="88"/>
      <c r="N25" s="87"/>
      <c r="O25" s="88"/>
      <c r="P25" s="87"/>
      <c r="Q25" s="88"/>
      <c r="R25" s="88"/>
      <c r="S25" s="88"/>
      <c r="T25" s="87"/>
      <c r="U25" s="82"/>
      <c r="V25" s="87"/>
      <c r="Y25" s="24"/>
    </row>
    <row r="26" spans="1:25">
      <c r="V26" s="42"/>
    </row>
    <row r="27" spans="1:25">
      <c r="V27" s="93"/>
    </row>
  </sheetData>
  <mergeCells count="3">
    <mergeCell ref="N7:T7"/>
    <mergeCell ref="N8:R8"/>
    <mergeCell ref="H9:L9"/>
  </mergeCells>
  <phoneticPr fontId="35" type="noConversion"/>
  <printOptions horizontalCentered="1"/>
  <pageMargins left="0.35433070866141736" right="0.21" top="0.98425196850393704" bottom="0.70866141732283472" header="0.27559055118110237" footer="0.27559055118110237"/>
  <pageSetup paperSize="9" scale="75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H71"/>
  <sheetViews>
    <sheetView topLeftCell="A58" zoomScaleNormal="100" zoomScaleSheetLayoutView="110" workbookViewId="0">
      <selection activeCell="C72" sqref="C72"/>
    </sheetView>
  </sheetViews>
  <sheetFormatPr defaultColWidth="9" defaultRowHeight="20"/>
  <cols>
    <col min="1" max="1" width="2.26953125" style="12" customWidth="1"/>
    <col min="2" max="2" width="78.7265625" style="12" customWidth="1"/>
    <col min="3" max="3" width="15.7265625" style="12" customWidth="1"/>
    <col min="4" max="4" width="1.26953125" style="12" customWidth="1"/>
    <col min="5" max="5" width="16" style="12" customWidth="1"/>
    <col min="6" max="6" width="9" style="12" customWidth="1"/>
    <col min="7" max="7" width="10.7265625" style="55" bestFit="1" customWidth="1"/>
    <col min="8" max="8" width="11.1796875" style="12" bestFit="1" customWidth="1"/>
    <col min="9" max="9" width="5.81640625" style="12" customWidth="1"/>
    <col min="10" max="10" width="6.54296875" style="12" customWidth="1"/>
    <col min="11" max="11" width="6.1796875" style="12" customWidth="1"/>
    <col min="12" max="16384" width="9" style="12"/>
  </cols>
  <sheetData>
    <row r="1" spans="1:8" ht="20.5">
      <c r="A1" s="1" t="s">
        <v>93</v>
      </c>
      <c r="B1" s="11"/>
      <c r="C1" s="11"/>
      <c r="D1" s="54"/>
      <c r="E1" s="60"/>
    </row>
    <row r="2" spans="1:8" s="5" customFormat="1" ht="20.5">
      <c r="A2" s="11" t="s">
        <v>32</v>
      </c>
      <c r="B2" s="18"/>
      <c r="C2" s="11"/>
      <c r="D2" s="11"/>
      <c r="E2" s="34"/>
      <c r="G2" s="69"/>
    </row>
    <row r="3" spans="1:8" ht="20.5">
      <c r="A3" s="11" t="s">
        <v>149</v>
      </c>
      <c r="B3" s="11"/>
    </row>
    <row r="4" spans="1:8" ht="21" customHeight="1">
      <c r="B4" s="11"/>
      <c r="C4" s="11"/>
      <c r="D4" s="11"/>
      <c r="E4" s="11"/>
    </row>
    <row r="5" spans="1:8" ht="21" customHeight="1">
      <c r="A5" s="13"/>
      <c r="B5" s="13"/>
      <c r="C5" s="13"/>
      <c r="D5" s="13"/>
      <c r="E5" s="23" t="s">
        <v>98</v>
      </c>
      <c r="G5" s="70"/>
    </row>
    <row r="6" spans="1:8" ht="21" customHeight="1">
      <c r="A6" s="13"/>
      <c r="B6" s="13"/>
      <c r="C6" s="102">
        <v>2565</v>
      </c>
      <c r="D6" s="103"/>
      <c r="E6" s="102">
        <v>2564</v>
      </c>
      <c r="G6" s="58"/>
      <c r="H6" s="74"/>
    </row>
    <row r="7" spans="1:8" ht="20.25" customHeight="1">
      <c r="A7" s="11" t="s">
        <v>33</v>
      </c>
      <c r="B7" s="11"/>
      <c r="C7" s="28"/>
      <c r="D7" s="42"/>
      <c r="E7" s="28"/>
    </row>
    <row r="8" spans="1:8" ht="24" customHeight="1">
      <c r="A8" s="12" t="s">
        <v>104</v>
      </c>
      <c r="C8" s="28">
        <f>+PL!D18</f>
        <v>-325596154</v>
      </c>
      <c r="D8" s="44"/>
      <c r="E8" s="28">
        <f>+PL!F18</f>
        <v>-241786168</v>
      </c>
    </row>
    <row r="9" spans="1:8" ht="21.75" customHeight="1">
      <c r="A9" s="12" t="s">
        <v>113</v>
      </c>
      <c r="C9" s="28"/>
      <c r="D9" s="42"/>
      <c r="E9" s="28"/>
      <c r="H9" s="73"/>
    </row>
    <row r="10" spans="1:8" ht="20.25" customHeight="1">
      <c r="B10" s="15" t="s">
        <v>130</v>
      </c>
      <c r="C10" s="28">
        <v>-29502794</v>
      </c>
      <c r="D10" s="42"/>
      <c r="E10" s="28">
        <v>-27559391</v>
      </c>
      <c r="H10" s="73"/>
    </row>
    <row r="11" spans="1:8" ht="20.25" customHeight="1">
      <c r="B11" s="12" t="s">
        <v>131</v>
      </c>
      <c r="C11" s="28">
        <v>-2313771</v>
      </c>
      <c r="D11" s="42"/>
      <c r="E11" s="28">
        <v>-119165884</v>
      </c>
      <c r="H11" s="73"/>
    </row>
    <row r="12" spans="1:8" ht="20.25" customHeight="1">
      <c r="B12" s="12" t="s">
        <v>132</v>
      </c>
      <c r="C12" s="28">
        <v>-41361712</v>
      </c>
      <c r="D12" s="42"/>
      <c r="E12" s="28">
        <v>-216641324</v>
      </c>
      <c r="H12" s="68"/>
    </row>
    <row r="13" spans="1:8" ht="20.25" customHeight="1">
      <c r="B13" s="12" t="s">
        <v>133</v>
      </c>
      <c r="C13" s="28">
        <v>-6453818</v>
      </c>
      <c r="D13" s="42"/>
      <c r="E13" s="28">
        <v>871671</v>
      </c>
    </row>
    <row r="14" spans="1:8" ht="20.25" customHeight="1">
      <c r="B14" s="12" t="s">
        <v>134</v>
      </c>
      <c r="C14" s="28">
        <v>-18970100</v>
      </c>
      <c r="D14" s="42"/>
      <c r="E14" s="28">
        <v>-9849848</v>
      </c>
    </row>
    <row r="15" spans="1:8" ht="20.25" customHeight="1">
      <c r="B15" s="12" t="s">
        <v>135</v>
      </c>
      <c r="C15" s="28">
        <v>-368889</v>
      </c>
      <c r="D15" s="42"/>
      <c r="E15" s="28">
        <v>-147314</v>
      </c>
    </row>
    <row r="16" spans="1:8" ht="20.25" customHeight="1">
      <c r="B16" s="12" t="s">
        <v>136</v>
      </c>
      <c r="C16" s="28">
        <v>-14031784</v>
      </c>
      <c r="D16" s="42"/>
      <c r="E16" s="28">
        <v>44894378</v>
      </c>
      <c r="H16" s="93"/>
    </row>
    <row r="17" spans="1:8" ht="20.25" customHeight="1">
      <c r="B17" s="12" t="s">
        <v>137</v>
      </c>
      <c r="C17" s="28">
        <v>-449985</v>
      </c>
      <c r="D17" s="42"/>
      <c r="E17" s="28">
        <v>-772760</v>
      </c>
    </row>
    <row r="18" spans="1:8" ht="20.25" customHeight="1">
      <c r="B18" s="12" t="s">
        <v>138</v>
      </c>
      <c r="C18" s="28">
        <v>870317</v>
      </c>
      <c r="D18" s="42"/>
      <c r="E18" s="28">
        <v>-530584</v>
      </c>
    </row>
    <row r="19" spans="1:8" ht="20.25" customHeight="1">
      <c r="B19" s="15" t="s">
        <v>84</v>
      </c>
      <c r="C19" s="28">
        <v>34966812</v>
      </c>
      <c r="D19" s="42"/>
      <c r="E19" s="28">
        <v>227055</v>
      </c>
    </row>
    <row r="20" spans="1:8" ht="20.25" customHeight="1">
      <c r="B20" s="15" t="s">
        <v>43</v>
      </c>
      <c r="C20" s="28">
        <v>181334639</v>
      </c>
      <c r="D20" s="42"/>
      <c r="E20" s="28">
        <v>175343474</v>
      </c>
    </row>
    <row r="21" spans="1:8" ht="20.25" customHeight="1">
      <c r="B21" s="15" t="s">
        <v>41</v>
      </c>
      <c r="C21" s="28">
        <v>15165922</v>
      </c>
      <c r="D21" s="42"/>
      <c r="E21" s="28">
        <v>4850124</v>
      </c>
    </row>
    <row r="22" spans="1:8" ht="20.25" customHeight="1">
      <c r="B22" s="15" t="s">
        <v>80</v>
      </c>
      <c r="C22" s="28">
        <v>4318880</v>
      </c>
      <c r="D22" s="42"/>
      <c r="E22" s="28">
        <v>3952676</v>
      </c>
    </row>
    <row r="23" spans="1:8" ht="20.25" customHeight="1">
      <c r="B23" s="15" t="s">
        <v>96</v>
      </c>
      <c r="C23" s="28">
        <v>155834</v>
      </c>
      <c r="D23" s="42"/>
      <c r="E23" s="28">
        <v>191016</v>
      </c>
      <c r="H23" s="68"/>
    </row>
    <row r="24" spans="1:8" ht="20.25" customHeight="1">
      <c r="B24" s="15" t="s">
        <v>58</v>
      </c>
      <c r="C24" s="28">
        <v>151444</v>
      </c>
      <c r="D24" s="42"/>
      <c r="E24" s="28">
        <v>-41340</v>
      </c>
      <c r="H24" s="49"/>
    </row>
    <row r="25" spans="1:8" ht="20.25" customHeight="1">
      <c r="B25" s="15" t="s">
        <v>88</v>
      </c>
      <c r="C25" s="28">
        <v>-15073</v>
      </c>
      <c r="D25" s="42"/>
      <c r="E25" s="28">
        <v>-9496</v>
      </c>
      <c r="H25" s="68"/>
    </row>
    <row r="26" spans="1:8" ht="20.25" customHeight="1">
      <c r="B26" s="15" t="s">
        <v>94</v>
      </c>
      <c r="C26" s="28">
        <v>510148</v>
      </c>
      <c r="D26" s="42"/>
      <c r="E26" s="28">
        <v>7396</v>
      </c>
    </row>
    <row r="27" spans="1:8" ht="20.25" customHeight="1">
      <c r="B27" s="15" t="s">
        <v>89</v>
      </c>
      <c r="C27" s="28">
        <v>0</v>
      </c>
      <c r="D27" s="42"/>
      <c r="E27" s="28">
        <v>-1425</v>
      </c>
    </row>
    <row r="28" spans="1:8" ht="20.25" customHeight="1">
      <c r="B28" s="15" t="s">
        <v>97</v>
      </c>
      <c r="C28" s="28">
        <v>0</v>
      </c>
      <c r="D28" s="42"/>
      <c r="E28" s="28">
        <v>-1675163</v>
      </c>
    </row>
    <row r="29" spans="1:8" ht="20.25" customHeight="1">
      <c r="B29" s="15" t="s">
        <v>139</v>
      </c>
      <c r="C29" s="28">
        <v>0</v>
      </c>
      <c r="D29" s="42"/>
      <c r="E29" s="28">
        <v>-23855</v>
      </c>
    </row>
    <row r="30" spans="1:8" ht="20.25" customHeight="1">
      <c r="B30" s="15" t="s">
        <v>152</v>
      </c>
      <c r="C30" s="28">
        <v>-18510305</v>
      </c>
      <c r="D30" s="42"/>
      <c r="E30" s="28">
        <v>0</v>
      </c>
    </row>
    <row r="31" spans="1:8" ht="20.25" customHeight="1">
      <c r="B31" s="15" t="s">
        <v>140</v>
      </c>
      <c r="C31" s="92">
        <f>SUM(C9:C30)</f>
        <v>105495765</v>
      </c>
      <c r="D31" s="42"/>
      <c r="E31" s="92">
        <f>SUM(E9:E30)</f>
        <v>-146080594</v>
      </c>
    </row>
    <row r="32" spans="1:8" ht="20.25" customHeight="1">
      <c r="A32" s="12" t="s">
        <v>83</v>
      </c>
      <c r="B32" s="15"/>
      <c r="C32" s="92">
        <f>+C31+C8</f>
        <v>-220100389</v>
      </c>
      <c r="D32" s="42"/>
      <c r="E32" s="92">
        <f>+E31+E8</f>
        <v>-387866762</v>
      </c>
    </row>
    <row r="33" spans="1:7" ht="20.25" customHeight="1">
      <c r="B33" s="15" t="s">
        <v>40</v>
      </c>
      <c r="C33" s="28">
        <v>6133286</v>
      </c>
      <c r="D33" s="42"/>
      <c r="E33" s="28">
        <v>285809</v>
      </c>
    </row>
    <row r="34" spans="1:7" ht="20.25" customHeight="1">
      <c r="B34" s="15" t="s">
        <v>44</v>
      </c>
      <c r="C34" s="39">
        <v>-481484</v>
      </c>
      <c r="D34" s="42"/>
      <c r="E34" s="28">
        <v>-114749</v>
      </c>
    </row>
    <row r="35" spans="1:7" ht="20.25" customHeight="1">
      <c r="A35" s="11" t="s">
        <v>83</v>
      </c>
      <c r="B35" s="11"/>
      <c r="C35" s="111">
        <f>SUM(C32:C34)</f>
        <v>-214448587</v>
      </c>
      <c r="D35" s="42"/>
      <c r="E35" s="110">
        <f>SUM(E32:E34)</f>
        <v>-387695702</v>
      </c>
    </row>
    <row r="36" spans="1:7" ht="19.5" customHeight="1">
      <c r="C36" s="28"/>
      <c r="D36" s="42"/>
      <c r="E36" s="28"/>
      <c r="F36" s="42"/>
      <c r="G36" s="70"/>
    </row>
    <row r="37" spans="1:7" ht="20.25" customHeight="1">
      <c r="A37" s="11" t="s">
        <v>34</v>
      </c>
      <c r="B37" s="11"/>
      <c r="C37" s="28"/>
      <c r="D37" s="42"/>
      <c r="E37" s="28"/>
    </row>
    <row r="38" spans="1:7" ht="20.25" customHeight="1">
      <c r="A38" s="11"/>
      <c r="B38" s="12" t="s">
        <v>159</v>
      </c>
      <c r="C38" s="28">
        <v>-2000000</v>
      </c>
      <c r="D38" s="42"/>
      <c r="E38" s="28">
        <v>0</v>
      </c>
    </row>
    <row r="39" spans="1:7" ht="20.25" customHeight="1">
      <c r="B39" s="47" t="s">
        <v>68</v>
      </c>
      <c r="C39" s="28">
        <v>479937</v>
      </c>
      <c r="D39" s="42"/>
      <c r="E39" s="28">
        <v>114760</v>
      </c>
    </row>
    <row r="40" spans="1:7" ht="20.25" customHeight="1">
      <c r="B40" s="47" t="s">
        <v>90</v>
      </c>
      <c r="C40" s="28">
        <v>15075</v>
      </c>
      <c r="D40" s="42"/>
      <c r="E40" s="28">
        <v>9500</v>
      </c>
    </row>
    <row r="41" spans="1:7" ht="20.25" customHeight="1">
      <c r="B41" s="47" t="s">
        <v>153</v>
      </c>
      <c r="C41" s="28">
        <v>18510305</v>
      </c>
      <c r="D41" s="42"/>
      <c r="E41" s="28">
        <v>0</v>
      </c>
    </row>
    <row r="42" spans="1:7" ht="20.25" customHeight="1">
      <c r="B42" s="12" t="s">
        <v>156</v>
      </c>
      <c r="C42" s="28">
        <v>-32192927</v>
      </c>
      <c r="D42" s="42"/>
      <c r="E42" s="28">
        <v>-30290159</v>
      </c>
    </row>
    <row r="43" spans="1:7" ht="20.25" customHeight="1">
      <c r="B43" s="12" t="s">
        <v>155</v>
      </c>
      <c r="C43" s="28">
        <v>-300000</v>
      </c>
      <c r="D43" s="42"/>
      <c r="E43" s="28">
        <v>0</v>
      </c>
    </row>
    <row r="44" spans="1:7" ht="20.25" customHeight="1">
      <c r="A44" s="11" t="s">
        <v>81</v>
      </c>
      <c r="B44" s="11"/>
      <c r="C44" s="36">
        <f>SUM(C38:C43)</f>
        <v>-15487610</v>
      </c>
      <c r="D44" s="42"/>
      <c r="E44" s="36">
        <f>SUM(E38:E43)</f>
        <v>-30165899</v>
      </c>
      <c r="F44" s="28"/>
    </row>
    <row r="45" spans="1:7" ht="16.5" customHeight="1">
      <c r="C45" s="28"/>
      <c r="D45" s="42"/>
      <c r="E45" s="28"/>
    </row>
    <row r="46" spans="1:7" ht="20.25" customHeight="1">
      <c r="A46" s="11" t="s">
        <v>35</v>
      </c>
      <c r="B46" s="11"/>
      <c r="C46" s="28"/>
      <c r="D46" s="42"/>
      <c r="E46" s="28"/>
    </row>
    <row r="47" spans="1:7" ht="20.25" customHeight="1">
      <c r="B47" s="12" t="s">
        <v>42</v>
      </c>
      <c r="C47" s="28">
        <v>-5863973</v>
      </c>
      <c r="D47" s="42"/>
      <c r="E47" s="28">
        <v>0</v>
      </c>
    </row>
    <row r="48" spans="1:7" ht="20.25" customHeight="1">
      <c r="B48" s="12" t="s">
        <v>123</v>
      </c>
      <c r="C48" s="28">
        <v>200000000</v>
      </c>
      <c r="D48" s="42"/>
      <c r="E48" s="28">
        <v>0</v>
      </c>
    </row>
    <row r="49" spans="1:7" ht="20.25" customHeight="1">
      <c r="B49" s="12" t="s">
        <v>142</v>
      </c>
      <c r="C49" s="28">
        <v>0</v>
      </c>
      <c r="D49" s="42"/>
      <c r="E49" s="28">
        <v>374058531</v>
      </c>
    </row>
    <row r="50" spans="1:7" ht="20.25" customHeight="1">
      <c r="B50" s="12" t="s">
        <v>143</v>
      </c>
      <c r="C50" s="28">
        <v>-1942343</v>
      </c>
      <c r="D50" s="42"/>
      <c r="E50" s="28">
        <v>-1628338</v>
      </c>
    </row>
    <row r="51" spans="1:7" ht="20.25" customHeight="1">
      <c r="A51" s="11" t="s">
        <v>82</v>
      </c>
      <c r="B51" s="11"/>
      <c r="C51" s="92">
        <f>SUM(C47:C50)</f>
        <v>192193684</v>
      </c>
      <c r="D51" s="42"/>
      <c r="E51" s="36">
        <f>SUM(E47:E50)</f>
        <v>372430193</v>
      </c>
      <c r="F51" s="28"/>
    </row>
    <row r="52" spans="1:7" ht="17.25" customHeight="1">
      <c r="C52" s="28"/>
      <c r="D52" s="42"/>
      <c r="E52" s="28"/>
    </row>
    <row r="53" spans="1:7" ht="20.25" customHeight="1">
      <c r="A53" s="11" t="s">
        <v>85</v>
      </c>
      <c r="B53" s="11"/>
      <c r="C53" s="78">
        <f>+C35+C44+C51</f>
        <v>-37742513</v>
      </c>
      <c r="D53" s="42"/>
      <c r="E53" s="78">
        <f>+E35+E44+E51</f>
        <v>-45431408</v>
      </c>
    </row>
    <row r="54" spans="1:7" ht="20.25" customHeight="1">
      <c r="A54" s="11" t="s">
        <v>110</v>
      </c>
      <c r="B54" s="11"/>
      <c r="C54" s="28">
        <f>+E55</f>
        <v>200364118</v>
      </c>
      <c r="D54" s="42"/>
      <c r="E54" s="28">
        <v>245795526</v>
      </c>
    </row>
    <row r="55" spans="1:7" ht="20.25" customHeight="1" thickBot="1">
      <c r="A55" s="11" t="s">
        <v>111</v>
      </c>
      <c r="B55" s="11"/>
      <c r="C55" s="66">
        <f>SUM(C53:C54)</f>
        <v>162621605</v>
      </c>
      <c r="D55" s="45"/>
      <c r="E55" s="66">
        <f>SUM(E53:E54)</f>
        <v>200364118</v>
      </c>
      <c r="F55" s="94"/>
    </row>
    <row r="56" spans="1:7" s="11" customFormat="1" ht="20.25" customHeight="1" thickTop="1">
      <c r="C56" s="46"/>
      <c r="D56" s="45"/>
      <c r="E56" s="46"/>
      <c r="G56" s="59"/>
    </row>
    <row r="57" spans="1:7" ht="20.5">
      <c r="A57" s="107" t="s">
        <v>119</v>
      </c>
      <c r="C57" s="42"/>
      <c r="E57" s="42"/>
    </row>
    <row r="58" spans="1:7">
      <c r="B58" s="12" t="s">
        <v>120</v>
      </c>
      <c r="C58" s="42">
        <v>1158749</v>
      </c>
      <c r="E58" s="28">
        <v>6476540</v>
      </c>
    </row>
    <row r="59" spans="1:7">
      <c r="C59" s="42"/>
      <c r="E59" s="28"/>
    </row>
    <row r="60" spans="1:7" s="11" customFormat="1" ht="20.25" customHeight="1">
      <c r="A60" s="11" t="s">
        <v>63</v>
      </c>
      <c r="C60" s="46"/>
      <c r="D60" s="45"/>
      <c r="E60" s="46"/>
      <c r="G60" s="59"/>
    </row>
    <row r="61" spans="1:7" s="11" customFormat="1" ht="20.25" customHeight="1">
      <c r="A61" s="53" t="s">
        <v>64</v>
      </c>
      <c r="C61" s="46"/>
      <c r="D61" s="45"/>
      <c r="E61" s="46"/>
      <c r="G61" s="59"/>
    </row>
    <row r="62" spans="1:7" s="11" customFormat="1" ht="20.25" customHeight="1">
      <c r="B62" s="12" t="s">
        <v>65</v>
      </c>
      <c r="C62" s="112">
        <v>81225</v>
      </c>
      <c r="D62" s="42"/>
      <c r="E62" s="28">
        <v>81018</v>
      </c>
      <c r="G62" s="59"/>
    </row>
    <row r="63" spans="1:7" ht="21" customHeight="1">
      <c r="B63" s="12" t="s">
        <v>66</v>
      </c>
      <c r="C63" s="33">
        <v>160435924</v>
      </c>
      <c r="D63" s="33"/>
      <c r="E63" s="28">
        <v>48313833</v>
      </c>
      <c r="G63" s="59"/>
    </row>
    <row r="64" spans="1:7" ht="20.5">
      <c r="B64" s="12" t="s">
        <v>67</v>
      </c>
      <c r="C64" s="33">
        <v>2093218</v>
      </c>
      <c r="D64" s="24">
        <f>+D63-D25</f>
        <v>0</v>
      </c>
      <c r="E64" s="28">
        <v>148251173</v>
      </c>
      <c r="G64" s="59"/>
    </row>
    <row r="65" spans="2:7" ht="20.5">
      <c r="B65" s="12" t="s">
        <v>95</v>
      </c>
      <c r="C65" s="33">
        <v>11238</v>
      </c>
      <c r="E65" s="28">
        <v>11223</v>
      </c>
      <c r="G65" s="59"/>
    </row>
    <row r="66" spans="2:7" ht="20.5">
      <c r="B66" s="12" t="s">
        <v>144</v>
      </c>
      <c r="C66" s="113">
        <v>0</v>
      </c>
      <c r="E66" s="28">
        <v>3706871</v>
      </c>
      <c r="G66" s="59"/>
    </row>
    <row r="67" spans="2:7" ht="21" thickBot="1">
      <c r="C67" s="114">
        <f>SUM(C62:C66)</f>
        <v>162621605</v>
      </c>
      <c r="D67" s="45"/>
      <c r="E67" s="72">
        <f>SUM(E62:E66)</f>
        <v>200364118</v>
      </c>
    </row>
    <row r="68" spans="2:7" ht="20.5" thickTop="1">
      <c r="C68" s="51"/>
      <c r="D68" s="52"/>
      <c r="E68" s="51"/>
    </row>
    <row r="70" spans="2:7">
      <c r="C70" s="42"/>
      <c r="E70" s="42"/>
    </row>
    <row r="71" spans="2:7">
      <c r="C71" s="42"/>
      <c r="E71" s="42"/>
    </row>
  </sheetData>
  <phoneticPr fontId="35" type="noConversion"/>
  <pageMargins left="0.66929133858267698" right="0.39370078740157499" top="0.78740157480314998" bottom="0.59055118110236204" header="0.511811023622047" footer="0.31496062992126"/>
  <pageSetup paperSize="9" scale="8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Phanitta Namdokmai</cp:lastModifiedBy>
  <cp:lastPrinted>2023-02-21T10:25:13Z</cp:lastPrinted>
  <dcterms:created xsi:type="dcterms:W3CDTF">2007-07-24T06:13:28Z</dcterms:created>
  <dcterms:modified xsi:type="dcterms:W3CDTF">2023-02-23T04:55:32Z</dcterms:modified>
</cp:coreProperties>
</file>