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Dec22\"/>
    </mc:Choice>
  </mc:AlternateContent>
  <xr:revisionPtr revIDLastSave="0" documentId="13_ncr:1_{1E1EF6F2-C0AC-4AAA-8296-A3616A43B0BE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7-9" sheetId="22" r:id="rId1"/>
    <sheet name="10-11" sheetId="35" r:id="rId2"/>
    <sheet name="12" sheetId="36" r:id="rId3"/>
    <sheet name="13" sheetId="37" r:id="rId4"/>
    <sheet name="14-15" sheetId="38" r:id="rId5"/>
  </sheets>
  <definedNames>
    <definedName name="_xlnm.Print_Area" localSheetId="1">'10-11'!$A$1:$M$97</definedName>
    <definedName name="_xlnm.Print_Area" localSheetId="0">'7-9'!$A$1:$M$138</definedName>
  </definedNames>
  <calcPr calcId="162913"/>
</workbook>
</file>

<file path=xl/calcChain.xml><?xml version="1.0" encoding="utf-8"?>
<calcChain xmlns="http://schemas.openxmlformats.org/spreadsheetml/2006/main">
  <c r="Q22" i="37" l="1"/>
  <c r="O22" i="37"/>
  <c r="Y27" i="36" l="1"/>
  <c r="U27" i="36"/>
  <c r="S27" i="36"/>
  <c r="Q27" i="36"/>
  <c r="M37" i="35"/>
  <c r="K37" i="35"/>
  <c r="I37" i="35"/>
  <c r="G37" i="35"/>
  <c r="O27" i="36" l="1"/>
  <c r="G63" i="38" l="1"/>
  <c r="M77" i="38"/>
  <c r="M63" i="38"/>
  <c r="M35" i="38"/>
  <c r="M42" i="38" s="1"/>
  <c r="M79" i="38" s="1"/>
  <c r="M84" i="38" s="1"/>
  <c r="I77" i="38"/>
  <c r="I63" i="38"/>
  <c r="S14" i="37"/>
  <c r="M69" i="35"/>
  <c r="M46" i="35"/>
  <c r="M48" i="35" s="1"/>
  <c r="M14" i="35"/>
  <c r="M20" i="35" s="1"/>
  <c r="M23" i="35" s="1"/>
  <c r="I69" i="35"/>
  <c r="I46" i="35"/>
  <c r="I48" i="35" s="1"/>
  <c r="I14" i="35"/>
  <c r="I20" i="35" s="1"/>
  <c r="I23" i="35" s="1"/>
  <c r="M119" i="22"/>
  <c r="M122" i="22" s="1"/>
  <c r="M82" i="22"/>
  <c r="M71" i="22"/>
  <c r="M34" i="22"/>
  <c r="M36" i="22" s="1"/>
  <c r="M17" i="22"/>
  <c r="I119" i="22"/>
  <c r="I122" i="22" s="1"/>
  <c r="I82" i="22"/>
  <c r="I71" i="22"/>
  <c r="I84" i="22" s="1"/>
  <c r="I34" i="22"/>
  <c r="I17" i="22"/>
  <c r="I36" i="22" l="1"/>
  <c r="M84" i="22"/>
  <c r="M124" i="22" s="1"/>
  <c r="I35" i="38"/>
  <c r="I42" i="38" s="1"/>
  <c r="I79" i="38" s="1"/>
  <c r="I84" i="38" s="1"/>
  <c r="I124" i="22"/>
  <c r="M62" i="35"/>
  <c r="M50" i="35"/>
  <c r="M68" i="35" s="1"/>
  <c r="M71" i="35" s="1"/>
  <c r="I62" i="35"/>
  <c r="I50" i="35"/>
  <c r="I68" i="35" s="1"/>
  <c r="I71" i="35" s="1"/>
  <c r="M74" i="35" l="1"/>
  <c r="M65" i="35"/>
  <c r="I74" i="35"/>
  <c r="I65" i="35"/>
  <c r="K63" i="38"/>
  <c r="K69" i="35" l="1"/>
  <c r="G69" i="35"/>
  <c r="S21" i="37" l="1"/>
  <c r="S16" i="37"/>
  <c r="W15" i="36" l="1"/>
  <c r="S20" i="37" l="1"/>
  <c r="AA15" i="36" l="1"/>
  <c r="W25" i="36" l="1"/>
  <c r="AA25" i="36" s="1"/>
  <c r="W26" i="36"/>
  <c r="AA26" i="36" s="1"/>
  <c r="W23" i="36"/>
  <c r="AA23" i="36" s="1"/>
  <c r="Q19" i="37" l="1"/>
  <c r="Q24" i="37" s="1"/>
  <c r="O19" i="37"/>
  <c r="O24" i="37" s="1"/>
  <c r="M19" i="37"/>
  <c r="K19" i="37"/>
  <c r="K24" i="37" s="1"/>
  <c r="I19" i="37"/>
  <c r="I24" i="37" s="1"/>
  <c r="G19" i="37"/>
  <c r="G24" i="37" s="1"/>
  <c r="S17" i="37"/>
  <c r="S15" i="37"/>
  <c r="W20" i="36"/>
  <c r="AA20" i="36" s="1"/>
  <c r="W18" i="36"/>
  <c r="AA18" i="36" s="1"/>
  <c r="W19" i="36"/>
  <c r="AA19" i="36" s="1"/>
  <c r="W16" i="36"/>
  <c r="AA16" i="36" s="1"/>
  <c r="Y22" i="36"/>
  <c r="Y29" i="36" s="1"/>
  <c r="U22" i="36"/>
  <c r="U29" i="36" s="1"/>
  <c r="S22" i="36"/>
  <c r="S29" i="36" s="1"/>
  <c r="Q22" i="36"/>
  <c r="Q29" i="36" s="1"/>
  <c r="O22" i="36"/>
  <c r="O29" i="36" s="1"/>
  <c r="M22" i="36"/>
  <c r="K22" i="36"/>
  <c r="K29" i="36" s="1"/>
  <c r="I22" i="36"/>
  <c r="I29" i="36" s="1"/>
  <c r="G22" i="36"/>
  <c r="G29" i="36" s="1"/>
  <c r="S19" i="37" l="1"/>
  <c r="W22" i="36"/>
  <c r="AA22" i="36"/>
  <c r="A54" i="35" l="1"/>
  <c r="A3" i="38" l="1"/>
  <c r="A55" i="35"/>
  <c r="K46" i="35"/>
  <c r="K48" i="35" s="1"/>
  <c r="G46" i="35"/>
  <c r="G48" i="35" s="1"/>
  <c r="A48" i="38" l="1"/>
  <c r="A95" i="22" l="1"/>
  <c r="A49" i="22"/>
  <c r="K34" i="22" l="1"/>
  <c r="K77" i="38" l="1"/>
  <c r="K17" i="22" l="1"/>
  <c r="K36" i="22" l="1"/>
  <c r="K71" i="22"/>
  <c r="K14" i="35" l="1"/>
  <c r="K20" i="35" l="1"/>
  <c r="K9" i="38" s="1"/>
  <c r="K35" i="38" l="1"/>
  <c r="K42" i="38" s="1"/>
  <c r="K79" i="38" s="1"/>
  <c r="K84" i="38" s="1"/>
  <c r="K82" i="22"/>
  <c r="K23" i="35"/>
  <c r="K62" i="35" s="1"/>
  <c r="M22" i="37" s="1"/>
  <c r="K74" i="35" l="1"/>
  <c r="K65" i="35"/>
  <c r="K50" i="35"/>
  <c r="K68" i="35" s="1"/>
  <c r="K84" i="22"/>
  <c r="K71" i="35" l="1"/>
  <c r="K119" i="22"/>
  <c r="K122" i="22" s="1"/>
  <c r="K124" i="22" s="1"/>
  <c r="S22" i="37" l="1"/>
  <c r="S24" i="37" s="1"/>
  <c r="M24" i="37"/>
  <c r="G71" i="22" l="1"/>
  <c r="G77" i="38" l="1"/>
  <c r="G17" i="22" l="1"/>
  <c r="G34" i="22" l="1"/>
  <c r="G36" i="22" l="1"/>
  <c r="G14" i="35"/>
  <c r="G82" i="22" l="1"/>
  <c r="G20" i="35"/>
  <c r="G9" i="38" s="1"/>
  <c r="G35" i="38" s="1"/>
  <c r="G42" i="38" s="1"/>
  <c r="G79" i="38" s="1"/>
  <c r="G84" i="38" s="1"/>
  <c r="G84" i="22" l="1"/>
  <c r="G23" i="35"/>
  <c r="G62" i="35" s="1"/>
  <c r="M27" i="36" s="1"/>
  <c r="G74" i="35" l="1"/>
  <c r="G50" i="35"/>
  <c r="G68" i="35" s="1"/>
  <c r="G71" i="35" s="1"/>
  <c r="G65" i="35"/>
  <c r="W27" i="36" l="1"/>
  <c r="M29" i="36"/>
  <c r="G119" i="22"/>
  <c r="G122" i="22" s="1"/>
  <c r="G124" i="22" s="1"/>
  <c r="AA27" i="36" l="1"/>
  <c r="AA29" i="36" s="1"/>
  <c r="W29" i="36"/>
</calcChain>
</file>

<file path=xl/sharedStrings.xml><?xml version="1.0" encoding="utf-8"?>
<sst xmlns="http://schemas.openxmlformats.org/spreadsheetml/2006/main" count="376" uniqueCount="199">
  <si>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</si>
  <si>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</si>
  <si>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</si>
  <si>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</si>
  <si>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</si>
  <si>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</si>
  <si>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</si>
  <si>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</si>
  <si>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</si>
  <si>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</si>
  <si>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</si>
  <si>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</si>
  <si>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</si>
  <si>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</si>
  <si>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</si>
  <si>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</si>
  <si>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</si>
  <si>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</si>
  <si>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</si>
  <si>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</si>
  <si>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หุ้นกู้ที่ถึงกำหนดชำระภายในหนึ่งปี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</si>
  <si>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</si>
  <si>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</si>
  <si>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</si>
  <si>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</si>
  <si>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</si>
  <si>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</si>
  <si>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</si>
  <si>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</si>
  <si>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</si>
  <si>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</si>
  <si>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</si>
  <si>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</si>
  <si>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</si>
  <si>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</si>
  <si>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</si>
  <si>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</si>
  <si>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</si>
  <si>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</si>
  <si>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</si>
  <si>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</si>
  <si>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</si>
  <si>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รายได้จากการให้เช่าและบริการ</t>
  </si>
  <si>
    <t>ต้นทุนจากการให้เช่าและบริการ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</si>
  <si>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</si>
  <si>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</si>
  <si>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</si>
  <si>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</si>
  <si>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ส่วนแบ่งกำไรจากบริษัทร่วมและการร่วมค้า</t>
  </si>
  <si>
    <t>กำไรขาดทุนเบ็ดเสร็จอื่น</t>
  </si>
  <si>
    <t>รายการที่จะจัดประเภทรายการใหม่เข้าไปไว้</t>
  </si>
  <si>
    <t>ในกำไรหรือขาดทุนในภายหลัง</t>
  </si>
  <si>
    <t>งบการเงิน</t>
  </si>
  <si>
    <t>รวมรายการที่จะจัดประเภทรายการใหม่</t>
  </si>
  <si>
    <t>เข้าไปไว้ในกำไรหรือขาดทุนในภายหลัง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</si>
  <si>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</si>
  <si>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</si>
  <si>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ส่วนแบ่ง</t>
  </si>
  <si>
    <t>รวม</t>
  </si>
  <si>
    <t>จัดสรรแล้ว -</t>
  </si>
  <si>
    <t>ส่วนได้เสีย</t>
  </si>
  <si>
    <t>ส่วนของผู้เป็น</t>
  </si>
  <si>
    <t>ทุนที่ออกและ</t>
  </si>
  <si>
    <t>ส่วนเกินมูลค่า</t>
  </si>
  <si>
    <t>ทุนสำรองตาม</t>
  </si>
  <si>
    <t>การแปลงค่า</t>
  </si>
  <si>
    <t>เบ็ดเสร็จอื่นของ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</si>
  <si>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</si>
  <si>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</si>
  <si>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</si>
  <si>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</si>
  <si>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</si>
  <si>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กฎหมาย</t>
  </si>
  <si>
    <t>ยังไม่ได้จัดสรร</t>
  </si>
  <si>
    <t>บริษัทใหญ่</t>
  </si>
  <si>
    <t>ควบคุม</t>
  </si>
  <si>
    <t>เจ้าของ</t>
  </si>
  <si>
    <t>เงินปันผลจ่าย</t>
  </si>
  <si>
    <t>เงินปันผลจ่ายจากบริษัทย่อยแก่</t>
  </si>
  <si>
    <t>กระแสเงินสดจากกิจกรรมดำเนินงาน</t>
  </si>
  <si>
    <t>รายการปรับปรุง</t>
  </si>
  <si>
    <t xml:space="preserve">ค่าเสื่อมราคา </t>
  </si>
  <si>
    <t xml:space="preserve">ค่าตัดจำหน่าย </t>
  </si>
  <si>
    <t>รายได้ดอกเบี้ย</t>
  </si>
  <si>
    <t>รายได้เงินปันผล</t>
  </si>
  <si>
    <t>ลูกหนี้การค้าและลูกหนี้อื่น</t>
  </si>
  <si>
    <t>ดอกเบี้ยรับ</t>
  </si>
  <si>
    <t>ดอกเบี้ยจ่าย</t>
  </si>
  <si>
    <t>ภาษีเงินได้รับคืน</t>
  </si>
  <si>
    <t>ภาษีเงินได้จ่าย</t>
  </si>
  <si>
    <t>กระแสเงินสดจากกิจกรรมลงทุน</t>
  </si>
  <si>
    <t>เงินสดจ่ายเพื่อลงทุนในบริษัทร่วม</t>
  </si>
  <si>
    <t xml:space="preserve">กระแสเงินสดจากกิจกรรมจัดหาเงิน </t>
  </si>
  <si>
    <t>เงินสดรับจากเงินกู้ระยะสั้น</t>
  </si>
  <si>
    <t>เงินสดจ่ายคืนเงินกู้ระยะสั้น</t>
  </si>
  <si>
    <t>เงินสดจ่ายคืนหุ้นกู้</t>
  </si>
  <si>
    <t>ผลกระทบจากอัตราแลกเปลี่ยนของเงินสดและ</t>
  </si>
  <si>
    <t>รายการเทียบเท่าเงินสด</t>
  </si>
  <si>
    <t>รายการที่มิใช่เงินสด</t>
  </si>
  <si>
    <t>เงินปันผลค้างจ่าย</t>
  </si>
  <si>
    <t>ชำระภายในหนึ่งปี</t>
  </si>
  <si>
    <t>เงินกู้ระยะสั้น</t>
  </si>
  <si>
    <t>เงินกู้ระยะยาวที่ถึงกำหนดชำระภายในหนึ่งปี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</si>
  <si>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</si>
  <si>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</si>
  <si>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หนี้สินตามสัญญาเช่าส่วนที่ถึงกำหนด</t>
  </si>
  <si>
    <t>หนี้สินตามสัญญาเช่า</t>
  </si>
  <si>
    <t>เงินสดรับจากหุ้นกู้</t>
  </si>
  <si>
    <t>เงินสดจ่ายในการออกหุ้นกู้</t>
  </si>
  <si>
    <t>เจ้าหนี้จากการซื้อที่ดิน อาคารและอุปกรณ์</t>
  </si>
  <si>
    <t>ผลต่างของอัตราแลกเปลี่ยนจากการแปลงค่างบการเงิน</t>
  </si>
  <si>
    <t>เงินสดจ่ายเพื่อลงทุนในบริษัทย่อย</t>
  </si>
  <si>
    <t>กำไรต่อหุ้นขั้นพื้นฐาน</t>
  </si>
  <si>
    <t>กำไรต่อหุ้น</t>
  </si>
  <si>
    <t>การแบ่งปันกำไร</t>
  </si>
  <si>
    <t>กำไรก่อนภาษีเงินได้</t>
  </si>
  <si>
    <t>-</t>
  </si>
  <si>
    <t>บริษัทร่วมและการร่วมค้าตามวิธีส่วนได้เสีย</t>
  </si>
  <si>
    <t>บริษัทร่วมและการร่วมค้า</t>
  </si>
  <si>
    <t>กระแสเงินสดจากการดำเนินงาน</t>
  </si>
  <si>
    <t>เงินสดจ่ายคืนหนี้สินตามสัญญาเช่า</t>
  </si>
  <si>
    <t>สินทรัพย์และหนี้สินตามสัญญาเช่า</t>
  </si>
  <si>
    <t>เงินสดจ่ายคืนเงินกู้ระยะยาว</t>
  </si>
  <si>
    <t>เงินปันผลรับ</t>
  </si>
  <si>
    <t>การวัดมูลค่าใหม่</t>
  </si>
  <si>
    <t>ของภาระผูกพัน</t>
  </si>
  <si>
    <t>ผลประโยชน์พนักงาน</t>
  </si>
  <si>
    <t>งบการเงินรวม</t>
  </si>
  <si>
    <t>งบการเงินเฉพาะกิจการ</t>
  </si>
  <si>
    <t>งบกำไรขาดทุนเบ็ดเสร็จ</t>
  </si>
  <si>
    <t>กำไรสำหรับปี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</si>
  <si>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</si>
  <si>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</si>
  <si>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t>งบแสดงการเปลี่ยนแปลงส่วนของเจ้าของ</t>
  </si>
  <si>
    <t>งบกระแสเงินสด</t>
  </si>
  <si>
    <t>พ.ศ. 2564</t>
  </si>
  <si>
    <t>ที่วัดมูลค่าด้วยมูลค่ายุติธรรมผ่านกำไรหรือขาดทุน</t>
  </si>
  <si>
    <t>ที่ดิน อาคาร และอุปกรณ์</t>
  </si>
  <si>
    <t>รวมส่วนของผู้เป็นเจ้าของของบริษัทใหญ่</t>
  </si>
  <si>
    <t>การเปลี่ยนแปลงในมูลค่ายุติธรรมของสินทรัพย์ทางการเงิน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</si>
  <si>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</si>
  <si>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</si>
  <si>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ยอดคงเหลือ ณ สิ้นปี พ.ศ. 2564</t>
  </si>
  <si>
    <t>บริษัท ดับบลิวเอชเอ ยูทิลิตี้ส์ แอนด์ พาวเวอร์ จำกัด (มหาชน)</t>
  </si>
  <si>
    <t>สินทรัพย์ไม่มีตัวตน</t>
  </si>
  <si>
    <t>ค่าความนิยม</t>
  </si>
  <si>
    <t>ลูกหนี้สัญญาเช่าการเงิน</t>
  </si>
  <si>
    <t>ประมาณการหนี้สินจากธุรกิจน้ำ</t>
  </si>
  <si>
    <t>หุ้นสามัญ จำนวน 3,825,000,000 หุ้น</t>
  </si>
  <si>
    <t>มูลค่าที่ตราไว้ หุ้นละ 1 บาท</t>
  </si>
  <si>
    <t>มูลค่าที่ได้รับชำระแล้ว หุ้นละ 1 บาท</t>
  </si>
  <si>
    <t xml:space="preserve">หุ้นสามัญ จำนวน 3,825,000,000 หุ้น </t>
  </si>
  <si>
    <t>สำรองตามกฎหมาย</t>
  </si>
  <si>
    <t>ส่วนเกินทุน</t>
  </si>
  <si>
    <t>จากการรวมธุรกิจ</t>
  </si>
  <si>
    <t>ภายใต้การควบคุม</t>
  </si>
  <si>
    <t>เดียวกัน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</si>
  <si>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</si>
  <si>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กำไรเบ็ดเสร็จรวมสำหรับปี</t>
  </si>
  <si>
    <t>เงินสดจ่ายให้กู้แก่กิจการที่เกี่ยวข้องกัน</t>
  </si>
  <si>
    <t>เงินสดรับคืนจากการให้กู้แก่กิจการที่เกี่ยวข้องกัน</t>
  </si>
  <si>
    <t>เงินสดจ่ายเพื่อซื้อสินทรัพย์ไม่มีตัวตน</t>
  </si>
  <si>
    <t>เงินสดจ่ายค่าธรรมเนียมเงินกู้ระยะสั้น</t>
  </si>
  <si>
    <t>เงินสดจ่ายเพื่อลงทุนในส่วนได้เสียในการร่วมค้า</t>
  </si>
  <si>
    <t>รายการที่จะไม่จัดประเภทรายการใหม่เข้าไปไว้</t>
  </si>
  <si>
    <t>ภาษีเงินได้ของรายการที่จะไม่จัดประเภทรายการใหม่</t>
  </si>
  <si>
    <t>รวมรายการที่จะไม่จัดประเภทรายการใหม่</t>
  </si>
  <si>
    <t>ส่วนเกินทุนจากการรวมธุรกิจภายใต้การควบคุมเดียวกัน</t>
  </si>
  <si>
    <t>ผลประโยชน์(ค่าใช้จ่าย)ภาษีเงินได้</t>
  </si>
  <si>
    <t>การแบ่งปันกำไรเบ็ดเสร็จรวม</t>
  </si>
  <si>
    <t>กำไร(ขาดทุน)</t>
  </si>
  <si>
    <t>กำไรจากอัตราแลกเปลี่ยน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</si>
  <si>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</si>
  <si>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</si>
  <si>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เงินปันผลจ่ายแก่ส่วนได้เสียที่ไม่มีอำนาจควบคุม</t>
  </si>
  <si>
    <t>รายได้จากการขาย</t>
  </si>
  <si>
    <t>ต้นทุนจากการขาย</t>
  </si>
  <si>
    <t>______________________________กรรมการ</t>
  </si>
  <si>
    <t>การเปลี่ยนแปลงในสินทรัพย์และหนี้สินดำเนินงาน</t>
  </si>
  <si>
    <t>ประมาณการหนี้สินจากธุรกิจน้ำที่ถึงกำหนด</t>
  </si>
  <si>
    <t>เงินสดจ่ายเพื่อซื้อที่ดิน อาคาร และอุปกรณ์</t>
  </si>
  <si>
    <t>เงินสดรับจากการจำหน่ายอาคาร และอุปกรณ์</t>
  </si>
  <si>
    <t>(กำไร)ขาดทุนจากการจำหน่ายอาคาร และอุปกรณ์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</si>
  <si>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</si>
  <si>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</si>
  <si>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</si>
  <si>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>ยอดคงเหลือ ณ ต้นปี พ.ศ. 2564</t>
  </si>
  <si>
    <t>ยอดคงเหลือ ณ สิ้นปี พ.ศ. 2565</t>
  </si>
  <si>
    <t>หนี้สินอนุพันธ์ทางการเงิน</t>
  </si>
  <si>
    <t>การวัดมูลค่าใหม่ของภาระผูกพันผลประโยชน์</t>
  </si>
  <si>
    <t>หลังออกจากงาน</t>
  </si>
  <si>
    <t xml:space="preserve">   ที่ยังไม่เกิดขึ้นจริง</t>
  </si>
  <si>
    <t>ส่วนแบ่งกำไรเบ็ดเสร็จอื่นของ</t>
  </si>
  <si>
    <t>(กลับรายการ)จากการด้อยค่าสินทรัพย์ทางการเงิน</t>
  </si>
  <si>
    <t>ขาดทุนจากการวัดมูลค่าเครื่องมือทางการเงิน</t>
  </si>
  <si>
    <t>ส่วนของผู้เป็นเจ้าของของบริษัทใหญ่</t>
  </si>
  <si>
    <t>เงินสดสุทธิได้มาจาก(ใช้ไปใน)กิจกรรมจัดหาเงิน</t>
  </si>
  <si>
    <t>เงินให้กู้ระยะยาวแก่กิจการที่เกี่ยวข้องกัน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</si>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</sst>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_)\ \ \ \ \ ;_(@_)"/>
    <numFmt numFmtId="168" formatCode="#,##0;\(#,##0\);\-"/>
    <numFmt numFmtId="169" formatCode="0.000"/>
    <numFmt numFmtId="170" formatCode="#,##0.0000;\(#,##0.0000\);\-"/>
    <numFmt numFmtId="171" formatCode="_(* #,##0_);_(* \(#,##0\);_(* &quot;-&quot;??_);_(@_)"/>
    <numFmt numFmtId="172" formatCode="0.0%"/>
    <numFmt numFmtId="173" formatCode="dd\-mmm\-yy_)"/>
    <numFmt numFmtId="174" formatCode="0.00_)"/>
    <numFmt numFmtId="175" formatCode="#,##0.00\ &quot;F&quot;;\-#,##0.00\ &quot;F&quot;"/>
    <numFmt numFmtId="176" formatCode="_-* #,##0.00\ &quot;€&quot;_-;\-* #,##0.00\ &quot;€&quot;_-;_-* &quot;-&quot;??\ &quot;€&quot;_-;_-@_-"/>
    <numFmt numFmtId="177" formatCode="_-* #,##0.00\ _€_-;\-* #,##0.00\ _€_-;_-* &quot;-&quot;??\ _€_-;_-@_-"/>
    <numFmt numFmtId="178" formatCode="#,##0.00;\(#,##0.00\);\-"/>
  </numFmts>
  <fonts count="55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5"/>
      <name val="AngsanaUPC"/>
      <family val="1"/>
    </font>
    <font>
      <sz val="11"/>
      <name val="Browallia New"/>
      <family val="2"/>
    </font>
    <font>
      <b/>
      <sz val="11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Eucrosi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u/>
      <sz val="10"/>
      <color rgb="FF0000FF"/>
      <name val="Arial"/>
      <family val="2"/>
    </font>
    <font>
      <u/>
      <sz val="8"/>
      <color theme="10"/>
      <name val="Arial"/>
      <family val="2"/>
      <charset val="222"/>
    </font>
    <font>
      <sz val="8"/>
      <color theme="1"/>
      <name val="Arial"/>
      <family val="2"/>
      <charset val="222"/>
    </font>
    <font>
      <sz val="10"/>
      <color rgb="FF000000"/>
      <name val="Times New Roman"/>
      <family val="1"/>
    </font>
    <font>
      <sz val="11"/>
      <color indexed="8"/>
      <name val="Tahoma"/>
      <family val="2"/>
      <charset val="222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sz val="8"/>
      <color indexed="8"/>
      <name val="Arial"/>
      <family val="2"/>
      <charset val="222"/>
    </font>
    <font>
      <sz val="11"/>
      <color theme="1"/>
      <name val="Calibri"/>
      <family val="2"/>
      <charset val="1"/>
      <scheme val="minor"/>
    </font>
    <font>
      <b/>
      <sz val="13"/>
      <color indexed="8"/>
      <name val="Browallia New"/>
      <family val="2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348">
    <xf numFmtId="0" fontId="0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0" applyNumberFormat="0" applyBorder="0" applyAlignment="0" applyProtection="0"/>
    <xf numFmtId="0" fontId="11" fillId="28" borderId="6" applyNumberFormat="0" applyAlignment="0" applyProtection="0"/>
    <xf numFmtId="0" fontId="12" fillId="29" borderId="7" applyNumberFormat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30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31" borderId="6" applyNumberFormat="0" applyAlignment="0" applyProtection="0"/>
    <xf numFmtId="0" fontId="19" fillId="0" borderId="11" applyNumberFormat="0" applyFill="0" applyAlignment="0" applyProtection="0"/>
    <xf numFmtId="0" fontId="20" fillId="32" borderId="0" applyNumberFormat="0" applyBorder="0" applyAlignment="0" applyProtection="0"/>
    <xf numFmtId="0" fontId="4" fillId="0" borderId="0"/>
    <xf numFmtId="0" fontId="4" fillId="0" borderId="0"/>
    <xf numFmtId="0" fontId="8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33" borderId="12" applyNumberFormat="0" applyFont="0" applyAlignment="0" applyProtection="0"/>
    <xf numFmtId="0" fontId="21" fillId="28" borderId="13" applyNumberFormat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0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5" fillId="0" borderId="0"/>
    <xf numFmtId="173" fontId="25" fillId="0" borderId="0"/>
    <xf numFmtId="172" fontId="25" fillId="0" borderId="0"/>
    <xf numFmtId="38" fontId="28" fillId="35" borderId="0" applyNumberFormat="0" applyBorder="0" applyAlignment="0" applyProtection="0"/>
    <xf numFmtId="10" fontId="28" fillId="36" borderId="16" applyNumberFormat="0" applyBorder="0" applyAlignment="0" applyProtection="0"/>
    <xf numFmtId="37" fontId="29" fillId="0" borderId="0"/>
    <xf numFmtId="174" fontId="30" fillId="0" borderId="0"/>
    <xf numFmtId="0" fontId="25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25" fillId="0" borderId="0"/>
    <xf numFmtId="0" fontId="27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25" fillId="0" borderId="0"/>
    <xf numFmtId="0" fontId="36" fillId="0" borderId="0"/>
    <xf numFmtId="0" fontId="8" fillId="0" borderId="0"/>
    <xf numFmtId="0" fontId="26" fillId="0" borderId="0"/>
    <xf numFmtId="0" fontId="27" fillId="0" borderId="0"/>
    <xf numFmtId="0" fontId="26" fillId="0" borderId="0"/>
    <xf numFmtId="40" fontId="31" fillId="2" borderId="0">
      <alignment horizontal="right"/>
    </xf>
    <xf numFmtId="0" fontId="32" fillId="2" borderId="0">
      <alignment horizontal="right"/>
    </xf>
    <xf numFmtId="0" fontId="33" fillId="2" borderId="17"/>
    <xf numFmtId="0" fontId="33" fillId="0" borderId="0" applyBorder="0">
      <alignment horizontal="centerContinuous"/>
    </xf>
    <xf numFmtId="0" fontId="34" fillId="0" borderId="0" applyBorder="0">
      <alignment horizontal="centerContinuous"/>
    </xf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4" fillId="0" borderId="18" applyNumberFormat="0" applyFill="0" applyAlignment="0" applyProtection="0">
      <alignment horizontal="center" vertical="center"/>
    </xf>
    <xf numFmtId="0" fontId="26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40" fillId="0" borderId="0">
      <protection locked="0"/>
    </xf>
    <xf numFmtId="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3" fillId="0" borderId="0" applyNumberFormat="0" applyFill="0" applyBorder="0" applyAlignment="0">
      <protection locked="0"/>
    </xf>
    <xf numFmtId="0" fontId="40" fillId="0" borderId="0"/>
    <xf numFmtId="0" fontId="41" fillId="0" borderId="0"/>
    <xf numFmtId="0" fontId="43" fillId="0" borderId="0" applyNumberFormat="0" applyFill="0" applyBorder="0" applyAlignment="0" applyProtection="0"/>
    <xf numFmtId="0" fontId="40" fillId="0" borderId="0"/>
    <xf numFmtId="0" fontId="42" fillId="0" borderId="0" applyNumberFormat="0" applyFill="0" applyBorder="0" applyAlignment="0" applyProtection="0"/>
    <xf numFmtId="0" fontId="41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>
      <protection locked="0"/>
    </xf>
    <xf numFmtId="0" fontId="45" fillId="0" borderId="0" applyNumberFormat="0" applyFill="0" applyBorder="0" applyAlignment="0">
      <protection locked="0"/>
    </xf>
    <xf numFmtId="0" fontId="44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43" fontId="40" fillId="0" borderId="0" applyFont="0" applyFill="0" applyBorder="0" applyAlignment="0" applyProtection="0"/>
    <xf numFmtId="0" fontId="40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0"/>
    <xf numFmtId="43" fontId="3" fillId="0" borderId="0" applyFont="0" applyFill="0" applyBorder="0" applyAlignment="0" applyProtection="0"/>
    <xf numFmtId="0" fontId="4" fillId="0" borderId="0"/>
    <xf numFmtId="9" fontId="47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" fillId="0" borderId="0"/>
    <xf numFmtId="0" fontId="47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47" fillId="0" borderId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8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6" fillId="0" borderId="0"/>
    <xf numFmtId="0" fontId="26" fillId="0" borderId="0"/>
    <xf numFmtId="43" fontId="2" fillId="0" borderId="0" applyFont="0" applyFill="0" applyBorder="0" applyAlignment="0" applyProtection="0"/>
    <xf numFmtId="0" fontId="36" fillId="0" borderId="0"/>
    <xf numFmtId="0" fontId="2" fillId="0" borderId="0"/>
    <xf numFmtId="9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8" fillId="0" borderId="0"/>
    <xf numFmtId="43" fontId="2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36" fillId="0" borderId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5" fillId="0" borderId="0" applyNumberFormat="0" applyFill="0" applyBorder="0" applyAlignment="0">
      <protection locked="0"/>
    </xf>
    <xf numFmtId="43" fontId="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6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0" fillId="0" borderId="19" applyNumberFormat="0" applyFill="0" applyAlignment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1" fillId="0" borderId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>
      <protection locked="0"/>
    </xf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4" fillId="0" borderId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0" fillId="32" borderId="0" applyNumberFormat="0" applyBorder="0" applyAlignment="0" applyProtection="0"/>
    <xf numFmtId="0" fontId="2" fillId="33" borderId="12" applyNumberFormat="0" applyFont="0" applyAlignment="0" applyProtection="0"/>
    <xf numFmtId="0" fontId="40" fillId="0" borderId="0">
      <protection locked="0"/>
    </xf>
    <xf numFmtId="0" fontId="40" fillId="0" borderId="0">
      <protection locked="0"/>
    </xf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26" fillId="0" borderId="0"/>
    <xf numFmtId="16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04">
    <xf numFmtId="0" fontId="0" fillId="0" borderId="0" xfId="0"/>
    <xf numFmtId="0" fontId="37" fillId="0" borderId="0" xfId="41" applyFont="1" applyAlignment="1">
      <alignment vertical="center"/>
    </xf>
    <xf numFmtId="0" fontId="38" fillId="0" borderId="0" xfId="41" applyFont="1" applyAlignment="1">
      <alignment vertical="center"/>
    </xf>
    <xf numFmtId="165" fontId="38" fillId="0" borderId="0" xfId="41" applyNumberFormat="1" applyFont="1" applyFill="1" applyAlignment="1">
      <alignment horizontal="right" vertical="center"/>
    </xf>
    <xf numFmtId="165" fontId="38" fillId="0" borderId="0" xfId="41" applyNumberFormat="1" applyFont="1" applyAlignment="1">
      <alignment horizontal="right" vertical="center"/>
    </xf>
    <xf numFmtId="0" fontId="37" fillId="0" borderId="1" xfId="41" applyFont="1" applyBorder="1" applyAlignment="1">
      <alignment vertical="center"/>
    </xf>
    <xf numFmtId="0" fontId="38" fillId="0" borderId="1" xfId="41" applyFont="1" applyBorder="1" applyAlignment="1">
      <alignment vertical="center"/>
    </xf>
    <xf numFmtId="165" fontId="38" fillId="0" borderId="1" xfId="41" applyNumberFormat="1" applyFont="1" applyFill="1" applyBorder="1" applyAlignment="1">
      <alignment horizontal="right" vertical="center"/>
    </xf>
    <xf numFmtId="165" fontId="38" fillId="0" borderId="1" xfId="41" applyNumberFormat="1" applyFont="1" applyBorder="1" applyAlignment="1">
      <alignment horizontal="right" vertical="center"/>
    </xf>
    <xf numFmtId="165" fontId="37" fillId="0" borderId="0" xfId="41" applyNumberFormat="1" applyFont="1" applyFill="1" applyAlignment="1">
      <alignment horizontal="right" vertical="center"/>
    </xf>
    <xf numFmtId="165" fontId="37" fillId="0" borderId="0" xfId="41" applyNumberFormat="1" applyFont="1" applyAlignment="1">
      <alignment horizontal="right" vertical="center"/>
    </xf>
    <xf numFmtId="0" fontId="37" fillId="0" borderId="0" xfId="41" applyFont="1" applyAlignment="1">
      <alignment vertical="center" wrapText="1"/>
    </xf>
    <xf numFmtId="0" fontId="38" fillId="0" borderId="0" xfId="41" applyFont="1" applyAlignment="1">
      <alignment horizontal="center" vertical="center" wrapText="1"/>
    </xf>
    <xf numFmtId="165" fontId="37" fillId="0" borderId="1" xfId="41" applyNumberFormat="1" applyFont="1" applyFill="1" applyBorder="1" applyAlignment="1">
      <alignment horizontal="right" vertical="center"/>
    </xf>
    <xf numFmtId="38" fontId="37" fillId="0" borderId="0" xfId="41" applyNumberFormat="1" applyFont="1" applyAlignment="1">
      <alignment vertical="center"/>
    </xf>
    <xf numFmtId="38" fontId="38" fillId="0" borderId="0" xfId="41" applyNumberFormat="1" applyFont="1" applyAlignment="1">
      <alignment vertical="center"/>
    </xf>
    <xf numFmtId="38" fontId="38" fillId="0" borderId="0" xfId="41" applyNumberFormat="1" applyFont="1" applyAlignment="1">
      <alignment horizontal="center" vertical="center"/>
    </xf>
    <xf numFmtId="165" fontId="38" fillId="34" borderId="0" xfId="41" applyNumberFormat="1" applyFont="1" applyFill="1" applyAlignment="1">
      <alignment horizontal="right" vertical="center"/>
    </xf>
    <xf numFmtId="165" fontId="38" fillId="34" borderId="0" xfId="41" applyNumberFormat="1" applyFont="1" applyFill="1" applyAlignment="1">
      <alignment vertical="center"/>
    </xf>
    <xf numFmtId="165" fontId="38" fillId="34" borderId="1" xfId="41" applyNumberFormat="1" applyFont="1" applyFill="1" applyBorder="1" applyAlignment="1">
      <alignment horizontal="right" vertical="center"/>
    </xf>
    <xf numFmtId="165" fontId="38" fillId="0" borderId="0" xfId="41" applyNumberFormat="1" applyFont="1" applyAlignment="1">
      <alignment vertical="center"/>
    </xf>
    <xf numFmtId="165" fontId="38" fillId="0" borderId="0" xfId="41" applyNumberFormat="1" applyFont="1" applyFill="1" applyAlignment="1">
      <alignment vertical="center"/>
    </xf>
    <xf numFmtId="0" fontId="38" fillId="0" borderId="0" xfId="41" applyFont="1"/>
    <xf numFmtId="165" fontId="38" fillId="34" borderId="1" xfId="41" applyNumberFormat="1" applyFont="1" applyFill="1" applyBorder="1" applyAlignment="1">
      <alignment vertical="center"/>
    </xf>
    <xf numFmtId="165" fontId="38" fillId="0" borderId="1" xfId="41" applyNumberFormat="1" applyFont="1" applyFill="1" applyBorder="1" applyAlignment="1">
      <alignment vertical="center"/>
    </xf>
    <xf numFmtId="165" fontId="38" fillId="34" borderId="3" xfId="41" applyNumberFormat="1" applyFont="1" applyFill="1" applyBorder="1" applyAlignment="1">
      <alignment horizontal="right" vertical="center"/>
    </xf>
    <xf numFmtId="165" fontId="38" fillId="0" borderId="3" xfId="41" applyNumberFormat="1" applyFont="1" applyFill="1" applyBorder="1" applyAlignment="1">
      <alignment horizontal="right" vertical="center"/>
    </xf>
    <xf numFmtId="165" fontId="38" fillId="0" borderId="0" xfId="41" applyNumberFormat="1" applyFont="1" applyFill="1" applyBorder="1" applyAlignment="1">
      <alignment horizontal="right" vertical="center"/>
    </xf>
    <xf numFmtId="166" fontId="38" fillId="0" borderId="0" xfId="45" applyNumberFormat="1" applyFont="1"/>
    <xf numFmtId="38" fontId="38" fillId="0" borderId="1" xfId="41" applyNumberFormat="1" applyFont="1" applyBorder="1" applyAlignment="1">
      <alignment vertical="center"/>
    </xf>
    <xf numFmtId="38" fontId="38" fillId="0" borderId="1" xfId="41" applyNumberFormat="1" applyFont="1" applyBorder="1" applyAlignment="1">
      <alignment horizontal="center" vertical="center"/>
    </xf>
    <xf numFmtId="165" fontId="37" fillId="34" borderId="0" xfId="41" applyNumberFormat="1" applyFont="1" applyFill="1" applyAlignment="1">
      <alignment horizontal="right" vertical="center" wrapText="1"/>
    </xf>
    <xf numFmtId="165" fontId="37" fillId="0" borderId="0" xfId="41" applyNumberFormat="1" applyFont="1" applyAlignment="1">
      <alignment horizontal="right" vertical="center" wrapText="1"/>
    </xf>
    <xf numFmtId="165" fontId="37" fillId="0" borderId="0" xfId="41" applyNumberFormat="1" applyFont="1" applyFill="1" applyAlignment="1">
      <alignment horizontal="right" vertical="center" wrapText="1"/>
    </xf>
    <xf numFmtId="165" fontId="38" fillId="0" borderId="0" xfId="42" applyNumberFormat="1" applyFont="1" applyAlignment="1">
      <alignment horizontal="right" vertical="center"/>
    </xf>
    <xf numFmtId="38" fontId="38" fillId="0" borderId="0" xfId="42" applyNumberFormat="1" applyFont="1" applyAlignment="1">
      <alignment horizontal="center" vertical="center"/>
    </xf>
    <xf numFmtId="165" fontId="38" fillId="34" borderId="1" xfId="42" applyNumberFormat="1" applyFont="1" applyFill="1" applyBorder="1" applyAlignment="1">
      <alignment horizontal="right" vertical="center"/>
    </xf>
    <xf numFmtId="165" fontId="38" fillId="0" borderId="1" xfId="42" applyNumberFormat="1" applyFont="1" applyFill="1" applyBorder="1" applyAlignment="1">
      <alignment horizontal="right" vertical="center"/>
    </xf>
    <xf numFmtId="165" fontId="38" fillId="0" borderId="0" xfId="41" applyNumberFormat="1" applyFont="1" applyAlignment="1">
      <alignment horizontal="right" vertical="center" wrapText="1"/>
    </xf>
    <xf numFmtId="165" fontId="6" fillId="0" borderId="0" xfId="42" applyNumberFormat="1" applyFont="1" applyAlignment="1">
      <alignment horizontal="right" vertical="center"/>
    </xf>
    <xf numFmtId="165" fontId="6" fillId="0" borderId="0" xfId="42" applyNumberFormat="1" applyFont="1" applyAlignment="1">
      <alignment vertical="center"/>
    </xf>
    <xf numFmtId="165" fontId="6" fillId="0" borderId="0" xfId="42" applyNumberFormat="1" applyFont="1" applyAlignment="1">
      <alignment horizontal="left" vertical="center"/>
    </xf>
    <xf numFmtId="165" fontId="7" fillId="0" borderId="0" xfId="42" applyNumberFormat="1" applyFont="1" applyAlignment="1">
      <alignment horizontal="right" vertical="center"/>
    </xf>
    <xf numFmtId="165" fontId="7" fillId="0" borderId="0" xfId="42" applyNumberFormat="1" applyFont="1" applyAlignment="1">
      <alignment vertical="center"/>
    </xf>
    <xf numFmtId="165" fontId="7" fillId="0" borderId="0" xfId="42" applyNumberFormat="1" applyFont="1" applyAlignment="1">
      <alignment horizontal="left" vertical="center" wrapText="1"/>
    </xf>
    <xf numFmtId="165" fontId="6" fillId="0" borderId="0" xfId="42" applyNumberFormat="1" applyFont="1" applyAlignment="1">
      <alignment horizontal="right" vertical="center" wrapText="1"/>
    </xf>
    <xf numFmtId="165" fontId="7" fillId="0" borderId="1" xfId="42" applyNumberFormat="1" applyFont="1" applyBorder="1" applyAlignment="1">
      <alignment horizontal="right" vertical="center"/>
    </xf>
    <xf numFmtId="165" fontId="6" fillId="0" borderId="0" xfId="42" applyNumberFormat="1" applyFont="1" applyAlignment="1">
      <alignment horizontal="center" vertical="center" wrapText="1"/>
    </xf>
    <xf numFmtId="165" fontId="6" fillId="34" borderId="0" xfId="42" applyNumberFormat="1" applyFont="1" applyFill="1" applyAlignment="1">
      <alignment horizontal="right" vertical="center" wrapText="1"/>
    </xf>
    <xf numFmtId="165" fontId="6" fillId="34" borderId="1" xfId="42" applyNumberFormat="1" applyFont="1" applyFill="1" applyBorder="1" applyAlignment="1">
      <alignment horizontal="right" vertical="center" wrapText="1"/>
    </xf>
    <xf numFmtId="165" fontId="6" fillId="34" borderId="3" xfId="42" applyNumberFormat="1" applyFont="1" applyFill="1" applyBorder="1" applyAlignment="1">
      <alignment horizontal="right" vertical="center" wrapText="1"/>
    </xf>
    <xf numFmtId="165" fontId="6" fillId="0" borderId="0" xfId="42" applyNumberFormat="1" applyFont="1" applyAlignment="1">
      <alignment vertical="center" wrapText="1"/>
    </xf>
    <xf numFmtId="167" fontId="38" fillId="0" borderId="0" xfId="41" applyNumberFormat="1" applyFont="1" applyAlignment="1">
      <alignment horizontal="center" vertical="center"/>
    </xf>
    <xf numFmtId="165" fontId="37" fillId="0" borderId="1" xfId="41" applyNumberFormat="1" applyFont="1" applyBorder="1" applyAlignment="1">
      <alignment horizontal="right" vertical="center"/>
    </xf>
    <xf numFmtId="165" fontId="38" fillId="0" borderId="0" xfId="41" applyNumberFormat="1" applyFont="1" applyAlignment="1">
      <alignment horizontal="center" vertical="center"/>
    </xf>
    <xf numFmtId="166" fontId="38" fillId="0" borderId="0" xfId="41" applyNumberFormat="1" applyFont="1"/>
    <xf numFmtId="165" fontId="38" fillId="34" borderId="2" xfId="41" applyNumberFormat="1" applyFont="1" applyFill="1" applyBorder="1" applyAlignment="1">
      <alignment horizontal="right" vertical="center"/>
    </xf>
    <xf numFmtId="166" fontId="38" fillId="0" borderId="0" xfId="41" applyNumberFormat="1" applyFont="1" applyAlignment="1">
      <alignment vertical="center"/>
    </xf>
    <xf numFmtId="165" fontId="38" fillId="34" borderId="0" xfId="41" applyNumberFormat="1" applyFont="1" applyFill="1" applyAlignment="1">
      <alignment horizontal="center" vertical="center"/>
    </xf>
    <xf numFmtId="168" fontId="38" fillId="0" borderId="0" xfId="41" applyNumberFormat="1" applyFont="1" applyAlignment="1">
      <alignment vertical="center"/>
    </xf>
    <xf numFmtId="168" fontId="38" fillId="34" borderId="0" xfId="41" applyNumberFormat="1" applyFont="1" applyFill="1" applyAlignment="1">
      <alignment horizontal="center" vertical="center"/>
    </xf>
    <xf numFmtId="168" fontId="38" fillId="34" borderId="15" xfId="41" applyNumberFormat="1" applyFont="1" applyFill="1" applyBorder="1" applyAlignment="1">
      <alignment horizontal="right" vertical="center"/>
    </xf>
    <xf numFmtId="168" fontId="38" fillId="34" borderId="0" xfId="41" applyNumberFormat="1" applyFont="1" applyFill="1" applyAlignment="1">
      <alignment horizontal="right" vertical="center"/>
    </xf>
    <xf numFmtId="166" fontId="37" fillId="0" borderId="0" xfId="41" applyNumberFormat="1" applyFont="1" applyAlignment="1">
      <alignment vertical="center"/>
    </xf>
    <xf numFmtId="167" fontId="37" fillId="0" borderId="0" xfId="41" applyNumberFormat="1" applyFont="1" applyAlignment="1">
      <alignment horizontal="center" vertical="center"/>
    </xf>
    <xf numFmtId="165" fontId="37" fillId="34" borderId="0" xfId="41" applyNumberFormat="1" applyFont="1" applyFill="1" applyAlignment="1">
      <alignment horizontal="right" vertical="center"/>
    </xf>
    <xf numFmtId="0" fontId="38" fillId="0" borderId="0" xfId="41" applyFont="1" applyAlignment="1">
      <alignment horizontal="left" vertical="center"/>
    </xf>
    <xf numFmtId="170" fontId="37" fillId="0" borderId="0" xfId="41" applyNumberFormat="1" applyFont="1" applyAlignment="1">
      <alignment horizontal="right" vertical="center"/>
    </xf>
    <xf numFmtId="170" fontId="37" fillId="0" borderId="0" xfId="41" applyNumberFormat="1" applyFont="1" applyAlignment="1">
      <alignment horizontal="center" vertical="center"/>
    </xf>
    <xf numFmtId="169" fontId="38" fillId="0" borderId="0" xfId="41" applyNumberFormat="1" applyFont="1" applyAlignment="1">
      <alignment horizontal="right" vertical="center"/>
    </xf>
    <xf numFmtId="165" fontId="7" fillId="0" borderId="4" xfId="42" applyNumberFormat="1" applyFont="1" applyBorder="1" applyAlignment="1">
      <alignment vertical="center"/>
    </xf>
    <xf numFmtId="165" fontId="7" fillId="0" borderId="0" xfId="42" applyNumberFormat="1" applyFont="1" applyAlignment="1">
      <alignment horizontal="right" vertical="center" wrapText="1"/>
    </xf>
    <xf numFmtId="165" fontId="7" fillId="0" borderId="0" xfId="42" applyNumberFormat="1" applyFont="1" applyAlignment="1">
      <alignment horizontal="center" vertical="center"/>
    </xf>
    <xf numFmtId="165" fontId="6" fillId="0" borderId="0" xfId="28" applyNumberFormat="1" applyFont="1" applyFill="1" applyAlignment="1">
      <alignment horizontal="right" vertical="center" wrapText="1"/>
    </xf>
    <xf numFmtId="165" fontId="6" fillId="0" borderId="0" xfId="42" applyNumberFormat="1" applyFont="1" applyAlignment="1">
      <alignment horizontal="left" vertical="center" wrapText="1"/>
    </xf>
    <xf numFmtId="165" fontId="6" fillId="34" borderId="0" xfId="28" applyNumberFormat="1" applyFont="1" applyFill="1" applyAlignment="1">
      <alignment horizontal="right" vertical="center" wrapText="1"/>
    </xf>
    <xf numFmtId="165" fontId="6" fillId="34" borderId="2" xfId="42" applyNumberFormat="1" applyFont="1" applyFill="1" applyBorder="1" applyAlignment="1">
      <alignment horizontal="right" vertical="center" wrapText="1"/>
    </xf>
    <xf numFmtId="0" fontId="38" fillId="0" borderId="0" xfId="42" applyFont="1" applyAlignment="1">
      <alignment vertical="center"/>
    </xf>
    <xf numFmtId="165" fontId="38" fillId="0" borderId="1" xfId="42" applyNumberFormat="1" applyFont="1" applyBorder="1" applyAlignment="1">
      <alignment horizontal="right" vertical="center"/>
    </xf>
    <xf numFmtId="0" fontId="37" fillId="0" borderId="0" xfId="42" applyFont="1" applyAlignment="1">
      <alignment vertical="center" wrapText="1"/>
    </xf>
    <xf numFmtId="0" fontId="38" fillId="0" borderId="0" xfId="42" applyFont="1" applyAlignment="1">
      <alignment vertical="center" wrapText="1"/>
    </xf>
    <xf numFmtId="165" fontId="37" fillId="34" borderId="0" xfId="42" applyNumberFormat="1" applyFont="1" applyFill="1" applyAlignment="1">
      <alignment vertical="center" wrapText="1"/>
    </xf>
    <xf numFmtId="165" fontId="37" fillId="0" borderId="0" xfId="42" applyNumberFormat="1" applyFont="1" applyAlignment="1">
      <alignment vertical="center" wrapText="1"/>
    </xf>
    <xf numFmtId="165" fontId="38" fillId="34" borderId="0" xfId="28" applyNumberFormat="1" applyFont="1" applyFill="1" applyAlignment="1">
      <alignment vertical="center" wrapText="1"/>
    </xf>
    <xf numFmtId="165" fontId="38" fillId="0" borderId="0" xfId="28" applyNumberFormat="1" applyFont="1" applyFill="1" applyAlignment="1">
      <alignment vertical="center" wrapText="1"/>
    </xf>
    <xf numFmtId="165" fontId="38" fillId="0" borderId="0" xfId="42" applyNumberFormat="1" applyFont="1" applyAlignment="1">
      <alignment vertical="center" wrapText="1"/>
    </xf>
    <xf numFmtId="165" fontId="38" fillId="34" borderId="0" xfId="28" applyNumberFormat="1" applyFont="1" applyFill="1" applyAlignment="1">
      <alignment horizontal="right" vertical="center" wrapText="1"/>
    </xf>
    <xf numFmtId="165" fontId="38" fillId="0" borderId="0" xfId="28" applyNumberFormat="1" applyFont="1" applyFill="1" applyAlignment="1">
      <alignment horizontal="right" vertical="center" wrapText="1"/>
    </xf>
    <xf numFmtId="165" fontId="38" fillId="34" borderId="0" xfId="42" applyNumberFormat="1" applyFont="1" applyFill="1" applyAlignment="1">
      <alignment vertical="center" wrapText="1"/>
    </xf>
    <xf numFmtId="165" fontId="38" fillId="34" borderId="1" xfId="42" applyNumberFormat="1" applyFont="1" applyFill="1" applyBorder="1" applyAlignment="1">
      <alignment vertical="center" wrapText="1"/>
    </xf>
    <xf numFmtId="165" fontId="38" fillId="34" borderId="1" xfId="28" applyNumberFormat="1" applyFont="1" applyFill="1" applyBorder="1" applyAlignment="1">
      <alignment vertical="center" wrapText="1"/>
    </xf>
    <xf numFmtId="165" fontId="38" fillId="0" borderId="1" xfId="28" applyNumberFormat="1" applyFont="1" applyFill="1" applyBorder="1" applyAlignment="1">
      <alignment vertical="center" wrapText="1"/>
    </xf>
    <xf numFmtId="165" fontId="37" fillId="0" borderId="1" xfId="42" applyNumberFormat="1" applyFont="1" applyBorder="1" applyAlignment="1">
      <alignment vertical="center" wrapText="1"/>
    </xf>
    <xf numFmtId="165" fontId="38" fillId="34" borderId="0" xfId="42" applyNumberFormat="1" applyFont="1" applyFill="1" applyAlignment="1">
      <alignment horizontal="right" vertical="center"/>
    </xf>
    <xf numFmtId="165" fontId="38" fillId="34" borderId="0" xfId="42" applyNumberFormat="1" applyFont="1" applyFill="1" applyAlignment="1">
      <alignment vertical="center"/>
    </xf>
    <xf numFmtId="165" fontId="38" fillId="34" borderId="4" xfId="42" applyNumberFormat="1" applyFont="1" applyFill="1" applyBorder="1" applyAlignment="1">
      <alignment vertical="center" wrapText="1"/>
    </xf>
    <xf numFmtId="165" fontId="38" fillId="34" borderId="0" xfId="28" applyNumberFormat="1" applyFont="1" applyFill="1" applyAlignment="1">
      <alignment horizontal="right" vertical="center"/>
    </xf>
    <xf numFmtId="165" fontId="38" fillId="0" borderId="0" xfId="28" applyNumberFormat="1" applyFont="1" applyFill="1" applyAlignment="1">
      <alignment horizontal="right" vertical="center"/>
    </xf>
    <xf numFmtId="165" fontId="38" fillId="34" borderId="4" xfId="42" applyNumberFormat="1" applyFont="1" applyFill="1" applyBorder="1" applyAlignment="1">
      <alignment horizontal="right" vertical="center"/>
    </xf>
    <xf numFmtId="165" fontId="38" fillId="34" borderId="3" xfId="42" applyNumberFormat="1" applyFont="1" applyFill="1" applyBorder="1" applyAlignment="1">
      <alignment horizontal="right" vertical="center"/>
    </xf>
    <xf numFmtId="171" fontId="38" fillId="34" borderId="0" xfId="28" applyNumberFormat="1" applyFont="1" applyFill="1" applyAlignment="1">
      <alignment horizontal="right" vertical="center" wrapText="1"/>
    </xf>
    <xf numFmtId="171" fontId="38" fillId="0" borderId="0" xfId="28" applyNumberFormat="1" applyFont="1" applyFill="1" applyAlignment="1">
      <alignment horizontal="right" vertical="center"/>
    </xf>
    <xf numFmtId="171" fontId="38" fillId="0" borderId="0" xfId="28" applyNumberFormat="1" applyFont="1" applyFill="1" applyAlignment="1">
      <alignment horizontal="right" vertical="center" wrapText="1"/>
    </xf>
    <xf numFmtId="166" fontId="38" fillId="0" borderId="0" xfId="41" applyNumberFormat="1" applyFont="1" applyFill="1" applyAlignment="1">
      <alignment vertical="center"/>
    </xf>
    <xf numFmtId="0" fontId="37" fillId="0" borderId="0" xfId="42" applyFont="1" applyFill="1" applyAlignment="1">
      <alignment vertical="center" wrapText="1"/>
    </xf>
    <xf numFmtId="0" fontId="38" fillId="0" borderId="0" xfId="41" applyFont="1" applyFill="1" applyAlignment="1">
      <alignment vertical="center"/>
    </xf>
    <xf numFmtId="0" fontId="38" fillId="0" borderId="1" xfId="41" applyFont="1" applyFill="1" applyBorder="1" applyAlignment="1">
      <alignment vertical="center"/>
    </xf>
    <xf numFmtId="0" fontId="37" fillId="0" borderId="2" xfId="41" applyFont="1" applyFill="1" applyBorder="1" applyAlignment="1">
      <alignment horizontal="center" vertical="center"/>
    </xf>
    <xf numFmtId="38" fontId="38" fillId="0" borderId="0" xfId="41" applyNumberFormat="1" applyFont="1" applyFill="1" applyAlignment="1">
      <alignment vertical="center"/>
    </xf>
    <xf numFmtId="38" fontId="38" fillId="0" borderId="0" xfId="41" applyNumberFormat="1" applyFont="1" applyFill="1" applyAlignment="1">
      <alignment horizontal="center" vertical="center"/>
    </xf>
    <xf numFmtId="38" fontId="38" fillId="0" borderId="1" xfId="41" applyNumberFormat="1" applyFont="1" applyFill="1" applyBorder="1" applyAlignment="1">
      <alignment vertical="center"/>
    </xf>
    <xf numFmtId="38" fontId="39" fillId="0" borderId="0" xfId="41" applyNumberFormat="1" applyFont="1" applyFill="1" applyAlignment="1">
      <alignment horizontal="center" vertical="center"/>
    </xf>
    <xf numFmtId="0" fontId="37" fillId="0" borderId="0" xfId="41" applyFont="1" applyFill="1" applyAlignment="1">
      <alignment horizontal="center" vertical="center" wrapText="1"/>
    </xf>
    <xf numFmtId="0" fontId="38" fillId="0" borderId="0" xfId="41" applyFont="1" applyFill="1" applyAlignment="1">
      <alignment horizontal="center" vertical="center" wrapText="1"/>
    </xf>
    <xf numFmtId="167" fontId="38" fillId="0" borderId="0" xfId="41" applyNumberFormat="1" applyFont="1" applyFill="1" applyAlignment="1">
      <alignment horizontal="center" vertical="center"/>
    </xf>
    <xf numFmtId="167" fontId="38" fillId="0" borderId="1" xfId="41" applyNumberFormat="1" applyFont="1" applyFill="1" applyBorder="1" applyAlignment="1">
      <alignment horizontal="center" vertical="center"/>
    </xf>
    <xf numFmtId="0" fontId="38" fillId="0" borderId="0" xfId="41" applyFont="1" applyFill="1" applyAlignment="1">
      <alignment horizontal="center" vertical="center"/>
    </xf>
    <xf numFmtId="0" fontId="38" fillId="0" borderId="0" xfId="42" applyFont="1" applyFill="1" applyAlignment="1">
      <alignment horizontal="center" vertical="center" wrapText="1"/>
    </xf>
    <xf numFmtId="38" fontId="38" fillId="0" borderId="0" xfId="42" applyNumberFormat="1" applyFont="1" applyFill="1" applyAlignment="1">
      <alignment horizontal="center" vertical="center"/>
    </xf>
    <xf numFmtId="167" fontId="37" fillId="0" borderId="0" xfId="41" applyNumberFormat="1" applyFont="1" applyFill="1" applyAlignment="1">
      <alignment horizontal="center" vertical="center"/>
    </xf>
    <xf numFmtId="0" fontId="37" fillId="0" borderId="0" xfId="42" applyFont="1" applyFill="1" applyAlignment="1">
      <alignment vertical="center"/>
    </xf>
    <xf numFmtId="0" fontId="37" fillId="0" borderId="1" xfId="42" applyFont="1" applyFill="1" applyBorder="1" applyAlignment="1">
      <alignment vertical="center"/>
    </xf>
    <xf numFmtId="38" fontId="38" fillId="0" borderId="1" xfId="42" applyNumberFormat="1" applyFont="1" applyFill="1" applyBorder="1" applyAlignment="1">
      <alignment vertical="center"/>
    </xf>
    <xf numFmtId="0" fontId="38" fillId="0" borderId="0" xfId="42" applyFont="1" applyFill="1" applyAlignment="1">
      <alignment vertical="center"/>
    </xf>
    <xf numFmtId="0" fontId="38" fillId="0" borderId="1" xfId="42" applyFont="1" applyFill="1" applyBorder="1" applyAlignment="1">
      <alignment vertical="center"/>
    </xf>
    <xf numFmtId="0" fontId="38" fillId="0" borderId="0" xfId="42" applyFont="1" applyFill="1" applyAlignment="1">
      <alignment vertical="center" wrapText="1"/>
    </xf>
    <xf numFmtId="38" fontId="38" fillId="0" borderId="0" xfId="42" applyNumberFormat="1" applyFont="1" applyFill="1" applyAlignment="1">
      <alignment horizontal="center" vertical="center" wrapText="1"/>
    </xf>
    <xf numFmtId="0" fontId="38" fillId="0" borderId="0" xfId="41" applyFont="1" applyFill="1" applyAlignment="1">
      <alignment horizontal="left" vertical="center"/>
    </xf>
    <xf numFmtId="0" fontId="38" fillId="0" borderId="0" xfId="41" applyFont="1" applyFill="1"/>
    <xf numFmtId="166" fontId="38" fillId="0" borderId="0" xfId="41" applyNumberFormat="1" applyFont="1" applyFill="1" applyAlignment="1">
      <alignment vertical="top"/>
    </xf>
    <xf numFmtId="0" fontId="37" fillId="0" borderId="1" xfId="42" applyFont="1" applyFill="1" applyBorder="1" applyAlignment="1">
      <alignment vertical="center" wrapText="1"/>
    </xf>
    <xf numFmtId="0" fontId="38" fillId="0" borderId="1" xfId="42" applyFont="1" applyFill="1" applyBorder="1" applyAlignment="1">
      <alignment vertical="center" wrapText="1"/>
    </xf>
    <xf numFmtId="0" fontId="38" fillId="0" borderId="0" xfId="42" applyFont="1" applyFill="1" applyAlignment="1">
      <alignment horizontal="center" vertical="center"/>
    </xf>
    <xf numFmtId="166" fontId="37" fillId="0" borderId="0" xfId="41" applyNumberFormat="1" applyFont="1" applyFill="1" applyAlignment="1">
      <alignment vertical="center"/>
    </xf>
    <xf numFmtId="166" fontId="38" fillId="0" borderId="0" xfId="41" applyNumberFormat="1" applyFont="1" applyFill="1" applyAlignment="1">
      <alignment horizontal="center" vertical="center"/>
    </xf>
    <xf numFmtId="168" fontId="38" fillId="0" borderId="0" xfId="41" applyNumberFormat="1" applyFont="1" applyFill="1" applyAlignment="1">
      <alignment vertical="center"/>
    </xf>
    <xf numFmtId="165" fontId="38" fillId="0" borderId="0" xfId="42" applyNumberFormat="1" applyFont="1" applyFill="1" applyAlignment="1">
      <alignment vertical="center" wrapText="1"/>
    </xf>
    <xf numFmtId="165" fontId="38" fillId="0" borderId="0" xfId="42" applyNumberFormat="1" applyFont="1" applyFill="1" applyAlignment="1">
      <alignment horizontal="right" vertical="center"/>
    </xf>
    <xf numFmtId="165" fontId="38" fillId="0" borderId="2" xfId="41" applyNumberFormat="1" applyFont="1" applyFill="1" applyBorder="1" applyAlignment="1">
      <alignment horizontal="right" vertical="center"/>
    </xf>
    <xf numFmtId="165" fontId="38" fillId="0" borderId="0" xfId="41" applyNumberFormat="1" applyFont="1" applyFill="1" applyAlignment="1">
      <alignment horizontal="center" vertical="center"/>
    </xf>
    <xf numFmtId="168" fontId="38" fillId="0" borderId="0" xfId="41" applyNumberFormat="1" applyFont="1" applyFill="1" applyAlignment="1">
      <alignment horizontal="center" vertical="center"/>
    </xf>
    <xf numFmtId="168" fontId="38" fillId="0" borderId="0" xfId="41" applyNumberFormat="1" applyFont="1" applyFill="1" applyAlignment="1">
      <alignment horizontal="right" vertical="center"/>
    </xf>
    <xf numFmtId="169" fontId="38" fillId="0" borderId="0" xfId="41" applyNumberFormat="1" applyFont="1" applyFill="1" applyAlignment="1">
      <alignment horizontal="right" vertical="center"/>
    </xf>
    <xf numFmtId="165" fontId="37" fillId="0" borderId="0" xfId="42" applyNumberFormat="1" applyFont="1" applyFill="1" applyAlignment="1">
      <alignment vertical="center" wrapText="1"/>
    </xf>
    <xf numFmtId="165" fontId="38" fillId="0" borderId="1" xfId="42" applyNumberFormat="1" applyFont="1" applyFill="1" applyBorder="1" applyAlignment="1">
      <alignment vertical="center" wrapText="1"/>
    </xf>
    <xf numFmtId="165" fontId="37" fillId="0" borderId="1" xfId="42" applyNumberFormat="1" applyFont="1" applyFill="1" applyBorder="1" applyAlignment="1">
      <alignment vertical="center" wrapText="1"/>
    </xf>
    <xf numFmtId="165" fontId="38" fillId="0" borderId="0" xfId="42" applyNumberFormat="1" applyFont="1" applyFill="1" applyAlignment="1">
      <alignment vertical="center"/>
    </xf>
    <xf numFmtId="165" fontId="38" fillId="0" borderId="4" xfId="42" applyNumberFormat="1" applyFont="1" applyFill="1" applyBorder="1" applyAlignment="1">
      <alignment vertical="center" wrapText="1"/>
    </xf>
    <xf numFmtId="165" fontId="38" fillId="0" borderId="4" xfId="42" applyNumberFormat="1" applyFont="1" applyFill="1" applyBorder="1" applyAlignment="1">
      <alignment horizontal="right" vertical="center"/>
    </xf>
    <xf numFmtId="165" fontId="38" fillId="0" borderId="3" xfId="42" applyNumberFormat="1" applyFont="1" applyFill="1" applyBorder="1" applyAlignment="1">
      <alignment horizontal="right" vertical="center"/>
    </xf>
    <xf numFmtId="37" fontId="38" fillId="0" borderId="1" xfId="41" applyNumberFormat="1" applyFont="1" applyBorder="1" applyAlignment="1">
      <alignment vertical="center"/>
    </xf>
    <xf numFmtId="168" fontId="38" fillId="0" borderId="15" xfId="41" applyNumberFormat="1" applyFont="1" applyFill="1" applyBorder="1" applyAlignment="1">
      <alignment horizontal="right" vertical="center"/>
    </xf>
    <xf numFmtId="37" fontId="38" fillId="0" borderId="1" xfId="41" applyNumberFormat="1" applyFont="1" applyFill="1" applyBorder="1" applyAlignment="1">
      <alignment horizontal="center" vertical="center"/>
    </xf>
    <xf numFmtId="37" fontId="38" fillId="0" borderId="0" xfId="41" applyNumberFormat="1" applyFont="1" applyAlignment="1">
      <alignment vertical="center"/>
    </xf>
    <xf numFmtId="37" fontId="38" fillId="0" borderId="0" xfId="41" applyNumberFormat="1" applyFont="1" applyFill="1" applyAlignment="1">
      <alignment horizontal="center" vertical="center"/>
    </xf>
    <xf numFmtId="0" fontId="37" fillId="0" borderId="0" xfId="42" applyFont="1" applyAlignment="1">
      <alignment vertical="center"/>
    </xf>
    <xf numFmtId="0" fontId="37" fillId="0" borderId="1" xfId="42" applyFont="1" applyBorder="1" applyAlignment="1">
      <alignment vertical="center"/>
    </xf>
    <xf numFmtId="165" fontId="7" fillId="0" borderId="0" xfId="42" applyNumberFormat="1" applyFont="1" applyAlignment="1">
      <alignment horizontal="left" vertical="center"/>
    </xf>
    <xf numFmtId="165" fontId="6" fillId="0" borderId="1" xfId="42" applyNumberFormat="1" applyFont="1" applyBorder="1" applyAlignment="1">
      <alignment horizontal="right" vertical="center" wrapText="1"/>
    </xf>
    <xf numFmtId="165" fontId="6" fillId="0" borderId="2" xfId="42" applyNumberFormat="1" applyFont="1" applyBorder="1" applyAlignment="1">
      <alignment horizontal="right" vertical="center" wrapText="1"/>
    </xf>
    <xf numFmtId="38" fontId="38" fillId="0" borderId="1" xfId="42" applyNumberFormat="1" applyFont="1" applyBorder="1" applyAlignment="1">
      <alignment vertical="center"/>
    </xf>
    <xf numFmtId="165" fontId="6" fillId="34" borderId="0" xfId="42" applyNumberFormat="1" applyFont="1" applyFill="1" applyBorder="1" applyAlignment="1">
      <alignment horizontal="right" vertical="center" wrapText="1"/>
    </xf>
    <xf numFmtId="38" fontId="37" fillId="0" borderId="0" xfId="41" applyNumberFormat="1" applyFont="1" applyFill="1" applyAlignment="1">
      <alignment vertical="center"/>
    </xf>
    <xf numFmtId="165" fontId="6" fillId="0" borderId="0" xfId="42" applyNumberFormat="1" applyFont="1" applyFill="1" applyAlignment="1">
      <alignment horizontal="center" vertical="center" wrapText="1"/>
    </xf>
    <xf numFmtId="165" fontId="7" fillId="0" borderId="0" xfId="42" applyNumberFormat="1" applyFont="1" applyFill="1" applyAlignment="1">
      <alignment horizontal="left" vertical="center" wrapText="1"/>
    </xf>
    <xf numFmtId="178" fontId="38" fillId="0" borderId="3" xfId="41" applyNumberFormat="1" applyFont="1" applyFill="1" applyBorder="1" applyAlignment="1">
      <alignment horizontal="right" vertical="center"/>
    </xf>
    <xf numFmtId="0" fontId="38" fillId="0" borderId="0" xfId="343" applyFont="1" applyAlignment="1">
      <alignment vertical="center"/>
    </xf>
    <xf numFmtId="178" fontId="38" fillId="34" borderId="3" xfId="41" applyNumberFormat="1" applyFont="1" applyFill="1" applyBorder="1" applyAlignment="1">
      <alignment horizontal="right" vertical="center"/>
    </xf>
    <xf numFmtId="165" fontId="37" fillId="0" borderId="1" xfId="42" applyNumberFormat="1" applyFont="1" applyFill="1" applyBorder="1" applyAlignment="1">
      <alignment horizontal="center" vertical="center"/>
    </xf>
    <xf numFmtId="0" fontId="54" fillId="0" borderId="0" xfId="42" applyFont="1" applyAlignment="1">
      <alignment vertical="center"/>
    </xf>
    <xf numFmtId="0" fontId="54" fillId="0" borderId="1" xfId="42" applyFont="1" applyBorder="1" applyAlignment="1">
      <alignment vertical="center"/>
    </xf>
    <xf numFmtId="0" fontId="38" fillId="0" borderId="1" xfId="42" applyFont="1" applyBorder="1" applyAlignment="1">
      <alignment vertical="center"/>
    </xf>
    <xf numFmtId="165" fontId="37" fillId="0" borderId="0" xfId="42" applyNumberFormat="1" applyFont="1" applyAlignment="1">
      <alignment horizontal="left" vertical="center" wrapText="1"/>
    </xf>
    <xf numFmtId="165" fontId="38" fillId="0" borderId="0" xfId="42" applyNumberFormat="1" applyFont="1" applyAlignment="1">
      <alignment horizontal="right" vertical="center" wrapText="1"/>
    </xf>
    <xf numFmtId="165" fontId="38" fillId="0" borderId="0" xfId="42" applyNumberFormat="1" applyFont="1" applyAlignment="1">
      <alignment vertical="center"/>
    </xf>
    <xf numFmtId="165" fontId="37" fillId="0" borderId="0" xfId="42" applyNumberFormat="1" applyFont="1" applyAlignment="1">
      <alignment vertical="center"/>
    </xf>
    <xf numFmtId="165" fontId="37" fillId="0" borderId="0" xfId="42" applyNumberFormat="1" applyFont="1" applyAlignment="1">
      <alignment horizontal="left" vertical="center"/>
    </xf>
    <xf numFmtId="165" fontId="38" fillId="0" borderId="0" xfId="42" applyNumberFormat="1" applyFont="1" applyAlignment="1">
      <alignment horizontal="left" vertical="center"/>
    </xf>
    <xf numFmtId="165" fontId="37" fillId="0" borderId="0" xfId="42" applyNumberFormat="1" applyFont="1" applyAlignment="1">
      <alignment horizontal="right" vertical="center"/>
    </xf>
    <xf numFmtId="165" fontId="37" fillId="0" borderId="0" xfId="42" applyNumberFormat="1" applyFont="1" applyBorder="1" applyAlignment="1">
      <alignment horizontal="center" vertical="center"/>
    </xf>
    <xf numFmtId="165" fontId="37" fillId="0" borderId="0" xfId="42" applyNumberFormat="1" applyFont="1" applyBorder="1" applyAlignment="1">
      <alignment vertical="center"/>
    </xf>
    <xf numFmtId="165" fontId="37" fillId="0" borderId="0" xfId="42" applyNumberFormat="1" applyFont="1" applyBorder="1" applyAlignment="1">
      <alignment horizontal="right" vertical="center"/>
    </xf>
    <xf numFmtId="165" fontId="37" fillId="0" borderId="0" xfId="42" applyNumberFormat="1" applyFont="1" applyAlignment="1">
      <alignment horizontal="center" vertical="center"/>
    </xf>
    <xf numFmtId="165" fontId="54" fillId="0" borderId="0" xfId="41" applyNumberFormat="1" applyFont="1" applyAlignment="1">
      <alignment horizontal="right" vertical="center"/>
    </xf>
    <xf numFmtId="165" fontId="37" fillId="0" borderId="1" xfId="42" applyNumberFormat="1" applyFont="1" applyBorder="1" applyAlignment="1">
      <alignment horizontal="center" vertical="center"/>
    </xf>
    <xf numFmtId="165" fontId="37" fillId="0" borderId="1" xfId="42" applyNumberFormat="1" applyFont="1" applyBorder="1" applyAlignment="1">
      <alignment horizontal="right" vertical="center"/>
    </xf>
    <xf numFmtId="165" fontId="38" fillId="0" borderId="0" xfId="42" applyNumberFormat="1" applyFont="1" applyFill="1" applyAlignment="1">
      <alignment horizontal="center" vertical="center"/>
    </xf>
    <xf numFmtId="165" fontId="38" fillId="0" borderId="1" xfId="42" applyNumberFormat="1" applyFont="1" applyBorder="1" applyAlignment="1">
      <alignment horizontal="right" vertical="center" wrapText="1"/>
    </xf>
    <xf numFmtId="165" fontId="38" fillId="0" borderId="2" xfId="42" applyNumberFormat="1" applyFont="1" applyBorder="1" applyAlignment="1">
      <alignment horizontal="right" vertical="center" wrapText="1"/>
    </xf>
    <xf numFmtId="165" fontId="37" fillId="0" borderId="0" xfId="42" applyNumberFormat="1" applyFont="1" applyFill="1" applyAlignment="1">
      <alignment horizontal="left" vertical="center" wrapText="1"/>
    </xf>
    <xf numFmtId="165" fontId="38" fillId="34" borderId="0" xfId="42" applyNumberFormat="1" applyFont="1" applyFill="1" applyAlignment="1">
      <alignment horizontal="right" vertical="center" wrapText="1"/>
    </xf>
    <xf numFmtId="165" fontId="38" fillId="34" borderId="2" xfId="42" applyNumberFormat="1" applyFont="1" applyFill="1" applyBorder="1" applyAlignment="1">
      <alignment horizontal="right" vertical="center" wrapText="1"/>
    </xf>
    <xf numFmtId="165" fontId="38" fillId="34" borderId="3" xfId="42" applyNumberFormat="1" applyFont="1" applyFill="1" applyBorder="1" applyAlignment="1">
      <alignment horizontal="right" vertical="center" wrapText="1"/>
    </xf>
    <xf numFmtId="165" fontId="38" fillId="0" borderId="0" xfId="42" applyNumberFormat="1" applyFont="1" applyAlignment="1">
      <alignment horizontal="center" vertical="center" wrapText="1"/>
    </xf>
    <xf numFmtId="165" fontId="7" fillId="0" borderId="1" xfId="42" applyNumberFormat="1" applyFont="1" applyBorder="1" applyAlignment="1">
      <alignment horizontal="center" vertical="center"/>
    </xf>
    <xf numFmtId="165" fontId="7" fillId="0" borderId="0" xfId="41" applyNumberFormat="1" applyFont="1" applyAlignment="1">
      <alignment horizontal="right" vertical="center"/>
    </xf>
    <xf numFmtId="165" fontId="37" fillId="0" borderId="1" xfId="41" applyNumberFormat="1" applyFont="1" applyBorder="1" applyAlignment="1">
      <alignment horizontal="center" vertical="center"/>
    </xf>
    <xf numFmtId="166" fontId="38" fillId="0" borderId="0" xfId="45" applyNumberFormat="1" applyFont="1" applyAlignment="1">
      <alignment horizontal="center"/>
    </xf>
    <xf numFmtId="165" fontId="37" fillId="0" borderId="2" xfId="41" applyNumberFormat="1" applyFont="1" applyBorder="1" applyAlignment="1">
      <alignment horizontal="center" vertical="center"/>
    </xf>
    <xf numFmtId="165" fontId="7" fillId="0" borderId="1" xfId="42" applyNumberFormat="1" applyFont="1" applyBorder="1" applyAlignment="1">
      <alignment horizontal="center" vertical="center"/>
    </xf>
    <xf numFmtId="165" fontId="7" fillId="0" borderId="5" xfId="42" applyNumberFormat="1" applyFont="1" applyBorder="1" applyAlignment="1">
      <alignment horizontal="center" vertical="center"/>
    </xf>
    <xf numFmtId="165" fontId="7" fillId="0" borderId="20" xfId="42" applyNumberFormat="1" applyFont="1" applyBorder="1" applyAlignment="1">
      <alignment horizontal="center" vertical="center"/>
    </xf>
    <xf numFmtId="165" fontId="37" fillId="0" borderId="1" xfId="42" applyNumberFormat="1" applyFont="1" applyBorder="1" applyAlignment="1">
      <alignment horizontal="center" vertical="center"/>
    </xf>
    <xf numFmtId="165" fontId="37" fillId="0" borderId="20" xfId="42" applyNumberFormat="1" applyFont="1" applyBorder="1" applyAlignment="1">
      <alignment horizontal="center" vertical="center"/>
    </xf>
  </cellXfs>
  <cellStyles count="348">
    <cellStyle name="20% - Accent1" xfId="1" builtinId="30" customBuiltin="1"/>
    <cellStyle name="20% - Accent1 2" xfId="238" xr:uid="{00000000-0005-0000-0000-000001000000}"/>
    <cellStyle name="20% - Accent2" xfId="2" builtinId="34" customBuiltin="1"/>
    <cellStyle name="20% - Accent2 2" xfId="240" xr:uid="{00000000-0005-0000-0000-000003000000}"/>
    <cellStyle name="20% - Accent3" xfId="3" builtinId="38" customBuiltin="1"/>
    <cellStyle name="20% - Accent3 2" xfId="242" xr:uid="{00000000-0005-0000-0000-000005000000}"/>
    <cellStyle name="20% - Accent4" xfId="4" builtinId="42" customBuiltin="1"/>
    <cellStyle name="20% - Accent4 2" xfId="244" xr:uid="{00000000-0005-0000-0000-000007000000}"/>
    <cellStyle name="20% - Accent5" xfId="5" builtinId="46" customBuiltin="1"/>
    <cellStyle name="20% - Accent5 2" xfId="246" xr:uid="{00000000-0005-0000-0000-000009000000}"/>
    <cellStyle name="20% - Accent6" xfId="6" builtinId="50" customBuiltin="1"/>
    <cellStyle name="20% - Accent6 2" xfId="248" xr:uid="{00000000-0005-0000-0000-00000B000000}"/>
    <cellStyle name="40% - Accent1" xfId="7" builtinId="31" customBuiltin="1"/>
    <cellStyle name="40% - Accent1 2" xfId="239" xr:uid="{00000000-0005-0000-0000-00000D000000}"/>
    <cellStyle name="40% - Accent2" xfId="8" builtinId="35" customBuiltin="1"/>
    <cellStyle name="40% - Accent2 2" xfId="241" xr:uid="{00000000-0005-0000-0000-00000F000000}"/>
    <cellStyle name="40% - Accent3" xfId="9" builtinId="39" customBuiltin="1"/>
    <cellStyle name="40% - Accent3 2" xfId="243" xr:uid="{00000000-0005-0000-0000-000011000000}"/>
    <cellStyle name="40% - Accent4" xfId="10" builtinId="43" customBuiltin="1"/>
    <cellStyle name="40% - Accent4 2" xfId="245" xr:uid="{00000000-0005-0000-0000-000013000000}"/>
    <cellStyle name="40% - Accent5" xfId="11" builtinId="47" customBuiltin="1"/>
    <cellStyle name="40% - Accent5 2" xfId="247" xr:uid="{00000000-0005-0000-0000-000015000000}"/>
    <cellStyle name="40% - Accent6" xfId="12" builtinId="51" customBuiltin="1"/>
    <cellStyle name="40% - Accent6 2" xfId="249" xr:uid="{00000000-0005-0000-0000-000017000000}"/>
    <cellStyle name="60% - Accent1" xfId="13" builtinId="32" customBuiltin="1"/>
    <cellStyle name="60% - Accent1 2" xfId="251" xr:uid="{00000000-0005-0000-0000-000019000000}"/>
    <cellStyle name="60% - Accent2" xfId="14" builtinId="36" customBuiltin="1"/>
    <cellStyle name="60% - Accent2 2" xfId="252" xr:uid="{00000000-0005-0000-0000-00001B000000}"/>
    <cellStyle name="60% - Accent3" xfId="15" builtinId="40" customBuiltin="1"/>
    <cellStyle name="60% - Accent3 2" xfId="253" xr:uid="{00000000-0005-0000-0000-00001D000000}"/>
    <cellStyle name="60% - Accent4" xfId="16" builtinId="44" customBuiltin="1"/>
    <cellStyle name="60% - Accent4 2" xfId="254" xr:uid="{00000000-0005-0000-0000-00001F000000}"/>
    <cellStyle name="60% - Accent5" xfId="17" builtinId="48" customBuiltin="1"/>
    <cellStyle name="60% - Accent5 2" xfId="255" xr:uid="{00000000-0005-0000-0000-000021000000}"/>
    <cellStyle name="60% - Accent6" xfId="18" builtinId="52" customBuiltin="1"/>
    <cellStyle name="60% - Accent6 2" xfId="256" xr:uid="{00000000-0005-0000-0000-000023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14 2 2 2" xfId="208" xr:uid="{00000000-0005-0000-0000-00002E000000}"/>
    <cellStyle name="Comma 10 14 2 2 2 2" xfId="315" xr:uid="{00000000-0005-0000-0000-00002F000000}"/>
    <cellStyle name="Comma 10 18 2" xfId="153" xr:uid="{00000000-0005-0000-0000-000030000000}"/>
    <cellStyle name="Comma 10 18 2 2" xfId="155" xr:uid="{00000000-0005-0000-0000-000031000000}"/>
    <cellStyle name="Comma 10 18 2 2 2" xfId="280" xr:uid="{00000000-0005-0000-0000-000032000000}"/>
    <cellStyle name="Comma 10 18 2 3" xfId="278" xr:uid="{00000000-0005-0000-0000-000033000000}"/>
    <cellStyle name="Comma 10 18 4" xfId="146" xr:uid="{00000000-0005-0000-0000-000034000000}"/>
    <cellStyle name="Comma 10 18 4 2" xfId="274" xr:uid="{00000000-0005-0000-0000-000035000000}"/>
    <cellStyle name="Comma 10 18 6" xfId="189" xr:uid="{00000000-0005-0000-0000-000036000000}"/>
    <cellStyle name="Comma 10 18 6 2" xfId="300" xr:uid="{00000000-0005-0000-0000-000037000000}"/>
    <cellStyle name="Comma 10 19" xfId="220" xr:uid="{00000000-0005-0000-0000-000038000000}"/>
    <cellStyle name="Comma 10 19 2" xfId="325" xr:uid="{00000000-0005-0000-0000-000039000000}"/>
    <cellStyle name="Comma 10 20" xfId="225" xr:uid="{00000000-0005-0000-0000-00003A000000}"/>
    <cellStyle name="Comma 10 20 2" xfId="329" xr:uid="{00000000-0005-0000-0000-00003B000000}"/>
    <cellStyle name="Comma 10 21" xfId="205" xr:uid="{00000000-0005-0000-0000-00003C000000}"/>
    <cellStyle name="Comma 10 21 2" xfId="313" xr:uid="{00000000-0005-0000-0000-00003D000000}"/>
    <cellStyle name="Comma 10 26" xfId="227" xr:uid="{00000000-0005-0000-0000-00003E000000}"/>
    <cellStyle name="Comma 10 26 2" xfId="331" xr:uid="{00000000-0005-0000-0000-00003F000000}"/>
    <cellStyle name="Comma 10 7 10 2" xfId="198" xr:uid="{00000000-0005-0000-0000-000040000000}"/>
    <cellStyle name="Comma 10 7 10 2 2" xfId="309" xr:uid="{00000000-0005-0000-0000-000041000000}"/>
    <cellStyle name="Comma 111" xfId="55" xr:uid="{00000000-0005-0000-0000-000042000000}"/>
    <cellStyle name="Comma 12 2 12" xfId="191" xr:uid="{00000000-0005-0000-0000-000043000000}"/>
    <cellStyle name="Comma 12 2 12 2" xfId="302" xr:uid="{00000000-0005-0000-0000-000044000000}"/>
    <cellStyle name="Comma 12 2 13" xfId="195" xr:uid="{00000000-0005-0000-0000-000045000000}"/>
    <cellStyle name="Comma 12 2 13 2" xfId="306" xr:uid="{00000000-0005-0000-0000-000046000000}"/>
    <cellStyle name="Comma 12 21" xfId="200" xr:uid="{00000000-0005-0000-0000-000047000000}"/>
    <cellStyle name="Comma 12 21 2" xfId="310" xr:uid="{00000000-0005-0000-0000-000048000000}"/>
    <cellStyle name="Comma 14 10" xfId="129" xr:uid="{00000000-0005-0000-0000-000049000000}"/>
    <cellStyle name="Comma 14 10 2" xfId="269" xr:uid="{00000000-0005-0000-0000-00004A000000}"/>
    <cellStyle name="Comma 14 10 6" xfId="135" xr:uid="{00000000-0005-0000-0000-00004B000000}"/>
    <cellStyle name="Comma 14 10 6 2" xfId="270" xr:uid="{00000000-0005-0000-0000-00004C000000}"/>
    <cellStyle name="Comma 16 16" xfId="223" xr:uid="{00000000-0005-0000-0000-00004D000000}"/>
    <cellStyle name="Comma 16 16 2" xfId="328" xr:uid="{00000000-0005-0000-0000-00004E000000}"/>
    <cellStyle name="Comma 164" xfId="162" xr:uid="{00000000-0005-0000-0000-00004F000000}"/>
    <cellStyle name="Comma 164 2" xfId="283" xr:uid="{00000000-0005-0000-0000-000050000000}"/>
    <cellStyle name="Comma 164 4" xfId="167" xr:uid="{00000000-0005-0000-0000-000051000000}"/>
    <cellStyle name="Comma 164 4 2" xfId="287" xr:uid="{00000000-0005-0000-0000-000052000000}"/>
    <cellStyle name="Comma 178 2" xfId="149" xr:uid="{00000000-0005-0000-0000-000053000000}"/>
    <cellStyle name="Comma 178 2 2" xfId="276" xr:uid="{00000000-0005-0000-0000-000054000000}"/>
    <cellStyle name="Comma 182" xfId="233" xr:uid="{00000000-0005-0000-0000-000055000000}"/>
    <cellStyle name="Comma 182 2" xfId="335" xr:uid="{00000000-0005-0000-0000-000056000000}"/>
    <cellStyle name="Comma 186 2" xfId="210" xr:uid="{00000000-0005-0000-0000-000057000000}"/>
    <cellStyle name="Comma 186 2 2" xfId="316" xr:uid="{00000000-0005-0000-0000-000058000000}"/>
    <cellStyle name="Comma 188 2" xfId="127" xr:uid="{00000000-0005-0000-0000-000059000000}"/>
    <cellStyle name="Comma 188 2 2" xfId="268" xr:uid="{00000000-0005-0000-0000-00005A000000}"/>
    <cellStyle name="Comma 189 2 2 2" xfId="203" xr:uid="{00000000-0005-0000-0000-00005B000000}"/>
    <cellStyle name="Comma 189 2 2 2 2" xfId="311" xr:uid="{00000000-0005-0000-0000-00005C000000}"/>
    <cellStyle name="Comma 19 15" xfId="192" xr:uid="{00000000-0005-0000-0000-00005D000000}"/>
    <cellStyle name="Comma 19 15 2" xfId="303" xr:uid="{00000000-0005-0000-0000-00005E000000}"/>
    <cellStyle name="Comma 19 17" xfId="196" xr:uid="{00000000-0005-0000-0000-00005F000000}"/>
    <cellStyle name="Comma 19 17 2" xfId="307" xr:uid="{00000000-0005-0000-0000-000060000000}"/>
    <cellStyle name="Comma 190" xfId="172" xr:uid="{00000000-0005-0000-0000-000061000000}"/>
    <cellStyle name="Comma 190 2" xfId="290" xr:uid="{00000000-0005-0000-0000-000062000000}"/>
    <cellStyle name="Comma 191" xfId="126" xr:uid="{00000000-0005-0000-0000-000063000000}"/>
    <cellStyle name="Comma 191 2" xfId="267" xr:uid="{00000000-0005-0000-0000-000064000000}"/>
    <cellStyle name="Comma 195" xfId="154" xr:uid="{00000000-0005-0000-0000-000065000000}"/>
    <cellStyle name="Comma 195 2" xfId="279" xr:uid="{00000000-0005-0000-0000-000066000000}"/>
    <cellStyle name="Comma 2" xfId="29" xr:uid="{00000000-0005-0000-0000-000067000000}"/>
    <cellStyle name="Comma 2 15" xfId="186" xr:uid="{00000000-0005-0000-0000-000068000000}"/>
    <cellStyle name="Comma 2 2" xfId="30" xr:uid="{00000000-0005-0000-0000-000069000000}"/>
    <cellStyle name="Comma 2 2 2" xfId="57" xr:uid="{00000000-0005-0000-0000-00006A000000}"/>
    <cellStyle name="Comma 2 2 3" xfId="263" xr:uid="{00000000-0005-0000-0000-00006B000000}"/>
    <cellStyle name="Comma 2 3" xfId="56" xr:uid="{00000000-0005-0000-0000-00006C000000}"/>
    <cellStyle name="Comma 2 3 2" xfId="258" xr:uid="{00000000-0005-0000-0000-00006D000000}"/>
    <cellStyle name="Comma 2 30 4" xfId="148" xr:uid="{00000000-0005-0000-0000-00006E000000}"/>
    <cellStyle name="Comma 2 30 4 2" xfId="275" xr:uid="{00000000-0005-0000-0000-00006F000000}"/>
    <cellStyle name="Comma 2 31 2" xfId="211" xr:uid="{00000000-0005-0000-0000-000070000000}"/>
    <cellStyle name="Comma 2 31 2 2" xfId="317" xr:uid="{00000000-0005-0000-0000-000071000000}"/>
    <cellStyle name="Comma 2 4" xfId="113" xr:uid="{00000000-0005-0000-0000-000072000000}"/>
    <cellStyle name="Comma 2 4 12" xfId="207" xr:uid="{00000000-0005-0000-0000-000073000000}"/>
    <cellStyle name="Comma 2 4 12 2" xfId="314" xr:uid="{00000000-0005-0000-0000-000074000000}"/>
    <cellStyle name="Comma 2 43" xfId="188" xr:uid="{00000000-0005-0000-0000-000075000000}"/>
    <cellStyle name="Comma 2 43 2" xfId="299" xr:uid="{00000000-0005-0000-0000-000076000000}"/>
    <cellStyle name="Comma 2 46" xfId="185" xr:uid="{00000000-0005-0000-0000-000077000000}"/>
    <cellStyle name="Comma 2 46 2" xfId="298" xr:uid="{00000000-0005-0000-0000-000078000000}"/>
    <cellStyle name="Comma 2 7" xfId="58" xr:uid="{00000000-0005-0000-0000-000079000000}"/>
    <cellStyle name="Comma 2 7 2" xfId="59" xr:uid="{00000000-0005-0000-0000-00007A000000}"/>
    <cellStyle name="Comma 210" xfId="164" xr:uid="{00000000-0005-0000-0000-00007B000000}"/>
    <cellStyle name="Comma 210 2" xfId="285" xr:uid="{00000000-0005-0000-0000-00007C000000}"/>
    <cellStyle name="Comma 212" xfId="169" xr:uid="{00000000-0005-0000-0000-00007D000000}"/>
    <cellStyle name="Comma 212 2" xfId="288" xr:uid="{00000000-0005-0000-0000-00007E000000}"/>
    <cellStyle name="Comma 217" xfId="342" xr:uid="{00000000-0005-0000-0000-00007F000000}"/>
    <cellStyle name="Comma 218" xfId="228" xr:uid="{00000000-0005-0000-0000-000080000000}"/>
    <cellStyle name="Comma 218 2" xfId="332" xr:uid="{00000000-0005-0000-0000-000081000000}"/>
    <cellStyle name="Comma 219" xfId="229" xr:uid="{00000000-0005-0000-0000-000082000000}"/>
    <cellStyle name="Comma 219 2" xfId="333" xr:uid="{00000000-0005-0000-0000-000083000000}"/>
    <cellStyle name="Comma 220" xfId="219" xr:uid="{00000000-0005-0000-0000-000084000000}"/>
    <cellStyle name="Comma 220 2" xfId="324" xr:uid="{00000000-0005-0000-0000-000085000000}"/>
    <cellStyle name="Comma 221" xfId="231" xr:uid="{00000000-0005-0000-0000-000086000000}"/>
    <cellStyle name="Comma 221 2" xfId="334" xr:uid="{00000000-0005-0000-0000-000087000000}"/>
    <cellStyle name="Comma 222" xfId="226" xr:uid="{00000000-0005-0000-0000-000088000000}"/>
    <cellStyle name="Comma 222 2" xfId="330" xr:uid="{00000000-0005-0000-0000-000089000000}"/>
    <cellStyle name="Comma 223" xfId="213" xr:uid="{00000000-0005-0000-0000-00008A000000}"/>
    <cellStyle name="Comma 223 2" xfId="319" xr:uid="{00000000-0005-0000-0000-00008B000000}"/>
    <cellStyle name="Comma 225" xfId="180" xr:uid="{00000000-0005-0000-0000-00008C000000}"/>
    <cellStyle name="Comma 225 2" xfId="294" xr:uid="{00000000-0005-0000-0000-00008D000000}"/>
    <cellStyle name="Comma 238" xfId="182" xr:uid="{00000000-0005-0000-0000-00008E000000}"/>
    <cellStyle name="Comma 238 2" xfId="296" xr:uid="{00000000-0005-0000-0000-00008F000000}"/>
    <cellStyle name="Comma 25 11" xfId="214" xr:uid="{00000000-0005-0000-0000-000090000000}"/>
    <cellStyle name="Comma 25 11 2" xfId="320" xr:uid="{00000000-0005-0000-0000-000091000000}"/>
    <cellStyle name="Comma 3" xfId="31" xr:uid="{00000000-0005-0000-0000-000092000000}"/>
    <cellStyle name="Comma 3 2" xfId="108" xr:uid="{00000000-0005-0000-0000-000093000000}"/>
    <cellStyle name="Comma 3 2 2" xfId="264" xr:uid="{00000000-0005-0000-0000-000094000000}"/>
    <cellStyle name="Comma 3 3" xfId="60" xr:uid="{00000000-0005-0000-0000-000095000000}"/>
    <cellStyle name="Comma 3 38" xfId="212" xr:uid="{00000000-0005-0000-0000-000096000000}"/>
    <cellStyle name="Comma 3 38 2" xfId="318" xr:uid="{00000000-0005-0000-0000-000097000000}"/>
    <cellStyle name="Comma 3 4" xfId="114" xr:uid="{00000000-0005-0000-0000-000098000000}"/>
    <cellStyle name="Comma 3 46" xfId="222" xr:uid="{00000000-0005-0000-0000-000099000000}"/>
    <cellStyle name="Comma 3 46 2" xfId="327" xr:uid="{00000000-0005-0000-0000-00009A000000}"/>
    <cellStyle name="Comma 4" xfId="61" xr:uid="{00000000-0005-0000-0000-00009B000000}"/>
    <cellStyle name="Comma 4 2" xfId="257" xr:uid="{00000000-0005-0000-0000-00009C000000}"/>
    <cellStyle name="Comma 4 2 14" xfId="176" xr:uid="{00000000-0005-0000-0000-00009D000000}"/>
    <cellStyle name="Comma 4 2 14 2" xfId="292" xr:uid="{00000000-0005-0000-0000-00009E000000}"/>
    <cellStyle name="Comma 4 2 3" xfId="124" xr:uid="{00000000-0005-0000-0000-00009F000000}"/>
    <cellStyle name="Comma 4 2 3 2" xfId="266" xr:uid="{00000000-0005-0000-0000-0000A0000000}"/>
    <cellStyle name="Comma 5" xfId="62" xr:uid="{00000000-0005-0000-0000-0000A1000000}"/>
    <cellStyle name="Comma 5 2" xfId="63" xr:uid="{00000000-0005-0000-0000-0000A2000000}"/>
    <cellStyle name="Comma 5 2 23" xfId="139" xr:uid="{00000000-0005-0000-0000-0000A3000000}"/>
    <cellStyle name="Comma 5 2 23 2" xfId="272" xr:uid="{00000000-0005-0000-0000-0000A4000000}"/>
    <cellStyle name="Comma 5 2 25" xfId="137" xr:uid="{00000000-0005-0000-0000-0000A5000000}"/>
    <cellStyle name="Comma 5 2 25 2" xfId="271" xr:uid="{00000000-0005-0000-0000-0000A6000000}"/>
    <cellStyle name="Comma 5 3" xfId="64" xr:uid="{00000000-0005-0000-0000-0000A7000000}"/>
    <cellStyle name="Comma 5 4" xfId="65" xr:uid="{00000000-0005-0000-0000-0000A8000000}"/>
    <cellStyle name="Comma 5 4 13" xfId="142" xr:uid="{00000000-0005-0000-0000-0000A9000000}"/>
    <cellStyle name="Comma 5 4 13 2" xfId="273" xr:uid="{00000000-0005-0000-0000-0000AA000000}"/>
    <cellStyle name="Comma 6" xfId="66" xr:uid="{00000000-0005-0000-0000-0000AB000000}"/>
    <cellStyle name="Comma 7" xfId="344" xr:uid="{00000000-0005-0000-0000-0000AC000000}"/>
    <cellStyle name="Comma 8" xfId="67" xr:uid="{00000000-0005-0000-0000-0000AD000000}"/>
    <cellStyle name="Comma 9 3" xfId="68" xr:uid="{00000000-0005-0000-0000-0000AE000000}"/>
    <cellStyle name="comma zerodec" xfId="69" xr:uid="{00000000-0005-0000-0000-0000AF000000}"/>
    <cellStyle name="Currency 2" xfId="112" xr:uid="{00000000-0005-0000-0000-0000B0000000}"/>
    <cellStyle name="Currency1" xfId="70" xr:uid="{00000000-0005-0000-0000-0000B1000000}"/>
    <cellStyle name="Dollar (zero dec)" xfId="71" xr:uid="{00000000-0005-0000-0000-0000B2000000}"/>
    <cellStyle name="Explanatory Text" xfId="32" builtinId="53" customBuiltin="1"/>
    <cellStyle name="Followed Hyperlink 2" xfId="119" xr:uid="{00000000-0005-0000-0000-0000B4000000}"/>
    <cellStyle name="Good" xfId="33" builtinId="26" customBuiltin="1"/>
    <cellStyle name="Grey" xfId="72" xr:uid="{00000000-0005-0000-0000-0000B6000000}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Hyperlink 11" xfId="216" xr:uid="{00000000-0005-0000-0000-0000BB000000}"/>
    <cellStyle name="Hyperlink 14" xfId="133" xr:uid="{00000000-0005-0000-0000-0000BC000000}"/>
    <cellStyle name="Hyperlink 15" xfId="199" xr:uid="{00000000-0005-0000-0000-0000BD000000}"/>
    <cellStyle name="Hyperlink 2" xfId="121" xr:uid="{00000000-0005-0000-0000-0000BE000000}"/>
    <cellStyle name="Hyperlink 2 2" xfId="134" xr:uid="{00000000-0005-0000-0000-0000BF000000}"/>
    <cellStyle name="Hyperlink 3" xfId="116" xr:uid="{00000000-0005-0000-0000-0000C0000000}"/>
    <cellStyle name="Hyperlink 3 6" xfId="201" xr:uid="{00000000-0005-0000-0000-0000C1000000}"/>
    <cellStyle name="Hyperlink 5 5" xfId="132" xr:uid="{00000000-0005-0000-0000-0000C2000000}"/>
    <cellStyle name="Hyperlink 8" xfId="161" xr:uid="{00000000-0005-0000-0000-0000C3000000}"/>
    <cellStyle name="Input" xfId="38" builtinId="20" customBuiltin="1"/>
    <cellStyle name="Input [yellow]" xfId="73" xr:uid="{00000000-0005-0000-0000-0000C5000000}"/>
    <cellStyle name="Linked Cell" xfId="39" builtinId="24" customBuiltin="1"/>
    <cellStyle name="Neutral" xfId="40" builtinId="28" customBuiltin="1"/>
    <cellStyle name="Neutral 2" xfId="259" xr:uid="{00000000-0005-0000-0000-0000C8000000}"/>
    <cellStyle name="no dec" xfId="74" xr:uid="{00000000-0005-0000-0000-0000C9000000}"/>
    <cellStyle name="Normal" xfId="0" builtinId="0" customBuiltin="1"/>
    <cellStyle name="Normal - Style1" xfId="75" xr:uid="{00000000-0005-0000-0000-0000CB000000}"/>
    <cellStyle name="Normal - Style1 2" xfId="41" xr:uid="{00000000-0005-0000-0000-0000CC000000}"/>
    <cellStyle name="Normal 10" xfId="168" xr:uid="{00000000-0005-0000-0000-0000CD000000}"/>
    <cellStyle name="Normal 10 8 2" xfId="147" xr:uid="{00000000-0005-0000-0000-0000CE000000}"/>
    <cellStyle name="Normal 11" xfId="337" xr:uid="{00000000-0005-0000-0000-0000CF000000}"/>
    <cellStyle name="Normal 11 11" xfId="173" xr:uid="{00000000-0005-0000-0000-0000D0000000}"/>
    <cellStyle name="Normal 11 11 2" xfId="291" xr:uid="{00000000-0005-0000-0000-0000D1000000}"/>
    <cellStyle name="Normal 12" xfId="105" xr:uid="{00000000-0005-0000-0000-0000D2000000}"/>
    <cellStyle name="Normal 12 12" xfId="221" xr:uid="{00000000-0005-0000-0000-0000D3000000}"/>
    <cellStyle name="Normal 12 12 2" xfId="326" xr:uid="{00000000-0005-0000-0000-0000D4000000}"/>
    <cellStyle name="Normal 12 2" xfId="250" xr:uid="{00000000-0005-0000-0000-0000D5000000}"/>
    <cellStyle name="Normal 12 9" xfId="215" xr:uid="{00000000-0005-0000-0000-0000D6000000}"/>
    <cellStyle name="Normal 12 9 2" xfId="321" xr:uid="{00000000-0005-0000-0000-0000D7000000}"/>
    <cellStyle name="Normal 13" xfId="110" xr:uid="{00000000-0005-0000-0000-0000D8000000}"/>
    <cellStyle name="Normal 13 12" xfId="194" xr:uid="{00000000-0005-0000-0000-0000D9000000}"/>
    <cellStyle name="Normal 13 12 2" xfId="305" xr:uid="{00000000-0005-0000-0000-0000DA000000}"/>
    <cellStyle name="Normal 13 8 2" xfId="184" xr:uid="{00000000-0005-0000-0000-0000DB000000}"/>
    <cellStyle name="Normal 13 9" xfId="190" xr:uid="{00000000-0005-0000-0000-0000DC000000}"/>
    <cellStyle name="Normal 13 9 2" xfId="301" xr:uid="{00000000-0005-0000-0000-0000DD000000}"/>
    <cellStyle name="Normal 14" xfId="237" xr:uid="{00000000-0005-0000-0000-0000DE000000}"/>
    <cellStyle name="Normal 14 7" xfId="165" xr:uid="{00000000-0005-0000-0000-0000DF000000}"/>
    <cellStyle name="Normal 15" xfId="340" xr:uid="{00000000-0005-0000-0000-0000E0000000}"/>
    <cellStyle name="Normal 16" xfId="343" xr:uid="{00000000-0005-0000-0000-0000E1000000}"/>
    <cellStyle name="Normal 17" xfId="345" xr:uid="{00000000-0005-0000-0000-0000E2000000}"/>
    <cellStyle name="Normal 18" xfId="346" xr:uid="{00000000-0005-0000-0000-0000E3000000}"/>
    <cellStyle name="Normal 19" xfId="347" xr:uid="{00000000-0005-0000-0000-0000E4000000}"/>
    <cellStyle name="Normal 190 3" xfId="174" xr:uid="{00000000-0005-0000-0000-0000E5000000}"/>
    <cellStyle name="Normal 192 3" xfId="157" xr:uid="{00000000-0005-0000-0000-0000E6000000}"/>
    <cellStyle name="Normal 197 3" xfId="175" xr:uid="{00000000-0005-0000-0000-0000E7000000}"/>
    <cellStyle name="Normal 2" xfId="42" xr:uid="{00000000-0005-0000-0000-0000E8000000}"/>
    <cellStyle name="Normal 2 10" xfId="145" xr:uid="{00000000-0005-0000-0000-0000E9000000}"/>
    <cellStyle name="Normal 2 2" xfId="76" xr:uid="{00000000-0005-0000-0000-0000EA000000}"/>
    <cellStyle name="Normal 2 2 15 2" xfId="152" xr:uid="{00000000-0005-0000-0000-0000EB000000}"/>
    <cellStyle name="Normal 2 2 2" xfId="77" xr:uid="{00000000-0005-0000-0000-0000EC000000}"/>
    <cellStyle name="Normal 2 2 2 12" xfId="136" xr:uid="{00000000-0005-0000-0000-0000ED000000}"/>
    <cellStyle name="Normal 2 2 2 2" xfId="232" xr:uid="{00000000-0005-0000-0000-0000EE000000}"/>
    <cellStyle name="Normal 2 2 24" xfId="125" xr:uid="{00000000-0005-0000-0000-0000EF000000}"/>
    <cellStyle name="Normal 2 2 3" xfId="115" xr:uid="{00000000-0005-0000-0000-0000F0000000}"/>
    <cellStyle name="Normal 2 3" xfId="78" xr:uid="{00000000-0005-0000-0000-0000F1000000}"/>
    <cellStyle name="Normal 2 3 2" xfId="79" xr:uid="{00000000-0005-0000-0000-0000F2000000}"/>
    <cellStyle name="Normal 2 3 2 2" xfId="187" xr:uid="{00000000-0005-0000-0000-0000F3000000}"/>
    <cellStyle name="Normal 2 3 3" xfId="80" xr:uid="{00000000-0005-0000-0000-0000F4000000}"/>
    <cellStyle name="Normal 2 33" xfId="181" xr:uid="{00000000-0005-0000-0000-0000F5000000}"/>
    <cellStyle name="Normal 2 33 2" xfId="295" xr:uid="{00000000-0005-0000-0000-0000F6000000}"/>
    <cellStyle name="Normal 2 4" xfId="81" xr:uid="{00000000-0005-0000-0000-0000F7000000}"/>
    <cellStyle name="Normal 2 5" xfId="82" xr:uid="{00000000-0005-0000-0000-0000F8000000}"/>
    <cellStyle name="Normal 2 6" xfId="106" xr:uid="{00000000-0005-0000-0000-0000F9000000}"/>
    <cellStyle name="Normal 3" xfId="43" xr:uid="{00000000-0005-0000-0000-0000FA000000}"/>
    <cellStyle name="Normal 3 14" xfId="202" xr:uid="{00000000-0005-0000-0000-0000FB000000}"/>
    <cellStyle name="Normal 3 2" xfId="107" xr:uid="{00000000-0005-0000-0000-0000FC000000}"/>
    <cellStyle name="Normal 3 2 2" xfId="120" xr:uid="{00000000-0005-0000-0000-0000FD000000}"/>
    <cellStyle name="Normal 3 2 2 13" xfId="130" xr:uid="{00000000-0005-0000-0000-0000FE000000}"/>
    <cellStyle name="Normal 3 2 3 11" xfId="224" xr:uid="{00000000-0005-0000-0000-0000FF000000}"/>
    <cellStyle name="Normal 3 3" xfId="83" xr:uid="{00000000-0005-0000-0000-000000010000}"/>
    <cellStyle name="Normal 3 3 2" xfId="122" xr:uid="{00000000-0005-0000-0000-000001010000}"/>
    <cellStyle name="Normal 3 4" xfId="117" xr:uid="{00000000-0005-0000-0000-000002010000}"/>
    <cellStyle name="Normal 311 2" xfId="156" xr:uid="{00000000-0005-0000-0000-000003010000}"/>
    <cellStyle name="Normal 319" xfId="44" xr:uid="{00000000-0005-0000-0000-000004010000}"/>
    <cellStyle name="Normal 319 2" xfId="143" xr:uid="{00000000-0005-0000-0000-000005010000}"/>
    <cellStyle name="Normal 319 3" xfId="209" xr:uid="{00000000-0005-0000-0000-000006010000}"/>
    <cellStyle name="Normal 320 2" xfId="204" xr:uid="{00000000-0005-0000-0000-000007010000}"/>
    <cellStyle name="Normal 320 2 2" xfId="312" xr:uid="{00000000-0005-0000-0000-000008010000}"/>
    <cellStyle name="Normal 324" xfId="171" xr:uid="{00000000-0005-0000-0000-000009010000}"/>
    <cellStyle name="Normal 324 2" xfId="289" xr:uid="{00000000-0005-0000-0000-00000A010000}"/>
    <cellStyle name="Normal 326" xfId="128" xr:uid="{00000000-0005-0000-0000-00000B010000}"/>
    <cellStyle name="Normal 331" xfId="170" xr:uid="{00000000-0005-0000-0000-00000C010000}"/>
    <cellStyle name="Normal 332" xfId="160" xr:uid="{00000000-0005-0000-0000-00000D010000}"/>
    <cellStyle name="Normal 332 2" xfId="282" xr:uid="{00000000-0005-0000-0000-00000E010000}"/>
    <cellStyle name="Normal 333" xfId="151" xr:uid="{00000000-0005-0000-0000-00000F010000}"/>
    <cellStyle name="Normal 333 2" xfId="277" xr:uid="{00000000-0005-0000-0000-000010010000}"/>
    <cellStyle name="Normal 348" xfId="218" xr:uid="{00000000-0005-0000-0000-000011010000}"/>
    <cellStyle name="Normal 348 2" xfId="323" xr:uid="{00000000-0005-0000-0000-000012010000}"/>
    <cellStyle name="Normal 352" xfId="217" xr:uid="{00000000-0005-0000-0000-000013010000}"/>
    <cellStyle name="Normal 352 2" xfId="322" xr:uid="{00000000-0005-0000-0000-000014010000}"/>
    <cellStyle name="Normal 356" xfId="163" xr:uid="{00000000-0005-0000-0000-000015010000}"/>
    <cellStyle name="Normal 356 2" xfId="284" xr:uid="{00000000-0005-0000-0000-000016010000}"/>
    <cellStyle name="Normal 4" xfId="84" xr:uid="{00000000-0005-0000-0000-000017010000}"/>
    <cellStyle name="Normal 4 2" xfId="118" xr:uid="{00000000-0005-0000-0000-000018010000}"/>
    <cellStyle name="Normal 4 4" xfId="45" xr:uid="{00000000-0005-0000-0000-000019010000}"/>
    <cellStyle name="Normal 43 2" xfId="341" xr:uid="{00000000-0005-0000-0000-00001A010000}"/>
    <cellStyle name="Normal 44" xfId="85" xr:uid="{00000000-0005-0000-0000-00001B010000}"/>
    <cellStyle name="Normal 44 2" xfId="46" xr:uid="{00000000-0005-0000-0000-00001C010000}"/>
    <cellStyle name="Normal 45 2" xfId="47" xr:uid="{00000000-0005-0000-0000-00001D010000}"/>
    <cellStyle name="Normal 46 2" xfId="48" xr:uid="{00000000-0005-0000-0000-00001E010000}"/>
    <cellStyle name="Normal 48" xfId="86" xr:uid="{00000000-0005-0000-0000-00001F010000}"/>
    <cellStyle name="Normal 48 2" xfId="49" xr:uid="{00000000-0005-0000-0000-000020010000}"/>
    <cellStyle name="Normal 5" xfId="87" xr:uid="{00000000-0005-0000-0000-000021010000}"/>
    <cellStyle name="Normal 5 19" xfId="131" xr:uid="{00000000-0005-0000-0000-000022010000}"/>
    <cellStyle name="Normal 5 2" xfId="261" xr:uid="{00000000-0005-0000-0000-000023010000}"/>
    <cellStyle name="Normal 5 2 2 2" xfId="230" xr:uid="{00000000-0005-0000-0000-000024010000}"/>
    <cellStyle name="Normal 55" xfId="88" xr:uid="{00000000-0005-0000-0000-000025010000}"/>
    <cellStyle name="Normal 55 5" xfId="138" xr:uid="{00000000-0005-0000-0000-000026010000}"/>
    <cellStyle name="Normal 58" xfId="89" xr:uid="{00000000-0005-0000-0000-000027010000}"/>
    <cellStyle name="Normal 6" xfId="90" xr:uid="{00000000-0005-0000-0000-000028010000}"/>
    <cellStyle name="Normal 6 2" xfId="262" xr:uid="{00000000-0005-0000-0000-000029010000}"/>
    <cellStyle name="Normal 6 2 2 2" xfId="141" xr:uid="{00000000-0005-0000-0000-00002A010000}"/>
    <cellStyle name="Normal 7" xfId="91" xr:uid="{00000000-0005-0000-0000-00002B010000}"/>
    <cellStyle name="Normal 7 2" xfId="336" xr:uid="{00000000-0005-0000-0000-00002C010000}"/>
    <cellStyle name="Normal 7 3" xfId="109" xr:uid="{00000000-0005-0000-0000-00002D010000}"/>
    <cellStyle name="Normal 71" xfId="92" xr:uid="{00000000-0005-0000-0000-00002E010000}"/>
    <cellStyle name="Normal 8" xfId="93" xr:uid="{00000000-0005-0000-0000-00002F010000}"/>
    <cellStyle name="Normal 8 2" xfId="177" xr:uid="{00000000-0005-0000-0000-000030010000}"/>
    <cellStyle name="Normal 8 2 5" xfId="178" xr:uid="{00000000-0005-0000-0000-000031010000}"/>
    <cellStyle name="Normal 8 2 5 2" xfId="293" xr:uid="{00000000-0005-0000-0000-000032010000}"/>
    <cellStyle name="Normal 8 3" xfId="338" xr:uid="{00000000-0005-0000-0000-000033010000}"/>
    <cellStyle name="Normal 9" xfId="94" xr:uid="{00000000-0005-0000-0000-000034010000}"/>
    <cellStyle name="Normal 9 2" xfId="339" xr:uid="{00000000-0005-0000-0000-000035010000}"/>
    <cellStyle name="Note" xfId="50" builtinId="10" customBuiltin="1"/>
    <cellStyle name="Note 2" xfId="260" xr:uid="{00000000-0005-0000-0000-000037010000}"/>
    <cellStyle name="Output" xfId="51" builtinId="21" customBuiltin="1"/>
    <cellStyle name="Output Amounts" xfId="95" xr:uid="{00000000-0005-0000-0000-000039010000}"/>
    <cellStyle name="Output Column Headings" xfId="96" xr:uid="{00000000-0005-0000-0000-00003A010000}"/>
    <cellStyle name="Output Line Items" xfId="97" xr:uid="{00000000-0005-0000-0000-00003B010000}"/>
    <cellStyle name="Output Report Heading" xfId="98" xr:uid="{00000000-0005-0000-0000-00003C010000}"/>
    <cellStyle name="Output Report Title" xfId="99" xr:uid="{00000000-0005-0000-0000-00003D010000}"/>
    <cellStyle name="Percent [2]" xfId="100" xr:uid="{00000000-0005-0000-0000-00003E010000}"/>
    <cellStyle name="Percent 10 5" xfId="144" xr:uid="{00000000-0005-0000-0000-00003F010000}"/>
    <cellStyle name="Percent 102" xfId="206" xr:uid="{00000000-0005-0000-0000-000040010000}"/>
    <cellStyle name="Percent 108" xfId="179" xr:uid="{00000000-0005-0000-0000-000041010000}"/>
    <cellStyle name="Percent 129" xfId="159" xr:uid="{00000000-0005-0000-0000-000042010000}"/>
    <cellStyle name="Percent 129 2" xfId="281" xr:uid="{00000000-0005-0000-0000-000043010000}"/>
    <cellStyle name="Percent 130" xfId="166" xr:uid="{00000000-0005-0000-0000-000044010000}"/>
    <cellStyle name="Percent 130 2" xfId="286" xr:uid="{00000000-0005-0000-0000-000045010000}"/>
    <cellStyle name="Percent 2" xfId="101" xr:uid="{00000000-0005-0000-0000-000046010000}"/>
    <cellStyle name="Percent 2 10" xfId="183" xr:uid="{00000000-0005-0000-0000-000047010000}"/>
    <cellStyle name="Percent 2 10 2" xfId="297" xr:uid="{00000000-0005-0000-0000-000048010000}"/>
    <cellStyle name="Percent 2 2" xfId="102" xr:uid="{00000000-0005-0000-0000-000049010000}"/>
    <cellStyle name="Percent 2 2 2" xfId="234" xr:uid="{00000000-0005-0000-0000-00004A010000}"/>
    <cellStyle name="Percent 2 3" xfId="111" xr:uid="{00000000-0005-0000-0000-00004B010000}"/>
    <cellStyle name="Percent 2 3 3" xfId="150" xr:uid="{00000000-0005-0000-0000-00004C010000}"/>
    <cellStyle name="Percent 2 7" xfId="140" xr:uid="{00000000-0005-0000-0000-00004D010000}"/>
    <cellStyle name="Percent 3" xfId="103" xr:uid="{00000000-0005-0000-0000-00004E010000}"/>
    <cellStyle name="Percent 3 2" xfId="265" xr:uid="{00000000-0005-0000-0000-00004F010000}"/>
    <cellStyle name="Percent 4" xfId="123" xr:uid="{00000000-0005-0000-0000-000050010000}"/>
    <cellStyle name="Percent 4 6" xfId="158" xr:uid="{00000000-0005-0000-0000-000051010000}"/>
    <cellStyle name="Percent 5" xfId="236" xr:uid="{00000000-0005-0000-0000-000052010000}"/>
    <cellStyle name="Percent 5 11" xfId="197" xr:uid="{00000000-0005-0000-0000-000053010000}"/>
    <cellStyle name="Percent 5 11 2" xfId="308" xr:uid="{00000000-0005-0000-0000-000054010000}"/>
    <cellStyle name="Percent 5 8" xfId="193" xr:uid="{00000000-0005-0000-0000-000055010000}"/>
    <cellStyle name="Percent 5 8 2" xfId="304" xr:uid="{00000000-0005-0000-0000-000056010000}"/>
    <cellStyle name="Percent 6" xfId="235" xr:uid="{00000000-0005-0000-0000-000057010000}"/>
    <cellStyle name="Quantity" xfId="104" xr:uid="{00000000-0005-0000-0000-000058010000}"/>
    <cellStyle name="Title" xfId="52" builtinId="15" customBuiltin="1"/>
    <cellStyle name="Total" xfId="53" builtinId="25" customBuiltin="1"/>
    <cellStyle name="Warning Text" xfId="54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8"/>
  <sheetViews>
    <sheetView topLeftCell="A129" zoomScaleNormal="100" zoomScaleSheetLayoutView="100" workbookViewId="0">
      <selection activeCell="E142" sqref="E142"/>
    </sheetView>
  </sheetViews>
  <sheetFormatPr defaultColWidth="9.140625" defaultRowHeight="20.100000000000001" customHeight="1"/>
  <cols>
    <col min="1" max="3" width="1.28515625" style="2" customWidth="1"/>
    <col min="4" max="4" width="29.42578125" style="2" customWidth="1"/>
    <col min="5" max="5" width="7.7109375" style="105" customWidth="1"/>
    <col min="6" max="6" width="0.7109375" style="2" customWidth="1"/>
    <col min="7" max="7" width="12.7109375" style="3" customWidth="1"/>
    <col min="8" max="8" width="0.7109375" style="4" customWidth="1"/>
    <col min="9" max="9" width="12.7109375" style="3" customWidth="1"/>
    <col min="10" max="10" width="0.7109375" style="4" customWidth="1"/>
    <col min="11" max="11" width="12.7109375" style="3" customWidth="1"/>
    <col min="12" max="12" width="0.7109375" style="4" customWidth="1"/>
    <col min="13" max="13" width="12.7109375" style="3" customWidth="1"/>
    <col min="14" max="16384" width="9.140625" style="2"/>
  </cols>
  <sheetData>
    <row r="1" spans="1:13" ht="20.100000000000001" customHeight="1">
      <c r="A1" s="1" t="s">
        <v>143</v>
      </c>
      <c r="B1" s="1"/>
      <c r="C1" s="1"/>
      <c r="D1" s="1"/>
    </row>
    <row r="2" spans="1:13" ht="20.100000000000001" customHeight="1">
      <c r="A2" s="1" t="s">
        <v>0</v>
      </c>
      <c r="B2" s="1"/>
      <c r="C2" s="1"/>
      <c r="D2" s="1"/>
    </row>
    <row r="3" spans="1:13" ht="20.100000000000001" customHeight="1">
      <c r="A3" s="5" t="s">
        <v>183</v>
      </c>
      <c r="B3" s="5"/>
      <c r="C3" s="5"/>
      <c r="D3" s="5"/>
      <c r="E3" s="106"/>
      <c r="F3" s="6"/>
      <c r="G3" s="7"/>
      <c r="H3" s="8"/>
      <c r="I3" s="7"/>
      <c r="J3" s="8"/>
      <c r="K3" s="7"/>
      <c r="L3" s="8"/>
      <c r="M3" s="7"/>
    </row>
    <row r="5" spans="1:13" ht="20.100000000000001" customHeight="1">
      <c r="G5" s="196" t="s">
        <v>127</v>
      </c>
      <c r="H5" s="196"/>
      <c r="I5" s="196"/>
      <c r="K5" s="196" t="s">
        <v>128</v>
      </c>
      <c r="L5" s="196"/>
      <c r="M5" s="196"/>
    </row>
    <row r="6" spans="1:13" ht="20.100000000000001" customHeight="1">
      <c r="G6" s="9" t="s">
        <v>184</v>
      </c>
      <c r="H6" s="10"/>
      <c r="I6" s="9" t="s">
        <v>135</v>
      </c>
      <c r="J6" s="10"/>
      <c r="K6" s="9" t="s">
        <v>184</v>
      </c>
      <c r="L6" s="10"/>
      <c r="M6" s="9" t="s">
        <v>135</v>
      </c>
    </row>
    <row r="7" spans="1:13" ht="20.100000000000001" customHeight="1">
      <c r="A7" s="11"/>
      <c r="B7" s="11"/>
      <c r="C7" s="11"/>
      <c r="D7" s="11"/>
      <c r="E7" s="107" t="s">
        <v>1</v>
      </c>
      <c r="F7" s="12"/>
      <c r="G7" s="13" t="s">
        <v>2</v>
      </c>
      <c r="H7" s="10"/>
      <c r="I7" s="13" t="s">
        <v>2</v>
      </c>
      <c r="J7" s="10"/>
      <c r="K7" s="13" t="s">
        <v>2</v>
      </c>
      <c r="L7" s="10"/>
      <c r="M7" s="13" t="s">
        <v>2</v>
      </c>
    </row>
    <row r="8" spans="1:13" ht="20.100000000000001" customHeight="1">
      <c r="A8" s="14" t="s">
        <v>3</v>
      </c>
      <c r="B8" s="14"/>
      <c r="C8" s="14"/>
      <c r="D8" s="14"/>
      <c r="E8" s="108"/>
      <c r="F8" s="16"/>
      <c r="G8" s="17"/>
      <c r="K8" s="17"/>
    </row>
    <row r="9" spans="1:13" ht="6" customHeight="1">
      <c r="A9" s="14"/>
      <c r="B9" s="14"/>
      <c r="C9" s="14"/>
      <c r="D9" s="14"/>
      <c r="E9" s="108"/>
      <c r="F9" s="16"/>
      <c r="G9" s="17"/>
      <c r="K9" s="17"/>
    </row>
    <row r="10" spans="1:13" ht="20.100000000000001" customHeight="1">
      <c r="A10" s="14" t="s">
        <v>4</v>
      </c>
      <c r="B10" s="14"/>
      <c r="C10" s="14"/>
      <c r="D10" s="15"/>
      <c r="E10" s="109"/>
      <c r="F10" s="16"/>
      <c r="G10" s="17"/>
      <c r="K10" s="17"/>
    </row>
    <row r="11" spans="1:13" ht="6" customHeight="1">
      <c r="A11" s="14"/>
      <c r="B11" s="14"/>
      <c r="C11" s="14"/>
      <c r="D11" s="15"/>
      <c r="E11" s="109"/>
      <c r="F11" s="16"/>
      <c r="G11" s="17"/>
      <c r="K11" s="17"/>
    </row>
    <row r="12" spans="1:13" ht="20.100000000000001" customHeight="1">
      <c r="A12" s="2" t="s">
        <v>5</v>
      </c>
      <c r="D12" s="15"/>
      <c r="E12" s="109">
        <v>8</v>
      </c>
      <c r="F12" s="16"/>
      <c r="G12" s="17">
        <v>721203689</v>
      </c>
      <c r="I12" s="3">
        <v>904512189</v>
      </c>
      <c r="K12" s="17">
        <v>416064088</v>
      </c>
      <c r="M12" s="3">
        <v>545186986</v>
      </c>
    </row>
    <row r="13" spans="1:13" ht="20.100000000000001" customHeight="1">
      <c r="A13" s="2" t="s">
        <v>85</v>
      </c>
      <c r="D13" s="15"/>
      <c r="E13" s="109">
        <v>9</v>
      </c>
      <c r="F13" s="16"/>
      <c r="G13" s="17">
        <v>404600996</v>
      </c>
      <c r="I13" s="3">
        <v>295444144</v>
      </c>
      <c r="K13" s="17">
        <v>708450584</v>
      </c>
      <c r="M13" s="3">
        <v>524409681</v>
      </c>
    </row>
    <row r="14" spans="1:13" ht="20.100000000000001" customHeight="1">
      <c r="A14" s="2" t="s">
        <v>6</v>
      </c>
      <c r="B14" s="15"/>
      <c r="C14" s="15"/>
      <c r="D14" s="15"/>
      <c r="E14" s="109">
        <v>27</v>
      </c>
      <c r="F14" s="16"/>
      <c r="G14" s="17">
        <v>0</v>
      </c>
      <c r="I14" s="3">
        <v>5327207</v>
      </c>
      <c r="K14" s="17">
        <v>560000000</v>
      </c>
      <c r="M14" s="3">
        <v>590000000</v>
      </c>
    </row>
    <row r="15" spans="1:13" ht="20.100000000000001" customHeight="1">
      <c r="A15" s="2" t="s">
        <v>7</v>
      </c>
      <c r="D15" s="15"/>
      <c r="E15" s="109"/>
      <c r="F15" s="16"/>
      <c r="G15" s="19">
        <v>198733332</v>
      </c>
      <c r="I15" s="7">
        <v>158367327</v>
      </c>
      <c r="K15" s="19">
        <v>54500159</v>
      </c>
      <c r="M15" s="7">
        <v>89229043</v>
      </c>
    </row>
    <row r="16" spans="1:13" ht="6" customHeight="1">
      <c r="A16" s="15"/>
      <c r="B16" s="15"/>
      <c r="C16" s="15"/>
      <c r="D16" s="15"/>
      <c r="E16" s="109"/>
      <c r="F16" s="16"/>
      <c r="G16" s="17"/>
      <c r="K16" s="17"/>
    </row>
    <row r="17" spans="1:13" ht="20.100000000000001" customHeight="1">
      <c r="A17" s="14" t="s">
        <v>8</v>
      </c>
      <c r="D17" s="15"/>
      <c r="E17" s="109"/>
      <c r="F17" s="16"/>
      <c r="G17" s="19">
        <f>SUM(G12:G16)</f>
        <v>1324538017</v>
      </c>
      <c r="I17" s="7">
        <f>SUM(I12:I16)</f>
        <v>1363650867</v>
      </c>
      <c r="K17" s="19">
        <f>SUM(K12:K16)</f>
        <v>1739014831</v>
      </c>
      <c r="M17" s="7">
        <f>SUM(M12:M16)</f>
        <v>1748825710</v>
      </c>
    </row>
    <row r="18" spans="1:13" ht="20.100000000000001" customHeight="1">
      <c r="A18" s="15"/>
      <c r="B18" s="15"/>
      <c r="C18" s="15"/>
      <c r="D18" s="15"/>
      <c r="E18" s="109"/>
      <c r="F18" s="16"/>
      <c r="G18" s="17"/>
      <c r="K18" s="17"/>
    </row>
    <row r="19" spans="1:13" ht="20.100000000000001" customHeight="1">
      <c r="A19" s="14" t="s">
        <v>9</v>
      </c>
      <c r="B19" s="14"/>
      <c r="C19" s="14"/>
      <c r="D19" s="15"/>
      <c r="E19" s="109"/>
      <c r="F19" s="16"/>
      <c r="G19" s="17"/>
      <c r="K19" s="17"/>
    </row>
    <row r="20" spans="1:13" ht="6" customHeight="1">
      <c r="A20" s="15"/>
      <c r="B20" s="15"/>
      <c r="C20" s="15"/>
      <c r="D20" s="15"/>
      <c r="E20" s="109"/>
      <c r="F20" s="16"/>
      <c r="G20" s="17"/>
      <c r="K20" s="17"/>
    </row>
    <row r="21" spans="1:13" ht="20.100000000000001" customHeight="1">
      <c r="A21" s="15" t="s">
        <v>103</v>
      </c>
      <c r="B21" s="15"/>
      <c r="C21" s="15"/>
      <c r="D21" s="15"/>
      <c r="E21" s="109"/>
      <c r="F21" s="16"/>
      <c r="G21" s="18"/>
      <c r="H21" s="20"/>
      <c r="I21" s="21"/>
      <c r="J21" s="20"/>
      <c r="K21" s="18"/>
      <c r="L21" s="20"/>
      <c r="M21" s="21"/>
    </row>
    <row r="22" spans="1:13" ht="20.100000000000001" customHeight="1">
      <c r="A22" s="15"/>
      <c r="B22" s="15" t="s">
        <v>104</v>
      </c>
      <c r="C22" s="15"/>
      <c r="D22" s="15"/>
      <c r="E22" s="109">
        <v>10</v>
      </c>
      <c r="F22" s="16"/>
      <c r="G22" s="18">
        <v>331579089</v>
      </c>
      <c r="H22" s="20"/>
      <c r="I22" s="21">
        <v>308122355</v>
      </c>
      <c r="J22" s="20"/>
      <c r="K22" s="18">
        <v>0</v>
      </c>
      <c r="L22" s="20"/>
      <c r="M22" s="21">
        <v>0</v>
      </c>
    </row>
    <row r="23" spans="1:13" s="105" customFormat="1" ht="20.100000000000001" customHeight="1">
      <c r="A23" s="108" t="s">
        <v>197</v>
      </c>
      <c r="B23" s="108"/>
      <c r="C23" s="108"/>
      <c r="D23" s="108"/>
      <c r="E23" s="109">
        <v>27</v>
      </c>
      <c r="F23" s="109"/>
      <c r="G23" s="18">
        <v>225490552</v>
      </c>
      <c r="H23" s="21"/>
      <c r="I23" s="21">
        <v>248490552</v>
      </c>
      <c r="J23" s="21"/>
      <c r="K23" s="18">
        <v>6540250520</v>
      </c>
      <c r="L23" s="21"/>
      <c r="M23" s="21">
        <v>5533490000</v>
      </c>
    </row>
    <row r="24" spans="1:13" ht="20.100000000000001" customHeight="1">
      <c r="A24" s="15" t="s">
        <v>10</v>
      </c>
      <c r="B24" s="15"/>
      <c r="C24" s="15"/>
      <c r="D24" s="15"/>
      <c r="E24" s="109">
        <v>11</v>
      </c>
      <c r="F24" s="16"/>
      <c r="G24" s="18">
        <v>13402351437</v>
      </c>
      <c r="H24" s="20"/>
      <c r="I24" s="21">
        <v>12843478727</v>
      </c>
      <c r="J24" s="20"/>
      <c r="K24" s="18">
        <v>0</v>
      </c>
      <c r="L24" s="20"/>
      <c r="M24" s="21">
        <v>0</v>
      </c>
    </row>
    <row r="25" spans="1:13" ht="20.100000000000001" customHeight="1">
      <c r="A25" s="15" t="s">
        <v>11</v>
      </c>
      <c r="B25" s="15"/>
      <c r="C25" s="15"/>
      <c r="D25" s="15"/>
      <c r="E25" s="109">
        <v>12</v>
      </c>
      <c r="F25" s="16"/>
      <c r="G25" s="18">
        <v>0</v>
      </c>
      <c r="H25" s="20"/>
      <c r="I25" s="21">
        <v>0</v>
      </c>
      <c r="J25" s="20"/>
      <c r="K25" s="18">
        <v>9524499944</v>
      </c>
      <c r="L25" s="20"/>
      <c r="M25" s="21">
        <v>9524499944</v>
      </c>
    </row>
    <row r="26" spans="1:13" ht="20.100000000000001" customHeight="1">
      <c r="A26" s="15" t="s">
        <v>12</v>
      </c>
      <c r="B26" s="15"/>
      <c r="C26" s="15"/>
      <c r="D26" s="15"/>
      <c r="E26" s="109">
        <v>11</v>
      </c>
      <c r="F26" s="16"/>
      <c r="G26" s="18">
        <v>918340172</v>
      </c>
      <c r="H26" s="20"/>
      <c r="I26" s="21">
        <v>844749065</v>
      </c>
      <c r="J26" s="20"/>
      <c r="K26" s="18">
        <v>158900000</v>
      </c>
      <c r="L26" s="20"/>
      <c r="M26" s="21">
        <v>158900000</v>
      </c>
    </row>
    <row r="27" spans="1:13" ht="20.100000000000001" customHeight="1">
      <c r="A27" s="15" t="s">
        <v>146</v>
      </c>
      <c r="B27" s="15"/>
      <c r="C27" s="15"/>
      <c r="D27" s="15"/>
      <c r="E27" s="109">
        <v>10</v>
      </c>
      <c r="F27" s="16"/>
      <c r="G27" s="18">
        <v>21222092</v>
      </c>
      <c r="H27" s="20"/>
      <c r="I27" s="21">
        <v>21512704</v>
      </c>
      <c r="J27" s="20"/>
      <c r="K27" s="18">
        <v>0</v>
      </c>
      <c r="L27" s="20"/>
      <c r="M27" s="21">
        <v>0</v>
      </c>
    </row>
    <row r="28" spans="1:13" ht="20.100000000000001" customHeight="1">
      <c r="A28" s="22" t="s">
        <v>137</v>
      </c>
      <c r="B28" s="15"/>
      <c r="C28" s="15"/>
      <c r="D28" s="15"/>
      <c r="E28" s="109">
        <v>13</v>
      </c>
      <c r="F28" s="16"/>
      <c r="G28" s="18">
        <v>6645418238</v>
      </c>
      <c r="H28" s="20"/>
      <c r="I28" s="21">
        <v>5454722539</v>
      </c>
      <c r="J28" s="20"/>
      <c r="K28" s="18">
        <v>3253717892</v>
      </c>
      <c r="L28" s="20"/>
      <c r="M28" s="21">
        <v>3004366052</v>
      </c>
    </row>
    <row r="29" spans="1:13" ht="20.100000000000001" customHeight="1">
      <c r="A29" s="22" t="s">
        <v>144</v>
      </c>
      <c r="B29" s="15"/>
      <c r="C29" s="15"/>
      <c r="D29" s="15"/>
      <c r="E29" s="109">
        <v>14</v>
      </c>
      <c r="F29" s="16"/>
      <c r="G29" s="18">
        <v>1907737622</v>
      </c>
      <c r="H29" s="20"/>
      <c r="I29" s="21">
        <v>1945712612</v>
      </c>
      <c r="J29" s="20"/>
      <c r="K29" s="18">
        <v>1863669414</v>
      </c>
      <c r="L29" s="20"/>
      <c r="M29" s="21">
        <v>1900824016</v>
      </c>
    </row>
    <row r="30" spans="1:13" ht="20.100000000000001" customHeight="1">
      <c r="A30" s="22" t="s">
        <v>145</v>
      </c>
      <c r="B30" s="15"/>
      <c r="C30" s="15"/>
      <c r="D30" s="15"/>
      <c r="E30" s="109">
        <v>15</v>
      </c>
      <c r="F30" s="16"/>
      <c r="G30" s="18">
        <v>2772877526</v>
      </c>
      <c r="H30" s="20"/>
      <c r="I30" s="21">
        <v>2772877526</v>
      </c>
      <c r="J30" s="20"/>
      <c r="K30" s="18">
        <v>597693413</v>
      </c>
      <c r="L30" s="20"/>
      <c r="M30" s="21">
        <v>597693413</v>
      </c>
    </row>
    <row r="31" spans="1:13" ht="20.100000000000001" customHeight="1">
      <c r="A31" s="15" t="s">
        <v>13</v>
      </c>
      <c r="B31" s="15"/>
      <c r="C31" s="15"/>
      <c r="D31" s="15"/>
      <c r="E31" s="109">
        <v>16</v>
      </c>
      <c r="F31" s="16"/>
      <c r="G31" s="18">
        <v>3789987</v>
      </c>
      <c r="H31" s="20"/>
      <c r="I31" s="21">
        <v>758644</v>
      </c>
      <c r="J31" s="20"/>
      <c r="K31" s="18">
        <v>0</v>
      </c>
      <c r="L31" s="20"/>
      <c r="M31" s="21">
        <v>0</v>
      </c>
    </row>
    <row r="32" spans="1:13" ht="20.100000000000001" customHeight="1">
      <c r="A32" s="15" t="s">
        <v>14</v>
      </c>
      <c r="B32" s="15"/>
      <c r="C32" s="15"/>
      <c r="D32" s="15"/>
      <c r="E32" s="109"/>
      <c r="F32" s="16"/>
      <c r="G32" s="23">
        <v>92048271</v>
      </c>
      <c r="H32" s="20"/>
      <c r="I32" s="24">
        <v>34739335</v>
      </c>
      <c r="J32" s="20"/>
      <c r="K32" s="23">
        <v>42378022</v>
      </c>
      <c r="L32" s="20"/>
      <c r="M32" s="24">
        <v>33566573</v>
      </c>
    </row>
    <row r="33" spans="1:13" ht="6" customHeight="1">
      <c r="A33" s="15"/>
      <c r="B33" s="15"/>
      <c r="C33" s="15"/>
      <c r="D33" s="15"/>
      <c r="E33" s="109"/>
      <c r="F33" s="16"/>
      <c r="G33" s="17"/>
      <c r="K33" s="17"/>
    </row>
    <row r="34" spans="1:13" ht="20.100000000000001" customHeight="1">
      <c r="A34" s="14" t="s">
        <v>15</v>
      </c>
      <c r="B34" s="14"/>
      <c r="C34" s="14"/>
      <c r="D34" s="15"/>
      <c r="E34" s="109"/>
      <c r="F34" s="16"/>
      <c r="G34" s="19">
        <f>SUM(G21:G33)</f>
        <v>26320854986</v>
      </c>
      <c r="I34" s="7">
        <f>SUM(I21:I33)</f>
        <v>24475164059</v>
      </c>
      <c r="K34" s="19">
        <f>SUM(K21:K33)</f>
        <v>21981109205</v>
      </c>
      <c r="M34" s="7">
        <f>SUM(M21:M33)</f>
        <v>20753339998</v>
      </c>
    </row>
    <row r="35" spans="1:13" ht="6" customHeight="1">
      <c r="A35" s="15"/>
      <c r="B35" s="15"/>
      <c r="C35" s="15"/>
      <c r="D35" s="15"/>
      <c r="E35" s="109"/>
      <c r="F35" s="16"/>
      <c r="G35" s="17"/>
      <c r="K35" s="17"/>
    </row>
    <row r="36" spans="1:13" ht="20.100000000000001" customHeight="1" thickBot="1">
      <c r="A36" s="14" t="s">
        <v>16</v>
      </c>
      <c r="B36" s="14"/>
      <c r="C36" s="14"/>
      <c r="D36" s="15"/>
      <c r="E36" s="109"/>
      <c r="F36" s="16"/>
      <c r="G36" s="25">
        <f>+G34+G17</f>
        <v>27645393003</v>
      </c>
      <c r="I36" s="26">
        <f>+I34+I17</f>
        <v>25838814926</v>
      </c>
      <c r="K36" s="25">
        <f>+K34+K17</f>
        <v>23720124036</v>
      </c>
      <c r="M36" s="26">
        <f>+M34+M17</f>
        <v>22502165708</v>
      </c>
    </row>
    <row r="37" spans="1:13" s="105" customFormat="1" ht="20.100000000000001" customHeight="1" thickTop="1">
      <c r="A37" s="162"/>
      <c r="B37" s="162"/>
      <c r="C37" s="162"/>
      <c r="D37" s="108"/>
      <c r="E37" s="109"/>
      <c r="F37" s="109"/>
      <c r="G37" s="27"/>
      <c r="H37" s="3"/>
      <c r="I37" s="27"/>
      <c r="J37" s="3"/>
      <c r="K37" s="27"/>
      <c r="L37" s="3"/>
      <c r="M37" s="27"/>
    </row>
    <row r="38" spans="1:13" s="105" customFormat="1" ht="20.100000000000001" customHeight="1">
      <c r="A38" s="162"/>
      <c r="B38" s="162"/>
      <c r="C38" s="162"/>
      <c r="D38" s="108"/>
      <c r="E38" s="109"/>
      <c r="F38" s="109"/>
      <c r="G38" s="27"/>
      <c r="H38" s="3"/>
      <c r="I38" s="27"/>
      <c r="J38" s="3"/>
      <c r="K38" s="27"/>
      <c r="L38" s="3"/>
      <c r="M38" s="27"/>
    </row>
    <row r="39" spans="1:13" s="105" customFormat="1" ht="20.100000000000001" customHeight="1">
      <c r="A39" s="162"/>
      <c r="B39" s="162"/>
      <c r="C39" s="162"/>
      <c r="D39" s="108"/>
      <c r="E39" s="109"/>
      <c r="F39" s="109"/>
      <c r="G39" s="27"/>
      <c r="H39" s="3"/>
      <c r="I39" s="27"/>
      <c r="J39" s="3"/>
      <c r="K39" s="27"/>
      <c r="L39" s="3"/>
      <c r="M39" s="27"/>
    </row>
    <row r="40" spans="1:13" s="105" customFormat="1" ht="20.100000000000001" customHeight="1">
      <c r="A40" s="162"/>
      <c r="B40" s="162"/>
      <c r="C40" s="162"/>
      <c r="D40" s="108"/>
      <c r="E40" s="109"/>
      <c r="F40" s="109"/>
      <c r="G40" s="27"/>
      <c r="H40" s="3"/>
      <c r="I40" s="27"/>
      <c r="J40" s="3"/>
      <c r="K40" s="27"/>
      <c r="L40" s="3"/>
      <c r="M40" s="27"/>
    </row>
    <row r="41" spans="1:13" s="105" customFormat="1" ht="18" customHeight="1">
      <c r="A41" s="162"/>
      <c r="B41" s="162"/>
      <c r="C41" s="162"/>
      <c r="D41" s="108"/>
      <c r="E41" s="109"/>
      <c r="F41" s="109"/>
      <c r="G41" s="27"/>
      <c r="H41" s="3"/>
      <c r="I41" s="27"/>
      <c r="J41" s="3"/>
      <c r="K41" s="27"/>
      <c r="L41" s="3"/>
      <c r="M41" s="27"/>
    </row>
    <row r="42" spans="1:13" s="105" customFormat="1" ht="18" customHeight="1">
      <c r="A42" s="162"/>
      <c r="B42" s="162"/>
      <c r="C42" s="162"/>
      <c r="D42" s="108"/>
      <c r="E42" s="109"/>
      <c r="F42" s="109"/>
      <c r="G42" s="27"/>
      <c r="H42" s="3"/>
      <c r="I42" s="27"/>
      <c r="J42" s="3"/>
      <c r="K42" s="27"/>
      <c r="L42" s="3"/>
      <c r="M42" s="27"/>
    </row>
    <row r="43" spans="1:13" ht="19.899999999999999" customHeight="1">
      <c r="A43" s="197" t="s">
        <v>177</v>
      </c>
      <c r="B43" s="197"/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</row>
    <row r="44" spans="1:13" ht="19.899999999999999" customHeight="1">
      <c r="A44" s="28"/>
      <c r="B44" s="14"/>
      <c r="C44" s="14"/>
      <c r="D44" s="15"/>
      <c r="E44" s="109"/>
      <c r="F44" s="16"/>
    </row>
    <row r="45" spans="1:13" ht="14.25" customHeight="1">
      <c r="A45" s="28"/>
      <c r="B45" s="14"/>
      <c r="C45" s="14"/>
      <c r="D45" s="15"/>
      <c r="E45" s="109"/>
      <c r="F45" s="16"/>
    </row>
    <row r="46" spans="1:13" ht="21.95" customHeight="1">
      <c r="A46" s="150" t="s">
        <v>157</v>
      </c>
      <c r="B46" s="29"/>
      <c r="C46" s="29"/>
      <c r="D46" s="29"/>
      <c r="E46" s="110"/>
      <c r="F46" s="30"/>
      <c r="G46" s="7"/>
      <c r="H46" s="8"/>
      <c r="I46" s="7"/>
      <c r="J46" s="8"/>
      <c r="K46" s="7"/>
      <c r="L46" s="8"/>
      <c r="M46" s="7"/>
    </row>
    <row r="47" spans="1:13" ht="20.100000000000001" customHeight="1">
      <c r="A47" s="1" t="s">
        <v>143</v>
      </c>
      <c r="B47" s="1"/>
      <c r="C47" s="1"/>
      <c r="D47" s="1"/>
    </row>
    <row r="48" spans="1:13" ht="20.100000000000001" customHeight="1">
      <c r="A48" s="1" t="s">
        <v>0</v>
      </c>
      <c r="B48" s="1"/>
      <c r="C48" s="1"/>
      <c r="D48" s="1"/>
    </row>
    <row r="49" spans="1:13" ht="20.100000000000001" customHeight="1">
      <c r="A49" s="5" t="str">
        <f>$A$3</f>
        <v>ณ วันที่ 31 ธันวาคม พ.ศ. 2565</v>
      </c>
      <c r="B49" s="5"/>
      <c r="C49" s="5"/>
      <c r="D49" s="5"/>
      <c r="E49" s="106"/>
      <c r="F49" s="6"/>
      <c r="G49" s="7"/>
      <c r="H49" s="8"/>
      <c r="I49" s="7"/>
      <c r="J49" s="8"/>
      <c r="K49" s="7"/>
      <c r="L49" s="8"/>
      <c r="M49" s="7"/>
    </row>
    <row r="51" spans="1:13" ht="20.100000000000001" customHeight="1">
      <c r="G51" s="196" t="s">
        <v>127</v>
      </c>
      <c r="H51" s="196"/>
      <c r="I51" s="196"/>
      <c r="K51" s="196" t="s">
        <v>128</v>
      </c>
      <c r="L51" s="196"/>
      <c r="M51" s="196"/>
    </row>
    <row r="52" spans="1:13" ht="20.100000000000001" customHeight="1">
      <c r="G52" s="9" t="s">
        <v>184</v>
      </c>
      <c r="H52" s="10"/>
      <c r="I52" s="9" t="s">
        <v>135</v>
      </c>
      <c r="J52" s="10"/>
      <c r="K52" s="9" t="s">
        <v>184</v>
      </c>
      <c r="L52" s="10"/>
      <c r="M52" s="9" t="s">
        <v>135</v>
      </c>
    </row>
    <row r="53" spans="1:13" ht="20.100000000000001" customHeight="1">
      <c r="A53" s="11"/>
      <c r="B53" s="11"/>
      <c r="C53" s="11"/>
      <c r="D53" s="11"/>
      <c r="E53" s="107" t="s">
        <v>1</v>
      </c>
      <c r="F53" s="12"/>
      <c r="G53" s="13" t="s">
        <v>2</v>
      </c>
      <c r="H53" s="10"/>
      <c r="I53" s="13" t="s">
        <v>2</v>
      </c>
      <c r="J53" s="10"/>
      <c r="K53" s="13" t="s">
        <v>2</v>
      </c>
      <c r="L53" s="10"/>
      <c r="M53" s="13" t="s">
        <v>2</v>
      </c>
    </row>
    <row r="54" spans="1:13" ht="20.100000000000001" customHeight="1">
      <c r="A54" s="14"/>
      <c r="B54" s="14"/>
      <c r="C54" s="14"/>
      <c r="D54" s="14"/>
      <c r="E54" s="111"/>
      <c r="F54" s="16"/>
      <c r="G54" s="17"/>
      <c r="K54" s="17"/>
    </row>
    <row r="55" spans="1:13" ht="19.5" customHeight="1">
      <c r="A55" s="14" t="s">
        <v>17</v>
      </c>
      <c r="B55" s="14"/>
      <c r="C55" s="14"/>
      <c r="D55" s="14"/>
      <c r="E55" s="112"/>
      <c r="F55" s="12"/>
      <c r="G55" s="31"/>
      <c r="H55" s="32"/>
      <c r="I55" s="33"/>
      <c r="J55" s="32"/>
      <c r="K55" s="31"/>
      <c r="L55" s="32"/>
      <c r="M55" s="33"/>
    </row>
    <row r="56" spans="1:13" ht="6" customHeight="1">
      <c r="A56" s="14"/>
      <c r="B56" s="14"/>
      <c r="C56" s="14"/>
      <c r="D56" s="14"/>
      <c r="E56" s="111"/>
      <c r="F56" s="16"/>
      <c r="G56" s="17"/>
      <c r="K56" s="17"/>
    </row>
    <row r="57" spans="1:13" ht="20.100000000000001" customHeight="1">
      <c r="A57" s="14" t="s">
        <v>18</v>
      </c>
      <c r="B57" s="14"/>
      <c r="C57" s="14"/>
      <c r="D57" s="14"/>
      <c r="E57" s="109"/>
      <c r="F57" s="12"/>
      <c r="G57" s="31"/>
      <c r="H57" s="32"/>
      <c r="I57" s="33"/>
      <c r="J57" s="32"/>
      <c r="K57" s="31"/>
      <c r="L57" s="32"/>
      <c r="M57" s="33"/>
    </row>
    <row r="58" spans="1:13" ht="6" customHeight="1">
      <c r="A58" s="15"/>
      <c r="B58" s="15"/>
      <c r="C58" s="15"/>
      <c r="D58" s="15"/>
      <c r="E58" s="109"/>
      <c r="F58" s="16"/>
      <c r="G58" s="17"/>
      <c r="K58" s="17"/>
    </row>
    <row r="59" spans="1:13" ht="20.100000000000001" customHeight="1">
      <c r="A59" s="15" t="s">
        <v>101</v>
      </c>
      <c r="B59" s="15"/>
      <c r="C59" s="15"/>
      <c r="D59" s="15"/>
      <c r="E59" s="109">
        <v>17</v>
      </c>
      <c r="F59" s="16"/>
      <c r="G59" s="17">
        <v>1599904548</v>
      </c>
      <c r="I59" s="3">
        <v>999920268</v>
      </c>
      <c r="K59" s="17">
        <v>1599904548</v>
      </c>
      <c r="M59" s="3">
        <v>999920268</v>
      </c>
    </row>
    <row r="60" spans="1:13" ht="20.100000000000001" customHeight="1">
      <c r="A60" s="15" t="s">
        <v>19</v>
      </c>
      <c r="B60" s="15"/>
      <c r="C60" s="15"/>
      <c r="D60" s="15"/>
      <c r="E60" s="109">
        <v>18</v>
      </c>
      <c r="F60" s="16"/>
      <c r="G60" s="17">
        <v>474980813</v>
      </c>
      <c r="I60" s="3">
        <v>458867299</v>
      </c>
      <c r="K60" s="17">
        <v>265590581</v>
      </c>
      <c r="M60" s="3">
        <v>303672100</v>
      </c>
    </row>
    <row r="61" spans="1:13" ht="20.100000000000001" customHeight="1">
      <c r="A61" s="15" t="s">
        <v>102</v>
      </c>
      <c r="B61" s="15"/>
      <c r="C61" s="15"/>
      <c r="D61" s="15"/>
      <c r="E61" s="109">
        <v>17</v>
      </c>
      <c r="F61" s="16"/>
      <c r="G61" s="17">
        <v>0</v>
      </c>
      <c r="I61" s="3">
        <v>1999332533</v>
      </c>
      <c r="K61" s="17">
        <v>0</v>
      </c>
      <c r="M61" s="3">
        <v>1999332533</v>
      </c>
    </row>
    <row r="62" spans="1:13" ht="20.100000000000001" customHeight="1">
      <c r="A62" s="15" t="s">
        <v>20</v>
      </c>
      <c r="B62" s="15"/>
      <c r="C62" s="15"/>
      <c r="D62" s="15"/>
      <c r="E62" s="109">
        <v>17</v>
      </c>
      <c r="F62" s="16"/>
      <c r="G62" s="17">
        <v>2789187762</v>
      </c>
      <c r="I62" s="3">
        <v>1499345625</v>
      </c>
      <c r="K62" s="17">
        <v>2789187762</v>
      </c>
      <c r="M62" s="3">
        <v>1499345625</v>
      </c>
    </row>
    <row r="63" spans="1:13" ht="20.100000000000001" customHeight="1">
      <c r="A63" s="15" t="s">
        <v>188</v>
      </c>
      <c r="B63" s="15"/>
      <c r="C63" s="15"/>
      <c r="D63" s="15"/>
      <c r="E63" s="109"/>
      <c r="F63" s="16"/>
      <c r="G63" s="17">
        <v>8242323</v>
      </c>
      <c r="I63" s="3">
        <v>0</v>
      </c>
      <c r="K63" s="17">
        <v>0</v>
      </c>
      <c r="M63" s="3">
        <v>0</v>
      </c>
    </row>
    <row r="64" spans="1:13" ht="20.100000000000001" customHeight="1">
      <c r="A64" s="15" t="s">
        <v>21</v>
      </c>
      <c r="B64" s="15"/>
      <c r="C64" s="15"/>
      <c r="D64" s="15"/>
      <c r="E64" s="109"/>
      <c r="F64" s="16"/>
      <c r="G64" s="17">
        <v>28897254</v>
      </c>
      <c r="I64" s="3">
        <v>15246899</v>
      </c>
      <c r="K64" s="17">
        <v>12808463</v>
      </c>
      <c r="M64" s="3">
        <v>0</v>
      </c>
    </row>
    <row r="65" spans="1:13" ht="20.100000000000001" customHeight="1">
      <c r="A65" s="15" t="s">
        <v>105</v>
      </c>
      <c r="B65" s="15"/>
      <c r="C65" s="15"/>
      <c r="D65" s="15"/>
      <c r="E65" s="109"/>
      <c r="F65" s="16"/>
      <c r="G65" s="17"/>
      <c r="K65" s="17"/>
    </row>
    <row r="66" spans="1:13" ht="20.100000000000001" customHeight="1">
      <c r="A66" s="15"/>
      <c r="B66" s="15" t="s">
        <v>100</v>
      </c>
      <c r="C66" s="15"/>
      <c r="D66" s="15"/>
      <c r="E66" s="109"/>
      <c r="F66" s="16"/>
      <c r="G66" s="17">
        <v>13477861</v>
      </c>
      <c r="I66" s="3">
        <v>11645272</v>
      </c>
      <c r="K66" s="17">
        <v>11150541</v>
      </c>
      <c r="M66" s="3">
        <v>10490055</v>
      </c>
    </row>
    <row r="67" spans="1:13" ht="20.100000000000001" customHeight="1">
      <c r="A67" s="15" t="s">
        <v>179</v>
      </c>
      <c r="B67" s="15"/>
      <c r="C67" s="15"/>
      <c r="D67" s="15"/>
      <c r="E67" s="109"/>
      <c r="F67" s="16"/>
      <c r="G67" s="17"/>
      <c r="K67" s="17"/>
    </row>
    <row r="68" spans="1:13" ht="20.100000000000001" customHeight="1">
      <c r="A68" s="15"/>
      <c r="B68" s="15" t="s">
        <v>100</v>
      </c>
      <c r="C68" s="15"/>
      <c r="D68" s="15"/>
      <c r="E68" s="109">
        <v>19</v>
      </c>
      <c r="F68" s="16"/>
      <c r="G68" s="17">
        <v>36384614</v>
      </c>
      <c r="I68" s="3">
        <v>35063390</v>
      </c>
      <c r="K68" s="17">
        <v>35914904</v>
      </c>
      <c r="M68" s="3">
        <v>34945751</v>
      </c>
    </row>
    <row r="69" spans="1:13" ht="20.100000000000001" customHeight="1">
      <c r="A69" s="15" t="s">
        <v>22</v>
      </c>
      <c r="B69" s="15"/>
      <c r="C69" s="15"/>
      <c r="D69" s="15"/>
      <c r="E69" s="109"/>
      <c r="F69" s="16"/>
      <c r="G69" s="19">
        <v>30880879</v>
      </c>
      <c r="I69" s="7">
        <v>29893238</v>
      </c>
      <c r="K69" s="19">
        <v>24025279</v>
      </c>
      <c r="M69" s="7">
        <v>23508407</v>
      </c>
    </row>
    <row r="70" spans="1:13" ht="6" customHeight="1">
      <c r="A70" s="15"/>
      <c r="B70" s="15"/>
      <c r="C70" s="15"/>
      <c r="D70" s="15"/>
      <c r="E70" s="109"/>
      <c r="F70" s="16"/>
      <c r="G70" s="17"/>
      <c r="K70" s="17"/>
    </row>
    <row r="71" spans="1:13" ht="20.100000000000001" customHeight="1">
      <c r="A71" s="14" t="s">
        <v>23</v>
      </c>
      <c r="B71" s="14"/>
      <c r="C71" s="14"/>
      <c r="D71" s="15"/>
      <c r="E71" s="109"/>
      <c r="F71" s="16"/>
      <c r="G71" s="19">
        <f>SUM(G59:G70)</f>
        <v>4981956054</v>
      </c>
      <c r="I71" s="7">
        <f>SUM(I59:I70)</f>
        <v>5049314524</v>
      </c>
      <c r="K71" s="19">
        <f>SUM(K59:K70)</f>
        <v>4738582078</v>
      </c>
      <c r="M71" s="7">
        <f>SUM(M59:M70)</f>
        <v>4871214739</v>
      </c>
    </row>
    <row r="72" spans="1:13" ht="20.100000000000001" customHeight="1">
      <c r="A72" s="15"/>
      <c r="B72" s="15"/>
      <c r="C72" s="15"/>
      <c r="D72" s="15"/>
      <c r="E72" s="109"/>
      <c r="F72" s="16"/>
      <c r="G72" s="17"/>
      <c r="K72" s="17"/>
    </row>
    <row r="73" spans="1:13" ht="20.100000000000001" customHeight="1">
      <c r="A73" s="14" t="s">
        <v>24</v>
      </c>
      <c r="B73" s="14"/>
      <c r="C73" s="14"/>
      <c r="D73" s="15"/>
      <c r="E73" s="109"/>
      <c r="F73" s="16"/>
      <c r="G73" s="17"/>
      <c r="K73" s="17"/>
    </row>
    <row r="74" spans="1:13" ht="6" customHeight="1">
      <c r="A74" s="15"/>
      <c r="B74" s="15"/>
      <c r="C74" s="15"/>
      <c r="D74" s="15"/>
      <c r="E74" s="109"/>
      <c r="F74" s="16"/>
      <c r="G74" s="17"/>
      <c r="K74" s="17"/>
    </row>
    <row r="75" spans="1:13" ht="20.100000000000001" customHeight="1">
      <c r="A75" s="2" t="s">
        <v>25</v>
      </c>
      <c r="B75" s="14"/>
      <c r="C75" s="14"/>
      <c r="D75" s="15"/>
      <c r="E75" s="109">
        <v>17</v>
      </c>
      <c r="F75" s="16"/>
      <c r="G75" s="17">
        <v>9110728368</v>
      </c>
      <c r="I75" s="3">
        <v>7602308230</v>
      </c>
      <c r="K75" s="17">
        <v>9110728368</v>
      </c>
      <c r="M75" s="3">
        <v>7602308230</v>
      </c>
    </row>
    <row r="76" spans="1:13" ht="20.100000000000001" customHeight="1">
      <c r="A76" s="15" t="s">
        <v>106</v>
      </c>
      <c r="B76" s="14"/>
      <c r="C76" s="14"/>
      <c r="D76" s="15"/>
      <c r="E76" s="109"/>
      <c r="F76" s="16"/>
      <c r="G76" s="17">
        <v>412169690</v>
      </c>
      <c r="I76" s="3">
        <v>278502538</v>
      </c>
      <c r="K76" s="17">
        <v>277084806</v>
      </c>
      <c r="M76" s="3">
        <v>175054781</v>
      </c>
    </row>
    <row r="77" spans="1:13" ht="20.100000000000001" customHeight="1">
      <c r="A77" s="15" t="s">
        <v>147</v>
      </c>
      <c r="B77" s="14"/>
      <c r="C77" s="14"/>
      <c r="D77" s="15"/>
      <c r="E77" s="109">
        <v>19</v>
      </c>
      <c r="F77" s="16"/>
      <c r="G77" s="17">
        <v>388698243</v>
      </c>
      <c r="I77" s="3">
        <v>389950283</v>
      </c>
      <c r="K77" s="17">
        <v>384096619</v>
      </c>
      <c r="M77" s="3">
        <v>386254204</v>
      </c>
    </row>
    <row r="78" spans="1:13" ht="20.100000000000001" customHeight="1">
      <c r="A78" s="2" t="s">
        <v>26</v>
      </c>
      <c r="B78" s="14"/>
      <c r="C78" s="14"/>
      <c r="D78" s="15"/>
      <c r="E78" s="109">
        <v>16</v>
      </c>
      <c r="F78" s="16"/>
      <c r="G78" s="17">
        <v>80868873</v>
      </c>
      <c r="I78" s="3">
        <v>89809248</v>
      </c>
      <c r="K78" s="17">
        <v>36185748</v>
      </c>
      <c r="M78" s="3">
        <v>49671857</v>
      </c>
    </row>
    <row r="79" spans="1:13" ht="20.100000000000001" customHeight="1">
      <c r="A79" s="15" t="s">
        <v>27</v>
      </c>
      <c r="B79" s="14"/>
      <c r="C79" s="14"/>
      <c r="D79" s="15"/>
      <c r="E79" s="109">
        <v>20</v>
      </c>
      <c r="F79" s="16"/>
      <c r="G79" s="17">
        <v>23928427</v>
      </c>
      <c r="I79" s="3">
        <v>26864865</v>
      </c>
      <c r="K79" s="17">
        <v>23928427</v>
      </c>
      <c r="M79" s="3">
        <v>26864865</v>
      </c>
    </row>
    <row r="80" spans="1:13" ht="20.100000000000001" customHeight="1">
      <c r="A80" s="15" t="s">
        <v>28</v>
      </c>
      <c r="B80" s="14"/>
      <c r="C80" s="14"/>
      <c r="D80" s="15"/>
      <c r="E80" s="109"/>
      <c r="F80" s="16"/>
      <c r="G80" s="19">
        <v>25618715</v>
      </c>
      <c r="I80" s="7">
        <v>18139155</v>
      </c>
      <c r="K80" s="19">
        <v>24848533</v>
      </c>
      <c r="M80" s="7">
        <v>17425355</v>
      </c>
    </row>
    <row r="81" spans="1:13" ht="6" customHeight="1">
      <c r="A81" s="15"/>
      <c r="B81" s="14"/>
      <c r="C81" s="14"/>
      <c r="D81" s="15"/>
      <c r="E81" s="109"/>
      <c r="F81" s="16"/>
      <c r="G81" s="17"/>
      <c r="K81" s="17"/>
    </row>
    <row r="82" spans="1:13" ht="20.100000000000001" customHeight="1">
      <c r="A82" s="14" t="s">
        <v>29</v>
      </c>
      <c r="B82" s="14"/>
      <c r="C82" s="14"/>
      <c r="D82" s="15"/>
      <c r="E82" s="109"/>
      <c r="F82" s="16"/>
      <c r="G82" s="19">
        <f>SUM(G75:G81)</f>
        <v>10042012316</v>
      </c>
      <c r="I82" s="7">
        <f>SUM(I75:I81)</f>
        <v>8405574319</v>
      </c>
      <c r="K82" s="19">
        <f>SUM(K75:K81)</f>
        <v>9856872501</v>
      </c>
      <c r="M82" s="7">
        <f>SUM(M75:M81)</f>
        <v>8257579292</v>
      </c>
    </row>
    <row r="83" spans="1:13" ht="6" customHeight="1">
      <c r="A83" s="15"/>
      <c r="B83" s="15"/>
      <c r="C83" s="15"/>
      <c r="D83" s="15"/>
      <c r="E83" s="109"/>
      <c r="F83" s="16"/>
      <c r="G83" s="17"/>
      <c r="K83" s="17"/>
    </row>
    <row r="84" spans="1:13" ht="20.100000000000001" customHeight="1">
      <c r="A84" s="14" t="s">
        <v>30</v>
      </c>
      <c r="B84" s="14"/>
      <c r="C84" s="14"/>
      <c r="D84" s="15"/>
      <c r="E84" s="109"/>
      <c r="F84" s="16"/>
      <c r="G84" s="19">
        <f>+G71+G82</f>
        <v>15023968370</v>
      </c>
      <c r="I84" s="7">
        <f>+I71+I82</f>
        <v>13454888843</v>
      </c>
      <c r="K84" s="19">
        <f>+K71+K82</f>
        <v>14595454579</v>
      </c>
      <c r="M84" s="7">
        <f>+M71+M82</f>
        <v>13128794031</v>
      </c>
    </row>
    <row r="85" spans="1:13" ht="20.100000000000001" customHeight="1">
      <c r="A85" s="14"/>
      <c r="B85" s="14"/>
      <c r="C85" s="14"/>
      <c r="D85" s="15"/>
      <c r="E85" s="109"/>
      <c r="F85" s="16"/>
      <c r="G85" s="27"/>
      <c r="H85" s="3"/>
      <c r="I85" s="27"/>
      <c r="J85" s="3"/>
      <c r="K85" s="27"/>
      <c r="L85" s="3"/>
      <c r="M85" s="27"/>
    </row>
    <row r="86" spans="1:13" ht="20.100000000000001" customHeight="1">
      <c r="A86" s="14"/>
      <c r="B86" s="14"/>
      <c r="C86" s="14"/>
      <c r="D86" s="15"/>
      <c r="E86" s="109"/>
      <c r="F86" s="16"/>
      <c r="G86" s="27"/>
      <c r="H86" s="3"/>
      <c r="I86" s="27"/>
      <c r="J86" s="3"/>
      <c r="K86" s="27"/>
      <c r="L86" s="3"/>
      <c r="M86" s="27"/>
    </row>
    <row r="87" spans="1:13" ht="20.100000000000001" customHeight="1">
      <c r="A87" s="14"/>
      <c r="B87" s="14"/>
      <c r="C87" s="14"/>
      <c r="D87" s="15"/>
      <c r="E87" s="109"/>
      <c r="F87" s="16"/>
      <c r="G87" s="27"/>
      <c r="H87" s="3"/>
      <c r="I87" s="27"/>
      <c r="J87" s="3"/>
      <c r="K87" s="27"/>
      <c r="L87" s="3"/>
      <c r="M87" s="27"/>
    </row>
    <row r="88" spans="1:13" ht="20.100000000000001" customHeight="1">
      <c r="A88" s="14"/>
      <c r="B88" s="14"/>
      <c r="C88" s="14"/>
      <c r="D88" s="15"/>
      <c r="E88" s="109"/>
      <c r="F88" s="16"/>
      <c r="G88" s="27"/>
      <c r="H88" s="3"/>
      <c r="I88" s="27"/>
      <c r="J88" s="3"/>
      <c r="K88" s="27"/>
      <c r="L88" s="3"/>
      <c r="M88" s="27"/>
    </row>
    <row r="89" spans="1:13" ht="20.100000000000001" customHeight="1">
      <c r="A89" s="14"/>
      <c r="B89" s="14"/>
      <c r="C89" s="14"/>
      <c r="D89" s="15"/>
      <c r="E89" s="109"/>
      <c r="F89" s="16"/>
      <c r="G89" s="27"/>
      <c r="H89" s="3"/>
      <c r="I89" s="27"/>
      <c r="J89" s="3"/>
      <c r="K89" s="27"/>
      <c r="L89" s="3"/>
      <c r="M89" s="27"/>
    </row>
    <row r="90" spans="1:13" ht="20.100000000000001" customHeight="1">
      <c r="A90" s="14"/>
      <c r="B90" s="14"/>
      <c r="C90" s="14"/>
      <c r="D90" s="15"/>
      <c r="E90" s="109"/>
      <c r="F90" s="16"/>
      <c r="G90" s="27"/>
      <c r="H90" s="3"/>
      <c r="I90" s="27"/>
      <c r="J90" s="3"/>
      <c r="K90" s="27"/>
      <c r="L90" s="3"/>
      <c r="M90" s="27"/>
    </row>
    <row r="91" spans="1:13" ht="10.5" customHeight="1">
      <c r="A91" s="14"/>
      <c r="B91" s="14"/>
      <c r="C91" s="14"/>
      <c r="D91" s="15"/>
      <c r="E91" s="109"/>
      <c r="F91" s="16"/>
      <c r="G91" s="27"/>
      <c r="H91" s="3"/>
      <c r="I91" s="27"/>
      <c r="J91" s="3"/>
      <c r="K91" s="27"/>
      <c r="L91" s="3"/>
      <c r="M91" s="27"/>
    </row>
    <row r="92" spans="1:13" ht="21.95" customHeight="1">
      <c r="A92" s="150" t="s">
        <v>157</v>
      </c>
      <c r="B92" s="29"/>
      <c r="C92" s="29"/>
      <c r="D92" s="29"/>
      <c r="E92" s="106"/>
      <c r="F92" s="6"/>
      <c r="G92" s="7"/>
      <c r="H92" s="8"/>
      <c r="I92" s="7"/>
      <c r="J92" s="8"/>
      <c r="K92" s="7"/>
      <c r="L92" s="8"/>
      <c r="M92" s="7"/>
    </row>
    <row r="93" spans="1:13" ht="20.100000000000001" customHeight="1">
      <c r="A93" s="1" t="s">
        <v>143</v>
      </c>
      <c r="B93" s="1"/>
      <c r="C93" s="1"/>
      <c r="D93" s="1"/>
    </row>
    <row r="94" spans="1:13" ht="20.100000000000001" customHeight="1">
      <c r="A94" s="1" t="s">
        <v>0</v>
      </c>
      <c r="B94" s="1"/>
      <c r="C94" s="1"/>
      <c r="D94" s="1"/>
    </row>
    <row r="95" spans="1:13" ht="20.100000000000001" customHeight="1">
      <c r="A95" s="5" t="str">
        <f>$A$3</f>
        <v>ณ วันที่ 31 ธันวาคม พ.ศ. 2565</v>
      </c>
      <c r="B95" s="5"/>
      <c r="C95" s="5"/>
      <c r="D95" s="5"/>
      <c r="E95" s="106"/>
      <c r="F95" s="6"/>
      <c r="G95" s="7"/>
      <c r="H95" s="8"/>
      <c r="I95" s="7"/>
      <c r="J95" s="8"/>
      <c r="K95" s="7"/>
      <c r="L95" s="8"/>
      <c r="M95" s="7"/>
    </row>
    <row r="97" spans="1:13" ht="20.100000000000001" customHeight="1">
      <c r="G97" s="196" t="s">
        <v>127</v>
      </c>
      <c r="H97" s="196"/>
      <c r="I97" s="196"/>
      <c r="K97" s="196" t="s">
        <v>128</v>
      </c>
      <c r="L97" s="196"/>
      <c r="M97" s="196"/>
    </row>
    <row r="98" spans="1:13" ht="20.100000000000001" customHeight="1">
      <c r="G98" s="9" t="s">
        <v>184</v>
      </c>
      <c r="H98" s="10"/>
      <c r="I98" s="9" t="s">
        <v>135</v>
      </c>
      <c r="J98" s="10"/>
      <c r="K98" s="9" t="s">
        <v>184</v>
      </c>
      <c r="L98" s="10"/>
      <c r="M98" s="9" t="s">
        <v>135</v>
      </c>
    </row>
    <row r="99" spans="1:13" ht="20.100000000000001" customHeight="1">
      <c r="A99" s="11"/>
      <c r="B99" s="11"/>
      <c r="C99" s="11"/>
      <c r="D99" s="11"/>
      <c r="F99" s="12"/>
      <c r="G99" s="13" t="s">
        <v>2</v>
      </c>
      <c r="H99" s="10"/>
      <c r="I99" s="13" t="s">
        <v>2</v>
      </c>
      <c r="J99" s="10"/>
      <c r="K99" s="13" t="s">
        <v>2</v>
      </c>
      <c r="L99" s="10"/>
      <c r="M99" s="13" t="s">
        <v>2</v>
      </c>
    </row>
    <row r="100" spans="1:13" ht="20.100000000000001" customHeight="1">
      <c r="A100" s="14"/>
      <c r="B100" s="14"/>
      <c r="C100" s="14"/>
      <c r="D100" s="15"/>
      <c r="F100" s="16"/>
      <c r="G100" s="17"/>
      <c r="K100" s="17"/>
    </row>
    <row r="101" spans="1:13" ht="20.100000000000001" customHeight="1">
      <c r="A101" s="14" t="s">
        <v>17</v>
      </c>
      <c r="B101" s="14"/>
      <c r="C101" s="14"/>
      <c r="D101" s="15"/>
      <c r="F101" s="16"/>
      <c r="G101" s="17"/>
      <c r="K101" s="17"/>
    </row>
    <row r="102" spans="1:13" ht="6" customHeight="1">
      <c r="A102" s="14"/>
      <c r="B102" s="14"/>
      <c r="C102" s="14"/>
      <c r="D102" s="15"/>
      <c r="E102" s="111"/>
      <c r="F102" s="16"/>
      <c r="G102" s="17"/>
      <c r="K102" s="17"/>
    </row>
    <row r="103" spans="1:13" ht="20.100000000000001" customHeight="1">
      <c r="A103" s="14" t="s">
        <v>31</v>
      </c>
      <c r="B103" s="14"/>
      <c r="C103" s="14"/>
      <c r="D103" s="15"/>
      <c r="E103" s="109"/>
      <c r="F103" s="16"/>
      <c r="G103" s="17"/>
      <c r="K103" s="17"/>
    </row>
    <row r="104" spans="1:13" ht="6" customHeight="1">
      <c r="A104" s="15"/>
      <c r="B104" s="15"/>
      <c r="C104" s="15"/>
      <c r="D104" s="15"/>
      <c r="E104" s="109"/>
      <c r="F104" s="16"/>
      <c r="G104" s="17"/>
      <c r="K104" s="17"/>
    </row>
    <row r="105" spans="1:13" ht="20.100000000000001" customHeight="1">
      <c r="A105" s="15" t="s">
        <v>32</v>
      </c>
      <c r="B105" s="15"/>
      <c r="C105" s="15"/>
      <c r="D105" s="15"/>
      <c r="E105" s="109"/>
      <c r="F105" s="16"/>
      <c r="G105" s="17"/>
      <c r="K105" s="17"/>
    </row>
    <row r="106" spans="1:13" ht="20.100000000000001" customHeight="1">
      <c r="A106" s="15"/>
      <c r="B106" s="15" t="s">
        <v>33</v>
      </c>
      <c r="C106" s="15"/>
      <c r="D106" s="15"/>
      <c r="F106" s="16"/>
      <c r="G106" s="17"/>
      <c r="K106" s="17"/>
    </row>
    <row r="107" spans="1:13" ht="20.100000000000001" customHeight="1">
      <c r="A107" s="15"/>
      <c r="B107" s="15"/>
      <c r="C107" s="15" t="s">
        <v>148</v>
      </c>
      <c r="D107" s="15"/>
      <c r="E107" s="109"/>
      <c r="F107" s="16"/>
      <c r="G107" s="17"/>
      <c r="K107" s="17"/>
    </row>
    <row r="108" spans="1:13" ht="20.100000000000001" customHeight="1" thickBot="1">
      <c r="A108" s="15"/>
      <c r="B108" s="15"/>
      <c r="C108" s="15"/>
      <c r="D108" s="2" t="s">
        <v>149</v>
      </c>
      <c r="E108" s="109"/>
      <c r="F108" s="16"/>
      <c r="G108" s="25">
        <v>3825000000</v>
      </c>
      <c r="I108" s="26">
        <v>3825000000</v>
      </c>
      <c r="K108" s="25">
        <v>3825000000</v>
      </c>
      <c r="M108" s="26">
        <v>3825000000</v>
      </c>
    </row>
    <row r="109" spans="1:13" ht="6" customHeight="1" thickTop="1">
      <c r="A109" s="15"/>
      <c r="B109" s="15"/>
      <c r="C109" s="15"/>
      <c r="D109" s="15"/>
      <c r="E109" s="109"/>
      <c r="F109" s="16"/>
      <c r="G109" s="17"/>
      <c r="K109" s="17"/>
    </row>
    <row r="110" spans="1:13" ht="20.100000000000001" customHeight="1">
      <c r="B110" s="15" t="s">
        <v>34</v>
      </c>
      <c r="C110" s="15"/>
      <c r="D110" s="15"/>
      <c r="E110" s="109"/>
      <c r="F110" s="16"/>
      <c r="G110" s="17"/>
      <c r="K110" s="17"/>
    </row>
    <row r="111" spans="1:13" ht="20.100000000000001" customHeight="1">
      <c r="B111" s="15"/>
      <c r="C111" s="15" t="s">
        <v>151</v>
      </c>
      <c r="E111" s="109"/>
      <c r="F111" s="16"/>
      <c r="G111" s="17"/>
      <c r="K111" s="17"/>
    </row>
    <row r="112" spans="1:13" ht="20.100000000000001" customHeight="1">
      <c r="A112" s="15"/>
      <c r="B112" s="15"/>
      <c r="C112" s="15"/>
      <c r="D112" s="15" t="s">
        <v>150</v>
      </c>
      <c r="E112" s="109"/>
      <c r="F112" s="16"/>
      <c r="G112" s="17">
        <v>3825000000</v>
      </c>
      <c r="I112" s="3">
        <v>3825000000</v>
      </c>
      <c r="K112" s="17">
        <v>3825000000</v>
      </c>
      <c r="M112" s="3">
        <v>3825000000</v>
      </c>
    </row>
    <row r="113" spans="1:13" ht="20.100000000000001" customHeight="1">
      <c r="A113" s="15" t="s">
        <v>35</v>
      </c>
      <c r="B113" s="14"/>
      <c r="C113" s="14"/>
      <c r="D113" s="15"/>
      <c r="E113" s="109"/>
      <c r="F113" s="16"/>
      <c r="G113" s="17">
        <v>2557841248</v>
      </c>
      <c r="I113" s="3">
        <v>2557841248</v>
      </c>
      <c r="K113" s="17">
        <v>2557841248</v>
      </c>
      <c r="M113" s="3">
        <v>2557841248</v>
      </c>
    </row>
    <row r="114" spans="1:13" ht="20.100000000000001" customHeight="1">
      <c r="A114" s="15" t="s">
        <v>36</v>
      </c>
      <c r="B114" s="14"/>
      <c r="C114" s="14"/>
      <c r="D114" s="15"/>
      <c r="E114" s="109"/>
      <c r="F114" s="16"/>
      <c r="G114" s="17"/>
      <c r="K114" s="17"/>
    </row>
    <row r="115" spans="1:13" ht="20.100000000000001" customHeight="1">
      <c r="A115" s="15"/>
      <c r="B115" s="15" t="s">
        <v>37</v>
      </c>
      <c r="C115" s="15"/>
      <c r="E115" s="109"/>
      <c r="F115" s="16"/>
      <c r="G115" s="17">
        <v>339181004</v>
      </c>
      <c r="I115" s="3">
        <v>310108972</v>
      </c>
      <c r="J115" s="16"/>
      <c r="K115" s="17">
        <v>339181004</v>
      </c>
      <c r="M115" s="3">
        <v>310108972</v>
      </c>
    </row>
    <row r="116" spans="1:13" ht="20.100000000000001" customHeight="1">
      <c r="A116" s="15"/>
      <c r="B116" s="15" t="s">
        <v>73</v>
      </c>
      <c r="C116" s="15"/>
      <c r="E116" s="109"/>
      <c r="F116" s="16"/>
      <c r="G116" s="17">
        <v>2605547374</v>
      </c>
      <c r="H116" s="34"/>
      <c r="I116" s="3">
        <v>3021976645</v>
      </c>
      <c r="J116" s="35"/>
      <c r="K116" s="17">
        <v>1174062168</v>
      </c>
      <c r="L116" s="34"/>
      <c r="M116" s="3">
        <v>1463193555</v>
      </c>
    </row>
    <row r="117" spans="1:13" ht="20.100000000000001" customHeight="1">
      <c r="A117" s="15" t="s">
        <v>38</v>
      </c>
      <c r="B117" s="15"/>
      <c r="C117" s="15"/>
      <c r="E117" s="109"/>
      <c r="F117" s="16"/>
      <c r="G117" s="36">
        <v>3293854918</v>
      </c>
      <c r="H117" s="34"/>
      <c r="I117" s="37">
        <v>2668999110</v>
      </c>
      <c r="J117" s="35"/>
      <c r="K117" s="36">
        <v>1228585037</v>
      </c>
      <c r="L117" s="34"/>
      <c r="M117" s="37">
        <v>1217227902</v>
      </c>
    </row>
    <row r="118" spans="1:13" ht="6" customHeight="1">
      <c r="A118" s="15"/>
      <c r="B118" s="15"/>
      <c r="C118" s="15"/>
      <c r="D118" s="15"/>
      <c r="E118" s="109"/>
      <c r="F118" s="16"/>
      <c r="G118" s="17"/>
      <c r="K118" s="17"/>
    </row>
    <row r="119" spans="1:13" ht="20.100000000000001" customHeight="1">
      <c r="A119" s="1" t="s">
        <v>138</v>
      </c>
      <c r="B119" s="1"/>
      <c r="E119" s="109"/>
      <c r="F119" s="16"/>
      <c r="G119" s="17">
        <f>SUM(G112:G117)</f>
        <v>12621424544</v>
      </c>
      <c r="I119" s="3">
        <f>SUM(I112:I117)</f>
        <v>12383925975</v>
      </c>
      <c r="K119" s="17">
        <f>SUM(K112:K117)</f>
        <v>9124669457</v>
      </c>
      <c r="M119" s="3">
        <f>SUM(M112:M117)</f>
        <v>9373371677</v>
      </c>
    </row>
    <row r="120" spans="1:13" ht="20.100000000000001" customHeight="1">
      <c r="A120" s="2" t="s">
        <v>39</v>
      </c>
      <c r="E120" s="109"/>
      <c r="F120" s="16"/>
      <c r="G120" s="19">
        <v>89</v>
      </c>
      <c r="I120" s="7">
        <v>108</v>
      </c>
      <c r="K120" s="19">
        <v>0</v>
      </c>
      <c r="M120" s="7" t="s">
        <v>116</v>
      </c>
    </row>
    <row r="121" spans="1:13" ht="6" customHeight="1">
      <c r="A121" s="15"/>
      <c r="B121" s="15"/>
      <c r="C121" s="15"/>
      <c r="D121" s="15"/>
      <c r="E121" s="109"/>
      <c r="F121" s="16"/>
      <c r="G121" s="17"/>
      <c r="K121" s="17"/>
    </row>
    <row r="122" spans="1:13" ht="20.100000000000001" customHeight="1">
      <c r="A122" s="1" t="s">
        <v>40</v>
      </c>
      <c r="E122" s="109"/>
      <c r="F122" s="16"/>
      <c r="G122" s="19">
        <f>SUM(G119:G120)</f>
        <v>12621424633</v>
      </c>
      <c r="I122" s="7">
        <f>SUM(I119:I120)</f>
        <v>12383926083</v>
      </c>
      <c r="K122" s="19">
        <f>SUM(K119:K120)</f>
        <v>9124669457</v>
      </c>
      <c r="M122" s="7">
        <f>SUM(M119:M120)</f>
        <v>9373371677</v>
      </c>
    </row>
    <row r="123" spans="1:13" ht="6" customHeight="1">
      <c r="A123" s="15"/>
      <c r="B123" s="15"/>
      <c r="C123" s="15"/>
      <c r="D123" s="15"/>
      <c r="E123" s="109"/>
      <c r="F123" s="16"/>
      <c r="G123" s="17"/>
      <c r="K123" s="17"/>
    </row>
    <row r="124" spans="1:13" ht="20.100000000000001" customHeight="1" thickBot="1">
      <c r="A124" s="1" t="s">
        <v>41</v>
      </c>
      <c r="B124" s="1"/>
      <c r="C124" s="1"/>
      <c r="D124" s="1"/>
      <c r="E124" s="113"/>
      <c r="F124" s="12"/>
      <c r="G124" s="25">
        <f>+G122+G84</f>
        <v>27645393003</v>
      </c>
      <c r="H124" s="38"/>
      <c r="I124" s="26">
        <f>+I122+I84</f>
        <v>25838814926</v>
      </c>
      <c r="J124" s="38"/>
      <c r="K124" s="25">
        <f>+K122+K84</f>
        <v>23720124036</v>
      </c>
      <c r="L124" s="38"/>
      <c r="M124" s="26">
        <f>+M122+M84</f>
        <v>22502165708</v>
      </c>
    </row>
    <row r="125" spans="1:13" ht="20.100000000000001" customHeight="1" thickTop="1">
      <c r="A125" s="1"/>
      <c r="B125" s="1"/>
      <c r="C125" s="1"/>
      <c r="D125" s="1"/>
      <c r="E125" s="113"/>
      <c r="F125" s="12"/>
      <c r="H125" s="38"/>
      <c r="J125" s="38"/>
      <c r="L125" s="38"/>
    </row>
    <row r="126" spans="1:13" ht="20.100000000000001" customHeight="1">
      <c r="A126" s="1"/>
      <c r="B126" s="1"/>
      <c r="C126" s="1"/>
      <c r="D126" s="1"/>
      <c r="E126" s="113"/>
      <c r="F126" s="12"/>
      <c r="H126" s="38"/>
      <c r="J126" s="38"/>
      <c r="L126" s="38"/>
    </row>
    <row r="127" spans="1:13" ht="20.100000000000001" customHeight="1">
      <c r="A127" s="1"/>
      <c r="B127" s="1"/>
      <c r="C127" s="1"/>
      <c r="D127" s="1"/>
      <c r="E127" s="113"/>
      <c r="F127" s="12"/>
      <c r="H127" s="38"/>
      <c r="J127" s="38"/>
      <c r="L127" s="38"/>
    </row>
    <row r="128" spans="1:13" ht="20.100000000000001" customHeight="1">
      <c r="A128" s="1"/>
      <c r="B128" s="1"/>
      <c r="C128" s="1"/>
      <c r="D128" s="1"/>
      <c r="E128" s="113"/>
      <c r="F128" s="12"/>
      <c r="H128" s="38"/>
      <c r="J128" s="38"/>
      <c r="L128" s="38"/>
    </row>
    <row r="129" spans="1:13" ht="20.100000000000001" customHeight="1">
      <c r="A129" s="1"/>
      <c r="B129" s="1"/>
      <c r="C129" s="1"/>
      <c r="D129" s="1"/>
      <c r="E129" s="113"/>
      <c r="F129" s="12"/>
      <c r="H129" s="38"/>
      <c r="J129" s="38"/>
      <c r="L129" s="38"/>
    </row>
    <row r="130" spans="1:13" ht="20.100000000000001" customHeight="1">
      <c r="A130" s="1"/>
      <c r="B130" s="1"/>
      <c r="C130" s="1"/>
      <c r="D130" s="1"/>
      <c r="E130" s="113"/>
      <c r="F130" s="12"/>
      <c r="H130" s="38"/>
      <c r="J130" s="38"/>
      <c r="L130" s="38"/>
    </row>
    <row r="131" spans="1:13" ht="20.100000000000001" customHeight="1">
      <c r="A131" s="1"/>
      <c r="B131" s="1"/>
      <c r="C131" s="1"/>
      <c r="D131" s="1"/>
      <c r="E131" s="113"/>
      <c r="F131" s="12"/>
      <c r="H131" s="38"/>
      <c r="J131" s="38"/>
      <c r="L131" s="38"/>
    </row>
    <row r="132" spans="1:13" ht="20.100000000000001" customHeight="1">
      <c r="A132" s="1"/>
      <c r="B132" s="1"/>
      <c r="C132" s="1"/>
      <c r="D132" s="1"/>
      <c r="E132" s="113"/>
      <c r="F132" s="12"/>
      <c r="H132" s="38"/>
      <c r="J132" s="38"/>
      <c r="L132" s="38"/>
    </row>
    <row r="133" spans="1:13" ht="20.100000000000001" customHeight="1">
      <c r="A133" s="1"/>
      <c r="B133" s="1"/>
      <c r="C133" s="1"/>
      <c r="D133" s="1"/>
      <c r="E133" s="113"/>
      <c r="F133" s="12"/>
      <c r="H133" s="38"/>
      <c r="J133" s="38"/>
      <c r="L133" s="38"/>
    </row>
    <row r="134" spans="1:13" ht="20.100000000000001" customHeight="1">
      <c r="A134" s="1"/>
      <c r="B134" s="1"/>
      <c r="C134" s="1"/>
      <c r="D134" s="1"/>
      <c r="E134" s="113"/>
      <c r="F134" s="12"/>
      <c r="H134" s="38"/>
      <c r="J134" s="38"/>
      <c r="L134" s="38"/>
    </row>
    <row r="135" spans="1:13" ht="20.100000000000001" customHeight="1">
      <c r="A135" s="1"/>
      <c r="B135" s="1"/>
      <c r="C135" s="1"/>
      <c r="D135" s="1"/>
      <c r="E135" s="113"/>
      <c r="F135" s="12"/>
      <c r="H135" s="38"/>
      <c r="J135" s="38"/>
      <c r="L135" s="38"/>
    </row>
    <row r="136" spans="1:13" ht="20.100000000000001" customHeight="1">
      <c r="A136" s="1"/>
      <c r="B136" s="1"/>
      <c r="C136" s="1"/>
      <c r="D136" s="1"/>
      <c r="E136" s="113"/>
      <c r="F136" s="12"/>
      <c r="H136" s="38"/>
      <c r="J136" s="38"/>
      <c r="L136" s="38"/>
    </row>
    <row r="137" spans="1:13" ht="9.75" customHeight="1">
      <c r="A137" s="1"/>
      <c r="B137" s="1"/>
      <c r="C137" s="1"/>
      <c r="D137" s="1"/>
      <c r="E137" s="113"/>
      <c r="F137" s="12"/>
      <c r="H137" s="38"/>
      <c r="J137" s="38"/>
      <c r="L137" s="38"/>
    </row>
    <row r="138" spans="1:13" ht="21.95" customHeight="1">
      <c r="A138" s="150" t="s">
        <v>157</v>
      </c>
      <c r="B138" s="29"/>
      <c r="C138" s="29"/>
      <c r="D138" s="29"/>
      <c r="E138" s="106"/>
      <c r="F138" s="6"/>
      <c r="G138" s="7"/>
      <c r="H138" s="8"/>
      <c r="I138" s="7"/>
      <c r="J138" s="8"/>
      <c r="K138" s="7"/>
      <c r="L138" s="8"/>
      <c r="M138" s="7"/>
    </row>
  </sheetData>
  <mergeCells count="7">
    <mergeCell ref="G5:I5"/>
    <mergeCell ref="K5:M5"/>
    <mergeCell ref="G51:I51"/>
    <mergeCell ref="K51:M51"/>
    <mergeCell ref="G97:I97"/>
    <mergeCell ref="K97:M97"/>
    <mergeCell ref="A43:M43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7"/>
  <sheetViews>
    <sheetView showZeros="0" topLeftCell="A86" zoomScale="85" zoomScaleNormal="85" zoomScaleSheetLayoutView="90" workbookViewId="0">
      <selection activeCell="K95" sqref="K95"/>
    </sheetView>
  </sheetViews>
  <sheetFormatPr defaultColWidth="9.140625" defaultRowHeight="20.100000000000001" customHeight="1"/>
  <cols>
    <col min="1" max="3" width="1.28515625" style="2" customWidth="1"/>
    <col min="4" max="4" width="35.7109375" style="2" customWidth="1"/>
    <col min="5" max="5" width="7.7109375" style="114" customWidth="1"/>
    <col min="6" max="6" width="0.7109375" style="4" customWidth="1"/>
    <col min="7" max="7" width="12.28515625" style="4" customWidth="1"/>
    <col min="8" max="8" width="0.7109375" style="4" customWidth="1"/>
    <col min="9" max="9" width="12.28515625" style="3" customWidth="1"/>
    <col min="10" max="10" width="0.7109375" style="4" customWidth="1"/>
    <col min="11" max="11" width="12.28515625" style="4" customWidth="1"/>
    <col min="12" max="12" width="0.7109375" style="4" customWidth="1"/>
    <col min="13" max="13" width="12.28515625" style="3" customWidth="1"/>
    <col min="14" max="16384" width="9.140625" style="2"/>
  </cols>
  <sheetData>
    <row r="1" spans="1:13" ht="20.100000000000001" customHeight="1">
      <c r="A1" s="1" t="s">
        <v>143</v>
      </c>
      <c r="B1" s="1"/>
      <c r="C1" s="1"/>
      <c r="D1" s="1"/>
    </row>
    <row r="2" spans="1:13" ht="20.100000000000001" customHeight="1">
      <c r="A2" s="1" t="s">
        <v>129</v>
      </c>
      <c r="B2" s="1"/>
      <c r="C2" s="1"/>
      <c r="D2" s="1"/>
    </row>
    <row r="3" spans="1:13" ht="20.100000000000001" customHeight="1">
      <c r="A3" s="5" t="s">
        <v>185</v>
      </c>
      <c r="B3" s="5"/>
      <c r="C3" s="5"/>
      <c r="D3" s="5"/>
      <c r="E3" s="115"/>
      <c r="F3" s="8"/>
      <c r="G3" s="8"/>
      <c r="H3" s="8"/>
      <c r="I3" s="7"/>
      <c r="J3" s="8"/>
      <c r="K3" s="8"/>
      <c r="L3" s="8"/>
      <c r="M3" s="7"/>
    </row>
    <row r="4" spans="1:13" ht="10.5" customHeight="1"/>
    <row r="5" spans="1:13" ht="20.100000000000001" customHeight="1">
      <c r="F5" s="52"/>
      <c r="G5" s="198" t="s">
        <v>127</v>
      </c>
      <c r="H5" s="198"/>
      <c r="I5" s="198"/>
      <c r="K5" s="198" t="s">
        <v>128</v>
      </c>
      <c r="L5" s="198"/>
      <c r="M5" s="198"/>
    </row>
    <row r="6" spans="1:13" ht="20.100000000000001" customHeight="1">
      <c r="E6" s="119"/>
      <c r="F6" s="64"/>
      <c r="G6" s="10" t="s">
        <v>184</v>
      </c>
      <c r="H6" s="64"/>
      <c r="I6" s="9" t="s">
        <v>135</v>
      </c>
      <c r="J6" s="10"/>
      <c r="K6" s="10" t="s">
        <v>184</v>
      </c>
      <c r="L6" s="64"/>
      <c r="M6" s="9" t="s">
        <v>135</v>
      </c>
    </row>
    <row r="7" spans="1:13" ht="20.100000000000001" customHeight="1">
      <c r="E7" s="107" t="s">
        <v>1</v>
      </c>
      <c r="F7" s="10"/>
      <c r="G7" s="53" t="s">
        <v>2</v>
      </c>
      <c r="H7" s="10"/>
      <c r="I7" s="13" t="s">
        <v>2</v>
      </c>
      <c r="J7" s="10"/>
      <c r="K7" s="53" t="s">
        <v>2</v>
      </c>
      <c r="L7" s="10"/>
      <c r="M7" s="13" t="s">
        <v>2</v>
      </c>
    </row>
    <row r="8" spans="1:13" ht="6" customHeight="1">
      <c r="G8" s="17"/>
      <c r="K8" s="17"/>
    </row>
    <row r="9" spans="1:13" ht="20.100000000000001" customHeight="1">
      <c r="A9" s="2" t="s">
        <v>175</v>
      </c>
      <c r="E9" s="116"/>
      <c r="F9" s="54"/>
      <c r="G9" s="17">
        <v>1958924190</v>
      </c>
      <c r="H9" s="54"/>
      <c r="I9" s="3">
        <v>1838355007</v>
      </c>
      <c r="J9" s="52"/>
      <c r="K9" s="17">
        <v>1456521892</v>
      </c>
      <c r="L9" s="54"/>
      <c r="M9" s="3">
        <v>1354127976</v>
      </c>
    </row>
    <row r="10" spans="1:13" ht="20.100000000000001" customHeight="1">
      <c r="A10" s="2" t="s">
        <v>42</v>
      </c>
      <c r="E10" s="116"/>
      <c r="G10" s="17">
        <v>484044763</v>
      </c>
      <c r="I10" s="3">
        <v>342464530</v>
      </c>
      <c r="J10" s="52"/>
      <c r="K10" s="17">
        <v>346027245</v>
      </c>
      <c r="L10" s="54"/>
      <c r="M10" s="3">
        <v>242212265</v>
      </c>
    </row>
    <row r="11" spans="1:13" ht="20.100000000000001" customHeight="1">
      <c r="A11" s="2" t="s">
        <v>176</v>
      </c>
      <c r="E11" s="116"/>
      <c r="F11" s="54"/>
      <c r="G11" s="17">
        <v>-1287105820</v>
      </c>
      <c r="H11" s="54"/>
      <c r="I11" s="3">
        <v>-1193598187</v>
      </c>
      <c r="J11" s="52"/>
      <c r="K11" s="17">
        <v>-1087900563</v>
      </c>
      <c r="L11" s="54"/>
      <c r="M11" s="3">
        <v>-1023159233</v>
      </c>
    </row>
    <row r="12" spans="1:13" ht="20.100000000000001" customHeight="1">
      <c r="A12" s="55" t="s">
        <v>43</v>
      </c>
      <c r="E12" s="116"/>
      <c r="G12" s="56">
        <v>-373790578</v>
      </c>
      <c r="H12" s="54"/>
      <c r="I12" s="138">
        <v>-282598662</v>
      </c>
      <c r="J12" s="52"/>
      <c r="K12" s="19">
        <v>-211551231</v>
      </c>
      <c r="L12" s="54"/>
      <c r="M12" s="7">
        <v>-154086572</v>
      </c>
    </row>
    <row r="13" spans="1:13" ht="6" customHeight="1">
      <c r="G13" s="17"/>
      <c r="J13" s="52"/>
      <c r="K13" s="17"/>
    </row>
    <row r="14" spans="1:13" ht="20.100000000000001" customHeight="1">
      <c r="A14" s="1" t="s">
        <v>44</v>
      </c>
      <c r="B14" s="1"/>
      <c r="C14" s="1"/>
      <c r="D14" s="1"/>
      <c r="G14" s="17">
        <f>SUM(G9:G12)</f>
        <v>782072555</v>
      </c>
      <c r="I14" s="3">
        <f>SUM(I9:I12)</f>
        <v>704622688</v>
      </c>
      <c r="J14" s="52"/>
      <c r="K14" s="17">
        <f>SUM(K9:K12)</f>
        <v>503097343</v>
      </c>
      <c r="M14" s="3">
        <f>SUM(M9:M12)</f>
        <v>419094436</v>
      </c>
    </row>
    <row r="15" spans="1:13" ht="20.100000000000001" customHeight="1">
      <c r="A15" s="2" t="s">
        <v>45</v>
      </c>
      <c r="E15" s="116">
        <v>22</v>
      </c>
      <c r="G15" s="17">
        <v>228419701</v>
      </c>
      <c r="I15" s="3">
        <v>390359658</v>
      </c>
      <c r="J15" s="52"/>
      <c r="K15" s="17">
        <v>723352923</v>
      </c>
      <c r="M15" s="3">
        <v>1453912182</v>
      </c>
    </row>
    <row r="16" spans="1:13" ht="20.100000000000001" customHeight="1">
      <c r="A16" s="2" t="s">
        <v>46</v>
      </c>
      <c r="E16" s="109"/>
      <c r="G16" s="17">
        <v>-253256540</v>
      </c>
      <c r="I16" s="3">
        <v>-253233128</v>
      </c>
      <c r="J16" s="16"/>
      <c r="K16" s="17">
        <v>-215998921</v>
      </c>
      <c r="M16" s="3">
        <v>-199199096</v>
      </c>
    </row>
    <row r="17" spans="1:13" ht="20.100000000000001" customHeight="1">
      <c r="A17" s="2" t="s">
        <v>47</v>
      </c>
      <c r="E17" s="116">
        <v>23</v>
      </c>
      <c r="G17" s="17">
        <v>-413142614</v>
      </c>
      <c r="I17" s="3">
        <v>-409316549</v>
      </c>
      <c r="J17" s="52"/>
      <c r="K17" s="17">
        <v>-418827358</v>
      </c>
      <c r="M17" s="3">
        <v>-403512786</v>
      </c>
    </row>
    <row r="18" spans="1:13" ht="20.100000000000001" customHeight="1">
      <c r="A18" s="2" t="s">
        <v>48</v>
      </c>
      <c r="E18" s="117"/>
      <c r="F18" s="54"/>
      <c r="G18" s="56">
        <v>155872887</v>
      </c>
      <c r="H18" s="54"/>
      <c r="I18" s="138">
        <v>317339443</v>
      </c>
      <c r="J18" s="52"/>
      <c r="K18" s="19" t="s">
        <v>116</v>
      </c>
      <c r="L18" s="54"/>
      <c r="M18" s="7">
        <v>0</v>
      </c>
    </row>
    <row r="19" spans="1:13" ht="6" customHeight="1">
      <c r="G19" s="17"/>
      <c r="J19" s="52"/>
      <c r="K19" s="17"/>
    </row>
    <row r="20" spans="1:13" ht="20.100000000000001" customHeight="1">
      <c r="A20" s="1" t="s">
        <v>115</v>
      </c>
      <c r="B20" s="1"/>
      <c r="C20" s="1"/>
      <c r="D20" s="1"/>
      <c r="E20" s="116"/>
      <c r="G20" s="17">
        <f>SUM(G14:G18)</f>
        <v>499965989</v>
      </c>
      <c r="I20" s="3">
        <f>SUM(I14:I18)</f>
        <v>749772112</v>
      </c>
      <c r="J20" s="52"/>
      <c r="K20" s="17">
        <f>SUM(K14:K18)</f>
        <v>591623987</v>
      </c>
      <c r="M20" s="3">
        <f>SUM(M14:M18)</f>
        <v>1270294736</v>
      </c>
    </row>
    <row r="21" spans="1:13" ht="20.100000000000001" customHeight="1">
      <c r="A21" s="2" t="s">
        <v>168</v>
      </c>
      <c r="E21" s="118">
        <v>25</v>
      </c>
      <c r="G21" s="19">
        <v>-45823233</v>
      </c>
      <c r="I21" s="7">
        <v>-14258608</v>
      </c>
      <c r="J21" s="52"/>
      <c r="K21" s="19">
        <v>-10183342</v>
      </c>
      <c r="M21" s="7">
        <v>12261350</v>
      </c>
    </row>
    <row r="22" spans="1:13" ht="6" customHeight="1">
      <c r="G22" s="17"/>
      <c r="J22" s="52"/>
      <c r="K22" s="17"/>
    </row>
    <row r="23" spans="1:13" ht="20.100000000000001" customHeight="1">
      <c r="A23" s="1" t="s">
        <v>130</v>
      </c>
      <c r="B23" s="1"/>
      <c r="C23" s="1"/>
      <c r="D23" s="1"/>
      <c r="G23" s="19">
        <f>SUM(G20:G21)</f>
        <v>454142756</v>
      </c>
      <c r="I23" s="7">
        <f>SUM(I20:I21)</f>
        <v>735513504</v>
      </c>
      <c r="J23" s="52"/>
      <c r="K23" s="19">
        <f>SUM(K20:K21)</f>
        <v>581440645</v>
      </c>
      <c r="M23" s="7">
        <f>SUM(M20:M21)</f>
        <v>1282556086</v>
      </c>
    </row>
    <row r="24" spans="1:13" ht="6" customHeight="1">
      <c r="A24" s="1"/>
      <c r="B24" s="1"/>
      <c r="C24" s="1"/>
      <c r="D24" s="1"/>
      <c r="G24" s="17"/>
      <c r="J24" s="52"/>
      <c r="K24" s="17"/>
    </row>
    <row r="25" spans="1:13" ht="20.100000000000001" customHeight="1">
      <c r="A25" s="2" t="s">
        <v>49</v>
      </c>
      <c r="G25" s="17"/>
      <c r="J25" s="52"/>
      <c r="K25" s="17"/>
    </row>
    <row r="26" spans="1:13" ht="20.100000000000001" customHeight="1">
      <c r="B26" s="2" t="s">
        <v>164</v>
      </c>
      <c r="G26" s="17"/>
      <c r="J26" s="52"/>
      <c r="K26" s="17"/>
    </row>
    <row r="27" spans="1:13" ht="20.100000000000001" customHeight="1">
      <c r="C27" s="2" t="s">
        <v>51</v>
      </c>
      <c r="G27" s="17"/>
      <c r="J27" s="52"/>
      <c r="K27" s="17"/>
    </row>
    <row r="28" spans="1:13" ht="20.100000000000001" customHeight="1">
      <c r="C28" s="2" t="s">
        <v>189</v>
      </c>
      <c r="G28" s="17"/>
      <c r="J28" s="52"/>
      <c r="K28" s="17"/>
    </row>
    <row r="29" spans="1:13" ht="20.100000000000001" customHeight="1">
      <c r="D29" s="2" t="s">
        <v>190</v>
      </c>
      <c r="G29" s="17">
        <v>6699156</v>
      </c>
      <c r="I29" s="3">
        <v>0</v>
      </c>
      <c r="J29" s="52"/>
      <c r="K29" s="17">
        <v>6699156</v>
      </c>
      <c r="M29" s="3">
        <v>0</v>
      </c>
    </row>
    <row r="30" spans="1:13" ht="20.100000000000001" customHeight="1">
      <c r="C30" s="2" t="s">
        <v>165</v>
      </c>
      <c r="G30" s="17"/>
      <c r="J30" s="52"/>
      <c r="K30" s="17"/>
    </row>
    <row r="31" spans="1:13" ht="20.100000000000001" customHeight="1">
      <c r="D31" s="2" t="s">
        <v>54</v>
      </c>
      <c r="E31" s="118">
        <v>25</v>
      </c>
      <c r="G31" s="17">
        <v>-1339831</v>
      </c>
      <c r="I31" s="3">
        <v>0</v>
      </c>
      <c r="J31" s="52"/>
      <c r="K31" s="17">
        <v>-1339831</v>
      </c>
      <c r="M31" s="3">
        <v>0</v>
      </c>
    </row>
    <row r="32" spans="1:13" ht="20.100000000000001" customHeight="1">
      <c r="C32" s="2" t="s">
        <v>167</v>
      </c>
      <c r="G32" s="17">
        <v>6480761</v>
      </c>
      <c r="I32" s="3">
        <v>-70367367</v>
      </c>
      <c r="J32" s="52"/>
      <c r="K32" s="17">
        <v>7497262</v>
      </c>
      <c r="M32" s="3">
        <v>-75859717</v>
      </c>
    </row>
    <row r="33" spans="1:13" ht="20.100000000000001" customHeight="1">
      <c r="C33" s="2" t="s">
        <v>165</v>
      </c>
      <c r="G33" s="17"/>
      <c r="J33" s="52"/>
      <c r="K33" s="17"/>
    </row>
    <row r="34" spans="1:13" ht="20.100000000000001" customHeight="1">
      <c r="D34" s="2" t="s">
        <v>54</v>
      </c>
      <c r="E34" s="118">
        <v>25</v>
      </c>
      <c r="G34" s="56">
        <v>-1296152</v>
      </c>
      <c r="I34" s="138">
        <v>14073473</v>
      </c>
      <c r="J34" s="52"/>
      <c r="K34" s="56">
        <v>-1499452</v>
      </c>
      <c r="M34" s="138">
        <v>15171943</v>
      </c>
    </row>
    <row r="35" spans="1:13" ht="6" customHeight="1">
      <c r="G35" s="17"/>
      <c r="J35" s="52"/>
      <c r="K35" s="17"/>
    </row>
    <row r="36" spans="1:13" ht="20.100000000000001" customHeight="1">
      <c r="B36" s="2" t="s">
        <v>166</v>
      </c>
      <c r="G36" s="17"/>
      <c r="J36" s="52"/>
      <c r="K36" s="17"/>
    </row>
    <row r="37" spans="1:13" ht="20.100000000000001" customHeight="1">
      <c r="C37" s="2" t="s">
        <v>54</v>
      </c>
      <c r="G37" s="56">
        <f>SUM(G29:G34)</f>
        <v>10543934</v>
      </c>
      <c r="I37" s="138">
        <f>SUM(I29:I34)</f>
        <v>-56293894</v>
      </c>
      <c r="J37" s="52"/>
      <c r="K37" s="56">
        <f>SUM(K29:K34)</f>
        <v>11357135</v>
      </c>
      <c r="M37" s="138">
        <f>SUM(M29:M34)</f>
        <v>-60687774</v>
      </c>
    </row>
    <row r="38" spans="1:13" ht="6" customHeight="1">
      <c r="G38" s="17"/>
      <c r="J38" s="52"/>
      <c r="K38" s="17"/>
    </row>
    <row r="39" spans="1:13" ht="20.100000000000001" customHeight="1">
      <c r="B39" s="57" t="s">
        <v>50</v>
      </c>
      <c r="C39" s="57"/>
      <c r="D39" s="55"/>
      <c r="G39" s="17"/>
      <c r="J39" s="52"/>
      <c r="K39" s="17"/>
    </row>
    <row r="40" spans="1:13" ht="20.100000000000001" customHeight="1">
      <c r="B40" s="57"/>
      <c r="C40" s="57" t="s">
        <v>51</v>
      </c>
      <c r="D40" s="55"/>
      <c r="F40" s="54"/>
      <c r="G40" s="58"/>
      <c r="H40" s="54"/>
      <c r="I40" s="139"/>
      <c r="J40" s="54"/>
      <c r="K40" s="58"/>
      <c r="L40" s="54"/>
      <c r="M40" s="139"/>
    </row>
    <row r="41" spans="1:13" ht="20.100000000000001" customHeight="1">
      <c r="B41" s="57"/>
      <c r="C41" s="57" t="s">
        <v>110</v>
      </c>
      <c r="G41" s="17">
        <v>-11602403</v>
      </c>
      <c r="I41" s="3">
        <v>-16727033</v>
      </c>
      <c r="J41" s="52"/>
      <c r="K41" s="17">
        <v>0</v>
      </c>
      <c r="M41" s="3">
        <v>0</v>
      </c>
    </row>
    <row r="42" spans="1:13" ht="20.100000000000001" customHeight="1">
      <c r="B42" s="57"/>
      <c r="C42" s="57" t="s">
        <v>192</v>
      </c>
      <c r="G42" s="17"/>
      <c r="J42" s="52"/>
      <c r="K42" s="17"/>
    </row>
    <row r="43" spans="1:13" ht="20.100000000000001" customHeight="1">
      <c r="B43" s="57"/>
      <c r="C43" s="57"/>
      <c r="D43" s="2" t="s">
        <v>117</v>
      </c>
      <c r="G43" s="56">
        <v>625914277</v>
      </c>
      <c r="I43" s="138">
        <v>530165589</v>
      </c>
      <c r="J43" s="52"/>
      <c r="K43" s="56">
        <v>0</v>
      </c>
      <c r="M43" s="138">
        <v>0</v>
      </c>
    </row>
    <row r="44" spans="1:13" ht="6" customHeight="1">
      <c r="G44" s="17"/>
      <c r="J44" s="52"/>
      <c r="K44" s="17"/>
    </row>
    <row r="45" spans="1:13" s="57" customFormat="1" ht="20.100000000000001" customHeight="1">
      <c r="B45" s="57" t="s">
        <v>53</v>
      </c>
      <c r="E45" s="116"/>
      <c r="F45" s="59"/>
      <c r="G45" s="60"/>
      <c r="H45" s="59"/>
      <c r="I45" s="140"/>
      <c r="J45" s="59"/>
      <c r="K45" s="60"/>
      <c r="L45" s="59"/>
      <c r="M45" s="140"/>
    </row>
    <row r="46" spans="1:13" s="57" customFormat="1" ht="20.100000000000001" customHeight="1">
      <c r="C46" s="57" t="s">
        <v>54</v>
      </c>
      <c r="E46" s="116"/>
      <c r="G46" s="61">
        <f>SUM(G40:G43)</f>
        <v>614311874</v>
      </c>
      <c r="I46" s="151">
        <f>SUM(I40:I43)</f>
        <v>513438556</v>
      </c>
      <c r="J46" s="59"/>
      <c r="K46" s="61">
        <f>SUM(K40:K43)</f>
        <v>0</v>
      </c>
      <c r="M46" s="151">
        <f>SUM(M40:M43)</f>
        <v>0</v>
      </c>
    </row>
    <row r="47" spans="1:13" s="57" customFormat="1" ht="6" customHeight="1">
      <c r="E47" s="116"/>
      <c r="G47" s="62"/>
      <c r="I47" s="141"/>
      <c r="J47" s="59"/>
      <c r="K47" s="62"/>
      <c r="M47" s="141"/>
    </row>
    <row r="48" spans="1:13" ht="20.100000000000001" customHeight="1">
      <c r="A48" s="63" t="s">
        <v>131</v>
      </c>
      <c r="B48" s="1"/>
      <c r="C48" s="1"/>
      <c r="D48" s="1"/>
      <c r="G48" s="19">
        <f>+G37+G46</f>
        <v>624855808</v>
      </c>
      <c r="I48" s="7">
        <f>+I37+I46</f>
        <v>457144662</v>
      </c>
      <c r="J48" s="52"/>
      <c r="K48" s="19">
        <f>+K37+K46</f>
        <v>11357135</v>
      </c>
      <c r="M48" s="7">
        <f>+M37+M46</f>
        <v>-60687774</v>
      </c>
    </row>
    <row r="49" spans="1:13" ht="6" customHeight="1">
      <c r="A49" s="1"/>
      <c r="B49" s="1"/>
      <c r="C49" s="1"/>
      <c r="D49" s="1"/>
      <c r="G49" s="17"/>
      <c r="J49" s="52"/>
      <c r="K49" s="17"/>
    </row>
    <row r="50" spans="1:13" ht="20.100000000000001" customHeight="1" thickBot="1">
      <c r="A50" s="1" t="s">
        <v>158</v>
      </c>
      <c r="B50" s="1"/>
      <c r="C50" s="1"/>
      <c r="D50" s="1"/>
      <c r="G50" s="25">
        <f>SUM(G23,G48)</f>
        <v>1078998564</v>
      </c>
      <c r="I50" s="26">
        <f>SUM(I23,I48)</f>
        <v>1192658166</v>
      </c>
      <c r="J50" s="52"/>
      <c r="K50" s="25">
        <f>SUM(K23,K48)</f>
        <v>592797780</v>
      </c>
      <c r="M50" s="26">
        <f>SUM(M23,M48)</f>
        <v>1221868312</v>
      </c>
    </row>
    <row r="51" spans="1:13" ht="5.25" customHeight="1" thickTop="1">
      <c r="A51" s="1"/>
      <c r="B51" s="1"/>
      <c r="C51" s="1"/>
      <c r="D51" s="1"/>
      <c r="J51" s="52"/>
    </row>
    <row r="52" spans="1:13" ht="21.95" customHeight="1">
      <c r="A52" s="150" t="s">
        <v>157</v>
      </c>
      <c r="B52" s="150"/>
      <c r="C52" s="150"/>
      <c r="D52" s="150"/>
      <c r="E52" s="152"/>
      <c r="F52" s="8"/>
      <c r="G52" s="8"/>
      <c r="H52" s="8"/>
      <c r="I52" s="7"/>
      <c r="J52" s="8"/>
      <c r="K52" s="8"/>
      <c r="L52" s="8"/>
      <c r="M52" s="7"/>
    </row>
    <row r="53" spans="1:13" ht="20.100000000000001" customHeight="1">
      <c r="A53" s="1" t="s">
        <v>143</v>
      </c>
      <c r="B53" s="1"/>
      <c r="C53" s="1"/>
      <c r="D53" s="1"/>
    </row>
    <row r="54" spans="1:13" ht="20.100000000000001" customHeight="1">
      <c r="A54" s="1" t="str">
        <f>A2</f>
        <v>งบกำไรขาดทุนเบ็ดเสร็จ</v>
      </c>
      <c r="B54" s="1"/>
      <c r="C54" s="1"/>
      <c r="D54" s="1"/>
    </row>
    <row r="55" spans="1:13" ht="20.100000000000001" customHeight="1">
      <c r="A55" s="5" t="str">
        <f>A3</f>
        <v>สำหรับปีสิ้นสุดวันที่ 31 ธันวาคม พ.ศ. 2565</v>
      </c>
      <c r="B55" s="5"/>
      <c r="C55" s="5"/>
      <c r="D55" s="5"/>
      <c r="E55" s="115"/>
      <c r="F55" s="8"/>
      <c r="G55" s="8"/>
      <c r="H55" s="8"/>
      <c r="I55" s="7"/>
      <c r="J55" s="8"/>
      <c r="K55" s="8"/>
      <c r="L55" s="8"/>
      <c r="M55" s="7"/>
    </row>
    <row r="57" spans="1:13" ht="20.100000000000001" customHeight="1">
      <c r="F57" s="52"/>
      <c r="G57" s="198" t="s">
        <v>127</v>
      </c>
      <c r="H57" s="198"/>
      <c r="I57" s="198"/>
      <c r="K57" s="198" t="s">
        <v>128</v>
      </c>
      <c r="L57" s="198"/>
      <c r="M57" s="198"/>
    </row>
    <row r="58" spans="1:13" ht="20.100000000000001" customHeight="1">
      <c r="E58" s="119"/>
      <c r="F58" s="64"/>
      <c r="G58" s="10" t="s">
        <v>184</v>
      </c>
      <c r="H58" s="64"/>
      <c r="I58" s="9" t="s">
        <v>135</v>
      </c>
      <c r="J58" s="10"/>
      <c r="K58" s="10" t="s">
        <v>184</v>
      </c>
      <c r="L58" s="64"/>
      <c r="M58" s="9" t="s">
        <v>135</v>
      </c>
    </row>
    <row r="59" spans="1:13" ht="20.100000000000001" customHeight="1">
      <c r="E59" s="107" t="s">
        <v>1</v>
      </c>
      <c r="F59" s="10"/>
      <c r="G59" s="53" t="s">
        <v>2</v>
      </c>
      <c r="H59" s="10"/>
      <c r="I59" s="13" t="s">
        <v>2</v>
      </c>
      <c r="J59" s="10"/>
      <c r="K59" s="53" t="s">
        <v>2</v>
      </c>
      <c r="L59" s="10"/>
      <c r="M59" s="13" t="s">
        <v>2</v>
      </c>
    </row>
    <row r="60" spans="1:13" ht="20.100000000000001" customHeight="1">
      <c r="A60" s="153"/>
      <c r="B60" s="153"/>
      <c r="C60" s="153"/>
      <c r="D60" s="153"/>
      <c r="E60" s="154"/>
      <c r="G60" s="17"/>
      <c r="K60" s="17"/>
    </row>
    <row r="61" spans="1:13" s="1" customFormat="1" ht="20.100000000000001" customHeight="1">
      <c r="A61" s="1" t="s">
        <v>114</v>
      </c>
      <c r="E61" s="116"/>
      <c r="F61" s="10"/>
      <c r="G61" s="65"/>
      <c r="H61" s="10"/>
      <c r="I61" s="9"/>
      <c r="J61" s="64"/>
      <c r="K61" s="65"/>
      <c r="L61" s="10"/>
      <c r="M61" s="9"/>
    </row>
    <row r="62" spans="1:13" s="1" customFormat="1" ht="20.100000000000001" customHeight="1">
      <c r="A62" s="2"/>
      <c r="B62" s="2" t="s">
        <v>55</v>
      </c>
      <c r="C62" s="2"/>
      <c r="D62" s="2"/>
      <c r="E62" s="116"/>
      <c r="F62" s="4"/>
      <c r="G62" s="17">
        <f>G23-G63</f>
        <v>454142761</v>
      </c>
      <c r="H62" s="4"/>
      <c r="I62" s="3">
        <f>I23-I63</f>
        <v>735513498</v>
      </c>
      <c r="J62" s="52"/>
      <c r="K62" s="17">
        <f>K23-K63</f>
        <v>581440645</v>
      </c>
      <c r="L62" s="4"/>
      <c r="M62" s="3">
        <f>M23-M63</f>
        <v>1282556086</v>
      </c>
    </row>
    <row r="63" spans="1:13" s="1" customFormat="1" ht="20.100000000000001" customHeight="1">
      <c r="A63" s="2"/>
      <c r="B63" s="2" t="s">
        <v>56</v>
      </c>
      <c r="C63" s="2"/>
      <c r="D63" s="2"/>
      <c r="E63" s="116"/>
      <c r="F63" s="54"/>
      <c r="G63" s="19">
        <v>-5</v>
      </c>
      <c r="H63" s="54"/>
      <c r="I63" s="7">
        <v>6</v>
      </c>
      <c r="J63" s="52"/>
      <c r="K63" s="19">
        <v>0</v>
      </c>
      <c r="L63" s="54"/>
      <c r="M63" s="7">
        <v>0</v>
      </c>
    </row>
    <row r="64" spans="1:13" ht="6" customHeight="1">
      <c r="A64" s="1"/>
      <c r="B64" s="1"/>
      <c r="C64" s="1"/>
      <c r="D64" s="1"/>
      <c r="E64" s="116"/>
      <c r="G64" s="17"/>
      <c r="J64" s="52"/>
      <c r="K64" s="17"/>
    </row>
    <row r="65" spans="1:13" s="1" customFormat="1" ht="20.100000000000001" customHeight="1" thickBot="1">
      <c r="E65" s="116"/>
      <c r="F65" s="4"/>
      <c r="G65" s="25">
        <f>SUM(G62:G63)</f>
        <v>454142756</v>
      </c>
      <c r="H65" s="4"/>
      <c r="I65" s="26">
        <f>SUM(I62:I63)</f>
        <v>735513504</v>
      </c>
      <c r="J65" s="64"/>
      <c r="K65" s="25">
        <f>SUM(K62:K63)</f>
        <v>581440645</v>
      </c>
      <c r="L65" s="4"/>
      <c r="M65" s="26">
        <f>SUM(M62:M63)</f>
        <v>1282556086</v>
      </c>
    </row>
    <row r="66" spans="1:13" s="1" customFormat="1" ht="20.100000000000001" customHeight="1" thickTop="1">
      <c r="A66" s="66"/>
      <c r="B66" s="66"/>
      <c r="C66" s="66"/>
      <c r="D66" s="66"/>
      <c r="E66" s="116"/>
      <c r="F66" s="10"/>
      <c r="G66" s="65"/>
      <c r="H66" s="10"/>
      <c r="I66" s="9"/>
      <c r="J66" s="4"/>
      <c r="K66" s="17"/>
      <c r="L66" s="4"/>
      <c r="M66" s="3"/>
    </row>
    <row r="67" spans="1:13" ht="20.100000000000001" customHeight="1">
      <c r="A67" s="1" t="s">
        <v>169</v>
      </c>
      <c r="B67" s="1"/>
      <c r="C67" s="1"/>
      <c r="D67" s="1"/>
      <c r="E67" s="116"/>
      <c r="G67" s="17"/>
      <c r="K67" s="17"/>
    </row>
    <row r="68" spans="1:13" ht="20.100000000000001" customHeight="1">
      <c r="B68" s="2" t="s">
        <v>55</v>
      </c>
      <c r="E68" s="116"/>
      <c r="G68" s="17">
        <f>G50-G69</f>
        <v>1078998569</v>
      </c>
      <c r="I68" s="3">
        <f>I50-I69</f>
        <v>1192658160</v>
      </c>
      <c r="J68" s="52"/>
      <c r="K68" s="17">
        <f>K50-K69</f>
        <v>592797780</v>
      </c>
      <c r="M68" s="3">
        <f>M50-M69</f>
        <v>1221868312</v>
      </c>
    </row>
    <row r="69" spans="1:13" ht="20.100000000000001" customHeight="1">
      <c r="B69" s="2" t="s">
        <v>56</v>
      </c>
      <c r="E69" s="116"/>
      <c r="F69" s="54"/>
      <c r="G69" s="19">
        <f>+G63</f>
        <v>-5</v>
      </c>
      <c r="H69" s="54"/>
      <c r="I69" s="7">
        <f>+I63</f>
        <v>6</v>
      </c>
      <c r="J69" s="52"/>
      <c r="K69" s="19">
        <f>+K63</f>
        <v>0</v>
      </c>
      <c r="L69" s="54"/>
      <c r="M69" s="7">
        <f>+M63</f>
        <v>0</v>
      </c>
    </row>
    <row r="70" spans="1:13" ht="6" customHeight="1">
      <c r="A70" s="1"/>
      <c r="B70" s="1"/>
      <c r="C70" s="1"/>
      <c r="D70" s="1"/>
      <c r="E70" s="116"/>
      <c r="G70" s="17"/>
      <c r="J70" s="52"/>
      <c r="K70" s="17"/>
    </row>
    <row r="71" spans="1:13" ht="20.100000000000001" customHeight="1" thickBot="1">
      <c r="A71" s="1"/>
      <c r="B71" s="1"/>
      <c r="C71" s="1"/>
      <c r="D71" s="1"/>
      <c r="E71" s="116"/>
      <c r="G71" s="25">
        <f>SUM(G68:G69)</f>
        <v>1078998564</v>
      </c>
      <c r="I71" s="26">
        <f>SUM(I68:I69)</f>
        <v>1192658166</v>
      </c>
      <c r="J71" s="52"/>
      <c r="K71" s="25">
        <f>SUM(K68:K69)</f>
        <v>592797780</v>
      </c>
      <c r="M71" s="26">
        <f>SUM(M68:M69)</f>
        <v>1221868312</v>
      </c>
    </row>
    <row r="72" spans="1:13" s="1" customFormat="1" ht="20.100000000000001" customHeight="1" thickTop="1">
      <c r="A72" s="66"/>
      <c r="B72" s="66"/>
      <c r="C72" s="66"/>
      <c r="D72" s="66"/>
      <c r="E72" s="116"/>
      <c r="F72" s="10"/>
      <c r="G72" s="65"/>
      <c r="H72" s="10"/>
      <c r="I72" s="9"/>
      <c r="J72" s="64"/>
      <c r="K72" s="65"/>
      <c r="L72" s="10"/>
      <c r="M72" s="9"/>
    </row>
    <row r="73" spans="1:13" ht="20.100000000000001" customHeight="1">
      <c r="A73" s="1" t="s">
        <v>113</v>
      </c>
      <c r="B73" s="1"/>
      <c r="C73" s="1"/>
      <c r="D73" s="1"/>
      <c r="G73" s="17"/>
      <c r="J73" s="52"/>
      <c r="K73" s="17"/>
    </row>
    <row r="74" spans="1:13" s="1" customFormat="1" ht="20.100000000000001" customHeight="1" thickBot="1">
      <c r="A74" s="2"/>
      <c r="B74" s="2" t="s">
        <v>112</v>
      </c>
      <c r="C74" s="2"/>
      <c r="D74" s="2"/>
      <c r="E74" s="116">
        <v>26</v>
      </c>
      <c r="F74" s="67"/>
      <c r="G74" s="167">
        <f>G62/3825000000</f>
        <v>0.11873013359477125</v>
      </c>
      <c r="H74" s="67"/>
      <c r="I74" s="165">
        <f>I62/3825000000</f>
        <v>0.19229111058823528</v>
      </c>
      <c r="J74" s="68"/>
      <c r="K74" s="167">
        <f>K62/3825000000</f>
        <v>0.15201062614379085</v>
      </c>
      <c r="L74" s="67"/>
      <c r="M74" s="165">
        <f>M62/3825000000</f>
        <v>0.33530878065359476</v>
      </c>
    </row>
    <row r="75" spans="1:13" s="1" customFormat="1" ht="20.100000000000001" customHeight="1" thickTop="1">
      <c r="A75" s="2"/>
      <c r="B75" s="2"/>
      <c r="C75" s="2"/>
      <c r="D75" s="2"/>
      <c r="E75" s="116"/>
      <c r="F75" s="10"/>
      <c r="G75" s="69"/>
      <c r="H75" s="10"/>
      <c r="I75" s="142"/>
      <c r="J75" s="64"/>
      <c r="K75" s="69"/>
      <c r="L75" s="10"/>
      <c r="M75" s="142"/>
    </row>
    <row r="76" spans="1:13" s="1" customFormat="1" ht="20.100000000000001" customHeight="1">
      <c r="A76" s="2"/>
      <c r="B76" s="2"/>
      <c r="C76" s="2"/>
      <c r="D76" s="2"/>
      <c r="E76" s="116"/>
      <c r="F76" s="10"/>
      <c r="G76" s="69"/>
      <c r="H76" s="10"/>
      <c r="I76" s="142"/>
      <c r="J76" s="64"/>
      <c r="K76" s="69"/>
      <c r="L76" s="10"/>
      <c r="M76" s="142"/>
    </row>
    <row r="77" spans="1:13" s="1" customFormat="1" ht="20.100000000000001" customHeight="1">
      <c r="A77" s="2"/>
      <c r="B77" s="2"/>
      <c r="C77" s="2"/>
      <c r="D77" s="2"/>
      <c r="E77" s="116"/>
      <c r="F77" s="10"/>
      <c r="G77" s="69"/>
      <c r="H77" s="10"/>
      <c r="I77" s="142"/>
      <c r="J77" s="64"/>
      <c r="K77" s="69"/>
      <c r="L77" s="10"/>
      <c r="M77" s="142"/>
    </row>
    <row r="78" spans="1:13" s="1" customFormat="1" ht="20.100000000000001" customHeight="1">
      <c r="A78" s="2"/>
      <c r="B78" s="2"/>
      <c r="C78" s="2"/>
      <c r="D78" s="2"/>
      <c r="E78" s="116"/>
      <c r="F78" s="10"/>
      <c r="G78" s="69"/>
      <c r="H78" s="10"/>
      <c r="I78" s="142"/>
      <c r="J78" s="64"/>
      <c r="K78" s="69"/>
      <c r="L78" s="10"/>
      <c r="M78" s="142"/>
    </row>
    <row r="79" spans="1:13" s="1" customFormat="1" ht="20.100000000000001" customHeight="1">
      <c r="A79" s="2"/>
      <c r="B79" s="2"/>
      <c r="C79" s="2"/>
      <c r="D79" s="2"/>
      <c r="E79" s="116"/>
      <c r="F79" s="10"/>
      <c r="G79" s="69"/>
      <c r="H79" s="10"/>
      <c r="I79" s="142"/>
      <c r="J79" s="64"/>
      <c r="K79" s="69"/>
      <c r="L79" s="10"/>
      <c r="M79" s="142"/>
    </row>
    <row r="80" spans="1:13" s="1" customFormat="1" ht="20.100000000000001" customHeight="1">
      <c r="A80" s="2"/>
      <c r="B80" s="2"/>
      <c r="C80" s="2"/>
      <c r="D80" s="2"/>
      <c r="E80" s="116"/>
      <c r="F80" s="10"/>
      <c r="G80" s="69"/>
      <c r="H80" s="10"/>
      <c r="I80" s="142"/>
      <c r="J80" s="64"/>
      <c r="K80" s="69"/>
      <c r="L80" s="10"/>
      <c r="M80" s="142"/>
    </row>
    <row r="81" spans="1:13" s="1" customFormat="1" ht="20.100000000000001" customHeight="1">
      <c r="A81" s="2"/>
      <c r="B81" s="2"/>
      <c r="C81" s="2"/>
      <c r="D81" s="2"/>
      <c r="E81" s="116"/>
      <c r="F81" s="10"/>
      <c r="G81" s="69"/>
      <c r="H81" s="10"/>
      <c r="I81" s="142"/>
      <c r="J81" s="64"/>
      <c r="K81" s="69"/>
      <c r="L81" s="10"/>
      <c r="M81" s="142"/>
    </row>
    <row r="82" spans="1:13" s="1" customFormat="1" ht="20.100000000000001" customHeight="1">
      <c r="A82" s="2"/>
      <c r="B82" s="2"/>
      <c r="C82" s="2"/>
      <c r="D82" s="2"/>
      <c r="E82" s="116"/>
      <c r="F82" s="10"/>
      <c r="G82" s="69"/>
      <c r="H82" s="10"/>
      <c r="I82" s="142"/>
      <c r="J82" s="64"/>
      <c r="K82" s="69"/>
      <c r="L82" s="10"/>
      <c r="M82" s="142"/>
    </row>
    <row r="83" spans="1:13" s="1" customFormat="1" ht="20.100000000000001" customHeight="1">
      <c r="A83" s="2"/>
      <c r="B83" s="2"/>
      <c r="C83" s="2"/>
      <c r="D83" s="2"/>
      <c r="E83" s="116"/>
      <c r="F83" s="10"/>
      <c r="G83" s="69"/>
      <c r="H83" s="10"/>
      <c r="I83" s="142"/>
      <c r="J83" s="64"/>
      <c r="K83" s="69"/>
      <c r="L83" s="10"/>
      <c r="M83" s="142"/>
    </row>
    <row r="84" spans="1:13" s="1" customFormat="1" ht="20.100000000000001" customHeight="1">
      <c r="A84" s="2"/>
      <c r="B84" s="2"/>
      <c r="C84" s="2"/>
      <c r="D84" s="2"/>
      <c r="E84" s="116"/>
      <c r="F84" s="10"/>
      <c r="G84" s="69"/>
      <c r="H84" s="10"/>
      <c r="I84" s="142"/>
      <c r="J84" s="64"/>
      <c r="K84" s="69"/>
      <c r="L84" s="10"/>
      <c r="M84" s="142"/>
    </row>
    <row r="85" spans="1:13" s="1" customFormat="1" ht="20.100000000000001" customHeight="1">
      <c r="A85" s="2"/>
      <c r="B85" s="2"/>
      <c r="C85" s="2"/>
      <c r="D85" s="2"/>
      <c r="E85" s="116"/>
      <c r="F85" s="10"/>
      <c r="G85" s="69"/>
      <c r="H85" s="10"/>
      <c r="I85" s="142"/>
      <c r="J85" s="64"/>
      <c r="K85" s="69"/>
      <c r="L85" s="10"/>
      <c r="M85" s="142"/>
    </row>
    <row r="86" spans="1:13" s="1" customFormat="1" ht="20.100000000000001" customHeight="1">
      <c r="A86" s="2"/>
      <c r="B86" s="2"/>
      <c r="C86" s="2"/>
      <c r="D86" s="2"/>
      <c r="E86" s="116"/>
      <c r="F86" s="10"/>
      <c r="G86" s="69"/>
      <c r="H86" s="10"/>
      <c r="I86" s="142"/>
      <c r="J86" s="64"/>
      <c r="K86" s="69"/>
      <c r="L86" s="10"/>
      <c r="M86" s="142"/>
    </row>
    <row r="87" spans="1:13" s="1" customFormat="1" ht="20.100000000000001" customHeight="1">
      <c r="A87" s="2"/>
      <c r="B87" s="2"/>
      <c r="C87" s="2"/>
      <c r="D87" s="2"/>
      <c r="E87" s="116"/>
      <c r="F87" s="10"/>
      <c r="G87" s="69"/>
      <c r="H87" s="10"/>
      <c r="I87" s="142"/>
      <c r="J87" s="64"/>
      <c r="K87" s="69"/>
      <c r="L87" s="10"/>
      <c r="M87" s="142"/>
    </row>
    <row r="88" spans="1:13" s="1" customFormat="1" ht="20.100000000000001" customHeight="1">
      <c r="A88" s="2"/>
      <c r="B88" s="2"/>
      <c r="C88" s="2"/>
      <c r="D88" s="2"/>
      <c r="E88" s="116"/>
      <c r="F88" s="10"/>
      <c r="G88" s="69"/>
      <c r="H88" s="10"/>
      <c r="I88" s="142"/>
      <c r="J88" s="64"/>
      <c r="K88" s="69"/>
      <c r="L88" s="10"/>
      <c r="M88" s="142"/>
    </row>
    <row r="89" spans="1:13" s="1" customFormat="1" ht="20.100000000000001" customHeight="1">
      <c r="A89" s="2"/>
      <c r="B89" s="2"/>
      <c r="C89" s="2"/>
      <c r="D89" s="2"/>
      <c r="E89" s="116"/>
      <c r="F89" s="10"/>
      <c r="G89" s="69"/>
      <c r="H89" s="10"/>
      <c r="I89" s="142"/>
      <c r="J89" s="64"/>
      <c r="K89" s="69"/>
      <c r="L89" s="10"/>
      <c r="M89" s="142"/>
    </row>
    <row r="90" spans="1:13" s="1" customFormat="1" ht="20.100000000000001" customHeight="1">
      <c r="A90" s="2"/>
      <c r="B90" s="2"/>
      <c r="C90" s="2"/>
      <c r="D90" s="2"/>
      <c r="E90" s="116"/>
      <c r="F90" s="10"/>
      <c r="G90" s="69"/>
      <c r="H90" s="10"/>
      <c r="I90" s="142"/>
      <c r="J90" s="64"/>
      <c r="K90" s="69"/>
      <c r="L90" s="10"/>
      <c r="M90" s="142"/>
    </row>
    <row r="91" spans="1:13" s="1" customFormat="1" ht="20.100000000000001" customHeight="1">
      <c r="A91" s="2"/>
      <c r="B91" s="2"/>
      <c r="C91" s="2"/>
      <c r="D91" s="2"/>
      <c r="E91" s="116"/>
      <c r="F91" s="10"/>
      <c r="G91" s="69"/>
      <c r="H91" s="10"/>
      <c r="I91" s="142"/>
      <c r="J91" s="64"/>
      <c r="K91" s="69"/>
      <c r="L91" s="10"/>
      <c r="M91" s="142"/>
    </row>
    <row r="92" spans="1:13" s="1" customFormat="1" ht="20.100000000000001" customHeight="1">
      <c r="A92" s="2"/>
      <c r="B92" s="2"/>
      <c r="C92" s="2"/>
      <c r="D92" s="2"/>
      <c r="E92" s="116"/>
      <c r="F92" s="10"/>
      <c r="G92" s="69"/>
      <c r="H92" s="10"/>
      <c r="I92" s="142"/>
      <c r="J92" s="64"/>
      <c r="K92" s="69"/>
      <c r="L92" s="10"/>
      <c r="M92" s="142"/>
    </row>
    <row r="93" spans="1:13" s="1" customFormat="1" ht="20.100000000000001" customHeight="1">
      <c r="A93" s="2"/>
      <c r="B93" s="2"/>
      <c r="C93" s="2"/>
      <c r="D93" s="2"/>
      <c r="E93" s="116"/>
      <c r="F93" s="10"/>
      <c r="G93" s="69"/>
      <c r="H93" s="10"/>
      <c r="I93" s="142"/>
      <c r="J93" s="64"/>
      <c r="K93" s="69"/>
      <c r="L93" s="10"/>
      <c r="M93" s="142"/>
    </row>
    <row r="94" spans="1:13" s="1" customFormat="1" ht="20.100000000000001" customHeight="1">
      <c r="A94" s="2"/>
      <c r="B94" s="2"/>
      <c r="C94" s="2"/>
      <c r="D94" s="2"/>
      <c r="E94" s="116"/>
      <c r="F94" s="10"/>
      <c r="G94" s="69"/>
      <c r="H94" s="10"/>
      <c r="I94" s="142"/>
      <c r="J94" s="64"/>
      <c r="K94" s="69"/>
      <c r="L94" s="10"/>
      <c r="M94" s="142"/>
    </row>
    <row r="95" spans="1:13" s="1" customFormat="1" ht="24.75" customHeight="1">
      <c r="A95" s="2"/>
      <c r="B95" s="2"/>
      <c r="C95" s="2"/>
      <c r="D95" s="2"/>
      <c r="E95" s="116"/>
      <c r="F95" s="10"/>
      <c r="G95" s="69"/>
      <c r="H95" s="10"/>
      <c r="I95" s="142"/>
      <c r="J95" s="64"/>
      <c r="K95" s="69"/>
      <c r="L95" s="10"/>
      <c r="M95" s="142"/>
    </row>
    <row r="96" spans="1:13" s="1" customFormat="1" ht="18.75" customHeight="1">
      <c r="A96" s="2"/>
      <c r="B96" s="2"/>
      <c r="C96" s="2"/>
      <c r="D96" s="2"/>
      <c r="E96" s="116"/>
      <c r="F96" s="10"/>
      <c r="G96" s="69"/>
      <c r="H96" s="10"/>
      <c r="I96" s="142"/>
      <c r="J96" s="64"/>
      <c r="K96" s="69"/>
      <c r="L96" s="10"/>
      <c r="M96" s="142"/>
    </row>
    <row r="97" spans="1:13" ht="21.95" customHeight="1">
      <c r="A97" s="150" t="s">
        <v>157</v>
      </c>
      <c r="B97" s="150"/>
      <c r="C97" s="150"/>
      <c r="D97" s="150"/>
      <c r="E97" s="152"/>
      <c r="F97" s="8"/>
      <c r="G97" s="8"/>
      <c r="H97" s="8"/>
      <c r="I97" s="7"/>
      <c r="J97" s="8"/>
      <c r="K97" s="8"/>
      <c r="L97" s="8"/>
      <c r="M97" s="7"/>
    </row>
  </sheetData>
  <mergeCells count="4">
    <mergeCell ref="G5:I5"/>
    <mergeCell ref="K5:M5"/>
    <mergeCell ref="G57:I57"/>
    <mergeCell ref="K57:M57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3"/>
  <sheetViews>
    <sheetView topLeftCell="N24" zoomScale="110" zoomScaleNormal="110" zoomScaleSheetLayoutView="85" workbookViewId="0">
      <selection activeCell="S40" sqref="S40"/>
    </sheetView>
  </sheetViews>
  <sheetFormatPr defaultColWidth="9.140625" defaultRowHeight="18" customHeight="1"/>
  <cols>
    <col min="1" max="3" width="1.28515625" style="77" customWidth="1"/>
    <col min="4" max="4" width="19.28515625" style="77" customWidth="1"/>
    <col min="5" max="5" width="6.7109375" style="77" customWidth="1"/>
    <col min="6" max="6" width="0.5703125" style="77" customWidth="1"/>
    <col min="7" max="7" width="9.7109375" style="34" customWidth="1"/>
    <col min="8" max="8" width="0.5703125" style="34" customWidth="1"/>
    <col min="9" max="9" width="9.5703125" style="34" customWidth="1"/>
    <col min="10" max="10" width="0.5703125" style="34" customWidth="1"/>
    <col min="11" max="11" width="9.7109375" style="34" customWidth="1"/>
    <col min="12" max="12" width="0.5703125" style="34" customWidth="1"/>
    <col min="13" max="13" width="10.42578125" style="34" customWidth="1"/>
    <col min="14" max="14" width="0.5703125" style="34" customWidth="1"/>
    <col min="15" max="15" width="9.140625" style="34" customWidth="1"/>
    <col min="16" max="16" width="0.5703125" style="34" customWidth="1"/>
    <col min="17" max="17" width="13.28515625" style="34" customWidth="1"/>
    <col min="18" max="18" width="0.5703125" style="34" customWidth="1"/>
    <col min="19" max="19" width="15.7109375" style="34" customWidth="1"/>
    <col min="20" max="20" width="0.5703125" style="34" customWidth="1"/>
    <col min="21" max="21" width="11.85546875" style="34" customWidth="1"/>
    <col min="22" max="22" width="0.5703125" style="34" customWidth="1"/>
    <col min="23" max="23" width="10.5703125" style="34" customWidth="1"/>
    <col min="24" max="24" width="0.5703125" style="34" customWidth="1"/>
    <col min="25" max="25" width="9.5703125" style="34" customWidth="1"/>
    <col min="26" max="26" width="0.5703125" style="34" customWidth="1"/>
    <col min="27" max="27" width="11.140625" style="34" customWidth="1"/>
    <col min="28" max="16384" width="9.140625" style="77"/>
  </cols>
  <sheetData>
    <row r="1" spans="1:27" ht="18.95" customHeight="1">
      <c r="A1" s="155" t="s">
        <v>143</v>
      </c>
      <c r="B1" s="155"/>
      <c r="C1" s="155"/>
      <c r="D1" s="155"/>
      <c r="E1" s="155"/>
      <c r="F1" s="155"/>
    </row>
    <row r="2" spans="1:27" ht="18.95" customHeight="1">
      <c r="A2" s="155" t="s">
        <v>133</v>
      </c>
      <c r="B2" s="155"/>
      <c r="C2" s="155"/>
      <c r="D2" s="155"/>
      <c r="E2" s="155"/>
      <c r="F2" s="155"/>
    </row>
    <row r="3" spans="1:27" ht="18.95" customHeight="1">
      <c r="A3" s="156" t="s">
        <v>185</v>
      </c>
      <c r="B3" s="156"/>
      <c r="C3" s="156"/>
      <c r="D3" s="156"/>
      <c r="E3" s="156"/>
      <c r="F3" s="156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</row>
    <row r="4" spans="1:27" ht="18.95" customHeight="1"/>
    <row r="5" spans="1:27" s="40" customFormat="1" ht="18.95" customHeight="1">
      <c r="A5" s="157"/>
      <c r="B5" s="157"/>
      <c r="C5" s="157"/>
      <c r="D5" s="157"/>
      <c r="G5" s="199" t="s">
        <v>127</v>
      </c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</row>
    <row r="6" spans="1:27" s="40" customFormat="1" ht="18.95" customHeight="1">
      <c r="A6" s="157"/>
      <c r="B6" s="157"/>
      <c r="C6" s="157"/>
      <c r="D6" s="157"/>
      <c r="G6" s="200" t="s">
        <v>195</v>
      </c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70"/>
      <c r="Y6" s="70"/>
      <c r="Z6" s="70"/>
      <c r="AA6" s="70"/>
    </row>
    <row r="7" spans="1:27" s="40" customFormat="1" ht="18.95" customHeight="1">
      <c r="A7" s="157"/>
      <c r="B7" s="157"/>
      <c r="C7" s="157"/>
      <c r="D7" s="157"/>
      <c r="E7" s="41"/>
      <c r="F7" s="41"/>
      <c r="G7" s="39"/>
      <c r="H7" s="39"/>
      <c r="I7" s="39"/>
      <c r="J7" s="39"/>
      <c r="N7" s="42"/>
      <c r="O7" s="200" t="s">
        <v>38</v>
      </c>
      <c r="P7" s="200"/>
      <c r="Q7" s="200"/>
      <c r="R7" s="200"/>
      <c r="S7" s="200"/>
      <c r="T7" s="200"/>
      <c r="U7" s="200"/>
      <c r="V7" s="42"/>
      <c r="W7" s="39"/>
      <c r="X7" s="42"/>
      <c r="Y7" s="39"/>
      <c r="Z7" s="42"/>
      <c r="AA7" s="42"/>
    </row>
    <row r="8" spans="1:27" s="40" customFormat="1" ht="18.95" customHeight="1">
      <c r="A8" s="157"/>
      <c r="B8" s="157"/>
      <c r="C8" s="157"/>
      <c r="D8" s="157"/>
      <c r="E8" s="41"/>
      <c r="F8" s="41"/>
      <c r="G8" s="42"/>
      <c r="H8" s="42"/>
      <c r="I8" s="39"/>
      <c r="J8" s="39"/>
      <c r="K8" s="199" t="s">
        <v>36</v>
      </c>
      <c r="L8" s="199"/>
      <c r="M8" s="199"/>
      <c r="N8" s="42"/>
      <c r="O8" s="201" t="s">
        <v>49</v>
      </c>
      <c r="P8" s="201"/>
      <c r="Q8" s="201"/>
      <c r="R8" s="201"/>
      <c r="S8" s="201"/>
      <c r="T8" s="201"/>
      <c r="U8" s="201"/>
      <c r="Z8" s="42"/>
      <c r="AA8" s="42"/>
    </row>
    <row r="9" spans="1:27" s="40" customFormat="1" ht="18.95" customHeight="1">
      <c r="A9" s="43"/>
      <c r="B9" s="43"/>
      <c r="C9" s="43"/>
      <c r="D9" s="43"/>
      <c r="E9" s="44"/>
      <c r="F9" s="44"/>
      <c r="G9" s="45"/>
      <c r="H9" s="45"/>
      <c r="I9" s="45"/>
      <c r="J9" s="45"/>
      <c r="K9" s="42"/>
      <c r="L9" s="42"/>
      <c r="M9" s="42"/>
      <c r="N9" s="39"/>
      <c r="O9" s="45"/>
      <c r="P9" s="39"/>
      <c r="Q9" s="195"/>
      <c r="R9" s="39"/>
      <c r="S9" s="195" t="s">
        <v>57</v>
      </c>
      <c r="T9" s="39"/>
      <c r="U9" s="71" t="s">
        <v>153</v>
      </c>
      <c r="V9" s="39"/>
      <c r="W9" s="195" t="s">
        <v>58</v>
      </c>
      <c r="X9" s="39"/>
      <c r="Y9" s="45"/>
      <c r="Z9" s="39"/>
      <c r="AA9" s="45"/>
    </row>
    <row r="10" spans="1:27" s="40" customFormat="1" ht="18.95" customHeight="1">
      <c r="A10" s="157"/>
      <c r="B10" s="157"/>
      <c r="C10" s="157"/>
      <c r="D10" s="157"/>
      <c r="E10" s="41"/>
      <c r="F10" s="41"/>
      <c r="G10" s="42"/>
      <c r="H10" s="42"/>
      <c r="I10" s="39"/>
      <c r="J10" s="39"/>
      <c r="K10" s="42" t="s">
        <v>59</v>
      </c>
      <c r="L10" s="43"/>
      <c r="M10" s="43"/>
      <c r="N10" s="42"/>
      <c r="O10" s="72"/>
      <c r="P10" s="72"/>
      <c r="Q10" s="195" t="s">
        <v>124</v>
      </c>
      <c r="R10" s="42"/>
      <c r="S10" s="42" t="s">
        <v>170</v>
      </c>
      <c r="T10" s="42"/>
      <c r="U10" s="195" t="s">
        <v>154</v>
      </c>
      <c r="V10" s="42"/>
      <c r="W10" s="195" t="s">
        <v>61</v>
      </c>
      <c r="X10" s="42"/>
      <c r="Y10" s="195" t="s">
        <v>60</v>
      </c>
      <c r="Z10" s="42"/>
      <c r="AA10" s="42"/>
    </row>
    <row r="11" spans="1:27" s="40" customFormat="1" ht="18.95" customHeight="1">
      <c r="A11" s="157"/>
      <c r="B11" s="157"/>
      <c r="C11" s="157"/>
      <c r="D11" s="157"/>
      <c r="E11" s="41"/>
      <c r="F11" s="41"/>
      <c r="G11" s="42" t="s">
        <v>62</v>
      </c>
      <c r="H11" s="42"/>
      <c r="I11" s="42" t="s">
        <v>63</v>
      </c>
      <c r="J11" s="42"/>
      <c r="K11" s="42" t="s">
        <v>64</v>
      </c>
      <c r="L11" s="42"/>
      <c r="M11" s="42"/>
      <c r="N11" s="42"/>
      <c r="O11" s="42" t="s">
        <v>65</v>
      </c>
      <c r="P11" s="42"/>
      <c r="Q11" s="195" t="s">
        <v>125</v>
      </c>
      <c r="R11" s="42"/>
      <c r="S11" s="42" t="s">
        <v>66</v>
      </c>
      <c r="T11" s="42"/>
      <c r="U11" s="195" t="s">
        <v>155</v>
      </c>
      <c r="V11" s="42"/>
      <c r="W11" s="195" t="s">
        <v>67</v>
      </c>
      <c r="X11" s="42"/>
      <c r="Y11" s="195" t="s">
        <v>68</v>
      </c>
      <c r="Z11" s="42"/>
      <c r="AA11" s="42" t="s">
        <v>69</v>
      </c>
    </row>
    <row r="12" spans="1:27" s="40" customFormat="1" ht="18.95" customHeight="1">
      <c r="A12" s="157"/>
      <c r="B12" s="157"/>
      <c r="C12" s="157"/>
      <c r="D12" s="157"/>
      <c r="E12" s="41"/>
      <c r="F12" s="41"/>
      <c r="G12" s="42" t="s">
        <v>70</v>
      </c>
      <c r="H12" s="42"/>
      <c r="I12" s="42" t="s">
        <v>71</v>
      </c>
      <c r="J12" s="42"/>
      <c r="K12" s="42" t="s">
        <v>72</v>
      </c>
      <c r="L12" s="42"/>
      <c r="M12" s="42" t="s">
        <v>73</v>
      </c>
      <c r="N12" s="42"/>
      <c r="O12" s="42" t="s">
        <v>52</v>
      </c>
      <c r="P12" s="42"/>
      <c r="Q12" s="195" t="s">
        <v>126</v>
      </c>
      <c r="R12" s="42"/>
      <c r="S12" s="42" t="s">
        <v>118</v>
      </c>
      <c r="T12" s="42"/>
      <c r="U12" s="195" t="s">
        <v>156</v>
      </c>
      <c r="V12" s="42"/>
      <c r="W12" s="195" t="s">
        <v>74</v>
      </c>
      <c r="X12" s="42"/>
      <c r="Y12" s="195" t="s">
        <v>75</v>
      </c>
      <c r="Z12" s="42"/>
      <c r="AA12" s="42" t="s">
        <v>76</v>
      </c>
    </row>
    <row r="13" spans="1:27" s="40" customFormat="1" ht="18.95" customHeight="1">
      <c r="A13" s="157"/>
      <c r="B13" s="157"/>
      <c r="C13" s="157"/>
      <c r="D13" s="157"/>
      <c r="E13" s="194" t="s">
        <v>1</v>
      </c>
      <c r="F13" s="41"/>
      <c r="G13" s="46" t="s">
        <v>2</v>
      </c>
      <c r="H13" s="42"/>
      <c r="I13" s="46" t="s">
        <v>2</v>
      </c>
      <c r="J13" s="42"/>
      <c r="K13" s="46" t="s">
        <v>2</v>
      </c>
      <c r="L13" s="42"/>
      <c r="M13" s="46" t="s">
        <v>2</v>
      </c>
      <c r="N13" s="42"/>
      <c r="O13" s="46" t="s">
        <v>2</v>
      </c>
      <c r="P13" s="42"/>
      <c r="Q13" s="46" t="s">
        <v>2</v>
      </c>
      <c r="R13" s="42"/>
      <c r="S13" s="46" t="s">
        <v>2</v>
      </c>
      <c r="T13" s="42"/>
      <c r="U13" s="46" t="s">
        <v>2</v>
      </c>
      <c r="V13" s="42"/>
      <c r="W13" s="46" t="s">
        <v>2</v>
      </c>
      <c r="X13" s="42"/>
      <c r="Y13" s="46" t="s">
        <v>2</v>
      </c>
      <c r="Z13" s="42"/>
      <c r="AA13" s="46" t="s">
        <v>2</v>
      </c>
    </row>
    <row r="14" spans="1:27" s="40" customFormat="1" ht="8.1" customHeight="1">
      <c r="A14" s="157"/>
      <c r="B14" s="157"/>
      <c r="C14" s="157"/>
      <c r="D14" s="157"/>
      <c r="E14" s="44"/>
      <c r="F14" s="44"/>
      <c r="G14" s="45"/>
      <c r="H14" s="45"/>
      <c r="I14" s="47"/>
      <c r="J14" s="45"/>
      <c r="K14" s="47"/>
      <c r="L14" s="45"/>
      <c r="M14" s="45"/>
      <c r="N14" s="39"/>
      <c r="O14" s="45"/>
      <c r="P14" s="39"/>
      <c r="Q14" s="45"/>
      <c r="R14" s="39"/>
      <c r="S14" s="45"/>
      <c r="T14" s="39"/>
      <c r="U14" s="45"/>
      <c r="V14" s="39"/>
      <c r="W14" s="45"/>
      <c r="X14" s="39"/>
      <c r="Y14" s="45"/>
      <c r="Z14" s="39"/>
      <c r="AA14" s="45"/>
    </row>
    <row r="15" spans="1:27" s="40" customFormat="1" ht="18.95" customHeight="1">
      <c r="A15" s="43" t="s">
        <v>186</v>
      </c>
      <c r="B15" s="43"/>
      <c r="C15" s="43"/>
      <c r="D15" s="43"/>
      <c r="E15" s="47"/>
      <c r="F15" s="44"/>
      <c r="G15" s="45">
        <v>3825000000</v>
      </c>
      <c r="H15" s="45"/>
      <c r="I15" s="45">
        <v>2557841248</v>
      </c>
      <c r="J15" s="45"/>
      <c r="K15" s="45">
        <v>245981167</v>
      </c>
      <c r="L15" s="45"/>
      <c r="M15" s="45">
        <v>3316403452</v>
      </c>
      <c r="N15" s="45"/>
      <c r="O15" s="45">
        <v>-33587579</v>
      </c>
      <c r="P15" s="45"/>
      <c r="Q15" s="45">
        <v>-448854</v>
      </c>
      <c r="R15" s="45"/>
      <c r="S15" s="45">
        <v>-1330667650</v>
      </c>
      <c r="T15" s="45"/>
      <c r="U15" s="45">
        <v>3576558531</v>
      </c>
      <c r="V15" s="45"/>
      <c r="W15" s="45">
        <f>SUM(G15:U15)</f>
        <v>12157080315</v>
      </c>
      <c r="X15" s="45"/>
      <c r="Y15" s="45">
        <v>119</v>
      </c>
      <c r="Z15" s="45"/>
      <c r="AA15" s="45">
        <f>SUM(W15:Y15)</f>
        <v>12157080434</v>
      </c>
    </row>
    <row r="16" spans="1:27" s="40" customFormat="1" ht="18.95" customHeight="1">
      <c r="A16" s="40" t="s">
        <v>77</v>
      </c>
      <c r="E16" s="163">
        <v>21</v>
      </c>
      <c r="F16" s="74"/>
      <c r="G16" s="45">
        <v>0</v>
      </c>
      <c r="H16" s="45"/>
      <c r="I16" s="45">
        <v>0</v>
      </c>
      <c r="J16" s="45"/>
      <c r="K16" s="45">
        <v>0</v>
      </c>
      <c r="L16" s="45"/>
      <c r="M16" s="45">
        <v>-965812500</v>
      </c>
      <c r="N16" s="45"/>
      <c r="O16" s="45">
        <v>0</v>
      </c>
      <c r="P16" s="45"/>
      <c r="Q16" s="45">
        <v>0</v>
      </c>
      <c r="R16" s="45"/>
      <c r="S16" s="45">
        <v>0</v>
      </c>
      <c r="T16" s="45"/>
      <c r="U16" s="45">
        <v>0</v>
      </c>
      <c r="V16" s="45"/>
      <c r="W16" s="45">
        <f>SUM(G16:U16)</f>
        <v>-965812500</v>
      </c>
      <c r="X16" s="45"/>
      <c r="Y16" s="45">
        <v>0</v>
      </c>
      <c r="Z16" s="45"/>
      <c r="AA16" s="45">
        <f>SUM(W16:Y16)</f>
        <v>-965812500</v>
      </c>
    </row>
    <row r="17" spans="1:27" s="40" customFormat="1" ht="18.95" customHeight="1">
      <c r="A17" s="40" t="s">
        <v>78</v>
      </c>
      <c r="B17" s="43"/>
      <c r="C17" s="43"/>
      <c r="D17" s="43"/>
      <c r="E17" s="164"/>
      <c r="F17" s="44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</row>
    <row r="18" spans="1:27" s="40" customFormat="1" ht="18.95" customHeight="1">
      <c r="B18" s="40" t="s">
        <v>39</v>
      </c>
      <c r="C18" s="43"/>
      <c r="D18" s="43"/>
      <c r="E18" s="164"/>
      <c r="F18" s="44"/>
      <c r="G18" s="45">
        <v>0</v>
      </c>
      <c r="H18" s="45"/>
      <c r="I18" s="45">
        <v>0</v>
      </c>
      <c r="J18" s="45"/>
      <c r="K18" s="45" t="s">
        <v>116</v>
      </c>
      <c r="L18" s="45"/>
      <c r="M18" s="45">
        <v>0</v>
      </c>
      <c r="N18" s="45"/>
      <c r="O18" s="45">
        <v>0</v>
      </c>
      <c r="P18" s="45"/>
      <c r="Q18" s="45">
        <v>0</v>
      </c>
      <c r="R18" s="45"/>
      <c r="S18" s="45">
        <v>0</v>
      </c>
      <c r="T18" s="45"/>
      <c r="U18" s="45">
        <v>0</v>
      </c>
      <c r="V18" s="45"/>
      <c r="W18" s="45">
        <f>SUM(G18:U18)</f>
        <v>0</v>
      </c>
      <c r="X18" s="45"/>
      <c r="Y18" s="45">
        <v>-17</v>
      </c>
      <c r="Z18" s="45"/>
      <c r="AA18" s="45">
        <f>SUM(W18:Y18)</f>
        <v>-17</v>
      </c>
    </row>
    <row r="19" spans="1:27" s="40" customFormat="1" ht="18.95" customHeight="1">
      <c r="A19" s="40" t="s">
        <v>152</v>
      </c>
      <c r="C19" s="43"/>
      <c r="D19" s="43"/>
      <c r="E19" s="164"/>
      <c r="F19" s="44"/>
      <c r="G19" s="45">
        <v>0</v>
      </c>
      <c r="H19" s="73"/>
      <c r="I19" s="45">
        <v>0</v>
      </c>
      <c r="J19" s="73"/>
      <c r="K19" s="45">
        <v>64127805</v>
      </c>
      <c r="L19" s="73"/>
      <c r="M19" s="45">
        <v>-64127805</v>
      </c>
      <c r="N19" s="73"/>
      <c r="O19" s="45">
        <v>0</v>
      </c>
      <c r="P19" s="73"/>
      <c r="Q19" s="45">
        <v>0</v>
      </c>
      <c r="R19" s="73"/>
      <c r="S19" s="45">
        <v>0</v>
      </c>
      <c r="T19" s="73"/>
      <c r="U19" s="45">
        <v>0</v>
      </c>
      <c r="V19" s="73"/>
      <c r="W19" s="45">
        <f>SUM(G19:U19)</f>
        <v>0</v>
      </c>
      <c r="X19" s="73"/>
      <c r="Y19" s="45">
        <v>0</v>
      </c>
      <c r="Z19" s="73"/>
      <c r="AA19" s="45">
        <f>SUM(W19:Y19)</f>
        <v>0</v>
      </c>
    </row>
    <row r="20" spans="1:27" s="40" customFormat="1" ht="18.95" customHeight="1">
      <c r="A20" s="40" t="s">
        <v>132</v>
      </c>
      <c r="E20" s="163"/>
      <c r="G20" s="158">
        <v>0</v>
      </c>
      <c r="H20" s="45"/>
      <c r="I20" s="158">
        <v>0</v>
      </c>
      <c r="J20" s="45"/>
      <c r="K20" s="158">
        <v>0</v>
      </c>
      <c r="L20" s="45"/>
      <c r="M20" s="158">
        <v>735513498</v>
      </c>
      <c r="N20" s="45"/>
      <c r="O20" s="158">
        <v>-16727033</v>
      </c>
      <c r="P20" s="45"/>
      <c r="Q20" s="158">
        <v>0</v>
      </c>
      <c r="R20" s="45"/>
      <c r="S20" s="158">
        <v>530165589</v>
      </c>
      <c r="T20" s="45"/>
      <c r="U20" s="158">
        <v>-56293894</v>
      </c>
      <c r="V20" s="45"/>
      <c r="W20" s="159">
        <f>SUM(G20:U20)</f>
        <v>1192658160</v>
      </c>
      <c r="X20" s="45"/>
      <c r="Y20" s="158">
        <v>6</v>
      </c>
      <c r="Z20" s="45"/>
      <c r="AA20" s="159">
        <f>SUM(W20:Y20)</f>
        <v>1192658166</v>
      </c>
    </row>
    <row r="21" spans="1:27" s="40" customFormat="1" ht="6" customHeight="1">
      <c r="E21" s="163"/>
      <c r="F21" s="51"/>
      <c r="G21" s="73"/>
      <c r="H21" s="73"/>
      <c r="I21" s="73"/>
      <c r="J21" s="73"/>
      <c r="K21" s="73"/>
      <c r="L21" s="73"/>
      <c r="M21" s="73"/>
      <c r="N21" s="39"/>
      <c r="O21" s="73"/>
      <c r="P21" s="39"/>
      <c r="Q21" s="45"/>
      <c r="R21" s="39"/>
      <c r="S21" s="45"/>
      <c r="T21" s="39"/>
      <c r="U21" s="45"/>
      <c r="V21" s="39"/>
      <c r="W21" s="45"/>
      <c r="X21" s="39"/>
      <c r="Y21" s="45"/>
      <c r="Z21" s="39"/>
      <c r="AA21" s="45"/>
    </row>
    <row r="22" spans="1:27" s="40" customFormat="1" ht="18.95" customHeight="1">
      <c r="A22" s="43" t="s">
        <v>142</v>
      </c>
      <c r="B22" s="43"/>
      <c r="C22" s="43"/>
      <c r="D22" s="43"/>
      <c r="E22" s="163"/>
      <c r="F22" s="44"/>
      <c r="G22" s="48">
        <f>SUM(G15:G20)</f>
        <v>3825000000</v>
      </c>
      <c r="H22" s="45"/>
      <c r="I22" s="48">
        <f>SUM(I15:I20)</f>
        <v>2557841248</v>
      </c>
      <c r="J22" s="45"/>
      <c r="K22" s="48">
        <f>SUM(K15:K20)</f>
        <v>310108972</v>
      </c>
      <c r="L22" s="45"/>
      <c r="M22" s="48">
        <f>SUM(M15:M20)</f>
        <v>3021976645</v>
      </c>
      <c r="N22" s="39"/>
      <c r="O22" s="48">
        <f>SUM(O15:O20)</f>
        <v>-50314612</v>
      </c>
      <c r="P22" s="39"/>
      <c r="Q22" s="48">
        <f>SUM(Q15:Q20)</f>
        <v>-448854</v>
      </c>
      <c r="R22" s="39"/>
      <c r="S22" s="48">
        <f>SUM(S15:S20)</f>
        <v>-800502061</v>
      </c>
      <c r="T22" s="39"/>
      <c r="U22" s="48">
        <f>SUM(U15:U20)</f>
        <v>3520264637</v>
      </c>
      <c r="V22" s="39"/>
      <c r="W22" s="48">
        <f>SUM(W15:W20)</f>
        <v>12383925975</v>
      </c>
      <c r="X22" s="39"/>
      <c r="Y22" s="48">
        <f>SUM(Y15:Y20)</f>
        <v>108</v>
      </c>
      <c r="Z22" s="39"/>
      <c r="AA22" s="48">
        <f>SUM(AA15:AA20)</f>
        <v>12383926083</v>
      </c>
    </row>
    <row r="23" spans="1:27" s="40" customFormat="1" ht="18.95" customHeight="1">
      <c r="A23" s="40" t="s">
        <v>77</v>
      </c>
      <c r="E23" s="163">
        <v>21</v>
      </c>
      <c r="F23" s="74"/>
      <c r="G23" s="48">
        <v>0</v>
      </c>
      <c r="H23" s="45"/>
      <c r="I23" s="48">
        <v>0</v>
      </c>
      <c r="J23" s="45"/>
      <c r="K23" s="48">
        <v>0</v>
      </c>
      <c r="L23" s="45"/>
      <c r="M23" s="48">
        <v>-841500000</v>
      </c>
      <c r="N23" s="45"/>
      <c r="O23" s="48">
        <v>0</v>
      </c>
      <c r="P23" s="45"/>
      <c r="Q23" s="48">
        <v>0</v>
      </c>
      <c r="R23" s="45"/>
      <c r="S23" s="48">
        <v>0</v>
      </c>
      <c r="T23" s="45"/>
      <c r="U23" s="48">
        <v>0</v>
      </c>
      <c r="V23" s="45"/>
      <c r="W23" s="48">
        <f>SUM(G23:U23)</f>
        <v>-841500000</v>
      </c>
      <c r="X23" s="45"/>
      <c r="Y23" s="48">
        <v>0</v>
      </c>
      <c r="Z23" s="45"/>
      <c r="AA23" s="48">
        <f t="shared" ref="AA23" si="0">SUM(W23:Y23)</f>
        <v>-841500000</v>
      </c>
    </row>
    <row r="24" spans="1:27" s="40" customFormat="1" ht="18.95" customHeight="1">
      <c r="A24" s="40" t="s">
        <v>78</v>
      </c>
      <c r="B24" s="43"/>
      <c r="C24" s="43"/>
      <c r="D24" s="43"/>
      <c r="E24" s="164"/>
      <c r="F24" s="44"/>
      <c r="G24" s="48"/>
      <c r="H24" s="45"/>
      <c r="I24" s="48"/>
      <c r="J24" s="45"/>
      <c r="K24" s="48"/>
      <c r="L24" s="45"/>
      <c r="M24" s="48"/>
      <c r="N24" s="45"/>
      <c r="O24" s="48"/>
      <c r="P24" s="45"/>
      <c r="Q24" s="48"/>
      <c r="R24" s="45"/>
      <c r="S24" s="48"/>
      <c r="T24" s="45"/>
      <c r="U24" s="48"/>
      <c r="V24" s="45"/>
      <c r="W24" s="48"/>
      <c r="X24" s="45"/>
      <c r="Y24" s="48"/>
      <c r="Z24" s="45"/>
      <c r="AA24" s="48"/>
    </row>
    <row r="25" spans="1:27" s="40" customFormat="1" ht="18.95" customHeight="1">
      <c r="B25" s="40" t="s">
        <v>39</v>
      </c>
      <c r="C25" s="43"/>
      <c r="D25" s="43"/>
      <c r="E25" s="164"/>
      <c r="F25" s="44"/>
      <c r="G25" s="48">
        <v>0</v>
      </c>
      <c r="H25" s="45"/>
      <c r="I25" s="48">
        <v>0</v>
      </c>
      <c r="J25" s="45"/>
      <c r="K25" s="48">
        <v>0</v>
      </c>
      <c r="L25" s="45"/>
      <c r="M25" s="48">
        <v>0</v>
      </c>
      <c r="N25" s="45"/>
      <c r="O25" s="48">
        <v>0</v>
      </c>
      <c r="P25" s="45"/>
      <c r="Q25" s="48">
        <v>0</v>
      </c>
      <c r="R25" s="45"/>
      <c r="S25" s="48">
        <v>0</v>
      </c>
      <c r="T25" s="45"/>
      <c r="U25" s="48">
        <v>0</v>
      </c>
      <c r="V25" s="45"/>
      <c r="W25" s="48">
        <f>SUM(G25:U25)</f>
        <v>0</v>
      </c>
      <c r="X25" s="45"/>
      <c r="Y25" s="48">
        <v>-14</v>
      </c>
      <c r="Z25" s="45"/>
      <c r="AA25" s="161">
        <f>SUM(W25:Y25)</f>
        <v>-14</v>
      </c>
    </row>
    <row r="26" spans="1:27" s="40" customFormat="1" ht="18.95" customHeight="1">
      <c r="A26" s="40" t="s">
        <v>152</v>
      </c>
      <c r="C26" s="43"/>
      <c r="D26" s="43"/>
      <c r="E26" s="44"/>
      <c r="F26" s="44"/>
      <c r="G26" s="48">
        <v>0</v>
      </c>
      <c r="H26" s="73"/>
      <c r="I26" s="48">
        <v>0</v>
      </c>
      <c r="J26" s="73"/>
      <c r="K26" s="48">
        <v>29072032</v>
      </c>
      <c r="L26" s="73"/>
      <c r="M26" s="48">
        <v>-29072032</v>
      </c>
      <c r="N26" s="73"/>
      <c r="O26" s="48">
        <v>0</v>
      </c>
      <c r="P26" s="73"/>
      <c r="Q26" s="48">
        <v>0</v>
      </c>
      <c r="R26" s="73"/>
      <c r="S26" s="48">
        <v>0</v>
      </c>
      <c r="T26" s="73"/>
      <c r="U26" s="48">
        <v>0</v>
      </c>
      <c r="V26" s="73"/>
      <c r="W26" s="48">
        <f>SUM(G26:U26)</f>
        <v>0</v>
      </c>
      <c r="X26" s="73"/>
      <c r="Y26" s="48">
        <v>0</v>
      </c>
      <c r="Z26" s="73"/>
      <c r="AA26" s="48">
        <f>SUM(W26:Y26)</f>
        <v>0</v>
      </c>
    </row>
    <row r="27" spans="1:27" s="40" customFormat="1" ht="18.95" customHeight="1">
      <c r="A27" s="40" t="s">
        <v>132</v>
      </c>
      <c r="E27" s="47"/>
      <c r="G27" s="49">
        <v>0</v>
      </c>
      <c r="H27" s="45"/>
      <c r="I27" s="49">
        <v>0</v>
      </c>
      <c r="J27" s="45"/>
      <c r="K27" s="49">
        <v>0</v>
      </c>
      <c r="L27" s="45"/>
      <c r="M27" s="49">
        <f>+'10-11'!G62</f>
        <v>454142761</v>
      </c>
      <c r="N27" s="45"/>
      <c r="O27" s="49">
        <f>+'10-11'!G41</f>
        <v>-11602403</v>
      </c>
      <c r="P27" s="45"/>
      <c r="Q27" s="49">
        <f>+'10-11'!G29+'10-11'!G31</f>
        <v>5359325</v>
      </c>
      <c r="R27" s="45"/>
      <c r="S27" s="49">
        <f>+'10-11'!G43</f>
        <v>625914277</v>
      </c>
      <c r="T27" s="45"/>
      <c r="U27" s="49">
        <f>+'10-11'!G32+'10-11'!G34</f>
        <v>5184609</v>
      </c>
      <c r="V27" s="45"/>
      <c r="W27" s="76">
        <f>SUM(G27:U27)</f>
        <v>1078998569</v>
      </c>
      <c r="X27" s="45"/>
      <c r="Y27" s="49">
        <f>+'10-11'!G63</f>
        <v>-5</v>
      </c>
      <c r="Z27" s="45"/>
      <c r="AA27" s="76">
        <f t="shared" ref="AA27" si="1">SUM(W27:Y27)</f>
        <v>1078998564</v>
      </c>
    </row>
    <row r="28" spans="1:27" s="40" customFormat="1" ht="6" customHeight="1">
      <c r="E28" s="47"/>
      <c r="F28" s="51"/>
      <c r="G28" s="75"/>
      <c r="H28" s="45"/>
      <c r="I28" s="75"/>
      <c r="J28" s="45"/>
      <c r="K28" s="75"/>
      <c r="L28" s="45"/>
      <c r="M28" s="75"/>
      <c r="N28" s="45"/>
      <c r="O28" s="75"/>
      <c r="P28" s="45"/>
      <c r="Q28" s="48"/>
      <c r="R28" s="45"/>
      <c r="S28" s="48"/>
      <c r="T28" s="45"/>
      <c r="U28" s="48"/>
      <c r="V28" s="45"/>
      <c r="W28" s="48"/>
      <c r="X28" s="45"/>
      <c r="Y28" s="48"/>
      <c r="Z28" s="45"/>
      <c r="AA28" s="48"/>
    </row>
    <row r="29" spans="1:27" s="40" customFormat="1" ht="18.95" customHeight="1" thickBot="1">
      <c r="A29" s="43" t="s">
        <v>187</v>
      </c>
      <c r="B29" s="43"/>
      <c r="C29" s="43"/>
      <c r="D29" s="43"/>
      <c r="E29" s="47"/>
      <c r="F29" s="44"/>
      <c r="G29" s="50">
        <f>SUM(G22:G27)</f>
        <v>3825000000</v>
      </c>
      <c r="H29" s="45"/>
      <c r="I29" s="50">
        <f>SUM(I22:I27)</f>
        <v>2557841248</v>
      </c>
      <c r="J29" s="45"/>
      <c r="K29" s="50">
        <f>SUM(K22:K27)</f>
        <v>339181004</v>
      </c>
      <c r="L29" s="45"/>
      <c r="M29" s="50">
        <f>SUM(M22:M27)</f>
        <v>2605547374</v>
      </c>
      <c r="N29" s="45"/>
      <c r="O29" s="50">
        <f>SUM(O22:O27)</f>
        <v>-61917015</v>
      </c>
      <c r="P29" s="45"/>
      <c r="Q29" s="50">
        <f>SUM(Q22:Q27)</f>
        <v>4910471</v>
      </c>
      <c r="R29" s="45"/>
      <c r="S29" s="50">
        <f>SUM(S22:S27)</f>
        <v>-174587784</v>
      </c>
      <c r="T29" s="45"/>
      <c r="U29" s="50">
        <f>SUM(U22:U27)</f>
        <v>3525449246</v>
      </c>
      <c r="V29" s="45"/>
      <c r="W29" s="50">
        <f>SUM(W22:W27)</f>
        <v>12621424544</v>
      </c>
      <c r="X29" s="45"/>
      <c r="Y29" s="50">
        <f>SUM(Y22:Y27)</f>
        <v>89</v>
      </c>
      <c r="Z29" s="45"/>
      <c r="AA29" s="50">
        <f>SUM(AA22:AA27)</f>
        <v>12621424633</v>
      </c>
    </row>
    <row r="30" spans="1:27" s="40" customFormat="1" ht="18.95" customHeight="1" thickTop="1">
      <c r="A30" s="43"/>
      <c r="B30" s="43"/>
      <c r="C30" s="43"/>
      <c r="D30" s="43"/>
      <c r="E30" s="47"/>
      <c r="F30" s="44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</row>
    <row r="31" spans="1:27" s="40" customFormat="1" ht="18.95" customHeight="1">
      <c r="A31" s="43"/>
      <c r="B31" s="43"/>
      <c r="C31" s="43"/>
      <c r="D31" s="43"/>
      <c r="E31" s="47"/>
      <c r="F31" s="44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</row>
    <row r="32" spans="1:27" s="174" customFormat="1" ht="18.95" customHeight="1">
      <c r="A32" s="175"/>
      <c r="B32" s="175"/>
      <c r="C32" s="175"/>
      <c r="D32" s="175"/>
      <c r="E32" s="193"/>
      <c r="F32" s="172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</row>
    <row r="33" spans="1:27" ht="21.95" customHeight="1">
      <c r="A33" s="160" t="s">
        <v>157</v>
      </c>
      <c r="B33" s="160"/>
      <c r="C33" s="160"/>
      <c r="D33" s="160"/>
      <c r="E33" s="171"/>
      <c r="F33" s="171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</row>
  </sheetData>
  <mergeCells count="5">
    <mergeCell ref="G5:AA5"/>
    <mergeCell ref="G6:W6"/>
    <mergeCell ref="O7:U7"/>
    <mergeCell ref="O8:U8"/>
    <mergeCell ref="K8:M8"/>
  </mergeCells>
  <pageMargins left="0.35" right="0.35" top="0.5" bottom="0.6" header="0.49" footer="0.4"/>
  <pageSetup paperSize="9" scale="90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topLeftCell="F18" zoomScaleNormal="100" zoomScaleSheetLayoutView="88" workbookViewId="0">
      <selection activeCell="Q27" sqref="Q27"/>
    </sheetView>
  </sheetViews>
  <sheetFormatPr defaultColWidth="9.140625" defaultRowHeight="20.100000000000001" customHeight="1"/>
  <cols>
    <col min="1" max="3" width="1.28515625" style="77" customWidth="1"/>
    <col min="4" max="4" width="26.85546875" style="77" customWidth="1"/>
    <col min="5" max="5" width="7.7109375" style="77" customWidth="1"/>
    <col min="6" max="6" width="0.7109375" style="77" customWidth="1"/>
    <col min="7" max="7" width="11.42578125" style="34" customWidth="1"/>
    <col min="8" max="8" width="0.7109375" style="34" customWidth="1"/>
    <col min="9" max="9" width="11.85546875" style="34" bestFit="1" customWidth="1"/>
    <col min="10" max="10" width="0.7109375" style="34" customWidth="1"/>
    <col min="11" max="11" width="12.140625" style="34" customWidth="1"/>
    <col min="12" max="12" width="0.7109375" style="34" customWidth="1"/>
    <col min="13" max="13" width="12.140625" style="34" customWidth="1"/>
    <col min="14" max="14" width="0.7109375" style="34" customWidth="1"/>
    <col min="15" max="15" width="17.85546875" style="34" customWidth="1"/>
    <col min="16" max="16" width="0.7109375" style="34" customWidth="1"/>
    <col min="17" max="17" width="15.42578125" style="34" customWidth="1"/>
    <col min="18" max="18" width="0.7109375" style="34" customWidth="1"/>
    <col min="19" max="19" width="13.28515625" style="77" customWidth="1"/>
    <col min="20" max="16384" width="9.140625" style="77"/>
  </cols>
  <sheetData>
    <row r="1" spans="1:19" ht="20.100000000000001" customHeight="1">
      <c r="A1" s="155" t="s">
        <v>143</v>
      </c>
      <c r="B1" s="169"/>
      <c r="C1" s="169"/>
      <c r="D1" s="169"/>
      <c r="E1" s="169"/>
      <c r="F1" s="169"/>
    </row>
    <row r="2" spans="1:19" ht="20.100000000000001" customHeight="1">
      <c r="A2" s="155" t="s">
        <v>133</v>
      </c>
      <c r="B2" s="169"/>
      <c r="C2" s="169"/>
      <c r="D2" s="169"/>
      <c r="E2" s="169"/>
      <c r="F2" s="169"/>
    </row>
    <row r="3" spans="1:19" ht="20.100000000000001" customHeight="1">
      <c r="A3" s="156" t="s">
        <v>185</v>
      </c>
      <c r="B3" s="170"/>
      <c r="C3" s="170"/>
      <c r="D3" s="170"/>
      <c r="E3" s="170"/>
      <c r="F3" s="170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171"/>
    </row>
    <row r="4" spans="1:19" s="174" customFormat="1" ht="20.100000000000001" customHeight="1">
      <c r="A4" s="172"/>
      <c r="B4" s="172"/>
      <c r="C4" s="172"/>
      <c r="D4" s="172"/>
      <c r="E4" s="172"/>
      <c r="F4" s="34"/>
      <c r="G4" s="173"/>
      <c r="H4" s="173"/>
      <c r="I4" s="173"/>
      <c r="J4" s="34"/>
      <c r="N4" s="173"/>
      <c r="O4" s="173"/>
      <c r="P4" s="34"/>
      <c r="Q4" s="173"/>
      <c r="R4" s="34"/>
      <c r="S4" s="173"/>
    </row>
    <row r="5" spans="1:19" s="174" customFormat="1" ht="20.100000000000001" customHeight="1">
      <c r="A5" s="172"/>
      <c r="B5" s="172"/>
      <c r="C5" s="172"/>
      <c r="D5" s="172"/>
      <c r="G5" s="202" t="s">
        <v>128</v>
      </c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</row>
    <row r="6" spans="1:19" s="174" customFormat="1" ht="20.100000000000001" customHeight="1">
      <c r="A6" s="175"/>
      <c r="B6" s="176"/>
      <c r="C6" s="176"/>
      <c r="D6" s="176"/>
      <c r="E6" s="172"/>
      <c r="F6" s="34"/>
      <c r="G6" s="173"/>
      <c r="H6" s="173"/>
      <c r="I6" s="173"/>
      <c r="J6" s="34"/>
      <c r="N6" s="173"/>
      <c r="O6" s="202" t="s">
        <v>38</v>
      </c>
      <c r="P6" s="202"/>
      <c r="Q6" s="202"/>
      <c r="R6" s="34"/>
      <c r="S6" s="173"/>
    </row>
    <row r="7" spans="1:19" s="174" customFormat="1" ht="20.100000000000001" customHeight="1">
      <c r="A7" s="172"/>
      <c r="B7" s="172"/>
      <c r="C7" s="172"/>
      <c r="D7" s="172"/>
      <c r="E7" s="177"/>
      <c r="F7" s="178"/>
      <c r="G7" s="178"/>
      <c r="H7" s="178"/>
      <c r="I7" s="34"/>
      <c r="J7" s="34"/>
      <c r="K7" s="202" t="s">
        <v>36</v>
      </c>
      <c r="L7" s="202"/>
      <c r="M7" s="202"/>
      <c r="N7" s="178"/>
      <c r="O7" s="203" t="s">
        <v>49</v>
      </c>
      <c r="P7" s="203"/>
      <c r="Q7" s="203"/>
      <c r="R7" s="178"/>
      <c r="S7" s="178"/>
    </row>
    <row r="8" spans="1:19" s="174" customFormat="1" ht="20.100000000000001" customHeight="1">
      <c r="A8" s="172"/>
      <c r="B8" s="172"/>
      <c r="C8" s="172"/>
      <c r="D8" s="172"/>
      <c r="E8" s="177"/>
      <c r="F8" s="178"/>
      <c r="G8" s="178"/>
      <c r="H8" s="178"/>
      <c r="I8" s="34"/>
      <c r="J8" s="34"/>
      <c r="K8" s="179"/>
      <c r="L8" s="179"/>
      <c r="M8" s="179"/>
      <c r="N8" s="178"/>
      <c r="O8" s="180"/>
      <c r="P8" s="178"/>
      <c r="Q8" s="181" t="s">
        <v>153</v>
      </c>
      <c r="R8" s="178"/>
      <c r="S8" s="178"/>
    </row>
    <row r="9" spans="1:19" s="174" customFormat="1" ht="20.100000000000001" customHeight="1">
      <c r="A9" s="172"/>
      <c r="B9" s="172"/>
      <c r="C9" s="172"/>
      <c r="D9" s="172"/>
      <c r="E9" s="177"/>
      <c r="F9" s="178"/>
      <c r="G9" s="178"/>
      <c r="H9" s="178"/>
      <c r="I9" s="34"/>
      <c r="J9" s="34"/>
      <c r="K9" s="178" t="s">
        <v>59</v>
      </c>
      <c r="L9" s="175"/>
      <c r="M9" s="175"/>
      <c r="N9" s="178"/>
      <c r="O9" s="178" t="s">
        <v>124</v>
      </c>
      <c r="P9" s="182"/>
      <c r="Q9" s="183" t="s">
        <v>154</v>
      </c>
      <c r="R9" s="178"/>
      <c r="S9" s="178"/>
    </row>
    <row r="10" spans="1:19" s="174" customFormat="1" ht="20.100000000000001" customHeight="1">
      <c r="A10" s="172"/>
      <c r="B10" s="172"/>
      <c r="C10" s="172"/>
      <c r="D10" s="172"/>
      <c r="E10" s="177"/>
      <c r="F10" s="178"/>
      <c r="G10" s="178" t="s">
        <v>62</v>
      </c>
      <c r="H10" s="178"/>
      <c r="I10" s="178" t="s">
        <v>63</v>
      </c>
      <c r="J10" s="178"/>
      <c r="K10" s="178" t="s">
        <v>64</v>
      </c>
      <c r="L10" s="178"/>
      <c r="M10" s="178"/>
      <c r="N10" s="178"/>
      <c r="O10" s="183" t="s">
        <v>125</v>
      </c>
      <c r="P10" s="178"/>
      <c r="Q10" s="183" t="s">
        <v>155</v>
      </c>
      <c r="R10" s="178"/>
      <c r="S10" s="178" t="s">
        <v>69</v>
      </c>
    </row>
    <row r="11" spans="1:19" s="174" customFormat="1" ht="20.100000000000001" customHeight="1">
      <c r="A11" s="172"/>
      <c r="B11" s="172"/>
      <c r="C11" s="172"/>
      <c r="D11" s="172"/>
      <c r="E11" s="177"/>
      <c r="F11" s="178"/>
      <c r="G11" s="178" t="s">
        <v>70</v>
      </c>
      <c r="H11" s="178"/>
      <c r="I11" s="178" t="s">
        <v>71</v>
      </c>
      <c r="J11" s="178"/>
      <c r="K11" s="178" t="s">
        <v>72</v>
      </c>
      <c r="L11" s="178"/>
      <c r="M11" s="178" t="s">
        <v>73</v>
      </c>
      <c r="N11" s="178"/>
      <c r="O11" s="183" t="s">
        <v>126</v>
      </c>
      <c r="P11" s="178"/>
      <c r="Q11" s="178" t="s">
        <v>156</v>
      </c>
      <c r="R11" s="178"/>
      <c r="S11" s="178" t="s">
        <v>76</v>
      </c>
    </row>
    <row r="12" spans="1:19" s="174" customFormat="1" ht="20.100000000000001" customHeight="1">
      <c r="A12" s="172"/>
      <c r="B12" s="172"/>
      <c r="C12" s="172"/>
      <c r="D12" s="172"/>
      <c r="E12" s="184" t="s">
        <v>1</v>
      </c>
      <c r="F12" s="178"/>
      <c r="G12" s="185" t="s">
        <v>2</v>
      </c>
      <c r="H12" s="178"/>
      <c r="I12" s="185" t="s">
        <v>2</v>
      </c>
      <c r="J12" s="178"/>
      <c r="K12" s="185" t="s">
        <v>2</v>
      </c>
      <c r="L12" s="178"/>
      <c r="M12" s="185" t="s">
        <v>2</v>
      </c>
      <c r="N12" s="178"/>
      <c r="O12" s="185" t="s">
        <v>2</v>
      </c>
      <c r="P12" s="178"/>
      <c r="Q12" s="185" t="s">
        <v>2</v>
      </c>
      <c r="R12" s="178"/>
      <c r="S12" s="185" t="s">
        <v>2</v>
      </c>
    </row>
    <row r="13" spans="1:19" s="174" customFormat="1" ht="20.100000000000001" customHeight="1">
      <c r="A13" s="172"/>
      <c r="B13" s="172"/>
      <c r="C13" s="172"/>
      <c r="D13" s="172"/>
      <c r="E13" s="172"/>
      <c r="F13" s="34"/>
      <c r="G13" s="173"/>
      <c r="H13" s="173"/>
      <c r="I13" s="173"/>
      <c r="J13" s="34"/>
      <c r="N13" s="173"/>
      <c r="O13" s="173"/>
      <c r="P13" s="34"/>
      <c r="R13" s="34"/>
      <c r="S13" s="173"/>
    </row>
    <row r="14" spans="1:19" s="174" customFormat="1" ht="20.100000000000001" customHeight="1">
      <c r="A14" s="175" t="s">
        <v>186</v>
      </c>
      <c r="E14" s="186"/>
      <c r="F14" s="34"/>
      <c r="G14" s="173">
        <v>3825000000</v>
      </c>
      <c r="H14" s="173"/>
      <c r="I14" s="173">
        <v>2557841248</v>
      </c>
      <c r="J14" s="173"/>
      <c r="K14" s="173">
        <v>245981167</v>
      </c>
      <c r="L14" s="173"/>
      <c r="M14" s="173">
        <v>1210577774</v>
      </c>
      <c r="N14" s="173"/>
      <c r="O14" s="173">
        <v>-448854</v>
      </c>
      <c r="P14" s="173"/>
      <c r="Q14" s="173">
        <v>1278364530</v>
      </c>
      <c r="R14" s="173"/>
      <c r="S14" s="173">
        <f>SUM(G14:Q14)</f>
        <v>9117315865</v>
      </c>
    </row>
    <row r="15" spans="1:19" s="174" customFormat="1" ht="20.100000000000001" customHeight="1">
      <c r="A15" s="174" t="s">
        <v>77</v>
      </c>
      <c r="B15" s="177"/>
      <c r="C15" s="176"/>
      <c r="D15" s="176"/>
      <c r="E15" s="186">
        <v>21</v>
      </c>
      <c r="F15" s="34"/>
      <c r="G15" s="173">
        <v>0</v>
      </c>
      <c r="H15" s="173"/>
      <c r="I15" s="173">
        <v>0</v>
      </c>
      <c r="J15" s="173"/>
      <c r="K15" s="173">
        <v>0</v>
      </c>
      <c r="L15" s="173"/>
      <c r="M15" s="173">
        <v>-965812500</v>
      </c>
      <c r="N15" s="173"/>
      <c r="O15" s="173">
        <v>0</v>
      </c>
      <c r="P15" s="173"/>
      <c r="Q15" s="173">
        <v>0</v>
      </c>
      <c r="R15" s="173"/>
      <c r="S15" s="173">
        <f>SUM(G15:Q15)</f>
        <v>-965812500</v>
      </c>
    </row>
    <row r="16" spans="1:19" s="174" customFormat="1" ht="20.100000000000001" customHeight="1">
      <c r="A16" s="174" t="s">
        <v>152</v>
      </c>
      <c r="B16" s="177"/>
      <c r="C16" s="176"/>
      <c r="D16" s="176"/>
      <c r="E16" s="186"/>
      <c r="F16" s="34"/>
      <c r="G16" s="173">
        <v>0</v>
      </c>
      <c r="H16" s="173"/>
      <c r="I16" s="173">
        <v>0</v>
      </c>
      <c r="J16" s="173"/>
      <c r="K16" s="173">
        <v>64127805</v>
      </c>
      <c r="L16" s="173"/>
      <c r="M16" s="173">
        <v>-64127805</v>
      </c>
      <c r="N16" s="173"/>
      <c r="O16" s="173">
        <v>0</v>
      </c>
      <c r="P16" s="173"/>
      <c r="Q16" s="173">
        <v>0</v>
      </c>
      <c r="R16" s="173"/>
      <c r="S16" s="173">
        <f>SUM(G16:Q16)</f>
        <v>0</v>
      </c>
    </row>
    <row r="17" spans="1:19" s="174" customFormat="1" ht="20.100000000000001" customHeight="1">
      <c r="A17" s="174" t="s">
        <v>132</v>
      </c>
      <c r="E17" s="136"/>
      <c r="F17" s="34"/>
      <c r="G17" s="187">
        <v>0</v>
      </c>
      <c r="H17" s="173"/>
      <c r="I17" s="187">
        <v>0</v>
      </c>
      <c r="J17" s="173"/>
      <c r="K17" s="187">
        <v>0</v>
      </c>
      <c r="L17" s="173"/>
      <c r="M17" s="187">
        <v>1282556086</v>
      </c>
      <c r="N17" s="173"/>
      <c r="O17" s="187">
        <v>0</v>
      </c>
      <c r="P17" s="173"/>
      <c r="Q17" s="188">
        <v>-60687774</v>
      </c>
      <c r="R17" s="173"/>
      <c r="S17" s="188">
        <f>SUM(G17:Q17)</f>
        <v>1221868312</v>
      </c>
    </row>
    <row r="18" spans="1:19" s="174" customFormat="1" ht="6" customHeight="1">
      <c r="E18" s="136"/>
      <c r="F18" s="34"/>
      <c r="G18" s="87"/>
      <c r="H18" s="87"/>
      <c r="I18" s="87"/>
      <c r="J18" s="34"/>
      <c r="K18" s="87"/>
      <c r="L18" s="34"/>
      <c r="M18" s="87"/>
      <c r="N18" s="87"/>
      <c r="O18" s="87"/>
      <c r="P18" s="34"/>
      <c r="Q18" s="87"/>
      <c r="R18" s="34"/>
      <c r="S18" s="87"/>
    </row>
    <row r="19" spans="1:19" s="174" customFormat="1" ht="20.100000000000001" customHeight="1">
      <c r="A19" s="175" t="s">
        <v>142</v>
      </c>
      <c r="B19" s="176"/>
      <c r="C19" s="176"/>
      <c r="D19" s="176"/>
      <c r="E19" s="189"/>
      <c r="F19" s="34"/>
      <c r="G19" s="190">
        <f>SUM(G14:G17)</f>
        <v>3825000000</v>
      </c>
      <c r="H19" s="173"/>
      <c r="I19" s="190">
        <f>SUM(I14:I17)</f>
        <v>2557841248</v>
      </c>
      <c r="J19" s="34"/>
      <c r="K19" s="190">
        <f>SUM(K14:K17)</f>
        <v>310108972</v>
      </c>
      <c r="L19" s="34"/>
      <c r="M19" s="190">
        <f>SUM(M14:M17)</f>
        <v>1463193555</v>
      </c>
      <c r="N19" s="173"/>
      <c r="O19" s="190">
        <f>SUM(O14:O17)</f>
        <v>-448854</v>
      </c>
      <c r="P19" s="34"/>
      <c r="Q19" s="190">
        <f>SUM(Q14:Q17)</f>
        <v>1217676756</v>
      </c>
      <c r="R19" s="34"/>
      <c r="S19" s="190">
        <f>SUM(S14:S17)</f>
        <v>9373371677</v>
      </c>
    </row>
    <row r="20" spans="1:19" s="174" customFormat="1" ht="20.100000000000001" customHeight="1">
      <c r="A20" s="174" t="s">
        <v>77</v>
      </c>
      <c r="B20" s="177"/>
      <c r="C20" s="176"/>
      <c r="D20" s="176"/>
      <c r="E20" s="186">
        <v>21</v>
      </c>
      <c r="F20" s="34"/>
      <c r="G20" s="190">
        <v>0</v>
      </c>
      <c r="H20" s="173"/>
      <c r="I20" s="190">
        <v>0</v>
      </c>
      <c r="J20" s="173"/>
      <c r="K20" s="190">
        <v>0</v>
      </c>
      <c r="L20" s="173"/>
      <c r="M20" s="190">
        <v>-841500000</v>
      </c>
      <c r="N20" s="173"/>
      <c r="O20" s="190">
        <v>0</v>
      </c>
      <c r="P20" s="173"/>
      <c r="Q20" s="190">
        <v>0</v>
      </c>
      <c r="R20" s="173"/>
      <c r="S20" s="190">
        <f>SUM(G20:Q20)</f>
        <v>-841500000</v>
      </c>
    </row>
    <row r="21" spans="1:19" s="174" customFormat="1" ht="20.100000000000001" customHeight="1">
      <c r="A21" s="174" t="s">
        <v>152</v>
      </c>
      <c r="B21" s="177"/>
      <c r="C21" s="176"/>
      <c r="D21" s="176"/>
      <c r="E21" s="186"/>
      <c r="F21" s="34"/>
      <c r="G21" s="190">
        <v>0</v>
      </c>
      <c r="H21" s="173"/>
      <c r="I21" s="190">
        <v>0</v>
      </c>
      <c r="J21" s="173"/>
      <c r="K21" s="190">
        <v>29072032</v>
      </c>
      <c r="L21" s="173"/>
      <c r="M21" s="190">
        <v>-29072032</v>
      </c>
      <c r="N21" s="173"/>
      <c r="O21" s="190">
        <v>0</v>
      </c>
      <c r="P21" s="173"/>
      <c r="Q21" s="190">
        <v>0</v>
      </c>
      <c r="R21" s="173"/>
      <c r="S21" s="190">
        <f>SUM(G21:Q21)</f>
        <v>0</v>
      </c>
    </row>
    <row r="22" spans="1:19" s="174" customFormat="1" ht="20.100000000000001" customHeight="1">
      <c r="A22" s="174" t="s">
        <v>158</v>
      </c>
      <c r="B22" s="177"/>
      <c r="C22" s="176"/>
      <c r="D22" s="176"/>
      <c r="E22" s="186"/>
      <c r="F22" s="34"/>
      <c r="G22" s="191">
        <v>0</v>
      </c>
      <c r="H22" s="173"/>
      <c r="I22" s="191">
        <v>0</v>
      </c>
      <c r="J22" s="173"/>
      <c r="K22" s="191">
        <v>0</v>
      </c>
      <c r="L22" s="173"/>
      <c r="M22" s="191">
        <f>+'10-11'!K62</f>
        <v>581440645</v>
      </c>
      <c r="N22" s="173"/>
      <c r="O22" s="191">
        <f>+'10-11'!K29+'10-11'!K31</f>
        <v>5359325</v>
      </c>
      <c r="P22" s="173"/>
      <c r="Q22" s="191">
        <f>+'10-11'!K32+'10-11'!K34</f>
        <v>5997810</v>
      </c>
      <c r="R22" s="173"/>
      <c r="S22" s="191">
        <f t="shared" ref="S22" si="0">SUM(G22:Q22)</f>
        <v>592797780</v>
      </c>
    </row>
    <row r="23" spans="1:19" s="174" customFormat="1" ht="6" customHeight="1">
      <c r="E23" s="136"/>
      <c r="F23" s="34"/>
      <c r="G23" s="86"/>
      <c r="H23" s="87"/>
      <c r="I23" s="86"/>
      <c r="J23" s="87"/>
      <c r="K23" s="86"/>
      <c r="L23" s="87"/>
      <c r="M23" s="86"/>
      <c r="N23" s="87"/>
      <c r="O23" s="86"/>
      <c r="P23" s="87"/>
      <c r="Q23" s="86"/>
      <c r="R23" s="87"/>
      <c r="S23" s="86"/>
    </row>
    <row r="24" spans="1:19" s="174" customFormat="1" ht="20.100000000000001" customHeight="1" thickBot="1">
      <c r="A24" s="175" t="s">
        <v>187</v>
      </c>
      <c r="B24" s="176"/>
      <c r="C24" s="176"/>
      <c r="D24" s="176"/>
      <c r="E24" s="172"/>
      <c r="F24" s="34"/>
      <c r="G24" s="192">
        <f>SUM(G19:G22)</f>
        <v>3825000000</v>
      </c>
      <c r="H24" s="173"/>
      <c r="I24" s="192">
        <f>SUM(I19:I22)</f>
        <v>2557841248</v>
      </c>
      <c r="J24" s="173"/>
      <c r="K24" s="192">
        <f>SUM(K19:K22)</f>
        <v>339181004</v>
      </c>
      <c r="L24" s="173"/>
      <c r="M24" s="192">
        <f>SUM(M19:M22)</f>
        <v>1174062168</v>
      </c>
      <c r="N24" s="173"/>
      <c r="O24" s="192">
        <f>SUM(O19:O22)</f>
        <v>4910471</v>
      </c>
      <c r="P24" s="173"/>
      <c r="Q24" s="192">
        <f>SUM(Q19:Q22)</f>
        <v>1223674566</v>
      </c>
      <c r="R24" s="173"/>
      <c r="S24" s="192">
        <f>SUM(S19:S22)</f>
        <v>9124669457</v>
      </c>
    </row>
    <row r="25" spans="1:19" s="174" customFormat="1" ht="20.100000000000001" customHeight="1" thickTop="1">
      <c r="A25" s="175"/>
      <c r="B25" s="176"/>
      <c r="C25" s="176"/>
      <c r="D25" s="176"/>
      <c r="E25" s="172"/>
      <c r="F25" s="34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</row>
    <row r="26" spans="1:19" s="174" customFormat="1" ht="20.100000000000001" customHeight="1">
      <c r="A26" s="175"/>
      <c r="B26" s="176"/>
      <c r="C26" s="176"/>
      <c r="D26" s="176"/>
      <c r="E26" s="172"/>
      <c r="F26" s="34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</row>
    <row r="27" spans="1:19" s="174" customFormat="1" ht="19.5" customHeight="1">
      <c r="A27" s="175"/>
      <c r="B27" s="176"/>
      <c r="C27" s="176"/>
      <c r="D27" s="176"/>
      <c r="E27" s="172"/>
      <c r="F27" s="34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</row>
    <row r="28" spans="1:19" ht="21.95" customHeight="1">
      <c r="A28" s="160" t="s">
        <v>157</v>
      </c>
      <c r="B28" s="160"/>
      <c r="C28" s="160"/>
      <c r="D28" s="160"/>
      <c r="E28" s="171"/>
      <c r="F28" s="171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171"/>
    </row>
  </sheetData>
  <mergeCells count="4">
    <mergeCell ref="G5:S5"/>
    <mergeCell ref="K7:M7"/>
    <mergeCell ref="O6:Q6"/>
    <mergeCell ref="O7:Q7"/>
  </mergeCells>
  <pageMargins left="0.5" right="0.5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3"/>
  <sheetViews>
    <sheetView tabSelected="1" topLeftCell="A82" zoomScaleNormal="100" zoomScaleSheetLayoutView="102" workbookViewId="0">
      <selection activeCell="I98" sqref="I98"/>
    </sheetView>
  </sheetViews>
  <sheetFormatPr defaultColWidth="9.140625" defaultRowHeight="20.100000000000001" customHeight="1"/>
  <cols>
    <col min="1" max="3" width="1.28515625" style="123" customWidth="1"/>
    <col min="4" max="4" width="35.85546875" style="123" customWidth="1"/>
    <col min="5" max="5" width="7.5703125" style="123" customWidth="1"/>
    <col min="6" max="6" width="0.7109375" style="123" customWidth="1"/>
    <col min="7" max="7" width="12.28515625" style="34" customWidth="1"/>
    <col min="8" max="8" width="0.7109375" style="34" customWidth="1"/>
    <col min="9" max="9" width="12.28515625" style="137" customWidth="1"/>
    <col min="10" max="10" width="0.7109375" style="34" customWidth="1"/>
    <col min="11" max="11" width="12.28515625" style="34" customWidth="1"/>
    <col min="12" max="12" width="0.7109375" style="34" customWidth="1"/>
    <col min="13" max="13" width="12.28515625" style="137" customWidth="1"/>
    <col min="14" max="16384" width="9.140625" style="77"/>
  </cols>
  <sheetData>
    <row r="1" spans="1:13" ht="20.100000000000001" customHeight="1">
      <c r="A1" s="120" t="s">
        <v>143</v>
      </c>
      <c r="B1" s="120"/>
      <c r="C1" s="120"/>
      <c r="D1" s="120"/>
    </row>
    <row r="2" spans="1:13" ht="20.100000000000001" customHeight="1">
      <c r="A2" s="120" t="s">
        <v>134</v>
      </c>
      <c r="B2" s="120"/>
      <c r="C2" s="120"/>
      <c r="D2" s="120"/>
    </row>
    <row r="3" spans="1:13" ht="20.100000000000001" customHeight="1">
      <c r="A3" s="121" t="str">
        <f>'13'!A3</f>
        <v>สำหรับปีสิ้นสุดวันที่ 31 ธันวาคม พ.ศ. 2565</v>
      </c>
      <c r="B3" s="121"/>
      <c r="C3" s="121"/>
      <c r="D3" s="121"/>
      <c r="E3" s="124"/>
      <c r="F3" s="124"/>
      <c r="G3" s="78"/>
      <c r="H3" s="78"/>
      <c r="I3" s="37"/>
      <c r="J3" s="78"/>
      <c r="K3" s="78"/>
      <c r="L3" s="78"/>
      <c r="M3" s="37"/>
    </row>
    <row r="5" spans="1:13" ht="20.100000000000001" customHeight="1">
      <c r="G5" s="198" t="s">
        <v>127</v>
      </c>
      <c r="H5" s="198"/>
      <c r="I5" s="198"/>
      <c r="J5" s="4"/>
      <c r="K5" s="198" t="s">
        <v>128</v>
      </c>
      <c r="L5" s="198"/>
      <c r="M5" s="198"/>
    </row>
    <row r="6" spans="1:13" ht="20.100000000000001" customHeight="1">
      <c r="G6" s="10" t="s">
        <v>184</v>
      </c>
      <c r="H6" s="64"/>
      <c r="I6" s="9" t="s">
        <v>135</v>
      </c>
      <c r="J6" s="10"/>
      <c r="K6" s="10" t="s">
        <v>184</v>
      </c>
      <c r="L6" s="64"/>
      <c r="M6" s="9" t="s">
        <v>135</v>
      </c>
    </row>
    <row r="7" spans="1:13" ht="20.100000000000001" customHeight="1">
      <c r="A7" s="120"/>
      <c r="B7" s="104"/>
      <c r="C7" s="104"/>
      <c r="D7" s="104"/>
      <c r="E7" s="168" t="s">
        <v>1</v>
      </c>
      <c r="F7" s="117"/>
      <c r="G7" s="53" t="s">
        <v>2</v>
      </c>
      <c r="H7" s="10"/>
      <c r="I7" s="13" t="s">
        <v>2</v>
      </c>
      <c r="J7" s="10"/>
      <c r="K7" s="53" t="s">
        <v>2</v>
      </c>
      <c r="L7" s="10"/>
      <c r="M7" s="13" t="s">
        <v>2</v>
      </c>
    </row>
    <row r="8" spans="1:13" s="79" customFormat="1" ht="20.100000000000001" customHeight="1">
      <c r="A8" s="120" t="s">
        <v>79</v>
      </c>
      <c r="B8" s="125"/>
      <c r="C8" s="125"/>
      <c r="D8" s="125"/>
      <c r="E8" s="104"/>
      <c r="F8" s="104"/>
      <c r="G8" s="81"/>
      <c r="H8" s="82"/>
      <c r="I8" s="143"/>
      <c r="J8" s="82"/>
      <c r="K8" s="81"/>
      <c r="L8" s="82"/>
      <c r="M8" s="143"/>
    </row>
    <row r="9" spans="1:13" s="79" customFormat="1" ht="20.100000000000001" customHeight="1">
      <c r="A9" s="123" t="s">
        <v>115</v>
      </c>
      <c r="B9" s="104"/>
      <c r="C9" s="123"/>
      <c r="D9" s="125"/>
      <c r="E9" s="125"/>
      <c r="F9" s="104"/>
      <c r="G9" s="83">
        <f>+'10-11'!G20</f>
        <v>499965989</v>
      </c>
      <c r="H9" s="82"/>
      <c r="I9" s="84">
        <v>749772112</v>
      </c>
      <c r="K9" s="83">
        <f>+'10-11'!K20</f>
        <v>591623987</v>
      </c>
      <c r="L9" s="82"/>
      <c r="M9" s="84">
        <v>1270294736</v>
      </c>
    </row>
    <row r="10" spans="1:13" s="79" customFormat="1" ht="20.100000000000001" customHeight="1">
      <c r="A10" s="123" t="s">
        <v>80</v>
      </c>
      <c r="B10" s="104"/>
      <c r="C10" s="104"/>
      <c r="D10" s="125"/>
      <c r="E10" s="125"/>
      <c r="F10" s="104"/>
      <c r="G10" s="83"/>
      <c r="H10" s="82"/>
      <c r="I10" s="84"/>
      <c r="K10" s="83"/>
      <c r="L10" s="82"/>
      <c r="M10" s="84"/>
    </row>
    <row r="11" spans="1:13" s="79" customFormat="1" ht="20.100000000000001" customHeight="1">
      <c r="A11" s="104"/>
      <c r="B11" s="123" t="s">
        <v>193</v>
      </c>
      <c r="C11" s="123"/>
      <c r="D11" s="125"/>
      <c r="E11" s="126"/>
      <c r="F11" s="104"/>
      <c r="G11" s="83">
        <v>-10060876</v>
      </c>
      <c r="H11" s="85"/>
      <c r="I11" s="84">
        <v>-1190895</v>
      </c>
      <c r="J11" s="80"/>
      <c r="K11" s="83">
        <v>-10060876</v>
      </c>
      <c r="L11" s="85"/>
      <c r="M11" s="84">
        <v>-1190895</v>
      </c>
    </row>
    <row r="12" spans="1:13" s="79" customFormat="1" ht="20.100000000000001" customHeight="1">
      <c r="A12" s="123"/>
      <c r="B12" s="123" t="s">
        <v>81</v>
      </c>
      <c r="C12" s="123"/>
      <c r="D12" s="125"/>
      <c r="E12" s="109">
        <v>13</v>
      </c>
      <c r="F12" s="104"/>
      <c r="G12" s="83">
        <v>319708864</v>
      </c>
      <c r="H12" s="80"/>
      <c r="I12" s="84">
        <v>275387856</v>
      </c>
      <c r="J12" s="80"/>
      <c r="K12" s="83">
        <v>178605255</v>
      </c>
      <c r="L12" s="80"/>
      <c r="M12" s="84">
        <v>163304638</v>
      </c>
    </row>
    <row r="13" spans="1:13" s="79" customFormat="1" ht="20.100000000000001" customHeight="1">
      <c r="A13" s="104"/>
      <c r="B13" s="123" t="s">
        <v>82</v>
      </c>
      <c r="C13" s="123"/>
      <c r="D13" s="125"/>
      <c r="E13" s="109">
        <v>14</v>
      </c>
      <c r="F13" s="104"/>
      <c r="G13" s="83">
        <v>47678720</v>
      </c>
      <c r="H13" s="82"/>
      <c r="I13" s="84">
        <v>47403223</v>
      </c>
      <c r="K13" s="83">
        <v>46509837</v>
      </c>
      <c r="L13" s="82"/>
      <c r="M13" s="84">
        <v>46420618</v>
      </c>
    </row>
    <row r="14" spans="1:13" s="79" customFormat="1" ht="20.100000000000001" customHeight="1">
      <c r="A14" s="104"/>
      <c r="B14" s="123" t="s">
        <v>194</v>
      </c>
      <c r="C14" s="123"/>
      <c r="D14" s="125"/>
      <c r="E14" s="109"/>
      <c r="F14" s="104"/>
      <c r="G14" s="83"/>
      <c r="H14" s="82"/>
      <c r="I14" s="84"/>
      <c r="K14" s="83"/>
      <c r="L14" s="82"/>
      <c r="M14" s="84"/>
    </row>
    <row r="15" spans="1:13" s="79" customFormat="1" ht="20.100000000000001" customHeight="1">
      <c r="A15" s="104"/>
      <c r="B15" s="123" t="s">
        <v>191</v>
      </c>
      <c r="C15" s="123"/>
      <c r="D15" s="125"/>
      <c r="E15" s="109"/>
      <c r="F15" s="104"/>
      <c r="G15" s="83">
        <v>8242323</v>
      </c>
      <c r="H15" s="82"/>
      <c r="I15" s="84">
        <v>0</v>
      </c>
      <c r="K15" s="83">
        <v>0</v>
      </c>
      <c r="L15" s="82"/>
      <c r="M15" s="84">
        <v>0</v>
      </c>
    </row>
    <row r="16" spans="1:13" s="79" customFormat="1" ht="20.100000000000001" customHeight="1">
      <c r="A16" s="104"/>
      <c r="B16" s="166" t="s">
        <v>139</v>
      </c>
      <c r="C16" s="123"/>
      <c r="D16" s="123"/>
      <c r="E16" s="117"/>
      <c r="F16" s="104"/>
      <c r="G16" s="83"/>
      <c r="H16" s="82"/>
      <c r="I16" s="84"/>
      <c r="K16" s="83"/>
      <c r="L16" s="82"/>
      <c r="M16" s="84"/>
    </row>
    <row r="17" spans="1:13" s="79" customFormat="1" ht="20.100000000000001" customHeight="1">
      <c r="A17" s="104"/>
      <c r="B17" s="166"/>
      <c r="C17" s="123" t="s">
        <v>136</v>
      </c>
      <c r="D17" s="123"/>
      <c r="E17" s="117"/>
      <c r="F17" s="104"/>
      <c r="G17" s="83">
        <v>-23456734</v>
      </c>
      <c r="H17" s="82"/>
      <c r="I17" s="84">
        <v>20650163</v>
      </c>
      <c r="K17" s="83">
        <v>0</v>
      </c>
      <c r="L17" s="82"/>
      <c r="M17" s="84">
        <v>0</v>
      </c>
    </row>
    <row r="18" spans="1:13" s="79" customFormat="1" ht="20.100000000000001" customHeight="1">
      <c r="A18" s="104"/>
      <c r="B18" s="123" t="s">
        <v>182</v>
      </c>
      <c r="C18" s="123"/>
      <c r="D18" s="123"/>
      <c r="E18" s="117"/>
      <c r="F18" s="104"/>
      <c r="G18" s="83">
        <v>39147</v>
      </c>
      <c r="H18" s="82"/>
      <c r="I18" s="84">
        <v>-2335626</v>
      </c>
      <c r="K18" s="83">
        <v>39147</v>
      </c>
      <c r="L18" s="82"/>
      <c r="M18" s="84">
        <v>-2394194</v>
      </c>
    </row>
    <row r="19" spans="1:13" s="79" customFormat="1" ht="20.100000000000001" customHeight="1">
      <c r="A19" s="104"/>
      <c r="B19" s="105" t="s">
        <v>171</v>
      </c>
      <c r="C19" s="123"/>
      <c r="D19" s="125"/>
      <c r="E19" s="117"/>
      <c r="F19" s="104"/>
      <c r="G19" s="83">
        <v>-113723749</v>
      </c>
      <c r="H19" s="82"/>
      <c r="I19" s="84">
        <v>-306516909</v>
      </c>
      <c r="K19" s="83">
        <v>0</v>
      </c>
      <c r="L19" s="82"/>
      <c r="M19" s="84">
        <v>0</v>
      </c>
    </row>
    <row r="20" spans="1:13" s="79" customFormat="1" ht="20.100000000000001" customHeight="1">
      <c r="A20" s="104"/>
      <c r="B20" s="123" t="s">
        <v>27</v>
      </c>
      <c r="C20" s="123"/>
      <c r="D20" s="125"/>
      <c r="E20" s="109">
        <v>20</v>
      </c>
      <c r="F20" s="104"/>
      <c r="G20" s="83">
        <v>3762718</v>
      </c>
      <c r="H20" s="82"/>
      <c r="I20" s="84">
        <v>4294770</v>
      </c>
      <c r="K20" s="83">
        <v>3762718</v>
      </c>
      <c r="L20" s="82"/>
      <c r="M20" s="84">
        <v>4294770</v>
      </c>
    </row>
    <row r="21" spans="1:13" s="79" customFormat="1" ht="20.100000000000001" customHeight="1">
      <c r="A21" s="104"/>
      <c r="B21" s="123" t="s">
        <v>83</v>
      </c>
      <c r="C21" s="123"/>
      <c r="D21" s="125"/>
      <c r="E21" s="117">
        <v>22</v>
      </c>
      <c r="F21" s="104"/>
      <c r="G21" s="83">
        <v>-14533143</v>
      </c>
      <c r="H21" s="82"/>
      <c r="I21" s="84">
        <v>-13026289</v>
      </c>
      <c r="K21" s="83">
        <v>-190671971</v>
      </c>
      <c r="L21" s="82"/>
      <c r="M21" s="84">
        <v>-179235980</v>
      </c>
    </row>
    <row r="22" spans="1:13" s="79" customFormat="1" ht="20.100000000000001" customHeight="1">
      <c r="A22" s="104"/>
      <c r="B22" s="127" t="s">
        <v>84</v>
      </c>
      <c r="C22" s="123"/>
      <c r="D22" s="125"/>
      <c r="E22" s="117"/>
      <c r="F22" s="104"/>
      <c r="G22" s="83">
        <v>-35354252</v>
      </c>
      <c r="H22" s="82"/>
      <c r="I22" s="84">
        <v>-50003253</v>
      </c>
      <c r="K22" s="83">
        <v>-531285986</v>
      </c>
      <c r="L22" s="82"/>
      <c r="M22" s="84">
        <v>-1270925985</v>
      </c>
    </row>
    <row r="23" spans="1:13" s="79" customFormat="1" ht="20.100000000000001" customHeight="1">
      <c r="A23" s="104"/>
      <c r="B23" s="127" t="s">
        <v>47</v>
      </c>
      <c r="C23" s="105"/>
      <c r="D23" s="125"/>
      <c r="E23" s="117">
        <v>23</v>
      </c>
      <c r="F23" s="104"/>
      <c r="G23" s="83">
        <v>413142614</v>
      </c>
      <c r="H23" s="82"/>
      <c r="I23" s="84">
        <v>409316549</v>
      </c>
      <c r="K23" s="83">
        <v>418827358</v>
      </c>
      <c r="L23" s="82"/>
      <c r="M23" s="84">
        <v>403512786</v>
      </c>
    </row>
    <row r="24" spans="1:13" s="79" customFormat="1" ht="20.100000000000001" customHeight="1">
      <c r="A24" s="123"/>
      <c r="B24" s="105" t="s">
        <v>48</v>
      </c>
      <c r="C24" s="123"/>
      <c r="D24" s="125"/>
      <c r="E24" s="117"/>
      <c r="F24" s="104"/>
      <c r="G24" s="83">
        <v>-155872887</v>
      </c>
      <c r="H24" s="82"/>
      <c r="I24" s="84">
        <v>-317339443</v>
      </c>
      <c r="K24" s="83">
        <v>0</v>
      </c>
      <c r="L24" s="82"/>
      <c r="M24" s="84">
        <v>0</v>
      </c>
    </row>
    <row r="25" spans="1:13" s="79" customFormat="1" ht="20.100000000000001" customHeight="1">
      <c r="A25" s="123" t="s">
        <v>178</v>
      </c>
      <c r="B25" s="123"/>
      <c r="C25" s="123"/>
      <c r="D25" s="125"/>
      <c r="E25" s="117"/>
      <c r="F25" s="104"/>
      <c r="G25" s="83"/>
      <c r="H25" s="82"/>
      <c r="I25" s="84"/>
      <c r="K25" s="83"/>
      <c r="L25" s="82"/>
      <c r="M25" s="84"/>
    </row>
    <row r="26" spans="1:13" s="79" customFormat="1" ht="20.100000000000001" customHeight="1">
      <c r="A26" s="104"/>
      <c r="B26" s="105" t="s">
        <v>85</v>
      </c>
      <c r="C26" s="123"/>
      <c r="D26" s="125"/>
      <c r="E26" s="117"/>
      <c r="F26" s="104"/>
      <c r="G26" s="83">
        <v>-99118036</v>
      </c>
      <c r="H26" s="82"/>
      <c r="I26" s="84">
        <v>-52635173</v>
      </c>
      <c r="K26" s="83">
        <v>786257</v>
      </c>
      <c r="L26" s="82"/>
      <c r="M26" s="84">
        <v>-58942397</v>
      </c>
    </row>
    <row r="27" spans="1:13" s="79" customFormat="1" ht="20.100000000000001" customHeight="1">
      <c r="A27" s="104"/>
      <c r="B27" s="105" t="s">
        <v>7</v>
      </c>
      <c r="C27" s="123"/>
      <c r="D27" s="125"/>
      <c r="E27" s="117"/>
      <c r="F27" s="104"/>
      <c r="G27" s="83">
        <v>-53518800</v>
      </c>
      <c r="H27" s="82"/>
      <c r="I27" s="84">
        <v>70590243</v>
      </c>
      <c r="K27" s="83">
        <v>22290147</v>
      </c>
      <c r="L27" s="82"/>
      <c r="M27" s="84">
        <v>27801320</v>
      </c>
    </row>
    <row r="28" spans="1:13" s="79" customFormat="1" ht="20.100000000000001" customHeight="1">
      <c r="A28" s="104"/>
      <c r="B28" s="105" t="s">
        <v>146</v>
      </c>
      <c r="C28" s="123"/>
      <c r="D28" s="125"/>
      <c r="E28" s="117"/>
      <c r="F28" s="104"/>
      <c r="G28" s="83">
        <v>236842</v>
      </c>
      <c r="H28" s="82"/>
      <c r="I28" s="84">
        <v>334409</v>
      </c>
      <c r="K28" s="83">
        <v>0</v>
      </c>
      <c r="L28" s="82"/>
      <c r="M28" s="84">
        <v>0</v>
      </c>
    </row>
    <row r="29" spans="1:13" s="79" customFormat="1" ht="20.100000000000001" customHeight="1">
      <c r="A29" s="104"/>
      <c r="B29" s="108" t="s">
        <v>14</v>
      </c>
      <c r="C29" s="123"/>
      <c r="D29" s="125"/>
      <c r="E29" s="117"/>
      <c r="F29" s="104"/>
      <c r="G29" s="83">
        <v>-45486685</v>
      </c>
      <c r="H29" s="82"/>
      <c r="I29" s="84">
        <v>-512813</v>
      </c>
      <c r="K29" s="83">
        <v>-890653</v>
      </c>
      <c r="L29" s="82"/>
      <c r="M29" s="84">
        <v>-346099</v>
      </c>
    </row>
    <row r="30" spans="1:13" s="79" customFormat="1" ht="20.100000000000001" customHeight="1">
      <c r="A30" s="128"/>
      <c r="B30" s="108" t="s">
        <v>19</v>
      </c>
      <c r="C30" s="108"/>
      <c r="D30" s="125"/>
      <c r="E30" s="104"/>
      <c r="F30" s="104"/>
      <c r="G30" s="86">
        <v>79079799</v>
      </c>
      <c r="H30" s="82"/>
      <c r="I30" s="87">
        <v>36465112</v>
      </c>
      <c r="K30" s="86">
        <v>4988193</v>
      </c>
      <c r="L30" s="82"/>
      <c r="M30" s="87">
        <v>35130014</v>
      </c>
    </row>
    <row r="31" spans="1:13" s="79" customFormat="1" ht="20.100000000000001" customHeight="1">
      <c r="A31" s="129"/>
      <c r="B31" s="108" t="s">
        <v>22</v>
      </c>
      <c r="C31" s="125"/>
      <c r="D31" s="125"/>
      <c r="E31" s="104"/>
      <c r="F31" s="104"/>
      <c r="G31" s="88">
        <v>987641</v>
      </c>
      <c r="H31" s="85"/>
      <c r="I31" s="136">
        <v>1487181</v>
      </c>
      <c r="K31" s="88">
        <v>516872</v>
      </c>
      <c r="L31" s="85"/>
      <c r="M31" s="136">
        <v>-362849</v>
      </c>
    </row>
    <row r="32" spans="1:13" s="79" customFormat="1" ht="20.100000000000001" customHeight="1">
      <c r="A32" s="129"/>
      <c r="B32" s="108" t="s">
        <v>147</v>
      </c>
      <c r="C32" s="125"/>
      <c r="D32" s="125"/>
      <c r="E32" s="117">
        <v>19</v>
      </c>
      <c r="F32" s="104"/>
      <c r="G32" s="88">
        <v>-34121719</v>
      </c>
      <c r="H32" s="85"/>
      <c r="I32" s="136">
        <v>-30437043</v>
      </c>
      <c r="K32" s="88">
        <v>-33990425</v>
      </c>
      <c r="L32" s="85"/>
      <c r="M32" s="136">
        <v>-30324553</v>
      </c>
    </row>
    <row r="33" spans="1:13" s="79" customFormat="1" ht="20.100000000000001" customHeight="1">
      <c r="A33" s="123"/>
      <c r="B33" s="108" t="s">
        <v>28</v>
      </c>
      <c r="C33" s="125"/>
      <c r="D33" s="125"/>
      <c r="E33" s="117"/>
      <c r="F33" s="104"/>
      <c r="G33" s="89">
        <v>7479560</v>
      </c>
      <c r="H33" s="82"/>
      <c r="I33" s="144">
        <v>-8162429</v>
      </c>
      <c r="K33" s="89">
        <v>7423178</v>
      </c>
      <c r="L33" s="82"/>
      <c r="M33" s="144">
        <v>2260622</v>
      </c>
    </row>
    <row r="34" spans="1:13" s="79" customFormat="1" ht="6" customHeight="1">
      <c r="A34" s="123"/>
      <c r="B34" s="108"/>
      <c r="C34" s="125"/>
      <c r="D34" s="125"/>
      <c r="E34" s="117"/>
      <c r="F34" s="104"/>
      <c r="G34" s="81"/>
      <c r="H34" s="82"/>
      <c r="I34" s="143"/>
      <c r="K34" s="88"/>
      <c r="L34" s="82"/>
      <c r="M34" s="136"/>
    </row>
    <row r="35" spans="1:13" s="79" customFormat="1" ht="20.100000000000001" customHeight="1">
      <c r="A35" s="129" t="s">
        <v>119</v>
      </c>
      <c r="B35" s="125"/>
      <c r="C35" s="104"/>
      <c r="D35" s="125"/>
      <c r="E35" s="104"/>
      <c r="F35" s="104"/>
      <c r="G35" s="83">
        <f>SUM(G9:G33)</f>
        <v>795077336</v>
      </c>
      <c r="H35" s="85"/>
      <c r="I35" s="84">
        <f>SUM(I9:I33)</f>
        <v>833541745</v>
      </c>
      <c r="K35" s="83">
        <f>SUM(K9:K33)</f>
        <v>508473038</v>
      </c>
      <c r="L35" s="85"/>
      <c r="M35" s="84">
        <f>SUM(M9:M33)</f>
        <v>409296552</v>
      </c>
    </row>
    <row r="36" spans="1:13" s="79" customFormat="1" ht="20.100000000000001" customHeight="1">
      <c r="A36" s="123" t="s">
        <v>86</v>
      </c>
      <c r="B36" s="125"/>
      <c r="C36" s="123"/>
      <c r="D36" s="125"/>
      <c r="E36" s="104"/>
      <c r="F36" s="104"/>
      <c r="G36" s="83">
        <v>14608973</v>
      </c>
      <c r="H36" s="82"/>
      <c r="I36" s="84">
        <v>12979158</v>
      </c>
      <c r="K36" s="83">
        <v>15905689</v>
      </c>
      <c r="L36" s="82"/>
      <c r="M36" s="84">
        <v>138752122</v>
      </c>
    </row>
    <row r="37" spans="1:13" s="79" customFormat="1" ht="20.100000000000001" customHeight="1">
      <c r="A37" s="103" t="s">
        <v>87</v>
      </c>
      <c r="B37" s="104"/>
      <c r="C37" s="123"/>
      <c r="D37" s="125"/>
      <c r="E37" s="104"/>
      <c r="F37" s="104"/>
      <c r="G37" s="83">
        <v>-366432689</v>
      </c>
      <c r="H37" s="82"/>
      <c r="I37" s="84">
        <v>-332375796</v>
      </c>
      <c r="K37" s="83">
        <v>-372489843</v>
      </c>
      <c r="L37" s="82"/>
      <c r="M37" s="84">
        <v>-326990735</v>
      </c>
    </row>
    <row r="38" spans="1:13" s="79" customFormat="1" ht="20.100000000000001" customHeight="1">
      <c r="A38" s="127" t="s">
        <v>123</v>
      </c>
      <c r="B38" s="123"/>
      <c r="C38" s="123"/>
      <c r="D38" s="125"/>
      <c r="E38" s="104"/>
      <c r="F38" s="104"/>
      <c r="G38" s="83">
        <v>382724255</v>
      </c>
      <c r="H38" s="34"/>
      <c r="I38" s="84">
        <v>995716558</v>
      </c>
      <c r="K38" s="83">
        <v>531285986</v>
      </c>
      <c r="L38" s="34"/>
      <c r="M38" s="84">
        <v>1270925985</v>
      </c>
    </row>
    <row r="39" spans="1:13" s="79" customFormat="1" ht="20.100000000000001" customHeight="1">
      <c r="A39" s="127" t="s">
        <v>88</v>
      </c>
      <c r="B39" s="123"/>
      <c r="C39" s="123"/>
      <c r="D39" s="125"/>
      <c r="E39" s="104"/>
      <c r="F39" s="104"/>
      <c r="G39" s="83">
        <v>5283190</v>
      </c>
      <c r="H39" s="34"/>
      <c r="I39" s="84">
        <v>6095552</v>
      </c>
      <c r="K39" s="83">
        <v>4536737</v>
      </c>
      <c r="L39" s="34"/>
      <c r="M39" s="84">
        <v>5663252</v>
      </c>
    </row>
    <row r="40" spans="1:13" s="79" customFormat="1" ht="20.100000000000001" customHeight="1">
      <c r="A40" s="129" t="s">
        <v>89</v>
      </c>
      <c r="B40" s="123"/>
      <c r="C40" s="123"/>
      <c r="D40" s="125"/>
      <c r="E40" s="104"/>
      <c r="F40" s="104"/>
      <c r="G40" s="90">
        <v>-50715105</v>
      </c>
      <c r="H40" s="82"/>
      <c r="I40" s="91">
        <v>-44536810</v>
      </c>
      <c r="K40" s="90">
        <v>-13719070</v>
      </c>
      <c r="L40" s="82"/>
      <c r="M40" s="91">
        <v>-7910997</v>
      </c>
    </row>
    <row r="41" spans="1:13" s="79" customFormat="1" ht="6" customHeight="1">
      <c r="A41" s="123"/>
      <c r="B41" s="123"/>
      <c r="C41" s="125"/>
      <c r="D41" s="125"/>
      <c r="E41" s="104"/>
      <c r="F41" s="104"/>
      <c r="G41" s="83"/>
      <c r="H41" s="82"/>
      <c r="I41" s="84"/>
      <c r="K41" s="83"/>
      <c r="L41" s="82"/>
      <c r="M41" s="84"/>
    </row>
    <row r="42" spans="1:13" s="79" customFormat="1" ht="20.100000000000001" customHeight="1">
      <c r="A42" s="129" t="s">
        <v>172</v>
      </c>
      <c r="B42" s="125"/>
      <c r="C42" s="125"/>
      <c r="D42" s="125"/>
      <c r="E42" s="104"/>
      <c r="F42" s="104"/>
      <c r="G42" s="89">
        <f>SUM(G35:G40)</f>
        <v>780545960</v>
      </c>
      <c r="H42" s="85"/>
      <c r="I42" s="144">
        <f>SUM(I35:I40)</f>
        <v>1471420407</v>
      </c>
      <c r="K42" s="89">
        <f>SUM(K35:K40)</f>
        <v>673992537</v>
      </c>
      <c r="L42" s="85"/>
      <c r="M42" s="144">
        <f>SUM(M35:M40)</f>
        <v>1489736179</v>
      </c>
    </row>
    <row r="43" spans="1:13" s="79" customFormat="1" ht="20.100000000000001" customHeight="1">
      <c r="A43" s="129"/>
      <c r="B43" s="125"/>
      <c r="C43" s="125"/>
      <c r="D43" s="125"/>
      <c r="E43" s="104"/>
      <c r="F43" s="104"/>
      <c r="G43" s="85"/>
      <c r="H43" s="85"/>
      <c r="I43" s="136"/>
      <c r="K43" s="85"/>
      <c r="L43" s="85"/>
      <c r="M43" s="136"/>
    </row>
    <row r="44" spans="1:13" s="79" customFormat="1" ht="19.5" customHeight="1">
      <c r="A44" s="129"/>
      <c r="B44" s="125"/>
      <c r="C44" s="125"/>
      <c r="D44" s="125"/>
      <c r="E44" s="104"/>
      <c r="F44" s="104"/>
      <c r="G44" s="85"/>
      <c r="H44" s="85"/>
      <c r="I44" s="136"/>
      <c r="K44" s="85"/>
      <c r="L44" s="85"/>
      <c r="M44" s="136"/>
    </row>
    <row r="45" spans="1:13" s="79" customFormat="1" ht="21.95" customHeight="1">
      <c r="A45" s="122" t="s">
        <v>157</v>
      </c>
      <c r="B45" s="130"/>
      <c r="C45" s="131"/>
      <c r="D45" s="131"/>
      <c r="E45" s="130"/>
      <c r="F45" s="130"/>
      <c r="G45" s="92"/>
      <c r="H45" s="92"/>
      <c r="I45" s="145"/>
      <c r="J45" s="92"/>
      <c r="K45" s="92"/>
      <c r="L45" s="92"/>
      <c r="M45" s="145"/>
    </row>
    <row r="46" spans="1:13" ht="20.100000000000001" customHeight="1">
      <c r="A46" s="120" t="s">
        <v>143</v>
      </c>
      <c r="B46" s="125"/>
      <c r="C46" s="120"/>
      <c r="D46" s="120"/>
    </row>
    <row r="47" spans="1:13" ht="20.100000000000001" customHeight="1">
      <c r="A47" s="120" t="s">
        <v>134</v>
      </c>
      <c r="B47" s="120"/>
      <c r="C47" s="120"/>
      <c r="D47" s="120"/>
    </row>
    <row r="48" spans="1:13" ht="20.100000000000001" customHeight="1">
      <c r="A48" s="121" t="str">
        <f>A3</f>
        <v>สำหรับปีสิ้นสุดวันที่ 31 ธันวาคม พ.ศ. 2565</v>
      </c>
      <c r="B48" s="121"/>
      <c r="C48" s="121"/>
      <c r="D48" s="121"/>
      <c r="E48" s="124"/>
      <c r="F48" s="124"/>
      <c r="G48" s="78"/>
      <c r="H48" s="78"/>
      <c r="I48" s="37"/>
      <c r="J48" s="78"/>
      <c r="K48" s="78"/>
      <c r="L48" s="78"/>
      <c r="M48" s="37"/>
    </row>
    <row r="49" spans="1:13" ht="20.100000000000001" customHeight="1">
      <c r="B49" s="120"/>
    </row>
    <row r="50" spans="1:13" ht="20.100000000000001" customHeight="1">
      <c r="G50" s="198" t="s">
        <v>127</v>
      </c>
      <c r="H50" s="198"/>
      <c r="I50" s="198"/>
      <c r="J50" s="4"/>
      <c r="K50" s="198" t="s">
        <v>128</v>
      </c>
      <c r="L50" s="198"/>
      <c r="M50" s="198"/>
    </row>
    <row r="51" spans="1:13" ht="20.100000000000001" customHeight="1">
      <c r="G51" s="10" t="s">
        <v>184</v>
      </c>
      <c r="H51" s="64"/>
      <c r="I51" s="9" t="s">
        <v>135</v>
      </c>
      <c r="J51" s="10"/>
      <c r="K51" s="10" t="s">
        <v>184</v>
      </c>
      <c r="L51" s="64"/>
      <c r="M51" s="9" t="s">
        <v>135</v>
      </c>
    </row>
    <row r="52" spans="1:13" ht="20.100000000000001" customHeight="1">
      <c r="A52" s="120"/>
      <c r="C52" s="104"/>
      <c r="D52" s="104"/>
      <c r="E52" s="168" t="s">
        <v>1</v>
      </c>
      <c r="F52" s="117"/>
      <c r="G52" s="53" t="s">
        <v>2</v>
      </c>
      <c r="H52" s="10"/>
      <c r="I52" s="13" t="s">
        <v>2</v>
      </c>
      <c r="J52" s="10"/>
      <c r="K52" s="53" t="s">
        <v>2</v>
      </c>
      <c r="L52" s="10"/>
      <c r="M52" s="13" t="s">
        <v>2</v>
      </c>
    </row>
    <row r="53" spans="1:13" s="79" customFormat="1" ht="20.100000000000001" customHeight="1">
      <c r="A53" s="120" t="s">
        <v>90</v>
      </c>
      <c r="B53" s="125"/>
      <c r="C53" s="125"/>
      <c r="D53" s="125"/>
      <c r="E53" s="104"/>
      <c r="F53" s="104"/>
      <c r="G53" s="81"/>
      <c r="H53" s="82"/>
      <c r="I53" s="143"/>
      <c r="J53" s="82"/>
      <c r="K53" s="81"/>
      <c r="L53" s="82"/>
      <c r="M53" s="143"/>
    </row>
    <row r="54" spans="1:13" ht="20.100000000000001" customHeight="1">
      <c r="A54" s="123" t="s">
        <v>159</v>
      </c>
      <c r="B54" s="104"/>
      <c r="D54" s="104"/>
      <c r="E54" s="132">
        <v>27</v>
      </c>
      <c r="G54" s="88">
        <v>-27000000</v>
      </c>
      <c r="I54" s="136">
        <v>-5327207</v>
      </c>
      <c r="K54" s="88">
        <v>-1214760520</v>
      </c>
      <c r="M54" s="136">
        <v>-1840000000</v>
      </c>
    </row>
    <row r="55" spans="1:13" s="79" customFormat="1" ht="20.100000000000001" customHeight="1">
      <c r="A55" s="123" t="s">
        <v>160</v>
      </c>
      <c r="B55" s="123"/>
      <c r="C55" s="123"/>
      <c r="D55" s="123"/>
      <c r="E55" s="132">
        <v>27</v>
      </c>
      <c r="F55" s="104"/>
      <c r="G55" s="88">
        <v>55753072</v>
      </c>
      <c r="H55" s="85"/>
      <c r="I55" s="136">
        <v>0</v>
      </c>
      <c r="K55" s="88">
        <v>238000000</v>
      </c>
      <c r="L55" s="85"/>
      <c r="M55" s="136">
        <v>1788000000</v>
      </c>
    </row>
    <row r="56" spans="1:13" ht="20.100000000000001" customHeight="1">
      <c r="A56" s="103" t="s">
        <v>91</v>
      </c>
      <c r="B56" s="104"/>
      <c r="C56" s="125"/>
      <c r="D56" s="125"/>
      <c r="E56" s="126"/>
      <c r="F56" s="104"/>
      <c r="G56" s="88">
        <v>0</v>
      </c>
      <c r="H56" s="85"/>
      <c r="I56" s="136">
        <v>-3751500</v>
      </c>
      <c r="J56" s="79"/>
      <c r="K56" s="88">
        <v>0</v>
      </c>
      <c r="L56" s="85"/>
      <c r="M56" s="136">
        <v>0</v>
      </c>
    </row>
    <row r="57" spans="1:13" ht="20.100000000000001" customHeight="1">
      <c r="A57" s="103" t="s">
        <v>111</v>
      </c>
      <c r="B57" s="104"/>
      <c r="C57" s="125"/>
      <c r="D57" s="125"/>
      <c r="E57" s="126"/>
      <c r="F57" s="104"/>
      <c r="G57" s="88">
        <v>0</v>
      </c>
      <c r="H57" s="85"/>
      <c r="I57" s="136">
        <v>0</v>
      </c>
      <c r="J57" s="79"/>
      <c r="K57" s="88">
        <v>0</v>
      </c>
      <c r="L57" s="85"/>
      <c r="M57" s="136">
        <v>0</v>
      </c>
    </row>
    <row r="58" spans="1:13" ht="20.100000000000001" customHeight="1">
      <c r="A58" s="103" t="s">
        <v>163</v>
      </c>
      <c r="B58" s="104"/>
      <c r="C58" s="125"/>
      <c r="D58" s="125"/>
      <c r="E58" s="126">
        <v>11</v>
      </c>
      <c r="F58" s="104"/>
      <c r="G58" s="88">
        <v>-105172200</v>
      </c>
      <c r="H58" s="85"/>
      <c r="I58" s="136">
        <v>-18899986</v>
      </c>
      <c r="J58" s="79"/>
      <c r="K58" s="88">
        <v>0</v>
      </c>
      <c r="L58" s="85"/>
      <c r="M58" s="136">
        <v>0</v>
      </c>
    </row>
    <row r="59" spans="1:13" s="79" customFormat="1" ht="20.100000000000001" customHeight="1">
      <c r="A59" s="123" t="s">
        <v>180</v>
      </c>
      <c r="B59" s="104"/>
      <c r="C59" s="123"/>
      <c r="D59" s="104"/>
      <c r="E59" s="117"/>
      <c r="F59" s="104"/>
      <c r="G59" s="94">
        <v>-1429773356</v>
      </c>
      <c r="H59" s="34"/>
      <c r="I59" s="146">
        <v>-580166226</v>
      </c>
      <c r="J59" s="34"/>
      <c r="K59" s="94">
        <v>-358578065</v>
      </c>
      <c r="L59" s="34"/>
      <c r="M59" s="146">
        <v>-109833300</v>
      </c>
    </row>
    <row r="60" spans="1:13" s="79" customFormat="1" ht="20.100000000000001" customHeight="1">
      <c r="A60" s="127" t="s">
        <v>181</v>
      </c>
      <c r="B60" s="123"/>
      <c r="C60" s="123"/>
      <c r="D60" s="125"/>
      <c r="E60" s="104"/>
      <c r="F60" s="104"/>
      <c r="G60" s="93">
        <v>18692</v>
      </c>
      <c r="H60" s="34"/>
      <c r="I60" s="137">
        <v>1129635</v>
      </c>
      <c r="K60" s="93">
        <v>18692</v>
      </c>
      <c r="L60" s="34"/>
      <c r="M60" s="137">
        <v>351512</v>
      </c>
    </row>
    <row r="61" spans="1:13" s="79" customFormat="1" ht="20.100000000000001" customHeight="1">
      <c r="A61" s="123" t="s">
        <v>161</v>
      </c>
      <c r="B61" s="123"/>
      <c r="C61" s="123"/>
      <c r="D61" s="125"/>
      <c r="E61" s="104"/>
      <c r="F61" s="104"/>
      <c r="G61" s="93">
        <v>-9703730</v>
      </c>
      <c r="H61" s="34"/>
      <c r="I61" s="137">
        <v>-5203445</v>
      </c>
      <c r="K61" s="93">
        <v>-9355235</v>
      </c>
      <c r="L61" s="34"/>
      <c r="M61" s="137">
        <v>-2224319</v>
      </c>
    </row>
    <row r="62" spans="1:13" ht="5.0999999999999996" customHeight="1">
      <c r="A62" s="127"/>
      <c r="B62" s="105"/>
      <c r="C62" s="125"/>
      <c r="D62" s="117"/>
      <c r="E62" s="117"/>
      <c r="F62" s="104"/>
      <c r="G62" s="95"/>
      <c r="H62" s="85"/>
      <c r="I62" s="147"/>
      <c r="J62" s="79"/>
      <c r="K62" s="95"/>
      <c r="L62" s="85"/>
      <c r="M62" s="147"/>
    </row>
    <row r="63" spans="1:13" s="79" customFormat="1" ht="20.100000000000001" customHeight="1">
      <c r="A63" s="129" t="s">
        <v>173</v>
      </c>
      <c r="B63" s="125"/>
      <c r="C63" s="125"/>
      <c r="D63" s="125"/>
      <c r="E63" s="117"/>
      <c r="F63" s="104"/>
      <c r="G63" s="89">
        <f>SUM(G54:G61)</f>
        <v>-1515877522</v>
      </c>
      <c r="H63" s="85"/>
      <c r="I63" s="144">
        <f>SUM(I54:I61)</f>
        <v>-612218729</v>
      </c>
      <c r="K63" s="89">
        <f>SUM(K54:K61)</f>
        <v>-1344675128</v>
      </c>
      <c r="L63" s="85"/>
      <c r="M63" s="144">
        <f>SUM(M54:M61)</f>
        <v>-163706107</v>
      </c>
    </row>
    <row r="64" spans="1:13" ht="12" customHeight="1">
      <c r="A64" s="129"/>
      <c r="C64" s="125"/>
      <c r="D64" s="125"/>
      <c r="E64" s="117"/>
      <c r="G64" s="93"/>
      <c r="J64" s="77"/>
      <c r="K64" s="93"/>
      <c r="L64" s="136"/>
    </row>
    <row r="65" spans="1:13" ht="20.100000000000001" customHeight="1">
      <c r="A65" s="120" t="s">
        <v>92</v>
      </c>
      <c r="B65" s="104"/>
      <c r="C65" s="125"/>
      <c r="D65" s="125"/>
      <c r="E65" s="117"/>
      <c r="G65" s="93"/>
      <c r="J65" s="77"/>
      <c r="K65" s="93"/>
    </row>
    <row r="66" spans="1:13" ht="20.100000000000001" customHeight="1">
      <c r="A66" s="103" t="s">
        <v>93</v>
      </c>
      <c r="B66" s="125"/>
      <c r="C66" s="125"/>
      <c r="D66" s="125"/>
      <c r="E66" s="117">
        <v>17</v>
      </c>
      <c r="G66" s="93">
        <v>2500000000</v>
      </c>
      <c r="I66" s="137">
        <v>3300000000</v>
      </c>
      <c r="J66" s="77"/>
      <c r="K66" s="93">
        <v>2500000000</v>
      </c>
      <c r="M66" s="137">
        <v>3300000000</v>
      </c>
    </row>
    <row r="67" spans="1:13" ht="20.100000000000001" customHeight="1">
      <c r="A67" s="103" t="s">
        <v>162</v>
      </c>
      <c r="B67" s="125"/>
      <c r="D67" s="104"/>
      <c r="E67" s="117">
        <v>17</v>
      </c>
      <c r="G67" s="93">
        <v>-1340000</v>
      </c>
      <c r="I67" s="137">
        <v>-3305890</v>
      </c>
      <c r="K67" s="93">
        <v>-1340000</v>
      </c>
      <c r="M67" s="137">
        <v>-3305890</v>
      </c>
    </row>
    <row r="68" spans="1:13" ht="20.100000000000001" customHeight="1">
      <c r="A68" s="103" t="s">
        <v>94</v>
      </c>
      <c r="B68" s="125"/>
      <c r="D68" s="104"/>
      <c r="E68" s="117">
        <v>17</v>
      </c>
      <c r="G68" s="93">
        <v>-1900000000</v>
      </c>
      <c r="I68" s="137">
        <v>-2300000000</v>
      </c>
      <c r="K68" s="93">
        <v>-1900000000</v>
      </c>
      <c r="M68" s="137">
        <v>-2300000000</v>
      </c>
    </row>
    <row r="69" spans="1:13" ht="20.100000000000001" customHeight="1">
      <c r="A69" s="103" t="s">
        <v>122</v>
      </c>
      <c r="D69" s="125"/>
      <c r="E69" s="117">
        <v>17</v>
      </c>
      <c r="G69" s="96">
        <v>-2000000000</v>
      </c>
      <c r="I69" s="97">
        <v>-2875000000</v>
      </c>
      <c r="J69" s="77"/>
      <c r="K69" s="96">
        <v>-2000000000</v>
      </c>
      <c r="M69" s="97">
        <v>-2875000000</v>
      </c>
    </row>
    <row r="70" spans="1:13" ht="20.100000000000001" customHeight="1">
      <c r="A70" s="103" t="s">
        <v>107</v>
      </c>
      <c r="D70" s="125"/>
      <c r="E70" s="117">
        <v>17</v>
      </c>
      <c r="G70" s="96">
        <v>4300000000</v>
      </c>
      <c r="I70" s="97">
        <v>3500000000</v>
      </c>
      <c r="J70" s="77"/>
      <c r="K70" s="96">
        <v>4300000000</v>
      </c>
      <c r="M70" s="97">
        <v>3500000000</v>
      </c>
    </row>
    <row r="71" spans="1:13" ht="20.100000000000001" customHeight="1">
      <c r="A71" s="103" t="s">
        <v>108</v>
      </c>
      <c r="D71" s="125"/>
      <c r="E71" s="117">
        <v>17</v>
      </c>
      <c r="G71" s="96">
        <v>-5864000</v>
      </c>
      <c r="I71" s="97">
        <v>-4877000</v>
      </c>
      <c r="J71" s="77"/>
      <c r="K71" s="96">
        <v>-5864000</v>
      </c>
      <c r="M71" s="97">
        <v>-4877000</v>
      </c>
    </row>
    <row r="72" spans="1:13" ht="20.100000000000001" customHeight="1">
      <c r="A72" s="103" t="s">
        <v>95</v>
      </c>
      <c r="D72" s="104"/>
      <c r="E72" s="117">
        <v>17</v>
      </c>
      <c r="G72" s="96">
        <v>-1500000000</v>
      </c>
      <c r="I72" s="97">
        <v>-2390000000</v>
      </c>
      <c r="J72" s="77"/>
      <c r="K72" s="96">
        <v>-1500000000</v>
      </c>
      <c r="M72" s="97">
        <v>-2390000000</v>
      </c>
    </row>
    <row r="73" spans="1:13" ht="20.100000000000001" customHeight="1">
      <c r="A73" s="103" t="s">
        <v>120</v>
      </c>
      <c r="D73" s="104"/>
      <c r="E73" s="126"/>
      <c r="G73" s="93">
        <v>-11006597</v>
      </c>
      <c r="I73" s="137">
        <v>-9992645</v>
      </c>
      <c r="J73" s="77"/>
      <c r="K73" s="93">
        <v>-9743743</v>
      </c>
      <c r="M73" s="137">
        <v>-9675850</v>
      </c>
    </row>
    <row r="74" spans="1:13" ht="20.100000000000001" customHeight="1">
      <c r="A74" s="127" t="s">
        <v>77</v>
      </c>
      <c r="B74" s="103"/>
      <c r="D74" s="125"/>
      <c r="E74" s="126">
        <v>21</v>
      </c>
      <c r="G74" s="88">
        <v>-841492564</v>
      </c>
      <c r="H74" s="82"/>
      <c r="I74" s="136">
        <v>-965844882</v>
      </c>
      <c r="J74" s="79"/>
      <c r="K74" s="88">
        <v>-841492564</v>
      </c>
      <c r="L74" s="82"/>
      <c r="M74" s="136">
        <v>-965844882</v>
      </c>
    </row>
    <row r="75" spans="1:13" ht="20.100000000000001" customHeight="1">
      <c r="A75" s="108" t="s">
        <v>174</v>
      </c>
      <c r="B75" s="104"/>
      <c r="C75" s="125"/>
      <c r="D75" s="117"/>
      <c r="E75" s="117">
        <v>21</v>
      </c>
      <c r="F75" s="104"/>
      <c r="G75" s="96">
        <v>-14</v>
      </c>
      <c r="H75" s="82"/>
      <c r="I75" s="97">
        <v>-17</v>
      </c>
      <c r="J75" s="79"/>
      <c r="K75" s="96">
        <v>0</v>
      </c>
      <c r="M75" s="97">
        <v>0</v>
      </c>
    </row>
    <row r="76" spans="1:13" ht="5.0999999999999996" customHeight="1">
      <c r="A76" s="120"/>
      <c r="D76" s="104"/>
      <c r="E76" s="126"/>
      <c r="G76" s="98"/>
      <c r="I76" s="148"/>
      <c r="J76" s="77"/>
      <c r="K76" s="98"/>
      <c r="M76" s="148"/>
    </row>
    <row r="77" spans="1:13" ht="20.100000000000001" customHeight="1">
      <c r="A77" s="129" t="s">
        <v>196</v>
      </c>
      <c r="C77" s="125"/>
      <c r="D77" s="125"/>
      <c r="E77" s="117"/>
      <c r="G77" s="90">
        <f>SUM(G66:G75)</f>
        <v>540296825</v>
      </c>
      <c r="H77" s="85"/>
      <c r="I77" s="91">
        <f>SUM(I66:I75)</f>
        <v>-1749020434</v>
      </c>
      <c r="J77" s="77"/>
      <c r="K77" s="90">
        <f>SUM(K66:K75)</f>
        <v>541559693</v>
      </c>
      <c r="L77" s="85"/>
      <c r="M77" s="91">
        <f>SUM(M66:M75)</f>
        <v>-1748703622</v>
      </c>
    </row>
    <row r="78" spans="1:13" ht="12" customHeight="1">
      <c r="A78" s="129"/>
      <c r="C78" s="125"/>
      <c r="D78" s="125"/>
      <c r="E78" s="117"/>
      <c r="G78" s="93"/>
      <c r="J78" s="77"/>
      <c r="K78" s="93"/>
      <c r="L78" s="136"/>
    </row>
    <row r="79" spans="1:13" ht="20.100000000000001" customHeight="1">
      <c r="A79" s="120" t="s">
        <v>198</v>
      </c>
      <c r="B79" s="104"/>
      <c r="D79" s="104"/>
      <c r="E79" s="117"/>
      <c r="G79" s="93">
        <f>SUM(G77,G63,G42)</f>
        <v>-195034737</v>
      </c>
      <c r="I79" s="137">
        <f>SUM(I77,I63,I42)</f>
        <v>-889818756</v>
      </c>
      <c r="J79" s="77"/>
      <c r="K79" s="93">
        <f>SUM(K77,K63,K42)</f>
        <v>-129122898</v>
      </c>
      <c r="M79" s="137">
        <f>SUM(M77,M63,M42)</f>
        <v>-422673550</v>
      </c>
    </row>
    <row r="80" spans="1:13" ht="20.100000000000001" customHeight="1">
      <c r="A80" s="123" t="s">
        <v>140</v>
      </c>
      <c r="D80" s="104"/>
      <c r="E80" s="117"/>
      <c r="G80" s="93">
        <v>904512189</v>
      </c>
      <c r="I80" s="137">
        <v>1784154716</v>
      </c>
      <c r="J80" s="77"/>
      <c r="K80" s="93">
        <v>545186986</v>
      </c>
      <c r="M80" s="137">
        <v>967860536</v>
      </c>
    </row>
    <row r="81" spans="1:13" ht="20.100000000000001" customHeight="1">
      <c r="A81" s="103" t="s">
        <v>96</v>
      </c>
      <c r="D81" s="104"/>
      <c r="E81" s="117"/>
      <c r="G81" s="93"/>
      <c r="J81" s="77"/>
      <c r="K81" s="93"/>
    </row>
    <row r="82" spans="1:13" ht="20.100000000000001" customHeight="1">
      <c r="A82" s="103"/>
      <c r="B82" s="103" t="s">
        <v>97</v>
      </c>
      <c r="D82" s="104"/>
      <c r="E82" s="117"/>
      <c r="G82" s="36">
        <v>11726237</v>
      </c>
      <c r="I82" s="37">
        <v>10176229</v>
      </c>
      <c r="J82" s="77"/>
      <c r="K82" s="36">
        <v>0</v>
      </c>
      <c r="M82" s="37">
        <v>0</v>
      </c>
    </row>
    <row r="83" spans="1:13" ht="5.0999999999999996" customHeight="1">
      <c r="A83" s="103"/>
      <c r="B83" s="103"/>
      <c r="D83" s="104"/>
      <c r="E83" s="117"/>
      <c r="G83" s="93"/>
      <c r="J83" s="77"/>
      <c r="K83" s="93"/>
    </row>
    <row r="84" spans="1:13" ht="20.100000000000001" customHeight="1" thickBot="1">
      <c r="A84" s="133" t="s">
        <v>141</v>
      </c>
      <c r="D84" s="104"/>
      <c r="E84" s="117"/>
      <c r="G84" s="99">
        <f>SUM(G79:G82)</f>
        <v>721203689</v>
      </c>
      <c r="I84" s="149">
        <f>SUM(I79:I82)</f>
        <v>904512189</v>
      </c>
      <c r="J84" s="77"/>
      <c r="K84" s="99">
        <f>SUM(K79:K82)</f>
        <v>416064088</v>
      </c>
      <c r="M84" s="149">
        <f>SUM(M79:M82)</f>
        <v>545186986</v>
      </c>
    </row>
    <row r="85" spans="1:13" ht="12" customHeight="1" thickTop="1">
      <c r="A85" s="133"/>
      <c r="D85" s="104"/>
      <c r="E85" s="117"/>
      <c r="G85" s="93"/>
      <c r="J85" s="77"/>
      <c r="K85" s="93"/>
    </row>
    <row r="86" spans="1:13" ht="20.100000000000001" customHeight="1">
      <c r="A86" s="133" t="s">
        <v>98</v>
      </c>
      <c r="B86" s="104"/>
      <c r="C86" s="103"/>
      <c r="D86" s="103"/>
      <c r="E86" s="134"/>
      <c r="F86" s="135"/>
      <c r="G86" s="62"/>
      <c r="H86" s="59"/>
      <c r="I86" s="141"/>
      <c r="J86" s="59"/>
      <c r="K86" s="62"/>
      <c r="L86" s="59"/>
      <c r="M86" s="141"/>
    </row>
    <row r="87" spans="1:13" ht="5.0999999999999996" customHeight="1">
      <c r="B87" s="103"/>
      <c r="D87" s="104"/>
      <c r="E87" s="117"/>
      <c r="G87" s="93"/>
      <c r="J87" s="77"/>
      <c r="K87" s="93"/>
    </row>
    <row r="88" spans="1:13" ht="20.100000000000001" customHeight="1">
      <c r="A88" s="103" t="s">
        <v>109</v>
      </c>
      <c r="B88" s="104"/>
      <c r="C88" s="103"/>
      <c r="D88" s="103"/>
      <c r="E88" s="134"/>
      <c r="F88" s="135"/>
      <c r="G88" s="62">
        <v>131104575</v>
      </c>
      <c r="H88" s="59"/>
      <c r="I88" s="141">
        <v>193998535</v>
      </c>
      <c r="J88" s="59"/>
      <c r="K88" s="62">
        <v>10748313</v>
      </c>
      <c r="L88" s="59"/>
      <c r="M88" s="141">
        <v>53745699</v>
      </c>
    </row>
    <row r="89" spans="1:13" ht="20.100000000000001" customHeight="1">
      <c r="A89" s="123" t="s">
        <v>121</v>
      </c>
      <c r="E89" s="132">
        <v>13</v>
      </c>
      <c r="G89" s="100">
        <v>146506338</v>
      </c>
      <c r="H89" s="101"/>
      <c r="I89" s="102">
        <v>96986523</v>
      </c>
      <c r="J89" s="101"/>
      <c r="K89" s="100">
        <v>112434255</v>
      </c>
      <c r="L89" s="101"/>
      <c r="M89" s="102">
        <v>61530649</v>
      </c>
    </row>
    <row r="90" spans="1:13" ht="20.100000000000001" customHeight="1">
      <c r="A90" s="123" t="s">
        <v>99</v>
      </c>
      <c r="E90" s="132"/>
      <c r="G90" s="100">
        <v>177278</v>
      </c>
      <c r="H90" s="101"/>
      <c r="I90" s="102">
        <v>169842</v>
      </c>
      <c r="J90" s="101"/>
      <c r="K90" s="100">
        <v>177278</v>
      </c>
      <c r="L90" s="101"/>
      <c r="M90" s="102">
        <v>169842</v>
      </c>
    </row>
    <row r="91" spans="1:13" ht="20.100000000000001" customHeight="1">
      <c r="E91" s="132"/>
      <c r="G91" s="102"/>
      <c r="H91" s="101"/>
      <c r="I91" s="102"/>
      <c r="J91" s="101"/>
      <c r="K91" s="102"/>
      <c r="L91" s="101"/>
      <c r="M91" s="102"/>
    </row>
    <row r="92" spans="1:13" ht="16.5" customHeight="1">
      <c r="E92" s="132"/>
      <c r="G92" s="102"/>
      <c r="H92" s="101"/>
      <c r="I92" s="102"/>
      <c r="J92" s="101"/>
      <c r="K92" s="102"/>
      <c r="L92" s="101"/>
      <c r="M92" s="102"/>
    </row>
    <row r="93" spans="1:13" s="79" customFormat="1" ht="21.95" customHeight="1">
      <c r="A93" s="122" t="s">
        <v>157</v>
      </c>
      <c r="B93" s="124"/>
      <c r="C93" s="124"/>
      <c r="D93" s="124"/>
      <c r="E93" s="124"/>
      <c r="F93" s="124"/>
      <c r="G93" s="78"/>
      <c r="H93" s="78"/>
      <c r="I93" s="37"/>
      <c r="J93" s="78"/>
      <c r="K93" s="78"/>
      <c r="L93" s="78"/>
      <c r="M93" s="37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0" firstPageNumber="14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7-9</vt:lpstr>
      <vt:lpstr>10-11</vt:lpstr>
      <vt:lpstr>12</vt:lpstr>
      <vt:lpstr>13</vt:lpstr>
      <vt:lpstr>14-15</vt:lpstr>
      <vt:lpstr>'10-11'!Print_Area</vt:lpstr>
      <vt:lpstr>'7-9'!Print_Area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Chotika Asawawimon</cp:lastModifiedBy>
  <cp:lastPrinted>2023-02-23T06:23:50Z</cp:lastPrinted>
  <dcterms:created xsi:type="dcterms:W3CDTF">2016-09-01T08:36:04Z</dcterms:created>
  <dcterms:modified xsi:type="dcterms:W3CDTF">2023-02-23T06:24:49Z</dcterms:modified>
</cp:coreProperties>
</file>