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aiyarat.Gueapai\AppData\Local\Microsoft\Windows\INetCache\Content.Outlook\Q5LFTRV1\"/>
    </mc:Choice>
  </mc:AlternateContent>
  <xr:revisionPtr revIDLastSave="0" documentId="13_ncr:1_{FB0FA41E-27AE-4531-9376-D2509EB423C0}" xr6:coauthVersionLast="47" xr6:coauthVersionMax="47" xr10:uidLastSave="{00000000-0000-0000-0000-000000000000}"/>
  <bookViews>
    <workbookView xWindow="-110" yWindow="-110" windowWidth="19420" windowHeight="9800" tabRatio="751" xr2:uid="{D808E6A9-7D03-42F1-BEB0-828F71D1F832}"/>
  </bookViews>
  <sheets>
    <sheet name="BS" sheetId="1" r:id="rId1"/>
    <sheet name="PL" sheetId="2" r:id="rId2"/>
    <sheet name="Consolidated " sheetId="3" r:id="rId3"/>
    <sheet name="The Company" sheetId="4" r:id="rId4"/>
    <sheet name="Cashflow " sheetId="5" r:id="rId5"/>
  </sheets>
  <externalReferences>
    <externalReference r:id="rId6"/>
    <externalReference r:id="rId7"/>
    <externalReference r:id="rId8"/>
  </externalReferences>
  <definedNames>
    <definedName name="\orkje" hidden="1">{"'Eng (page2)'!$A$1:$D$52"}</definedName>
    <definedName name="_">#REF!</definedName>
    <definedName name="___">#REF!</definedName>
    <definedName name="_____">#REF!</definedName>
    <definedName name="_____a10">#REF!</definedName>
    <definedName name="____a1">#REF!</definedName>
    <definedName name="____a2">#REF!</definedName>
    <definedName name="____a3">#REF!</definedName>
    <definedName name="____a4">#REF!</definedName>
    <definedName name="____a5">#REF!</definedName>
    <definedName name="____a6">#REF!</definedName>
    <definedName name="____a7">#REF!</definedName>
    <definedName name="____a8">#REF!</definedName>
    <definedName name="____a9">#REF!</definedName>
    <definedName name="____cut10" hidden="1">{"'Model'!$A$1:$N$53"}</definedName>
    <definedName name="____cya8">#REF!</definedName>
    <definedName name="____d1" hidden="1">{"'Model'!$A$1:$N$53"}</definedName>
    <definedName name="___a10">#REF!</definedName>
    <definedName name="___cya8">#REF!</definedName>
    <definedName name="___KEY1">#REF!</definedName>
    <definedName name="___X2" hidden="1">{"'Eng (page2)'!$A$1:$D$52"}</definedName>
    <definedName name="___z1">#REF!</definedName>
    <definedName name="__123Graph_A">#REF!</definedName>
    <definedName name="__123Graph_A\B118" hidden="1">#REF!</definedName>
    <definedName name="__123Graph_AEMULSION">#REF!</definedName>
    <definedName name="__123Graph_AENAMEL">#REF!</definedName>
    <definedName name="__123Graph_AROI">#REF!</definedName>
    <definedName name="__123Graph_B">#REF!</definedName>
    <definedName name="__123Graph_B\B11" hidden="1">#REF!</definedName>
    <definedName name="__123Graph_B\B118" hidden="1">#REF!</definedName>
    <definedName name="__123Graph_BEMULSION">#REF!</definedName>
    <definedName name="__123Graph_BENAMEL">#REF!</definedName>
    <definedName name="__123Graph_C">#REF!</definedName>
    <definedName name="__123Graph_C\B118" hidden="1">#REF!</definedName>
    <definedName name="__123Graph_CEMULSION">#REF!</definedName>
    <definedName name="__123Graph_CENAMEL">#REF!</definedName>
    <definedName name="__123Graph_D">#REF!</definedName>
    <definedName name="__123Graph_DEMULSION">#REF!</definedName>
    <definedName name="__123Graph_DENAMEL">#REF!</definedName>
    <definedName name="__123Graph_DSQM">#REF!</definedName>
    <definedName name="__123Graph_LBL_A">#REF!</definedName>
    <definedName name="__123Graph_LBL_AEMULSION">#REF!</definedName>
    <definedName name="__123Graph_LBL_AENAMEL">#REF!</definedName>
    <definedName name="__123Graph_LBL_B">#REF!</definedName>
    <definedName name="__123Graph_LBL_BEMULSION">#REF!</definedName>
    <definedName name="__123Graph_LBL_BENAMEL">#REF!</definedName>
    <definedName name="__123Graph_LBL_C">#REF!</definedName>
    <definedName name="__123Graph_LBL_CEMULSION">#REF!</definedName>
    <definedName name="__123Graph_LBL_CENAMEL">#REF!</definedName>
    <definedName name="__123Graph_LBL_D">#REF!</definedName>
    <definedName name="__123Graph_LBL_DEMULSION">#REF!</definedName>
    <definedName name="__123Graph_LBL_DENAMEL">#REF!</definedName>
    <definedName name="__123Graph_X" hidden="1">[1]YQty!$A$3:$A$14</definedName>
    <definedName name="__123Graph_X\B11" hidden="1">#REF!</definedName>
    <definedName name="__123Graph_XEMULSION">#REF!</definedName>
    <definedName name="__123Graph_XENAMEL">#REF!</definedName>
    <definedName name="__123Graph_XROI">#REF!</definedName>
    <definedName name="__a1">#REF!</definedName>
    <definedName name="__a10">#REF!</definedName>
    <definedName name="__a2">#REF!</definedName>
    <definedName name="__a3">#REF!</definedName>
    <definedName name="__a4">#REF!</definedName>
    <definedName name="__a5">#REF!</definedName>
    <definedName name="__a6">#REF!</definedName>
    <definedName name="__a7">#REF!</definedName>
    <definedName name="__a8">#REF!</definedName>
    <definedName name="__a9">#REF!</definedName>
    <definedName name="__cut10" hidden="1">{"'Model'!$A$1:$N$53"}</definedName>
    <definedName name="__cya8">#REF!</definedName>
    <definedName name="__d1" hidden="1">{"'Model'!$A$1:$N$53"}</definedName>
    <definedName name="__FDS_HYPERLINK_TOGGLE_STATE__" hidden="1">"ON"</definedName>
    <definedName name="__IntlFixup" hidden="1">TRUE</definedName>
    <definedName name="__KEY1">#REF!</definedName>
    <definedName name="__X2" hidden="1">{"'Eng (page2)'!$A$1:$D$52"}</definedName>
    <definedName name="__xlfn.THAIMONTHOFYEAR" hidden="1">#NAME?</definedName>
    <definedName name="__xlfn.THAIYEAR" hidden="1">#NAME?</definedName>
    <definedName name="__z1">#REF!</definedName>
    <definedName name="_1__123Graph_AChart_5">#REF!</definedName>
    <definedName name="_1__123Graph_AF_S">#REF!</definedName>
    <definedName name="_1102" hidden="1">'[2]stat local'!$D$769:$D$3475</definedName>
    <definedName name="_12_____F">#REF!</definedName>
    <definedName name="_12__123Graph_AF_S">#REF!</definedName>
    <definedName name="_12_0_0_F">#REF!</definedName>
    <definedName name="_13__123Graph_BF_S">#REF!</definedName>
    <definedName name="_14__123Graph_XF_S">#REF!</definedName>
    <definedName name="_14_0_0_F">#REF!</definedName>
    <definedName name="_15F">#REF!</definedName>
    <definedName name="_19_0_0_F">#REF!</definedName>
    <definedName name="_2__123Graph_AChart_6">#REF!</definedName>
    <definedName name="_2__123Graph_BF_S">#REF!</definedName>
    <definedName name="_3__123Graph_BChart_5">#REF!</definedName>
    <definedName name="_3__123Graph_XF_S">#REF!</definedName>
    <definedName name="_6__123Graph_AF_S">#REF!</definedName>
    <definedName name="_7__123Graph_BF_S">#REF!</definedName>
    <definedName name="_8__123Graph_XF_S">#REF!</definedName>
    <definedName name="_9F">#REF!</definedName>
    <definedName name="_a1">#REF!</definedName>
    <definedName name="_a2">#REF!</definedName>
    <definedName name="_a3">#REF!</definedName>
    <definedName name="_a4">#REF!</definedName>
    <definedName name="_a5">#REF!</definedName>
    <definedName name="_a6">#REF!</definedName>
    <definedName name="_a7">#REF!</definedName>
    <definedName name="_a8">#REF!</definedName>
    <definedName name="_a9">#REF!</definedName>
    <definedName name="_cut10" hidden="1">{"'Model'!$A$1:$N$53"}</definedName>
    <definedName name="_cya8">#REF!</definedName>
    <definedName name="_d1" hidden="1">{"'Model'!$A$1:$N$53"}</definedName>
    <definedName name="_er43" hidden="1">{"'Eng (page2)'!$A$1:$D$52"}</definedName>
    <definedName name="_Fill">#REF!</definedName>
    <definedName name="_xlnm._FilterDatabase" hidden="1">'[3]Prft&amp;Loss:FIN TB_SI'!$B$1:$M$1762</definedName>
    <definedName name="_G1" hidden="1">{"'Eng (page2)'!$A$1:$D$52"}</definedName>
    <definedName name="_KA1">#REF!</definedName>
    <definedName name="_Key1">#REF!</definedName>
    <definedName name="_Key2">#REF!</definedName>
    <definedName name="_Order1" hidden="1">255</definedName>
    <definedName name="_Order2" hidden="1">255</definedName>
    <definedName name="_Parse_In">#REF!</definedName>
    <definedName name="_Parse_Out">#REF!</definedName>
    <definedName name="_pp30">#REF!</definedName>
    <definedName name="_REV12" hidden="1">{"'Eng (page2)'!$A$1:$D$52"}</definedName>
    <definedName name="_Sort">#REF!</definedName>
    <definedName name="_TB1206">#REF!</definedName>
    <definedName name="_Tic30" hidden="1">{"'Eng (page2)'!$A$1:$D$52"}</definedName>
    <definedName name="_u645" hidden="1">{"'Eng (page2)'!$A$1:$D$52"}</definedName>
    <definedName name="_X2" hidden="1">{"'Eng (page2)'!$A$1:$D$52"}</definedName>
    <definedName name="_y4" hidden="1">{"'Eng (page2)'!$A$1:$D$52"}</definedName>
    <definedName name="_z1">#REF!</definedName>
    <definedName name="_ZH111" hidden="1">{"'Model'!$A$1:$N$53"}</definedName>
    <definedName name="A2A">#REF!</definedName>
    <definedName name="A2PRJE">#REF!</definedName>
    <definedName name="AAA">#REF!</definedName>
    <definedName name="aaaa" hidden="1">{"'Eng (page2)'!$A$1:$D$52"}</definedName>
    <definedName name="aaaaaaaa" hidden="1">{"'Eng (page2)'!$A$1:$D$52"}</definedName>
    <definedName name="aaaqw" hidden="1">{"'Model'!$A$1:$N$53"}</definedName>
    <definedName name="abc">#REF!</definedName>
    <definedName name="AccessDatabase" hidden="1">"C:\MSOffice\Office\aut\WAREHOUSE.mdb"</definedName>
    <definedName name="adas" hidden="1">{"'Model'!$A$1:$N$53"}</definedName>
    <definedName name="adas_1" hidden="1">{"'Model'!$A$1:$N$53"}</definedName>
    <definedName name="adas_2" hidden="1">{"'Model'!$A$1:$N$53"}</definedName>
    <definedName name="adas_3" hidden="1">{"'Model'!$A$1:$N$53"}</definedName>
    <definedName name="Admin" hidden="1">{"'Eng (page2)'!$A$1:$D$52"}</definedName>
    <definedName name="Adminis" hidden="1">{"'Eng (page2)'!$A$1:$D$52"}</definedName>
    <definedName name="ake">#REF!</definedName>
    <definedName name="ana" hidden="1">{"'Model'!$A$1:$N$53"}</definedName>
    <definedName name="aoe" hidden="1">{"'Model'!$A$1:$N$53"}</definedName>
    <definedName name="aoe_1" hidden="1">{"'Model'!$A$1:$N$53"}</definedName>
    <definedName name="aoe_2" hidden="1">{"'Model'!$A$1:$N$53"}</definedName>
    <definedName name="aoe_3" hidden="1">{"'Model'!$A$1:$N$53"}</definedName>
    <definedName name="aoee" hidden="1">{"'Model'!$A$1:$N$53"}</definedName>
    <definedName name="aoee_1" hidden="1">{"'Model'!$A$1:$N$53"}</definedName>
    <definedName name="aoee_2" hidden="1">{"'Model'!$A$1:$N$53"}</definedName>
    <definedName name="aoee_3" hidden="1">{"'Model'!$A$1:$N$53"}</definedName>
    <definedName name="aqaq">#REF!</definedName>
    <definedName name="are" hidden="1">{"'Eng (page2)'!$A$1:$D$52"}</definedName>
    <definedName name="as" hidden="1">{"'Eng (page2)'!$A$1:$D$52"}</definedName>
    <definedName name="AS2DocOpenMode" hidden="1">"AS2DocumentEdit"</definedName>
    <definedName name="AS2ReportLS" hidden="1">1</definedName>
    <definedName name="AS2StaticLS">#REF!</definedName>
    <definedName name="AS2SyncStepLS" hidden="1">0</definedName>
    <definedName name="AS2TickmarkLS">#REF!</definedName>
    <definedName name="AS2VersionLS" hidden="1">300</definedName>
    <definedName name="asaaa">#REF!</definedName>
    <definedName name="ASD" hidden="1">{"'Eng (page2)'!$A$1:$D$52"}</definedName>
    <definedName name="asds" hidden="1">{"'Eng (page2)'!$A$1:$D$52"}</definedName>
    <definedName name="ass">#REF!</definedName>
    <definedName name="atyr" hidden="1">{"'Eng (page2)'!$A$1:$D$52"}</definedName>
    <definedName name="au">#REF!</definedName>
    <definedName name="Au_E">#REF!</definedName>
    <definedName name="audit.test">#REF!</definedName>
    <definedName name="audit.test.">#REF!</definedName>
    <definedName name="awse" hidden="1">{"'Eng (page2)'!$A$1:$D$52"}</definedName>
    <definedName name="ax" hidden="1">{"'Eng (page2)'!$A$1:$D$52"}</definedName>
    <definedName name="axaax">#REF!</definedName>
    <definedName name="axaxax">#REF!</definedName>
    <definedName name="baba" hidden="1">{"'Model'!$A$1:$N$53"}</definedName>
    <definedName name="baba_1" hidden="1">{"'Model'!$A$1:$N$53"}</definedName>
    <definedName name="baba_2" hidden="1">{"'Model'!$A$1:$N$53"}</definedName>
    <definedName name="baba_3" hidden="1">{"'Model'!$A$1:$N$53"}</definedName>
    <definedName name="bbbb" hidden="1">{"'Model'!$A$1:$N$53"}</definedName>
    <definedName name="bbbb_1" hidden="1">{"'Model'!$A$1:$N$53"}</definedName>
    <definedName name="bbbb_2" hidden="1">{"'Model'!$A$1:$N$53"}</definedName>
    <definedName name="bbbb_3" hidden="1">{"'Model'!$A$1:$N$53"}</definedName>
    <definedName name="beau_1" hidden="1">{"'Model'!$A$1:$N$53"}</definedName>
    <definedName name="beau_2" hidden="1">{"'Model'!$A$1:$N$53"}</definedName>
    <definedName name="beau_3" hidden="1">{"'Model'!$A$1:$N$53"}</definedName>
    <definedName name="BERW" hidden="1">{"'Eng (page2)'!$A$1:$D$52"}</definedName>
    <definedName name="beua" hidden="1">{"'Model'!$A$1:$N$53"}</definedName>
    <definedName name="beua_1" hidden="1">{"'Model'!$A$1:$N$53"}</definedName>
    <definedName name="beua_2" hidden="1">{"'Model'!$A$1:$N$53"}</definedName>
    <definedName name="beua_3" hidden="1">{"'Model'!$A$1:$N$53"}</definedName>
    <definedName name="bf" hidden="1">{"'Eng (page2)'!$A$1:$D$52"}</definedName>
    <definedName name="BG_Del" hidden="1">15</definedName>
    <definedName name="BG_Ins" hidden="1">4</definedName>
    <definedName name="BG_Mod" hidden="1">6</definedName>
    <definedName name="bk">#REF!</definedName>
    <definedName name="book1" hidden="1">{"'Eng (page2)'!$A$1:$D$52"}</definedName>
    <definedName name="Book2" hidden="1">{"'Model'!$A$1:$N$53"}</definedName>
    <definedName name="BRFG" hidden="1">{"'Eng (page2)'!$A$1:$D$52"}</definedName>
    <definedName name="BRT" hidden="1">{"'Eng (page2)'!$A$1:$D$52"}</definedName>
    <definedName name="BSDF" hidden="1">{"'Eng (page2)'!$A$1:$D$52"}</definedName>
    <definedName name="C_note" hidden="1">{"'Eng (page2)'!$A$1:$D$52"}</definedName>
    <definedName name="CAE" hidden="1">{"'Eng (page2)'!$A$1:$D$52"}</definedName>
    <definedName name="Cal">#REF!</definedName>
    <definedName name="Cal.Dep.">#REF!</definedName>
    <definedName name="cash" hidden="1">{"'Eng (page2)'!$A$1:$D$52"}</definedName>
    <definedName name="ccc" hidden="1">{"'Eng (page2)'!$A$1:$D$52"}</definedName>
    <definedName name="ccf" hidden="1">{"'Eng (page2)'!$A$1:$D$52"}</definedName>
    <definedName name="ccf_1" hidden="1">{"'Eng (page2)'!$A$1:$D$52"}</definedName>
    <definedName name="ccf_2" hidden="1">{"'Eng (page2)'!$A$1:$D$52"}</definedName>
    <definedName name="ccf_3" hidden="1">{"'Eng (page2)'!$A$1:$D$52"}</definedName>
    <definedName name="CET" hidden="1">{"'Eng (page2)'!$A$1:$D$52"}</definedName>
    <definedName name="cf_1" hidden="1">{"'Eng (page2)'!$A$1:$D$52"}</definedName>
    <definedName name="cf_2" hidden="1">{"'Eng (page2)'!$A$1:$D$52"}</definedName>
    <definedName name="cf_3" hidden="1">{"'Eng (page2)'!$A$1:$D$52"}</definedName>
    <definedName name="chai">#REF!</definedName>
    <definedName name="CHAT" hidden="1">{"'WWW'!$A$1:$J$18"}</definedName>
    <definedName name="CHAT_1" hidden="1">{"'WWW'!$A$1:$J$18"}</definedName>
    <definedName name="CHAT_2" hidden="1">{"'WWW'!$A$1:$J$18"}</definedName>
    <definedName name="CHAT_3" hidden="1">{"'WWW'!$A$1:$J$18"}</definedName>
    <definedName name="coconut">#REF!</definedName>
    <definedName name="Code">#REF!</definedName>
    <definedName name="Con" hidden="1">{"'Eng (page2)'!$A$1:$D$52"}</definedName>
    <definedName name="CPPC2001" hidden="1">{"'Model'!$A$1:$N$53"}</definedName>
    <definedName name="csdcd" hidden="1">{"'Model'!$A$1:$N$53"}</definedName>
    <definedName name="csdcd_1" hidden="1">{"'Model'!$A$1:$N$53"}</definedName>
    <definedName name="csdcd_2" hidden="1">{"'Model'!$A$1:$N$53"}</definedName>
    <definedName name="csdcd_3" hidden="1">{"'Model'!$A$1:$N$53"}</definedName>
    <definedName name="CVCV">#REF!</definedName>
    <definedName name="cvcxvsvad" hidden="1">{"'Model'!$A$1:$N$53"}</definedName>
    <definedName name="cvcxvsvad_1" hidden="1">{"'Model'!$A$1:$N$53"}</definedName>
    <definedName name="cvcxvsvad_2" hidden="1">{"'Model'!$A$1:$N$53"}</definedName>
    <definedName name="cvcxvsvad_3" hidden="1">{"'Model'!$A$1:$N$53"}</definedName>
    <definedName name="d" hidden="1">{"'Eng (page2)'!$A$1:$D$52"}</definedName>
    <definedName name="d_1" hidden="1">{"'Eng (page2)'!$A$1:$D$52"}</definedName>
    <definedName name="d_2" hidden="1">{"'Eng (page2)'!$A$1:$D$52"}</definedName>
    <definedName name="d_3" hidden="1">{"'Eng (page2)'!$A$1:$D$52"}</definedName>
    <definedName name="d_4" hidden="1">{"'Eng (page2)'!$A$1:$D$52"}</definedName>
    <definedName name="daa" hidden="1">{"'Model'!$A$1:$N$53"}</definedName>
    <definedName name="daa_1" hidden="1">{"'Model'!$A$1:$N$53"}</definedName>
    <definedName name="daa_2" hidden="1">{"'Model'!$A$1:$N$53"}</definedName>
    <definedName name="daa_3" hidden="1">{"'Model'!$A$1:$N$53"}</definedName>
    <definedName name="data3">#REF!</definedName>
    <definedName name="dcds" hidden="1">{"'Model'!$A$1:$N$53"}</definedName>
    <definedName name="dcds_1" hidden="1">{"'Model'!$A$1:$N$53"}</definedName>
    <definedName name="dcds_2" hidden="1">{"'Model'!$A$1:$N$53"}</definedName>
    <definedName name="dcds_3" hidden="1">{"'Model'!$A$1:$N$53"}</definedName>
    <definedName name="dd">#REF!</definedName>
    <definedName name="dddddd" hidden="1">{"'Eng (page2)'!$A$1:$D$52"}</definedName>
    <definedName name="Deee">#REF!</definedName>
    <definedName name="Depp">#REF!</definedName>
    <definedName name="dfep" hidden="1">{"'Eng (page2)'!$A$1:$D$52"}</definedName>
    <definedName name="dfew" hidden="1">{"'Eng (page2)'!$A$1:$D$52"}</definedName>
    <definedName name="DFW" hidden="1">{"'Eng (page2)'!$A$1:$D$52"}</definedName>
    <definedName name="DFWE" hidden="1">{"'Eng (page2)'!$A$1:$D$52"}</definedName>
    <definedName name="display_area_2">#REF!</definedName>
    <definedName name="DRFE4" hidden="1">{"'Eng (page2)'!$A$1:$D$52"}</definedName>
    <definedName name="ds" hidden="1">{"'Model'!$A$1:$N$53"}</definedName>
    <definedName name="ds_1" hidden="1">{"'Model'!$A$1:$N$53"}</definedName>
    <definedName name="ds_2" hidden="1">{"'Model'!$A$1:$N$53"}</definedName>
    <definedName name="ds_3" hidden="1">{"'Model'!$A$1:$N$53"}</definedName>
    <definedName name="dsad" hidden="1">{"'Model'!$A$1:$N$53"}</definedName>
    <definedName name="dsad_1" hidden="1">{"'Model'!$A$1:$N$53"}</definedName>
    <definedName name="dsad_2" hidden="1">{"'Model'!$A$1:$N$53"}</definedName>
    <definedName name="dsad_3" hidden="1">{"'Model'!$A$1:$N$53"}</definedName>
    <definedName name="dscds" hidden="1">{"'Model'!$A$1:$N$53"}</definedName>
    <definedName name="dscds_1" hidden="1">{"'Model'!$A$1:$N$53"}</definedName>
    <definedName name="dscds_2" hidden="1">{"'Model'!$A$1:$N$53"}</definedName>
    <definedName name="dscds_3" hidden="1">{"'Model'!$A$1:$N$53"}</definedName>
    <definedName name="DSE" hidden="1">{"'Eng (page2)'!$A$1:$D$52"}</definedName>
    <definedName name="DWA" hidden="1">{"'Eng (page2)'!$A$1:$D$52"}</definedName>
    <definedName name="e_1" hidden="1">{"'Eng (page2)'!$A$1:$D$52"}</definedName>
    <definedName name="e_2" hidden="1">{"'Eng (page2)'!$A$1:$D$52"}</definedName>
    <definedName name="e_3" hidden="1">{"'Eng (page2)'!$A$1:$D$52"}</definedName>
    <definedName name="e3eelephant" hidden="1">{"'Model'!$A$1:$N$53"}</definedName>
    <definedName name="e4e3" hidden="1">{"'Eng (page2)'!$A$1:$D$52"}</definedName>
    <definedName name="e65t" hidden="1">{"'Eng (page2)'!$A$1:$D$52"}</definedName>
    <definedName name="ed" hidden="1">{"'Eng (page2)'!$A$1:$D$52"}</definedName>
    <definedName name="ee" hidden="1">{"'Eng (page2)'!$A$1:$D$52"}</definedName>
    <definedName name="eeafecs" hidden="1">{"'Eng (page2)'!$A$1:$D$52"}</definedName>
    <definedName name="eeee" hidden="1">{"'Eng (page2)'!$A$1:$D$52"}</definedName>
    <definedName name="eqq">#REF!</definedName>
    <definedName name="erer" hidden="1">{"'Eng (page2)'!$A$1:$D$52"}</definedName>
    <definedName name="ERGT" hidden="1">{"'Eng (page2)'!$A$1:$D$52"}</definedName>
    <definedName name="erjp" hidden="1">{"'Eng (page2)'!$A$1:$D$52"}</definedName>
    <definedName name="erqw" hidden="1">{"'Eng (page2)'!$A$1:$D$52"}</definedName>
    <definedName name="ert" hidden="1">{"'Eng (page2)'!$A$1:$D$52"}</definedName>
    <definedName name="ERW" hidden="1">{"'Eng (page2)'!$A$1:$D$52"}</definedName>
    <definedName name="erwq" hidden="1">{"'Eng (page2)'!$A$1:$D$52"}</definedName>
    <definedName name="etw" hidden="1">{"'Eng (page2)'!$A$1:$D$52"}</definedName>
    <definedName name="EW" hidden="1">{"'Eng (page2)'!$A$1:$D$52"}</definedName>
    <definedName name="ewee" hidden="1">{"'Eng (page2)'!$A$1:$D$52"}</definedName>
    <definedName name="ewew">#REF!</definedName>
    <definedName name="ewr" hidden="1">{"'Eng (page2)'!$A$1:$D$52"}</definedName>
    <definedName name="ewrq" hidden="1">{"'Eng (page2)'!$A$1:$D$52"}</definedName>
    <definedName name="EWSD" hidden="1">{"'Eng (page2)'!$A$1:$D$52"}</definedName>
    <definedName name="ExactAddinConnection" hidden="1">"002"</definedName>
    <definedName name="ExactAddinConnection.001" hidden="1">"EXACT-S1;001;pemkys;1"</definedName>
    <definedName name="ExactAddinConnection.002" hidden="1">"APDDB1\\EXACTDB;001;nitchawan.w;1"</definedName>
    <definedName name="ExactAddinConnection.003" hidden="1">"EXACT-S1;003;duangporn_d;1"</definedName>
    <definedName name="ExactAddinConnection.123" hidden="1">"NEWE286698-1;123;admin;1"</definedName>
    <definedName name="ExactAddinConnection.202" hidden="1">"192.168.66.22;202;account;0"</definedName>
    <definedName name="ExactAddinConnection.998" hidden="1">"wong109178-1;998;chey109859;1"</definedName>
    <definedName name="ExactAddinReports" hidden="1">1</definedName>
    <definedName name="exc" hidden="1">{"'Eng (page2)'!$A$1:$D$52"}</definedName>
    <definedName name="exc_1" hidden="1">{"'Eng (page2)'!$A$1:$D$52"}</definedName>
    <definedName name="exc_2" hidden="1">{"'Eng (page2)'!$A$1:$D$52"}</definedName>
    <definedName name="exc_3" hidden="1">{"'Eng (page2)'!$A$1:$D$52"}</definedName>
    <definedName name="FAT" hidden="1">{"'Eng (page2)'!$A$1:$D$52"}</definedName>
    <definedName name="fbf" hidden="1">{"'Model'!$A$1:$N$53"}</definedName>
    <definedName name="fbf_1" hidden="1">{"'Model'!$A$1:$N$53"}</definedName>
    <definedName name="fbf_2" hidden="1">{"'Model'!$A$1:$N$53"}</definedName>
    <definedName name="fbf_3" hidden="1">{"'Model'!$A$1:$N$53"}</definedName>
    <definedName name="fbfy" hidden="1">{"'Model'!$A$1:$N$53"}</definedName>
    <definedName name="fc" hidden="1">{"'Eng (page2)'!$A$1:$D$52"}</definedName>
    <definedName name="FCode">#REF!</definedName>
    <definedName name="FCT" hidden="1">{"'Eng (page2)'!$A$1:$D$52"}</definedName>
    <definedName name="fgdp" hidden="1">{"'Eng (page2)'!$A$1:$D$52"}</definedName>
    <definedName name="fgdp_1" hidden="1">{"'Eng (page2)'!$A$1:$D$52"}</definedName>
    <definedName name="fgdp_2" hidden="1">{"'Eng (page2)'!$A$1:$D$52"}</definedName>
    <definedName name="fgdp_3" hidden="1">{"'Eng (page2)'!$A$1:$D$52"}</definedName>
    <definedName name="FGE\" hidden="1">{"'Eng (page2)'!$A$1:$D$52"}</definedName>
    <definedName name="FGH" hidden="1">{"'Eng (page2)'!$A$1:$D$52"}</definedName>
    <definedName name="fojwp" hidden="1">{"'Eng (page2)'!$A$1:$D$52"}</definedName>
    <definedName name="FWP" hidden="1">{"'Eng (page2)'!$A$1:$D$52"}</definedName>
    <definedName name="g_1" hidden="1">{"'Eng (page2)'!$A$1:$D$52"}</definedName>
    <definedName name="g_2" hidden="1">{"'Eng (page2)'!$A$1:$D$52"}</definedName>
    <definedName name="g_3" hidden="1">{"'Eng (page2)'!$A$1:$D$52"}</definedName>
    <definedName name="gfg" hidden="1">{"'Eng (page2)'!$A$1:$D$52"}</definedName>
    <definedName name="gg" hidden="1">{"'Eng (page2)'!$A$1:$D$52"}</definedName>
    <definedName name="GG_1" hidden="1">{"'Model'!$A$1:$N$53"}</definedName>
    <definedName name="GG_2" hidden="1">{"'Model'!$A$1:$N$53"}</definedName>
    <definedName name="GG_3" hidden="1">{"'Model'!$A$1:$N$53"}</definedName>
    <definedName name="gh" hidden="1">{"'Eng (page2)'!$A$1:$D$52"}</definedName>
    <definedName name="gkw" hidden="1">{"'Eng (page2)'!$A$1:$D$52"}</definedName>
    <definedName name="GM01.1">#REF!</definedName>
    <definedName name="GWRT" hidden="1">{"'Eng (page2)'!$A$1:$D$52"}</definedName>
    <definedName name="he" hidden="1">{"'Eng (page2)'!$A$1:$D$52"}</definedName>
    <definedName name="HHK" hidden="1">{"'Eng (page2)'!$A$1:$D$52"}</definedName>
    <definedName name="HiddenRows">#REF!</definedName>
    <definedName name="HIIU" hidden="1">{"'Eng (page2)'!$A$1:$D$52"}</definedName>
    <definedName name="hijo" hidden="1">{"'Eng (page2)'!$A$1:$D$52"}</definedName>
    <definedName name="HIO" hidden="1">{"'Eng (page2)'!$A$1:$D$52"}</definedName>
    <definedName name="HRTW" hidden="1">{"'Eng (page2)'!$A$1:$D$52"}</definedName>
    <definedName name="htl" hidden="1">{"'Eng (page2)'!$A$1:$D$52"}</definedName>
    <definedName name="HTML_CodePage" hidden="1">874</definedName>
    <definedName name="HTML_Control" hidden="1">{"'Eng (page2)'!$A$1:$D$52"}</definedName>
    <definedName name="HTML_Control_1" hidden="1">{"'Model'!$A$1:$N$53"}</definedName>
    <definedName name="HTML_Control_2" hidden="1">{"'Model'!$A$1:$N$53"}</definedName>
    <definedName name="HTML_Control_3" hidden="1">{"'Model'!$A$1:$N$53"}</definedName>
    <definedName name="HTML_Control2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"c:\fer2.html"</definedName>
    <definedName name="HTML_PathTemplate" hidden="1">"\\Der2\vol1\DATABANK\DOWNLOAD\HEAD6-1.HTM"</definedName>
    <definedName name="HTML_Title" hidden="1">""</definedName>
    <definedName name="hw" hidden="1">{"'Eng (page2)'!$A$1:$D$52"}</definedName>
    <definedName name="HWERTW" hidden="1">{"'Eng (page2)'!$A$1:$D$52"}</definedName>
    <definedName name="HWET" hidden="1">{"'Eng (page2)'!$A$1:$D$52"}</definedName>
    <definedName name="hy" hidden="1">{"'Eng (page2)'!$A$1:$D$52"}</definedName>
    <definedName name="hyhd" hidden="1">{"'Eng (page2)'!$A$1:$D$52"}</definedName>
    <definedName name="ier" hidden="1">{"'Eng (page2)'!$A$1:$D$52"}</definedName>
    <definedName name="ii" hidden="1">{"'Eng (page2)'!$A$1:$D$52"}</definedName>
    <definedName name="iiiiii" hidden="1">{"'Model'!$A$1:$N$53"}</definedName>
    <definedName name="IOP" hidden="1">{"'Eng (page2)'!$A$1:$D$52"}</definedName>
    <definedName name="iopo" hidden="1">{"'Model'!$A$1:$N$53"}</definedName>
    <definedName name="iopo_1" hidden="1">{"'Model'!$A$1:$N$53"}</definedName>
    <definedName name="iopo_2" hidden="1">{"'Model'!$A$1:$N$53"}</definedName>
    <definedName name="iopo_3" hidden="1">{"'Model'!$A$1:$N$53"}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ACCOUNT_CHANGE" hidden="1">"c1449"</definedName>
    <definedName name="IQ_ACCOUNTING_STANDARD" hidden="1">"c4539"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CAGR" hidden="1">"c6159"</definedName>
    <definedName name="IQ_ACCT_RECV_10YR_ANN_GROWTH" hidden="1">"c1924"</definedName>
    <definedName name="IQ_ACCT_RECV_1YR_ANN_GROWTH" hidden="1">"c1919"</definedName>
    <definedName name="IQ_ACCT_RECV_2YR_ANN_CAGR" hidden="1">"c6155"</definedName>
    <definedName name="IQ_ACCT_RECV_2YR_ANN_GROWTH" hidden="1">"c1920"</definedName>
    <definedName name="IQ_ACCT_RECV_3YR_ANN_CAGR" hidden="1">"c6156"</definedName>
    <definedName name="IQ_ACCT_RECV_3YR_ANN_GROWTH" hidden="1">"c1921"</definedName>
    <definedName name="IQ_ACCT_RECV_5YR_ANN_CAGR" hidden="1">"c6157"</definedName>
    <definedName name="IQ_ACCT_RECV_5YR_ANN_GROWTH" hidden="1">"c1922"</definedName>
    <definedName name="IQ_ACCT_RECV_7YR_ANN_CAGR" hidden="1">"c6158"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RED_BY_REPORTING_BANK_FDIC" hidden="1">"c6535"</definedName>
    <definedName name="IQ_ACQUISITION_RE_ASSETS" hidden="1">"c1628"</definedName>
    <definedName name="IQ_AD" hidden="1">"c7"</definedName>
    <definedName name="IQ_ADD_PAID_IN" hidden="1">"c1344"</definedName>
    <definedName name="IQ_ADDITIONAL_NON_INT_INC_FDIC" hidden="1">"c6574"</definedName>
    <definedName name="IQ_ADJ_AVG_BANK_ASSETS" hidden="1">"c2671"</definedName>
    <definedName name="IQ_ADJUSTABLE_RATE_LOANS_FDIC" hidden="1">"c6375"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FTER_TAX_INCOME_FDIC" hidden="1">"c6583"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TIONS" hidden="1">"c2837"</definedName>
    <definedName name="IQ_AIR_ORDERS" hidden="1">"c2836"</definedName>
    <definedName name="IQ_AIR_OWNED" hidden="1">"c2832"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ENDED_BALANCE_PREVIOUS_YR_FDIC" hidden="1">"c6499"</definedName>
    <definedName name="IQ_AMORT_EXPENSE_FDIC" hidden="1">"c6677"</definedName>
    <definedName name="IQ_AMORTIZATION" hidden="1">"c1591"</definedName>
    <definedName name="IQ_AMORTIZED_COST_FDIC" hidden="1">"c6426"</definedName>
    <definedName name="IQ_AMT_OUT" hidden="1">"c2145"</definedName>
    <definedName name="IQ_ANNU_DISTRIBUTION_UNIT" hidden="1">"c3004"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BACKED_FDIC" hidden="1">"c6301"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HELD_FDIC" hidden="1">"c6305"</definedName>
    <definedName name="IQ_ASSETS_OPER_LEASE_DEPR" hidden="1">"c2070"</definedName>
    <definedName name="IQ_ASSETS_OPER_LEASE_GROSS" hidden="1">"c2071"</definedName>
    <definedName name="IQ_ASSETS_PER_EMPLOYEE_FDIC" hidden="1">"c6737"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TO_WRITTEN" hidden="1">"c62"</definedName>
    <definedName name="IQ_AVAILABLE_FOR_SALE_FDIC" hidden="1">"c6409"</definedName>
    <definedName name="IQ_AVERAGE_ASSETS_FDIC" hidden="1">"c6362"</definedName>
    <definedName name="IQ_AVERAGE_ASSETS_QUART_FDIC" hidden="1">"c6363"</definedName>
    <definedName name="IQ_AVERAGE_EARNING_ASSETS_FDIC" hidden="1">"c6748"</definedName>
    <definedName name="IQ_AVERAGE_EQUITY_FDIC" hidden="1">"c6749"</definedName>
    <definedName name="IQ_AVERAGE_LOANS_FDIC" hidden="1">"c6750"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BROKER_REC_NO_REUT" hidden="1">"c5315"</definedName>
    <definedName name="IQ_AVG_BROKER_REC_REUT" hidden="1">"c3630"</definedName>
    <definedName name="IQ_AVG_DAILY_VOL" hidden="1">"c65"</definedName>
    <definedName name="IQ_AVG_EMPLOYEES" hidden="1">"c6019"</definedName>
    <definedName name="IQ_AVG_INDUSTRY_REC" hidden="1">"c4455"</definedName>
    <definedName name="IQ_AVG_INDUSTRY_REC_NO" hidden="1">"c4454"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MKTCAP" hidden="1">"c80"</definedName>
    <definedName name="IQ_AVG_PRICE" hidden="1">"c81"</definedName>
    <definedName name="IQ_AVG_SHAREOUTSTANDING" hidden="1">"c83"</definedName>
    <definedName name="IQ_AVG_TEMP_EMPLOYEES" hidden="1">"c6020"</definedName>
    <definedName name="IQ_AVG_TEV" hidden="1">"c84"</definedName>
    <definedName name="IQ_AVG_VOLUME" hidden="1">"c1346"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DEBT" hidden="1">"c2544"</definedName>
    <definedName name="IQ_BANK_DEBT_PCT" hidden="1">"c2545"</definedName>
    <definedName name="IQ_BANK_GUARANTOR_FDIC" hidden="1">"c6506"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S_FOREIGN_COUNTRIES_TOTAL_DEPOSITS_FDIC" hidden="1">"c6475"</definedName>
    <definedName name="IQ_BASIC_EPS_EXCL" hidden="1">"c85"</definedName>
    <definedName name="IQ_BASIC_EPS_INCL" hidden="1">"c86"</definedName>
    <definedName name="IQ_BASIC_NORMAL_EPS" hidden="1">"c1592"</definedName>
    <definedName name="IQ_BASIC_OUTSTANDING_CURRENT_EST" hidden="1">"c4128"</definedName>
    <definedName name="IQ_BASIC_OUTSTANDING_CURRENT_HIGH_EST" hidden="1">"c4129"</definedName>
    <definedName name="IQ_BASIC_OUTSTANDING_CURRENT_LOW_EST" hidden="1">"c4130"</definedName>
    <definedName name="IQ_BASIC_OUTSTANDING_CURRENT_MEDIAN_EST" hidden="1">"c4131"</definedName>
    <definedName name="IQ_BASIC_OUTSTANDING_CURRENT_NUM_EST" hidden="1">"c4132"</definedName>
    <definedName name="IQ_BASIC_OUTSTANDING_CURRENT_STDDEV_EST" hidden="1">"c4133"</definedName>
    <definedName name="IQ_BASIC_OUTSTANDING_EST" hidden="1">"c4134"</definedName>
    <definedName name="IQ_BASIC_OUTSTANDING_HIGH_EST" hidden="1">"c4135"</definedName>
    <definedName name="IQ_BASIC_OUTSTANDING_LOW_EST" hidden="1">"c4136"</definedName>
    <definedName name="IQ_BASIC_OUTSTANDING_MEDIAN_EST" hidden="1">"c4137"</definedName>
    <definedName name="IQ_BASIC_OUTSTANDING_NUM_EST" hidden="1">"c4138"</definedName>
    <definedName name="IQ_BASIC_OUTSTANDING_STDDEV_EST" hidden="1">"c4139"</definedName>
    <definedName name="IQ_BASIC_WEIGHT" hidden="1">"c87"</definedName>
    <definedName name="IQ_BASIC_WEIGHT_EST" hidden="1">"c4140"</definedName>
    <definedName name="IQ_BASIC_WEIGHT_GUIDANCE" hidden="1">"c4141"</definedName>
    <definedName name="IQ_BASIC_WEIGHT_HIGH_EST" hidden="1">"c4142"</definedName>
    <definedName name="IQ_BASIC_WEIGHT_LOW_EST" hidden="1">"c4143"</definedName>
    <definedName name="IQ_BASIC_WEIGHT_MEDIAN_EST" hidden="1">"c4144"</definedName>
    <definedName name="IQ_BASIC_WEIGHT_NUM_EST" hidden="1">"c4145"</definedName>
    <definedName name="IQ_BASIC_WEIGHT_STDDEV_EST" hidden="1">"c4146"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ROK_COMISSION" hidden="1">"c98"</definedName>
    <definedName name="IQ_BROK_COMMISSION" hidden="1">"c3514"</definedName>
    <definedName name="IQ_BROKERED_DEPOSITS_FDIC" hidden="1">"c6486"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REV" hidden="1">"c4068"</definedName>
    <definedName name="IQ_BUS_SEG_REV_ABS" hidden="1">"c4090"</definedName>
    <definedName name="IQ_BUS_SEG_REV_TOTAL" hidden="1">"c4106"</definedName>
    <definedName name="IQ_BUSINESS_DESCRIPTION" hidden="1">"c322"</definedName>
    <definedName name="IQ_BV_EST" hidden="1">"c5624"</definedName>
    <definedName name="IQ_BV_HIGH_EST" hidden="1">"c5626"</definedName>
    <definedName name="IQ_BV_LOW_EST" hidden="1">"c5627"</definedName>
    <definedName name="IQ_BV_MEDIAN_EST" hidden="1">"c5625"</definedName>
    <definedName name="IQ_BV_NUM_EST" hidden="1">"c5628"</definedName>
    <definedName name="IQ_BV_OVER_SHARES" hidden="1">"c1349"</definedName>
    <definedName name="IQ_BV_SHARE" hidden="1">"c100"</definedName>
    <definedName name="IQ_BV_SHARE_ACT_OR_EST" hidden="1">"c3587"</definedName>
    <definedName name="IQ_BV_SHARE_ACT_OR_EST_REUT" hidden="1">"c5477"</definedName>
    <definedName name="IQ_BV_SHARE_EST" hidden="1">"c3541"</definedName>
    <definedName name="IQ_BV_SHARE_EST_REUT" hidden="1">"c5439"</definedName>
    <definedName name="IQ_BV_SHARE_HIGH_EST" hidden="1">"c3542"</definedName>
    <definedName name="IQ_BV_SHARE_HIGH_EST_REUT" hidden="1">"c5441"</definedName>
    <definedName name="IQ_BV_SHARE_LOW_EST" hidden="1">"c3543"</definedName>
    <definedName name="IQ_BV_SHARE_LOW_EST_REUT" hidden="1">"c5442"</definedName>
    <definedName name="IQ_BV_SHARE_MEDIAN_EST" hidden="1">"c3544"</definedName>
    <definedName name="IQ_BV_SHARE_MEDIAN_EST_REUT" hidden="1">"c5440"</definedName>
    <definedName name="IQ_BV_SHARE_NUM_EST" hidden="1">"c3539"</definedName>
    <definedName name="IQ_BV_SHARE_NUM_EST_REUT" hidden="1">"c5443"</definedName>
    <definedName name="IQ_BV_SHARE_STDDEV_EST" hidden="1">"c3540"</definedName>
    <definedName name="IQ_BV_SHARE_STDDEV_EST_REUT" hidden="1">"c5444"</definedName>
    <definedName name="IQ_BV_STDDEV_EST" hidden="1">"c5629"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Q_EST" hidden="1">"c6796"</definedName>
    <definedName name="IQ_CAL_Q_EST_REUT" hidden="1">"c6800"</definedName>
    <definedName name="IQ_CAL_Y" hidden="1">"c102"</definedName>
    <definedName name="IQ_CAL_Y_EST" hidden="1">"c6797"</definedName>
    <definedName name="IQ_CAL_Y_EST_REUT" hidden="1">"c6801"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EX" hidden="1">"c103"</definedName>
    <definedName name="IQ_CAPEX_10YR_ANN_CAGR" hidden="1">"c6050"</definedName>
    <definedName name="IQ_CAPEX_10YR_ANN_GROWTH" hidden="1">"c104"</definedName>
    <definedName name="IQ_CAPEX_1YR_ANN_GROWTH" hidden="1">"c105"</definedName>
    <definedName name="IQ_CAPEX_2YR_ANN_CAGR" hidden="1">"c6051"</definedName>
    <definedName name="IQ_CAPEX_2YR_ANN_GROWTH" hidden="1">"c106"</definedName>
    <definedName name="IQ_CAPEX_3YR_ANN_CAGR" hidden="1">"c6052"</definedName>
    <definedName name="IQ_CAPEX_3YR_ANN_GROWTH" hidden="1">"c107"</definedName>
    <definedName name="IQ_CAPEX_5YR_ANN_CAGR" hidden="1">"c6053"</definedName>
    <definedName name="IQ_CAPEX_5YR_ANN_GROWTH" hidden="1">"c108"</definedName>
    <definedName name="IQ_CAPEX_7YR_ANN_CAGR" hidden="1">"c6054"</definedName>
    <definedName name="IQ_CAPEX_7YR_ANN_GROWTH" hidden="1">"c109"</definedName>
    <definedName name="IQ_CAPEX_ACT_OR_EST" hidden="1">"c3584"</definedName>
    <definedName name="IQ_CAPEX_ACT_OR_EST_REUT" hidden="1">"c5474"</definedName>
    <definedName name="IQ_CAPEX_BNK" hidden="1">"c110"</definedName>
    <definedName name="IQ_CAPEX_BR" hidden="1">"c111"</definedName>
    <definedName name="IQ_CAPEX_EST" hidden="1">"c3523"</definedName>
    <definedName name="IQ_CAPEX_EST_REUT" hidden="1">"c3969"</definedName>
    <definedName name="IQ_CAPEX_FIN" hidden="1">"c112"</definedName>
    <definedName name="IQ_CAPEX_GUIDANCE" hidden="1">"c4150"</definedName>
    <definedName name="IQ_CAPEX_HIGH_EST" hidden="1">"c3524"</definedName>
    <definedName name="IQ_CAPEX_HIGH_EST_REUT" hidden="1">"c3971"</definedName>
    <definedName name="IQ_CAPEX_HIGH_GUIDANCE" hidden="1">"c4180"</definedName>
    <definedName name="IQ_CAPEX_INS" hidden="1">"c113"</definedName>
    <definedName name="IQ_CAPEX_LOW_EST" hidden="1">"c3525"</definedName>
    <definedName name="IQ_CAPEX_LOW_EST_REUT" hidden="1">"c3972"</definedName>
    <definedName name="IQ_CAPEX_LOW_GUIDANCE" hidden="1">"c4220"</definedName>
    <definedName name="IQ_CAPEX_MEDIAN_EST" hidden="1">"c3526"</definedName>
    <definedName name="IQ_CAPEX_MEDIAN_EST_REUT" hidden="1">"c3970"</definedName>
    <definedName name="IQ_CAPEX_NUM_EST" hidden="1">"c3521"</definedName>
    <definedName name="IQ_CAPEX_NUM_EST_REUT" hidden="1">"c3973"</definedName>
    <definedName name="IQ_CAPEX_STDDEV_EST" hidden="1">"c3522"</definedName>
    <definedName name="IQ_CAPEX_STDDEV_EST_REUT" hidden="1">"c3974"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"c116"</definedName>
    <definedName name="IQ_CASH_CONVERSION" hidden="1">"c117"</definedName>
    <definedName name="IQ_CASH_DIVIDENDS_NET_INCOME_FDIC" hidden="1">"c6738"</definedName>
    <definedName name="IQ_CASH_DUE_BANKS" hidden="1">"c1351"</definedName>
    <definedName name="IQ_CASH_EPS_ACT_OR_EST" hidden="1">"c5638"</definedName>
    <definedName name="IQ_CASH_EPS_EST" hidden="1">"c5631"</definedName>
    <definedName name="IQ_CASH_EPS_HIGH_EST" hidden="1">"c5633"</definedName>
    <definedName name="IQ_CASH_EPS_LOW_EST" hidden="1">"c5634"</definedName>
    <definedName name="IQ_CASH_EPS_MEDIAN_EST" hidden="1">"c5632"</definedName>
    <definedName name="IQ_CASH_EPS_NUM_EST" hidden="1">"c5635"</definedName>
    <definedName name="IQ_CASH_EPS_STDDEV_EST" hidden="1">"c5636"</definedName>
    <definedName name="IQ_CASH_EQUIV" hidden="1">"c118"</definedName>
    <definedName name="IQ_CASH_FINAN" hidden="1">"c119"</definedName>
    <definedName name="IQ_CASH_FLOW_ACT_OR_EST" hidden="1">"c4154"</definedName>
    <definedName name="IQ_CASH_FLOW_EST" hidden="1">"c4153"</definedName>
    <definedName name="IQ_CASH_FLOW_GUIDANCE" hidden="1">"c4155"</definedName>
    <definedName name="IQ_CASH_FLOW_HIGH_EST" hidden="1">"c4156"</definedName>
    <definedName name="IQ_CASH_FLOW_HIGH_GUIDANCE" hidden="1">"c4201"</definedName>
    <definedName name="IQ_CASH_FLOW_LOW_EST" hidden="1">"c4157"</definedName>
    <definedName name="IQ_CASH_FLOW_LOW_GUIDANCE" hidden="1">"c4241"</definedName>
    <definedName name="IQ_CASH_FLOW_MEDIAN_EST" hidden="1">"c4158"</definedName>
    <definedName name="IQ_CASH_FLOW_NUM_EST" hidden="1">"c4159"</definedName>
    <definedName name="IQ_CASH_FLOW_STDDEV_EST" hidden="1">"c4160"</definedName>
    <definedName name="IQ_CASH_IN_PROCESS_FDIC" hidden="1">"c6386"</definedName>
    <definedName name="IQ_CASH_INTEREST" hidden="1">"c120"</definedName>
    <definedName name="IQ_CASH_INTEREST_FINAN" hidden="1">"c6295"</definedName>
    <definedName name="IQ_CASH_INTEREST_INVEST" hidden="1">"c6294"</definedName>
    <definedName name="IQ_CASH_INTEREST_OPER" hidden="1">"c6293"</definedName>
    <definedName name="IQ_CASH_INVEST" hidden="1">"c121"</definedName>
    <definedName name="IQ_CASH_OPER" hidden="1">"c122"</definedName>
    <definedName name="IQ_CASH_OPER_ACT_OR_EST" hidden="1">"c4164"</definedName>
    <definedName name="IQ_CASH_OPER_EST" hidden="1">"c4163"</definedName>
    <definedName name="IQ_CASH_OPER_GUIDANCE" hidden="1">"c4165"</definedName>
    <definedName name="IQ_CASH_OPER_HIGH_EST" hidden="1">"c4166"</definedName>
    <definedName name="IQ_CASH_OPER_HIGH_GUIDANCE" hidden="1">"c4185"</definedName>
    <definedName name="IQ_CASH_OPER_LOW_EST" hidden="1">"c4244"</definedName>
    <definedName name="IQ_CASH_OPER_LOW_GUIDANCE" hidden="1">"c4225"</definedName>
    <definedName name="IQ_CASH_OPER_MEDIAN_EST" hidden="1">"c4245"</definedName>
    <definedName name="IQ_CASH_OPER_NUM_EST" hidden="1">"c4246"</definedName>
    <definedName name="IQ_CASH_OPER_STDDEV_EST" hidden="1">"c4247"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ST_INVEST_EST" hidden="1">"c4249"</definedName>
    <definedName name="IQ_CASH_ST_INVEST_GUIDANCE" hidden="1">"c4250"</definedName>
    <definedName name="IQ_CASH_ST_INVEST_HIGH_EST" hidden="1">"c4251"</definedName>
    <definedName name="IQ_CASH_ST_INVEST_HIGH_GUIDANCE" hidden="1">"c4195"</definedName>
    <definedName name="IQ_CASH_ST_INVEST_LOW_EST" hidden="1">"c4252"</definedName>
    <definedName name="IQ_CASH_ST_INVEST_LOW_GUIDANCE" hidden="1">"c4235"</definedName>
    <definedName name="IQ_CASH_ST_INVEST_MEDIAN_EST" hidden="1">"c4253"</definedName>
    <definedName name="IQ_CASH_ST_INVEST_NUM_EST" hidden="1">"c4254"</definedName>
    <definedName name="IQ_CASH_ST_INVEST_STDDEV_EST" hidden="1">"c4255"</definedName>
    <definedName name="IQ_CASH_TAXES" hidden="1">"c125"</definedName>
    <definedName name="IQ_CASH_TAXES_FINAN" hidden="1">"c6292"</definedName>
    <definedName name="IQ_CASH_TAXES_INVEST" hidden="1">"c6291"</definedName>
    <definedName name="IQ_CASH_TAXES_OPER" hidden="1">"c6290"</definedName>
    <definedName name="IQ_CCE_FDIC" hidden="1">"c6296"</definedName>
    <definedName name="IQ_CDS_ASK" hidden="1">"c6027"</definedName>
    <definedName name="IQ_CDS_BID" hidden="1">"c6026"</definedName>
    <definedName name="IQ_CDS_CURRENCY" hidden="1">"c6031"</definedName>
    <definedName name="IQ_CDS_EVAL_DATE" hidden="1">"c6029"</definedName>
    <definedName name="IQ_CDS_MID" hidden="1">"c6028"</definedName>
    <definedName name="IQ_CDS_NAME" hidden="1">"c6034"</definedName>
    <definedName name="IQ_CDS_TERM" hidden="1">"c6030"</definedName>
    <definedName name="IQ_CDS_TYPE" hidden="1">"c6025"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FPS_ACT_OR_EST" hidden="1">"c2217"</definedName>
    <definedName name="IQ_CFPS_ACT_OR_EST_REUT" hidden="1">"c5463"</definedName>
    <definedName name="IQ_CFPS_EST" hidden="1">"c1667"</definedName>
    <definedName name="IQ_CFPS_EST_REUT" hidden="1">"c3844"</definedName>
    <definedName name="IQ_CFPS_GUIDANCE" hidden="1">"c4256"</definedName>
    <definedName name="IQ_CFPS_HIGH_EST" hidden="1">"c1669"</definedName>
    <definedName name="IQ_CFPS_HIGH_EST_REUT" hidden="1">"c3846"</definedName>
    <definedName name="IQ_CFPS_HIGH_GUIDANCE" hidden="1">"c4167"</definedName>
    <definedName name="IQ_CFPS_LOW_EST" hidden="1">"c1670"</definedName>
    <definedName name="IQ_CFPS_LOW_EST_REUT" hidden="1">"c3847"</definedName>
    <definedName name="IQ_CFPS_LOW_GUIDANCE" hidden="1">"c4207"</definedName>
    <definedName name="IQ_CFPS_MEDIAN_EST" hidden="1">"c1668"</definedName>
    <definedName name="IQ_CFPS_MEDIAN_EST_REUT" hidden="1">"c3845"</definedName>
    <definedName name="IQ_CFPS_NUM_EST" hidden="1">"c1671"</definedName>
    <definedName name="IQ_CFPS_NUM_EST_REUT" hidden="1">"c3848"</definedName>
    <definedName name="IQ_CFPS_STDDEV_EST" hidden="1">"c1672"</definedName>
    <definedName name="IQ_CFPS_STDDEV_EST_REUT" hidden="1">"c3849"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GROSS" hidden="1">"c162"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NET" hidden="1">"c163"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PRICE" hidden="1">"c174"</definedName>
    <definedName name="IQ_CLOSEPRICE_ADJ" hidden="1">"c2115"</definedName>
    <definedName name="IQ_CMO_FDIC" hidden="1">"c6406"</definedName>
    <definedName name="IQ_COGS" hidden="1">"c175"</definedName>
    <definedName name="IQ_COLLECTION_DOMESTIC_FDIC" hidden="1">"c6387"</definedName>
    <definedName name="IQ_COMBINED_RATIO" hidden="1">"c176"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FIRE_WRITTEN" hidden="1">"c178"</definedName>
    <definedName name="IQ_COMMERCIAL_INDUSTRIAL_CHARGE_OFFS_FDIC" hidden="1">"c6598"</definedName>
    <definedName name="IQ_COMMERCIAL_INDUSTRIAL_LOANS_NET_FDIC" hidden="1">"c6317"</definedName>
    <definedName name="IQ_COMMERCIAL_INDUSTRIAL_NET_CHARGE_OFFS_FDIC" hidden="1">"c6636"</definedName>
    <definedName name="IQ_COMMERCIAL_INDUSTRIAL_RECOVERIES_FDIC" hidden="1">"c6617"</definedName>
    <definedName name="IQ_COMMERCIAL_INDUSTRIAL_TOTAL_LOANS_FOREIGN_FDIC" hidden="1">"c6451"</definedName>
    <definedName name="IQ_COMMERCIAL_MORT" hidden="1">"c179"</definedName>
    <definedName name="IQ_COMMERCIAL_RE_CONSTRUCTION_LAND_DEV_FDIC" hidden="1">"c6526"</definedName>
    <definedName name="IQ_COMMERCIAL_RE_LOANS_FDIC" hidden="1">"c6312"</definedName>
    <definedName name="IQ_COMMISS_FEES" hidden="1">"c180"</definedName>
    <definedName name="IQ_COMMISSION_DEF" hidden="1">"c181"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ODITY_EXPOSURES_FDIC" hidden="1">"c6665"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FDIC" hidden="1">"c6350"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NOTE" hidden="1">"c6792"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DEV_LOANS_FDIC" hidden="1">"c6313"</definedName>
    <definedName name="IQ_CONSTRUCTION_LAND_DEVELOPMENT_CHARGE_OFFS_FDIC" hidden="1">"c6594"</definedName>
    <definedName name="IQ_CONSTRUCTION_LAND_DEVELOPMENT_NET_CHARGE_OFFS_FDIC" hidden="1">"c6632"</definedName>
    <definedName name="IQ_CONSTRUCTION_LAND_DEVELOPMENT_RECOVERIES_FDIC" hidden="1">"c6613"</definedName>
    <definedName name="IQ_CONSTRUCTION_LOANS" hidden="1">"c222"</definedName>
    <definedName name="IQ_CONSUMER_LOANS" hidden="1">"c223"</definedName>
    <definedName name="IQ_CONTRACTS_OTHER_COMMODITIES_EQUITIES._FDIC" hidden="1">"c6522"</definedName>
    <definedName name="IQ_CONV_DATE" hidden="1">"c2191"</definedName>
    <definedName name="IQ_CONV_EXP_DATE" hidden="1">"c3043"</definedName>
    <definedName name="IQ_CONV_PREMIUM" hidden="1">"c2195"</definedName>
    <definedName name="IQ_CONV_PRICE" hidden="1">"c2193"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T" hidden="1">"c2536"</definedName>
    <definedName name="IQ_CONVERT_PCT" hidden="1">"c2537"</definedName>
    <definedName name="IQ_CONVEXITY" hidden="1">"c2182"</definedName>
    <definedName name="IQ_CONVEYED_TO_OTHERS_FDIC" hidden="1">"c6534"</definedName>
    <definedName name="IQ_CORE_CAPITAL_RATIO_FDIC" hidden="1">"c6745"</definedName>
    <definedName name="IQ_COST_BORROWING" hidden="1">"c2936"</definedName>
    <definedName name="IQ_COST_BORROWINGS" hidden="1">"c225"</definedName>
    <definedName name="IQ_COST_OF_FUNDING_ASSETS_FDIC" hidden="1">"c6725"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P" hidden="1">"c2495"</definedName>
    <definedName name="IQ_CP_PCT" hidden="1">"c2496"</definedName>
    <definedName name="IQ_CQ" hidden="1">5000</definedName>
    <definedName name="IQ_CREDIT_CARD_CHARGE_OFFS_FDIC" hidden="1">"c6652"</definedName>
    <definedName name="IQ_CREDIT_CARD_FEE_BNK" hidden="1">"c231"</definedName>
    <definedName name="IQ_CREDIT_CARD_FEE_FIN" hidden="1">"c1583"</definedName>
    <definedName name="IQ_CREDIT_CARD_LINES_FDIC" hidden="1">"c6525"</definedName>
    <definedName name="IQ_CREDIT_CARD_LOANS_FDIC" hidden="1">"c6319"</definedName>
    <definedName name="IQ_CREDIT_CARD_NET_CHARGE_OFFS_FDIC" hidden="1">"c6654"</definedName>
    <definedName name="IQ_CREDIT_CARD_RECOVERIES_FDIC" hidden="1">"c6653"</definedName>
    <definedName name="IQ_CREDIT_LOSS_CF" hidden="1">"c232"</definedName>
    <definedName name="IQ_CREDIT_LOSS_PROVISION_NET_CHARGE_OFFS_FDIC" hidden="1">"c6734"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COIN_DOMESTIC_FDIC" hidden="1">"c6388"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BENCHMARK" hidden="1">"c6780"</definedName>
    <definedName name="IQ_CURRENT_BENCHMARK_CIQID" hidden="1">"c6781"</definedName>
    <definedName name="IQ_CURRENT_BENCHMARK_MATURITY" hidden="1">"c6782"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USIP" hidden="1">"c2245"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TY_EST" hidden="1">"c4257"</definedName>
    <definedName name="IQ_DEBT_EQUITY_HIGH_EST" hidden="1">"c4258"</definedName>
    <definedName name="IQ_DEBT_EQUITY_LOW_EST" hidden="1">"c4259"</definedName>
    <definedName name="IQ_DEBT_EQUITY_MEDIAN_EST" hidden="1">"c4260"</definedName>
    <definedName name="IQ_DEBT_EQUITY_NUM_EST" hidden="1">"c4261"</definedName>
    <definedName name="IQ_DEBT_EQUITY_STDDEV_EST" hidden="1">"c4262"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MAND_DEPOSITS_FDIC" hidden="1">"c6489"</definedName>
    <definedName name="IQ_DEPOSIT_ACCOUNTS_LESS_THAN_100K_FDIC" hidden="1">"c6494"</definedName>
    <definedName name="IQ_DEPOSIT_ACCOUNTS_MORE_THAN_100K_FDIC" hidden="1">"c6492"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FIN" hidden="1">"c321"</definedName>
    <definedName name="IQ_DEPOSITS_HELD_DOMESTIC_FDIC" hidden="1">"c6340"</definedName>
    <definedName name="IQ_DEPOSITS_HELD_FOREIGN_FDIC" hidden="1">"c6341"</definedName>
    <definedName name="IQ_DEPOSITS_INTEREST_SECURITIES" hidden="1">"c5509"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RIVATIVES_FDIC" hidden="1">"c6523"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FF_LASTCLOSE_TARGET_PRICE_REUT" hidden="1">"c5436"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OUTSTANDING_CURRENT_EST" hidden="1">"c4263"</definedName>
    <definedName name="IQ_DILUT_OUTSTANDING_CURRENT_HIGH_EST" hidden="1">"c4264"</definedName>
    <definedName name="IQ_DILUT_OUTSTANDING_CURRENT_LOW_EST" hidden="1">"c4265"</definedName>
    <definedName name="IQ_DILUT_OUTSTANDING_CURRENT_MEDIAN_EST" hidden="1">"c4266"</definedName>
    <definedName name="IQ_DILUT_OUTSTANDING_CURRENT_NUM_EST" hidden="1">"c4267"</definedName>
    <definedName name="IQ_DILUT_OUTSTANDING_CURRENT_STDDEV_EST" hidden="1">"c4268"</definedName>
    <definedName name="IQ_DILUT_WEIGHT" hidden="1">"c326"</definedName>
    <definedName name="IQ_DILUT_WEIGHT_EST" hidden="1">"c4269"</definedName>
    <definedName name="IQ_DILUT_WEIGHT_GUIDANCE" hidden="1">"c4270"</definedName>
    <definedName name="IQ_DILUT_WEIGHT_HIGH_EST" hidden="1">"c4271"</definedName>
    <definedName name="IQ_DILUT_WEIGHT_LOW_EST" hidden="1">"c4272"</definedName>
    <definedName name="IQ_DILUT_WEIGHT_MEDIAN_EST" hidden="1">"c4273"</definedName>
    <definedName name="IQ_DILUT_WEIGHT_NUM_EST" hidden="1">"c4274"</definedName>
    <definedName name="IQ_DILUT_WEIGHT_STDDEV_EST" hidden="1">"c4275"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STRIBUTABLE_CASH" hidden="1">"c3002"</definedName>
    <definedName name="IQ_DISTRIBUTABLE_CASH_ACT_OR_EST" hidden="1">"c4278"</definedName>
    <definedName name="IQ_DISTRIBUTABLE_CASH_EST" hidden="1">"c4277"</definedName>
    <definedName name="IQ_DISTRIBUTABLE_CASH_GUIDANCE" hidden="1">"c4279"</definedName>
    <definedName name="IQ_DISTRIBUTABLE_CASH_HIGH_EST" hidden="1">"c4280"</definedName>
    <definedName name="IQ_DISTRIBUTABLE_CASH_HIGH_GUIDANCE" hidden="1">"c4198"</definedName>
    <definedName name="IQ_DISTRIBUTABLE_CASH_LOW_EST" hidden="1">"c4281"</definedName>
    <definedName name="IQ_DISTRIBUTABLE_CASH_LOW_GUIDANCE" hidden="1">"c4238"</definedName>
    <definedName name="IQ_DISTRIBUTABLE_CASH_MEDIAN_EST" hidden="1">"c4282"</definedName>
    <definedName name="IQ_DISTRIBUTABLE_CASH_NUM_EST" hidden="1">"c4283"</definedName>
    <definedName name="IQ_DISTRIBUTABLE_CASH_PAYOUT" hidden="1">"c3005"</definedName>
    <definedName name="IQ_DISTRIBUTABLE_CASH_SHARE" hidden="1">"c3003"</definedName>
    <definedName name="IQ_DISTRIBUTABLE_CASH_SHARE_ACT_OR_EST" hidden="1">"c4286"</definedName>
    <definedName name="IQ_DISTRIBUTABLE_CASH_SHARE_EST" hidden="1">"c4285"</definedName>
    <definedName name="IQ_DISTRIBUTABLE_CASH_SHARE_GUIDANCE" hidden="1">"c4287"</definedName>
    <definedName name="IQ_DISTRIBUTABLE_CASH_SHARE_HIGH_EST" hidden="1">"c4288"</definedName>
    <definedName name="IQ_DISTRIBUTABLE_CASH_SHARE_HIGH_GUIDANCE" hidden="1">"c4199"</definedName>
    <definedName name="IQ_DISTRIBUTABLE_CASH_SHARE_LOW_EST" hidden="1">"c4289"</definedName>
    <definedName name="IQ_DISTRIBUTABLE_CASH_SHARE_LOW_GUIDANCE" hidden="1">"c4239"</definedName>
    <definedName name="IQ_DISTRIBUTABLE_CASH_SHARE_MEDIAN_EST" hidden="1">"c4290"</definedName>
    <definedName name="IQ_DISTRIBUTABLE_CASH_SHARE_NUM_EST" hidden="1">"c4291"</definedName>
    <definedName name="IQ_DISTRIBUTABLE_CASH_SHARE_STDDEV_EST" hidden="1">"c4292"</definedName>
    <definedName name="IQ_DISTRIBUTABLE_CASH_STDDEV_EST" hidden="1">"c4294"</definedName>
    <definedName name="IQ_DIV_AMOUNT" hidden="1">"c3041"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EST" hidden="1">"c4296"</definedName>
    <definedName name="IQ_DIVIDEND_HIGH_EST" hidden="1">"c4297"</definedName>
    <definedName name="IQ_DIVIDEND_LOW_EST" hidden="1">"c4298"</definedName>
    <definedName name="IQ_DIVIDEND_MEDIAN_EST" hidden="1">"c4299"</definedName>
    <definedName name="IQ_DIVIDEND_NUM_EST" hidden="1">"c4300"</definedName>
    <definedName name="IQ_DIVIDEND_STDDEV_EST" hidden="1">"c4301"</definedName>
    <definedName name="IQ_DIVIDEND_YIELD" hidden="1">"c332"</definedName>
    <definedName name="IQ_DIVIDENDS_DECLARED_COMMON_FDIC" hidden="1">"c6659"</definedName>
    <definedName name="IQ_DIVIDENDS_DECLARED_PREFERRED_FDIC" hidden="1">"c6658"</definedName>
    <definedName name="IQ_DIVIDENDS_FDIC" hidden="1">"c6660"</definedName>
    <definedName name="IQ_DNB_OTHER_EXP_INC_TAX_US" hidden="1">"c6787"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OC_CLAUSE" hidden="1">"c6032"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PS_ACT_OR_EST" hidden="1">"c2218"</definedName>
    <definedName name="IQ_DPS_ACT_OR_EST_REUT" hidden="1">"c5464"</definedName>
    <definedName name="IQ_DPS_EST" hidden="1">"c1674"</definedName>
    <definedName name="IQ_DPS_EST_BOTTOM_UP" hidden="1">"c5493"</definedName>
    <definedName name="IQ_DPS_EST_BOTTOM_UP_REUT" hidden="1">"c5501"</definedName>
    <definedName name="IQ_DPS_EST_REUT" hidden="1">"c3851"</definedName>
    <definedName name="IQ_DPS_GUIDANCE" hidden="1">"c4302"</definedName>
    <definedName name="IQ_DPS_HIGH_EST" hidden="1">"c1676"</definedName>
    <definedName name="IQ_DPS_HIGH_EST_REUT" hidden="1">"c3853"</definedName>
    <definedName name="IQ_DPS_HIGH_GUIDANCE" hidden="1">"c4168"</definedName>
    <definedName name="IQ_DPS_LOW_EST" hidden="1">"c1677"</definedName>
    <definedName name="IQ_DPS_LOW_EST_REUT" hidden="1">"c3854"</definedName>
    <definedName name="IQ_DPS_LOW_GUIDANCE" hidden="1">"c4208"</definedName>
    <definedName name="IQ_DPS_MEDIAN_EST" hidden="1">"c1675"</definedName>
    <definedName name="IQ_DPS_MEDIAN_EST_REUT" hidden="1">"c3852"</definedName>
    <definedName name="IQ_DPS_NUM_EST" hidden="1">"c1678"</definedName>
    <definedName name="IQ_DPS_NUM_EST_REUT" hidden="1">"c3855"</definedName>
    <definedName name="IQ_DPS_STDDEV_EST" hidden="1">"c1679"</definedName>
    <definedName name="IQ_DPS_STDDEV_EST_REUT" hidden="1">"c3856"</definedName>
    <definedName name="IQ_DURATION" hidden="1">"c2181"</definedName>
    <definedName name="IQ_EARNING_ASSET_YIELD" hidden="1">"c343"</definedName>
    <definedName name="IQ_EARNING_ASSETS_FDIC" hidden="1">"c6360"</definedName>
    <definedName name="IQ_EARNING_ASSETS_YIELD_FDIC" hidden="1">"c6724"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REUT" hidden="1">"c5314"</definedName>
    <definedName name="IQ_EARNINGS_COVERAGE_NET_CHARGE_OFFS_FDIC" hidden="1">"c6735"</definedName>
    <definedName name="IQ_EBIT" hidden="1">"c352"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ACT_OR_EST" hidden="1">"c2219"</definedName>
    <definedName name="IQ_EBIT_ACT_OR_EST_REUT" hidden="1">"c5465"</definedName>
    <definedName name="IQ_EBIT_EQ_INC" hidden="1">"c3498"</definedName>
    <definedName name="IQ_EBIT_EQ_INC_EXCL_SBC" hidden="1">"c3502"</definedName>
    <definedName name="IQ_EBIT_EST" hidden="1">"c1681"</definedName>
    <definedName name="IQ_EBIT_EST_REUT" hidden="1">"c5333"</definedName>
    <definedName name="IQ_EBIT_EXCL_SBC" hidden="1">"c3082"</definedName>
    <definedName name="IQ_EBIT_GUIDANCE" hidden="1">"c4303"</definedName>
    <definedName name="IQ_EBIT_GW_ACT_OR_EST" hidden="1">"c4306"</definedName>
    <definedName name="IQ_EBIT_GW_EST" hidden="1">"c4305"</definedName>
    <definedName name="IQ_EBIT_GW_GUIDANCE" hidden="1">"c4307"</definedName>
    <definedName name="IQ_EBIT_GW_HIGH_EST" hidden="1">"c4308"</definedName>
    <definedName name="IQ_EBIT_GW_HIGH_GUIDANCE" hidden="1">"c4171"</definedName>
    <definedName name="IQ_EBIT_GW_LOW_EST" hidden="1">"c4309"</definedName>
    <definedName name="IQ_EBIT_GW_LOW_GUIDANCE" hidden="1">"c4211"</definedName>
    <definedName name="IQ_EBIT_GW_MEDIAN_EST" hidden="1">"c4310"</definedName>
    <definedName name="IQ_EBIT_GW_NUM_EST" hidden="1">"c4311"</definedName>
    <definedName name="IQ_EBIT_GW_STDDEV_EST" hidden="1">"c4312"</definedName>
    <definedName name="IQ_EBIT_HIGH_EST" hidden="1">"c1683"</definedName>
    <definedName name="IQ_EBIT_HIGH_EST_REUT" hidden="1">"c5335"</definedName>
    <definedName name="IQ_EBIT_HIGH_GUIDANCE" hidden="1">"c4172"</definedName>
    <definedName name="IQ_EBIT_INT" hidden="1">"c360"</definedName>
    <definedName name="IQ_EBIT_LOW_EST" hidden="1">"c1684"</definedName>
    <definedName name="IQ_EBIT_LOW_EST_REUT" hidden="1">"c5336"</definedName>
    <definedName name="IQ_EBIT_LOW_GUIDANCE" hidden="1">"c4212"</definedName>
    <definedName name="IQ_EBIT_MARGIN" hidden="1">"c359"</definedName>
    <definedName name="IQ_EBIT_MEDIAN_EST" hidden="1">"c1682"</definedName>
    <definedName name="IQ_EBIT_MEDIAN_EST_REUT" hidden="1">"c5334"</definedName>
    <definedName name="IQ_EBIT_NUM_EST" hidden="1">"c1685"</definedName>
    <definedName name="IQ_EBIT_NUM_EST_REUT" hidden="1">"c5337"</definedName>
    <definedName name="IQ_EBIT_OVER_IE" hidden="1">"c1369"</definedName>
    <definedName name="IQ_EBIT_SBC_ACT_OR_EST" hidden="1">"c4316"</definedName>
    <definedName name="IQ_EBIT_SBC_EST" hidden="1">"c4315"</definedName>
    <definedName name="IQ_EBIT_SBC_GUIDANCE" hidden="1">"c4317"</definedName>
    <definedName name="IQ_EBIT_SBC_GW_ACT_OR_EST" hidden="1">"c4320"</definedName>
    <definedName name="IQ_EBIT_SBC_GW_EST" hidden="1">"c4319"</definedName>
    <definedName name="IQ_EBIT_SBC_GW_GUIDANCE" hidden="1">"c4321"</definedName>
    <definedName name="IQ_EBIT_SBC_GW_HIGH_EST" hidden="1">"c4322"</definedName>
    <definedName name="IQ_EBIT_SBC_GW_HIGH_GUIDANCE" hidden="1">"c4193"</definedName>
    <definedName name="IQ_EBIT_SBC_GW_LOW_EST" hidden="1">"c4323"</definedName>
    <definedName name="IQ_EBIT_SBC_GW_LOW_GUIDANCE" hidden="1">"c4233"</definedName>
    <definedName name="IQ_EBIT_SBC_GW_MEDIAN_EST" hidden="1">"c4324"</definedName>
    <definedName name="IQ_EBIT_SBC_GW_NUM_EST" hidden="1">"c4325"</definedName>
    <definedName name="IQ_EBIT_SBC_GW_STDDEV_EST" hidden="1">"c4326"</definedName>
    <definedName name="IQ_EBIT_SBC_HIGH_EST" hidden="1">"c4328"</definedName>
    <definedName name="IQ_EBIT_SBC_HIGH_GUIDANCE" hidden="1">"c4192"</definedName>
    <definedName name="IQ_EBIT_SBC_LOW_EST" hidden="1">"c4329"</definedName>
    <definedName name="IQ_EBIT_SBC_LOW_GUIDANCE" hidden="1">"c4232"</definedName>
    <definedName name="IQ_EBIT_SBC_MEDIAN_EST" hidden="1">"c4330"</definedName>
    <definedName name="IQ_EBIT_SBC_NUM_EST" hidden="1">"c4331"</definedName>
    <definedName name="IQ_EBIT_SBC_STDDEV_EST" hidden="1">"c4332"</definedName>
    <definedName name="IQ_EBIT_STDDEV_EST" hidden="1">"c1686"</definedName>
    <definedName name="IQ_EBIT_STDDEV_EST_REUT" hidden="1">"c5338"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ACT_OR_EST" hidden="1">"c2215"</definedName>
    <definedName name="IQ_EBITDA_ACT_OR_EST_REUT" hidden="1">"c5462"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REUT" hidden="1">"c3640"</definedName>
    <definedName name="IQ_EBITDA_EXCL_SBC" hidden="1">"c3081"</definedName>
    <definedName name="IQ_EBITDA_GUIDANCE" hidden="1">"c4334"</definedName>
    <definedName name="IQ_EBITDA_HIGH_EST" hidden="1">"c370"</definedName>
    <definedName name="IQ_EBITDA_HIGH_EST_REUT" hidden="1">"c3642"</definedName>
    <definedName name="IQ_EBITDA_HIGH_GUIDANCE" hidden="1">"c4170"</definedName>
    <definedName name="IQ_EBITDA_INT" hidden="1">"c373"</definedName>
    <definedName name="IQ_EBITDA_LOW_EST" hidden="1">"c371"</definedName>
    <definedName name="IQ_EBITDA_LOW_EST_REUT" hidden="1">"c3643"</definedName>
    <definedName name="IQ_EBITDA_LOW_GUIDANCE" hidden="1">"c4210"</definedName>
    <definedName name="IQ_EBITDA_MARGIN" hidden="1">"c372"</definedName>
    <definedName name="IQ_EBITDA_MEDIAN_EST" hidden="1">"c1663"</definedName>
    <definedName name="IQ_EBITDA_MEDIAN_EST_REUT" hidden="1">"c3641"</definedName>
    <definedName name="IQ_EBITDA_NUM_EST" hidden="1">"c374"</definedName>
    <definedName name="IQ_EBITDA_NUM_EST_REUT" hidden="1">"c3644"</definedName>
    <definedName name="IQ_EBITDA_OVER_TOTAL_IE" hidden="1">"c1371"</definedName>
    <definedName name="IQ_EBITDA_SBC_ACT_OR_EST" hidden="1">"c4337"</definedName>
    <definedName name="IQ_EBITDA_SBC_EST" hidden="1">"c4336"</definedName>
    <definedName name="IQ_EBITDA_SBC_GUIDANCE" hidden="1">"c4338"</definedName>
    <definedName name="IQ_EBITDA_SBC_HIGH_EST" hidden="1">"c4339"</definedName>
    <definedName name="IQ_EBITDA_SBC_HIGH_GUIDANCE" hidden="1">"c4194"</definedName>
    <definedName name="IQ_EBITDA_SBC_LOW_EST" hidden="1">"c4340"</definedName>
    <definedName name="IQ_EBITDA_SBC_LOW_GUIDANCE" hidden="1">"c4234"</definedName>
    <definedName name="IQ_EBITDA_SBC_MEDIAN_EST" hidden="1">"c4341"</definedName>
    <definedName name="IQ_EBITDA_SBC_NUM_EST" hidden="1">"c4342"</definedName>
    <definedName name="IQ_EBITDA_SBC_STDDEV_EST" hidden="1">"c4343"</definedName>
    <definedName name="IQ_EBITDA_STDDEV_EST" hidden="1">"c375"</definedName>
    <definedName name="IQ_EBITDA_STDDEV_EST_REUT" hidden="1">"c3645"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IN" hidden="1">"c386"</definedName>
    <definedName name="IQ_EBT_GAAP_GUIDANCE" hidden="1">"c4345"</definedName>
    <definedName name="IQ_EBT_GAAP_HIGH_GUIDANCE" hidden="1">"c4174"</definedName>
    <definedName name="IQ_EBT_GAAP_LOW_GUIDANCE" hidden="1">"c4214"</definedName>
    <definedName name="IQ_EBT_GUIDANCE" hidden="1">"c4346"</definedName>
    <definedName name="IQ_EBT_GW_GUIDANCE" hidden="1">"c4347"</definedName>
    <definedName name="IQ_EBT_GW_HIGH_GUIDANCE" hidden="1">"c4175"</definedName>
    <definedName name="IQ_EBT_GW_LOW_GUIDANCE" hidden="1">"c4215"</definedName>
    <definedName name="IQ_EBT_HIGH_GUIDANCE" hidden="1">"c4173"</definedName>
    <definedName name="IQ_EBT_INCL_MARGIN" hidden="1">"c387"</definedName>
    <definedName name="IQ_EBT_INS" hidden="1">"c388"</definedName>
    <definedName name="IQ_EBT_LOW_GUIDANCE" hidden="1">"c4213"</definedName>
    <definedName name="IQ_EBT_RE" hidden="1">"c6215"</definedName>
    <definedName name="IQ_EBT_REIT" hidden="1">"c389"</definedName>
    <definedName name="IQ_EBT_SBC_ACT_OR_EST" hidden="1">"c4350"</definedName>
    <definedName name="IQ_EBT_SBC_EST" hidden="1">"c4349"</definedName>
    <definedName name="IQ_EBT_SBC_GUIDANCE" hidden="1">"c4351"</definedName>
    <definedName name="IQ_EBT_SBC_GW_ACT_OR_EST" hidden="1">"c4354"</definedName>
    <definedName name="IQ_EBT_SBC_GW_EST" hidden="1">"c4353"</definedName>
    <definedName name="IQ_EBT_SBC_GW_GUIDANCE" hidden="1">"c4355"</definedName>
    <definedName name="IQ_EBT_SBC_GW_HIGH_EST" hidden="1">"c4356"</definedName>
    <definedName name="IQ_EBT_SBC_GW_HIGH_GUIDANCE" hidden="1">"c4191"</definedName>
    <definedName name="IQ_EBT_SBC_GW_LOW_EST" hidden="1">"c4357"</definedName>
    <definedName name="IQ_EBT_SBC_GW_LOW_GUIDANCE" hidden="1">"c4231"</definedName>
    <definedName name="IQ_EBT_SBC_GW_MEDIAN_EST" hidden="1">"c4358"</definedName>
    <definedName name="IQ_EBT_SBC_GW_NUM_EST" hidden="1">"c4359"</definedName>
    <definedName name="IQ_EBT_SBC_GW_STDDEV_EST" hidden="1">"c4360"</definedName>
    <definedName name="IQ_EBT_SBC_HIGH_EST" hidden="1">"c4362"</definedName>
    <definedName name="IQ_EBT_SBC_HIGH_GUIDANCE" hidden="1">"c4190"</definedName>
    <definedName name="IQ_EBT_SBC_LOW_EST" hidden="1">"c4363"</definedName>
    <definedName name="IQ_EBT_SBC_LOW_GUIDANCE" hidden="1">"c4230"</definedName>
    <definedName name="IQ_EBT_SBC_MEDIAN_EST" hidden="1">"c4364"</definedName>
    <definedName name="IQ_EBT_SBC_NUM_EST" hidden="1">"c4365"</definedName>
    <definedName name="IQ_EBT_SBC_STDDEV_EST" hidden="1">"c4366"</definedName>
    <definedName name="IQ_EBT_UTI" hidden="1">"c390"</definedName>
    <definedName name="IQ_ECS_AUTHORIZED_SHARES" hidden="1">"c5583"</definedName>
    <definedName name="IQ_ECS_AUTHORIZED_SHARES_ABS" hidden="1">"c5597"</definedName>
    <definedName name="IQ_ECS_CONVERT_FACTOR" hidden="1">"c5581"</definedName>
    <definedName name="IQ_ECS_CONVERT_FACTOR_ABS" hidden="1">"c5595"</definedName>
    <definedName name="IQ_ECS_CONVERT_INTO" hidden="1">"c5580"</definedName>
    <definedName name="IQ_ECS_CONVERT_INTO_ABS" hidden="1">"c5594"</definedName>
    <definedName name="IQ_ECS_CONVERT_TYPE" hidden="1">"c5579"</definedName>
    <definedName name="IQ_ECS_CONVERT_TYPE_ABS" hidden="1">"c5593"</definedName>
    <definedName name="IQ_ECS_INACTIVE_DATE" hidden="1">"c5576"</definedName>
    <definedName name="IQ_ECS_INACTIVE_DATE_ABS" hidden="1">"c5590"</definedName>
    <definedName name="IQ_ECS_NAME" hidden="1">"c5571"</definedName>
    <definedName name="IQ_ECS_NAME_ABS" hidden="1">"c5585"</definedName>
    <definedName name="IQ_ECS_NUM_SHAREHOLDERS" hidden="1">"c5584"</definedName>
    <definedName name="IQ_ECS_NUM_SHAREHOLDERS_ABS" hidden="1">"c5598"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SHARES_OUT_BS_DATE" hidden="1">"c5572"</definedName>
    <definedName name="IQ_ECS_SHARES_OUT_BS_DATE_ABS" hidden="1">"c5586"</definedName>
    <definedName name="IQ_ECS_SHARES_OUT_FILING_DATE" hidden="1">"c5573"</definedName>
    <definedName name="IQ_ECS_SHARES_OUT_FILING_DATE_ABS" hidden="1">"c5587"</definedName>
    <definedName name="IQ_ECS_START_DATE" hidden="1">"c5575"</definedName>
    <definedName name="IQ_ECS_START_DATE_ABS" hidden="1">"c5589"</definedName>
    <definedName name="IQ_ECS_TYPE" hidden="1">"c5574"</definedName>
    <definedName name="IQ_ECS_TYPE_ABS" hidden="1">"c5588"</definedName>
    <definedName name="IQ_ECS_VOTING" hidden="1">"c5582"</definedName>
    <definedName name="IQ_ECS_VOTING_ABS" hidden="1">"c5596"</definedName>
    <definedName name="IQ_EFFECT_SPECIAL_CHARGE" hidden="1">"c1595"</definedName>
    <definedName name="IQ_EFFECT_TAX_RATE" hidden="1">"c1899"</definedName>
    <definedName name="IQ_EFFICIENCY_RATIO" hidden="1">"c391"</definedName>
    <definedName name="IQ_EFFICIENCY_RATIO_FDIC" hidden="1">"c6736"</definedName>
    <definedName name="IQ_EMPLOYEES" hidden="1">"c392"</definedName>
    <definedName name="IQ_ENTERPRISE_VALUE" hidden="1">"c1348"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ACT_OR_EST" hidden="1">"c2213"</definedName>
    <definedName name="IQ_EPS_ACT_OR_EST_REUT" hidden="1">"c5460"</definedName>
    <definedName name="IQ_EPS_EST" hidden="1">"c399"</definedName>
    <definedName name="IQ_EPS_EST_BOTTOM_UP" hidden="1">"c5489"</definedName>
    <definedName name="IQ_EPS_EST_BOTTOM_UP_REUT" hidden="1">"c5497"</definedName>
    <definedName name="IQ_EPS_EST_REUT" hidden="1">"c5453"</definedName>
    <definedName name="IQ_EPS_EXCL_GUIDANCE" hidden="1">"c4368"</definedName>
    <definedName name="IQ_EPS_EXCL_HIGH_GUIDANCE" hidden="1">"c4369"</definedName>
    <definedName name="IQ_EPS_EXCL_LOW_GUIDANCE" hidden="1">"c4204"</definedName>
    <definedName name="IQ_EPS_GAAP_GUIDANCE" hidden="1">"c4370"</definedName>
    <definedName name="IQ_EPS_GAAP_HIGH_GUIDANCE" hidden="1">"c4371"</definedName>
    <definedName name="IQ_EPS_GAAP_LOW_GUIDANCE" hidden="1">"c4205"</definedName>
    <definedName name="IQ_EPS_GW_ACT_OR_EST" hidden="1">"c2223"</definedName>
    <definedName name="IQ_EPS_GW_ACT_OR_EST_REUT" hidden="1">"c5469"</definedName>
    <definedName name="IQ_EPS_GW_EST" hidden="1">"c1737"</definedName>
    <definedName name="IQ_EPS_GW_EST_BOTTOM_UP" hidden="1">"c5491"</definedName>
    <definedName name="IQ_EPS_GW_EST_BOTTOM_UP_REUT" hidden="1">"c5499"</definedName>
    <definedName name="IQ_EPS_GW_EST_REUT" hidden="1">"c5389"</definedName>
    <definedName name="IQ_EPS_GW_GUIDANCE" hidden="1">"c4372"</definedName>
    <definedName name="IQ_EPS_GW_HIGH_EST" hidden="1">"c1739"</definedName>
    <definedName name="IQ_EPS_GW_HIGH_EST_REUT" hidden="1">"c5391"</definedName>
    <definedName name="IQ_EPS_GW_HIGH_GUIDANCE" hidden="1">"c4373"</definedName>
    <definedName name="IQ_EPS_GW_LOW_EST" hidden="1">"c1740"</definedName>
    <definedName name="IQ_EPS_GW_LOW_EST_REUT" hidden="1">"c5392"</definedName>
    <definedName name="IQ_EPS_GW_LOW_GUIDANCE" hidden="1">"c4206"</definedName>
    <definedName name="IQ_EPS_GW_MEDIAN_EST" hidden="1">"c1738"</definedName>
    <definedName name="IQ_EPS_GW_MEDIAN_EST_REUT" hidden="1">"c5390"</definedName>
    <definedName name="IQ_EPS_GW_NUM_EST" hidden="1">"c1741"</definedName>
    <definedName name="IQ_EPS_GW_NUM_EST_REUT" hidden="1">"c5393"</definedName>
    <definedName name="IQ_EPS_GW_STDDEV_EST" hidden="1">"c1742"</definedName>
    <definedName name="IQ_EPS_GW_STDDEV_EST_REUT" hidden="1">"c5394"</definedName>
    <definedName name="IQ_EPS_HIGH_EST" hidden="1">"c400"</definedName>
    <definedName name="IQ_EPS_HIGH_EST_REUT" hidden="1">"c5454"</definedName>
    <definedName name="IQ_EPS_LOW_EST" hidden="1">"c401"</definedName>
    <definedName name="IQ_EPS_LOW_EST_REUT" hidden="1">"c5455"</definedName>
    <definedName name="IQ_EPS_MEDIAN_EST" hidden="1">"c1661"</definedName>
    <definedName name="IQ_EPS_MEDIAN_EST_REUT" hidden="1">"c5456"</definedName>
    <definedName name="IQ_EPS_NORM" hidden="1">"c1902"</definedName>
    <definedName name="IQ_EPS_NORM_EST" hidden="1">"c2226"</definedName>
    <definedName name="IQ_EPS_NORM_EST_BOTTOM_UP" hidden="1">"c5490"</definedName>
    <definedName name="IQ_EPS_NORM_EST_BOTTOM_UP_REUT" hidden="1">"c5498"</definedName>
    <definedName name="IQ_EPS_NORM_EST_REUT" hidden="1">"c5326"</definedName>
    <definedName name="IQ_EPS_NORM_HIGH_EST" hidden="1">"c2228"</definedName>
    <definedName name="IQ_EPS_NORM_HIGH_EST_REUT" hidden="1">"c5328"</definedName>
    <definedName name="IQ_EPS_NORM_LOW_EST" hidden="1">"c2229"</definedName>
    <definedName name="IQ_EPS_NORM_LOW_EST_REUT" hidden="1">"c5329"</definedName>
    <definedName name="IQ_EPS_NORM_MEDIAN_EST" hidden="1">"c2227"</definedName>
    <definedName name="IQ_EPS_NORM_MEDIAN_EST_REUT" hidden="1">"c5327"</definedName>
    <definedName name="IQ_EPS_NORM_NUM_EST" hidden="1">"c2230"</definedName>
    <definedName name="IQ_EPS_NORM_NUM_EST_REUT" hidden="1">"c5330"</definedName>
    <definedName name="IQ_EPS_NORM_STDDEV_EST" hidden="1">"c2231"</definedName>
    <definedName name="IQ_EPS_NORM_STDDEV_EST_REUT" hidden="1">"c5331"</definedName>
    <definedName name="IQ_EPS_NUM_EST" hidden="1">"c402"</definedName>
    <definedName name="IQ_EPS_NUM_EST_REUT" hidden="1">"c5451"</definedName>
    <definedName name="IQ_EPS_REPORT_ACT_OR_EST" hidden="1">"c2224"</definedName>
    <definedName name="IQ_EPS_REPORT_ACT_OR_EST_REUT" hidden="1">"c5470"</definedName>
    <definedName name="IQ_EPS_REPORTED_EST" hidden="1">"c1744"</definedName>
    <definedName name="IQ_EPS_REPORTED_EST_BOTTOM_UP" hidden="1">"c5492"</definedName>
    <definedName name="IQ_EPS_REPORTED_EST_BOTTOM_UP_REUT" hidden="1">"c5500"</definedName>
    <definedName name="IQ_EPS_REPORTED_EST_REUT" hidden="1">"c5396"</definedName>
    <definedName name="IQ_EPS_REPORTED_HIGH_EST" hidden="1">"c1746"</definedName>
    <definedName name="IQ_EPS_REPORTED_HIGH_EST_REUT" hidden="1">"c5398"</definedName>
    <definedName name="IQ_EPS_REPORTED_LOW_EST" hidden="1">"c1747"</definedName>
    <definedName name="IQ_EPS_REPORTED_LOW_EST_REUT" hidden="1">"c5399"</definedName>
    <definedName name="IQ_EPS_REPORTED_MEDIAN_EST" hidden="1">"c1745"</definedName>
    <definedName name="IQ_EPS_REPORTED_MEDIAN_EST_REUT" hidden="1">"c5397"</definedName>
    <definedName name="IQ_EPS_REPORTED_NUM_EST" hidden="1">"c1748"</definedName>
    <definedName name="IQ_EPS_REPORTED_NUM_EST_REUT" hidden="1">"c5400"</definedName>
    <definedName name="IQ_EPS_REPORTED_STDDEV_EST" hidden="1">"c1749"</definedName>
    <definedName name="IQ_EPS_REPORTED_STDDEV_EST_REUT" hidden="1">"c5401"</definedName>
    <definedName name="IQ_EPS_SBC_ACT_OR_EST" hidden="1">"c4376"</definedName>
    <definedName name="IQ_EPS_SBC_EST" hidden="1">"c4375"</definedName>
    <definedName name="IQ_EPS_SBC_GUIDANCE" hidden="1">"c4377"</definedName>
    <definedName name="IQ_EPS_SBC_GW_ACT_OR_EST" hidden="1">"c4380"</definedName>
    <definedName name="IQ_EPS_SBC_GW_EST" hidden="1">"c4379"</definedName>
    <definedName name="IQ_EPS_SBC_GW_GUIDANCE" hidden="1">"c4381"</definedName>
    <definedName name="IQ_EPS_SBC_GW_HIGH_EST" hidden="1">"c4382"</definedName>
    <definedName name="IQ_EPS_SBC_GW_HIGH_GUIDANCE" hidden="1">"c4189"</definedName>
    <definedName name="IQ_EPS_SBC_GW_LOW_EST" hidden="1">"c4383"</definedName>
    <definedName name="IQ_EPS_SBC_GW_LOW_GUIDANCE" hidden="1">"c4229"</definedName>
    <definedName name="IQ_EPS_SBC_GW_MEDIAN_EST" hidden="1">"c4384"</definedName>
    <definedName name="IQ_EPS_SBC_GW_NUM_EST" hidden="1">"c4385"</definedName>
    <definedName name="IQ_EPS_SBC_GW_STDDEV_EST" hidden="1">"c4386"</definedName>
    <definedName name="IQ_EPS_SBC_HIGH_EST" hidden="1">"c4388"</definedName>
    <definedName name="IQ_EPS_SBC_HIGH_GUIDANCE" hidden="1">"c4188"</definedName>
    <definedName name="IQ_EPS_SBC_LOW_EST" hidden="1">"c4389"</definedName>
    <definedName name="IQ_EPS_SBC_LOW_GUIDANCE" hidden="1">"c4228"</definedName>
    <definedName name="IQ_EPS_SBC_MEDIAN_EST" hidden="1">"c4390"</definedName>
    <definedName name="IQ_EPS_SBC_NUM_EST" hidden="1">"c4391"</definedName>
    <definedName name="IQ_EPS_SBC_STDDEV_EST" hidden="1">"c4392"</definedName>
    <definedName name="IQ_EPS_STDDEV_EST" hidden="1">"c403"</definedName>
    <definedName name="IQ_EPS_STDDEV_EST_REUT" hidden="1">"c5452"</definedName>
    <definedName name="IQ_EQUITY_AFFIL" hidden="1">"c1451"</definedName>
    <definedName name="IQ_EQUITY_CAPITAL_ASSETS_FDIC" hidden="1">"c6744"</definedName>
    <definedName name="IQ_EQUITY_FDIC" hidden="1">"c6353"</definedName>
    <definedName name="IQ_EQUITY_METHOD" hidden="1">"c404"</definedName>
    <definedName name="IQ_EQUITY_SECURITIES_FDIC" hidden="1">"c6304"</definedName>
    <definedName name="IQ_EQUITY_SECURITY_EXPOSURES_FDIC" hidden="1">"c6664"</definedName>
    <definedName name="IQ_EQV_OVER_BV" hidden="1">"c1596"</definedName>
    <definedName name="IQ_EQV_OVER_LTM_PRETAX_INC" hidden="1">"c1390"</definedName>
    <definedName name="IQ_ESOP_DEBT" hidden="1">"c1597"</definedName>
    <definedName name="IQ_EST_ACT_BV" hidden="1">"c5630"</definedName>
    <definedName name="IQ_EST_ACT_BV_SHARE" hidden="1">"c3549"</definedName>
    <definedName name="IQ_EST_ACT_BV_SHARE_REUT" hidden="1">"c5445"</definedName>
    <definedName name="IQ_EST_ACT_CAPEX" hidden="1">"c3546"</definedName>
    <definedName name="IQ_EST_ACT_CAPEX_REUT" hidden="1">"c3975"</definedName>
    <definedName name="IQ_EST_ACT_CASH_EPS" hidden="1">"c5637"</definedName>
    <definedName name="IQ_EST_ACT_CASH_FLOW" hidden="1">"c4394"</definedName>
    <definedName name="IQ_EST_ACT_CASH_OPER" hidden="1">"c4395"</definedName>
    <definedName name="IQ_EST_ACT_CFPS" hidden="1">"c1673"</definedName>
    <definedName name="IQ_EST_ACT_CFPS_REUT" hidden="1">"c3850"</definedName>
    <definedName name="IQ_EST_ACT_DISTRIBUTABLE_CASH" hidden="1">"c4396"</definedName>
    <definedName name="IQ_EST_ACT_DISTRIBUTABLE_CASH_SHARE" hidden="1">"c4397"</definedName>
    <definedName name="IQ_EST_ACT_DPS" hidden="1">"c1680"</definedName>
    <definedName name="IQ_EST_ACT_DPS_REUT" hidden="1">"c3857"</definedName>
    <definedName name="IQ_EST_ACT_EBIT" hidden="1">"c1687"</definedName>
    <definedName name="IQ_EST_ACT_EBIT_GW" hidden="1">"c4398"</definedName>
    <definedName name="IQ_EST_ACT_EBIT_REUT" hidden="1">"c5339"</definedName>
    <definedName name="IQ_EST_ACT_EBIT_SBC" hidden="1">"c4399"</definedName>
    <definedName name="IQ_EST_ACT_EBIT_SBC_GW" hidden="1">"c4400"</definedName>
    <definedName name="IQ_EST_ACT_EBITDA" hidden="1">"c1664"</definedName>
    <definedName name="IQ_EST_ACT_EBITDA_REUT" hidden="1">"c3836"</definedName>
    <definedName name="IQ_EST_ACT_EBITDA_SBC" hidden="1">"c4401"</definedName>
    <definedName name="IQ_EST_ACT_EBT_SBC" hidden="1">"c4402"</definedName>
    <definedName name="IQ_EST_ACT_EBT_SBC_GW" hidden="1">"c4403"</definedName>
    <definedName name="IQ_EST_ACT_EPS" hidden="1">"c1648"</definedName>
    <definedName name="IQ_EST_ACT_EPS_GW" hidden="1">"c1743"</definedName>
    <definedName name="IQ_EST_ACT_EPS_GW_REUT" hidden="1">"c5395"</definedName>
    <definedName name="IQ_EST_ACT_EPS_NORM" hidden="1">"c2232"</definedName>
    <definedName name="IQ_EST_ACT_EPS_NORM_REUT" hidden="1">"c5332"</definedName>
    <definedName name="IQ_EST_ACT_EPS_REPORTED" hidden="1">"c1750"</definedName>
    <definedName name="IQ_EST_ACT_EPS_REPORTED_REUT" hidden="1">"c5402"</definedName>
    <definedName name="IQ_EST_ACT_EPS_REUT" hidden="1">"c5457"</definedName>
    <definedName name="IQ_EST_ACT_EPS_SBC" hidden="1">"c4404"</definedName>
    <definedName name="IQ_EST_ACT_EPS_SBC_GW" hidden="1">"c4405"</definedName>
    <definedName name="IQ_EST_ACT_FFO" hidden="1">"c1666"</definedName>
    <definedName name="IQ_EST_ACT_FFO_ADJ" hidden="1">"c4406"</definedName>
    <definedName name="IQ_EST_ACT_FFO_REUT" hidden="1">"c3843"</definedName>
    <definedName name="IQ_EST_ACT_FFO_SHARE" hidden="1">"c4407"</definedName>
    <definedName name="IQ_EST_ACT_GROSS_MARGIN" hidden="1">"c5553"</definedName>
    <definedName name="IQ_EST_ACT_MAINT_CAPEX" hidden="1">"c4408"</definedName>
    <definedName name="IQ_EST_ACT_NAV" hidden="1">"c1757"</definedName>
    <definedName name="IQ_EST_ACT_NAV_SHARE" hidden="1">"c5608"</definedName>
    <definedName name="IQ_EST_ACT_NAV_SHARE_REUT" hidden="1">"c5616"</definedName>
    <definedName name="IQ_EST_ACT_NET_DEBT" hidden="1">"c3545"</definedName>
    <definedName name="IQ_EST_ACT_NET_DEBT_REUT" hidden="1">"c5446"</definedName>
    <definedName name="IQ_EST_ACT_NI" hidden="1">"c1722"</definedName>
    <definedName name="IQ_EST_ACT_NI_GW_REUT" hidden="1">"c5381"</definedName>
    <definedName name="IQ_EST_ACT_NI_REPORTED" hidden="1">"c1736"</definedName>
    <definedName name="IQ_EST_ACT_NI_REPORTED_REUT" hidden="1">"c5388"</definedName>
    <definedName name="IQ_EST_ACT_NI_REUT" hidden="1">"c5374"</definedName>
    <definedName name="IQ_EST_ACT_NI_SBC" hidden="1">"c4409"</definedName>
    <definedName name="IQ_EST_ACT_NI_SBC_GW" hidden="1">"c4410"</definedName>
    <definedName name="IQ_EST_ACT_OPER_INC" hidden="1">"c1694"</definedName>
    <definedName name="IQ_EST_ACT_OPER_INC_REUT" hidden="1">"c5346"</definedName>
    <definedName name="IQ_EST_ACT_PRETAX_GW_INC" hidden="1">"c1708"</definedName>
    <definedName name="IQ_EST_ACT_PRETAX_GW_INC_REUT" hidden="1">"c5360"</definedName>
    <definedName name="IQ_EST_ACT_PRETAX_INC" hidden="1">"c1701"</definedName>
    <definedName name="IQ_EST_ACT_PRETAX_INC_REUT" hidden="1">"c5353"</definedName>
    <definedName name="IQ_EST_ACT_PRETAX_REPORT_INC" hidden="1">"c1715"</definedName>
    <definedName name="IQ_EST_ACT_PRETAX_REPORT_INC_REUT" hidden="1">"c5367"</definedName>
    <definedName name="IQ_EST_ACT_RECURRING_PROFIT" hidden="1">"c4411"</definedName>
    <definedName name="IQ_EST_ACT_RECURRING_PROFIT_SHARE" hidden="1">"c4412"</definedName>
    <definedName name="IQ_EST_ACT_RETURN_ASSETS" hidden="1">"c3547"</definedName>
    <definedName name="IQ_EST_ACT_RETURN_ASSETS_REUT" hidden="1">"c3996"</definedName>
    <definedName name="IQ_EST_ACT_RETURN_EQUITY" hidden="1">"c3548"</definedName>
    <definedName name="IQ_EST_ACT_RETURN_EQUITY_REUT" hidden="1">"c3989"</definedName>
    <definedName name="IQ_EST_ACT_REV" hidden="1">"c2113"</definedName>
    <definedName name="IQ_EST_ACT_REV_REUT" hidden="1">"c3835"</definedName>
    <definedName name="IQ_EST_BV_SHARE_DIFF" hidden="1">"c4147"</definedName>
    <definedName name="IQ_EST_BV_SHARE_SURPRISE_PERCENT" hidden="1">"c4148"</definedName>
    <definedName name="IQ_EST_CAPEX_DIFF" hidden="1">"c4149"</definedName>
    <definedName name="IQ_EST_CAPEX_GROWTH_1YR" hidden="1">"c3588"</definedName>
    <definedName name="IQ_EST_CAPEX_GROWTH_1YR_REUT" hidden="1">"c5447"</definedName>
    <definedName name="IQ_EST_CAPEX_GROWTH_2YR" hidden="1">"c3589"</definedName>
    <definedName name="IQ_EST_CAPEX_GROWTH_2YR_REUT" hidden="1">"c5448"</definedName>
    <definedName name="IQ_EST_CAPEX_GROWTH_Q_1YR" hidden="1">"c3590"</definedName>
    <definedName name="IQ_EST_CAPEX_GROWTH_Q_1YR_REUT" hidden="1">"c5449"</definedName>
    <definedName name="IQ_EST_CAPEX_SEQ_GROWTH_Q" hidden="1">"c3591"</definedName>
    <definedName name="IQ_EST_CAPEX_SEQ_GROWTH_Q_REUT" hidden="1">"c5450"</definedName>
    <definedName name="IQ_EST_CAPEX_SURPRISE_PERCENT" hidden="1">"c4151"</definedName>
    <definedName name="IQ_EST_CASH_FLOW_DIFF" hidden="1">"c4152"</definedName>
    <definedName name="IQ_EST_CASH_FLOW_SURPRISE_PERCENT" hidden="1">"c4161"</definedName>
    <definedName name="IQ_EST_CASH_OPER_DIFF" hidden="1">"c4162"</definedName>
    <definedName name="IQ_EST_CASH_OPER_SURPRISE_PERCENT" hidden="1">"c4248"</definedName>
    <definedName name="IQ_EST_CFPS_DIFF" hidden="1">"c1871"</definedName>
    <definedName name="IQ_EST_CFPS_DIFF_REUT" hidden="1">"c3892"</definedName>
    <definedName name="IQ_EST_CFPS_GROWTH_1YR" hidden="1">"c1774"</definedName>
    <definedName name="IQ_EST_CFPS_GROWTH_1YR_REUT" hidden="1">"c3878"</definedName>
    <definedName name="IQ_EST_CFPS_GROWTH_2YR" hidden="1">"c1775"</definedName>
    <definedName name="IQ_EST_CFPS_GROWTH_2YR_REUT" hidden="1">"c3879"</definedName>
    <definedName name="IQ_EST_CFPS_GROWTH_Q_1YR" hidden="1">"c1776"</definedName>
    <definedName name="IQ_EST_CFPS_GROWTH_Q_1YR_REUT" hidden="1">"c3880"</definedName>
    <definedName name="IQ_EST_CFPS_SEQ_GROWTH_Q" hidden="1">"c1777"</definedName>
    <definedName name="IQ_EST_CFPS_SEQ_GROWTH_Q_REUT" hidden="1">"c3881"</definedName>
    <definedName name="IQ_EST_CFPS_SURPRISE_PERCENT" hidden="1">"c1872"</definedName>
    <definedName name="IQ_EST_CFPS_SURPRISE_PERCENT_REUT" hidden="1">"c3893"</definedName>
    <definedName name="IQ_EST_CURRENCY" hidden="1">"c2140"</definedName>
    <definedName name="IQ_EST_CURRENCY_REUT" hidden="1">"c5437"</definedName>
    <definedName name="IQ_EST_DATE" hidden="1">"c1634"</definedName>
    <definedName name="IQ_EST_DATE_REUT" hidden="1">"c5438"</definedName>
    <definedName name="IQ_EST_DISTRIBUTABLE_CASH_DIFF" hidden="1">"c4276"</definedName>
    <definedName name="IQ_EST_DISTRIBUTABLE_CASH_GROWTH_1YR" hidden="1">"c4413"</definedName>
    <definedName name="IQ_EST_DISTRIBUTABLE_CASH_GROWTH_2YR" hidden="1">"c4414"</definedName>
    <definedName name="IQ_EST_DISTRIBUTABLE_CASH_GROWTH_Q_1YR" hidden="1">"c4415"</definedName>
    <definedName name="IQ_EST_DISTRIBUTABLE_CASH_SEQ_GROWTH_Q" hidden="1">"c4416"</definedName>
    <definedName name="IQ_EST_DISTRIBUTABLE_CASH_SHARE_DIFF" hidden="1">"c4284"</definedName>
    <definedName name="IQ_EST_DISTRIBUTABLE_CASH_SHARE_GROWTH_1YR" hidden="1">"c4417"</definedName>
    <definedName name="IQ_EST_DISTRIBUTABLE_CASH_SHARE_GROWTH_2YR" hidden="1">"c4418"</definedName>
    <definedName name="IQ_EST_DISTRIBUTABLE_CASH_SHARE_GROWTH_Q_1YR" hidden="1">"c4419"</definedName>
    <definedName name="IQ_EST_DISTRIBUTABLE_CASH_SHARE_SEQ_GROWTH_Q" hidden="1">"c4420"</definedName>
    <definedName name="IQ_EST_DISTRIBUTABLE_CASH_SHARE_SURPRISE_PERCENT" hidden="1">"c4293"</definedName>
    <definedName name="IQ_EST_DISTRIBUTABLE_CASH_SURPRISE_PERCENT" hidden="1">"c4295"</definedName>
    <definedName name="IQ_EST_DPS_DIFF" hidden="1">"c1873"</definedName>
    <definedName name="IQ_EST_DPS_DIFF_REUT" hidden="1">"c3894"</definedName>
    <definedName name="IQ_EST_DPS_GROWTH_1YR" hidden="1">"c1778"</definedName>
    <definedName name="IQ_EST_DPS_GROWTH_1YR_REUT" hidden="1">"c3882"</definedName>
    <definedName name="IQ_EST_DPS_GROWTH_2YR" hidden="1">"c1779"</definedName>
    <definedName name="IQ_EST_DPS_GROWTH_2YR_REUT" hidden="1">"c3883"</definedName>
    <definedName name="IQ_EST_DPS_GROWTH_Q_1YR" hidden="1">"c1780"</definedName>
    <definedName name="IQ_EST_DPS_GROWTH_Q_1YR_REUT" hidden="1">"c3884"</definedName>
    <definedName name="IQ_EST_DPS_SEQ_GROWTH_Q" hidden="1">"c1781"</definedName>
    <definedName name="IQ_EST_DPS_SEQ_GROWTH_Q_REUT" hidden="1">"c3885"</definedName>
    <definedName name="IQ_EST_DPS_SURPRISE_PERCENT" hidden="1">"c1874"</definedName>
    <definedName name="IQ_EST_DPS_SURPRISE_PERCENT_REUT" hidden="1">"c3895"</definedName>
    <definedName name="IQ_EST_EBIT_DIFF" hidden="1">"c1875"</definedName>
    <definedName name="IQ_EST_EBIT_DIFF_REUT" hidden="1">"c5413"</definedName>
    <definedName name="IQ_EST_EBIT_GW_DIFF" hidden="1">"c4304"</definedName>
    <definedName name="IQ_EST_EBIT_GW_SURPRISE_PERCENT" hidden="1">"c4313"</definedName>
    <definedName name="IQ_EST_EBIT_SBC_DIFF" hidden="1">"c4314"</definedName>
    <definedName name="IQ_EST_EBIT_SBC_GW_DIFF" hidden="1">"c4318"</definedName>
    <definedName name="IQ_EST_EBIT_SBC_GW_SURPRISE_PERCENT" hidden="1">"c4327"</definedName>
    <definedName name="IQ_EST_EBIT_SBC_SURPRISE_PERCENT" hidden="1">"c4333"</definedName>
    <definedName name="IQ_EST_EBIT_SURPRISE_PERCENT" hidden="1">"c1876"</definedName>
    <definedName name="IQ_EST_EBIT_SURPRISE_PERCENT_REUT" hidden="1">"c5414"</definedName>
    <definedName name="IQ_EST_EBITDA_DIFF" hidden="1">"c1867"</definedName>
    <definedName name="IQ_EST_EBITDA_DIFF_REUT" hidden="1">"c3888"</definedName>
    <definedName name="IQ_EST_EBITDA_GROWTH_1YR" hidden="1">"c1766"</definedName>
    <definedName name="IQ_EST_EBITDA_GROWTH_1YR_REUT" hidden="1">"c3864"</definedName>
    <definedName name="IQ_EST_EBITDA_GROWTH_2YR" hidden="1">"c1767"</definedName>
    <definedName name="IQ_EST_EBITDA_GROWTH_2YR_REUT" hidden="1">"c3865"</definedName>
    <definedName name="IQ_EST_EBITDA_GROWTH_Q_1YR" hidden="1">"c1768"</definedName>
    <definedName name="IQ_EST_EBITDA_GROWTH_Q_1YR_REUT" hidden="1">"c3866"</definedName>
    <definedName name="IQ_EST_EBITDA_SBC_DIFF" hidden="1">"c4335"</definedName>
    <definedName name="IQ_EST_EBITDA_SBC_SURPRISE_PERCENT" hidden="1">"c4344"</definedName>
    <definedName name="IQ_EST_EBITDA_SEQ_GROWTH_Q" hidden="1">"c1769"</definedName>
    <definedName name="IQ_EST_EBITDA_SEQ_GROWTH_Q_REUT" hidden="1">"c3867"</definedName>
    <definedName name="IQ_EST_EBITDA_SURPRISE_PERCENT" hidden="1">"c1868"</definedName>
    <definedName name="IQ_EST_EBITDA_SURPRISE_PERCENT_REUT" hidden="1">"c3889"</definedName>
    <definedName name="IQ_EST_EBT_SBC_DIFF" hidden="1">"c4348"</definedName>
    <definedName name="IQ_EST_EBT_SBC_GW_DIFF" hidden="1">"c4352"</definedName>
    <definedName name="IQ_EST_EBT_SBC_GW_SURPRISE_PERCENT" hidden="1">"c4361"</definedName>
    <definedName name="IQ_EST_EBT_SBC_SURPRISE_PERCENT" hidden="1">"c4367"</definedName>
    <definedName name="IQ_EST_EPS_DIFF" hidden="1">"c1864"</definedName>
    <definedName name="IQ_EST_EPS_DIFF_REUT" hidden="1">"c5458"</definedName>
    <definedName name="IQ_EST_EPS_GROWTH_1YR" hidden="1">"c1636"</definedName>
    <definedName name="IQ_EST_EPS_GROWTH_1YR_REUT" hidden="1">"c3646"</definedName>
    <definedName name="IQ_EST_EPS_GROWTH_2YR" hidden="1">"c1637"</definedName>
    <definedName name="IQ_EST_EPS_GROWTH_2YR_REUT" hidden="1">"c3858"</definedName>
    <definedName name="IQ_EST_EPS_GROWTH_5YR" hidden="1">"c1655"</definedName>
    <definedName name="IQ_EST_EPS_GROWTH_5YR_BOTTOM_UP" hidden="1">"c5487"</definedName>
    <definedName name="IQ_EST_EPS_GROWTH_5YR_BOTTOM_UP_REUT" hidden="1">"c5495"</definedName>
    <definedName name="IQ_EST_EPS_GROWTH_5YR_HIGH" hidden="1">"c1657"</definedName>
    <definedName name="IQ_EST_EPS_GROWTH_5YR_HIGH_REUT" hidden="1">"c5322"</definedName>
    <definedName name="IQ_EST_EPS_GROWTH_5YR_LOW" hidden="1">"c1658"</definedName>
    <definedName name="IQ_EST_EPS_GROWTH_5YR_LOW_REUT" hidden="1">"c5323"</definedName>
    <definedName name="IQ_EST_EPS_GROWTH_5YR_MEDIAN" hidden="1">"c1656"</definedName>
    <definedName name="IQ_EST_EPS_GROWTH_5YR_MEDIAN_REUT" hidden="1">"c5321"</definedName>
    <definedName name="IQ_EST_EPS_GROWTH_5YR_NUM" hidden="1">"c1659"</definedName>
    <definedName name="IQ_EST_EPS_GROWTH_5YR_NUM_REUT" hidden="1">"c5324"</definedName>
    <definedName name="IQ_EST_EPS_GROWTH_5YR_REUT" hidden="1">"c3633"</definedName>
    <definedName name="IQ_EST_EPS_GROWTH_5YR_STDDEV" hidden="1">"c1660"</definedName>
    <definedName name="IQ_EST_EPS_GROWTH_5YR_STDDEV_REUT" hidden="1">"c5325"</definedName>
    <definedName name="IQ_EST_EPS_GROWTH_Q_1YR" hidden="1">"c1641"</definedName>
    <definedName name="IQ_EST_EPS_GROWTH_Q_1YR_REUT" hidden="1">"c5410"</definedName>
    <definedName name="IQ_EST_EPS_GW_DIFF" hidden="1">"c1891"</definedName>
    <definedName name="IQ_EST_EPS_GW_DIFF_REUT" hidden="1">"c5429"</definedName>
    <definedName name="IQ_EST_EPS_GW_SURPRISE_PERCENT" hidden="1">"c1892"</definedName>
    <definedName name="IQ_EST_EPS_GW_SURPRISE_PERCENT_REUT" hidden="1">"c5430"</definedName>
    <definedName name="IQ_EST_EPS_NORM_DIFF" hidden="1">"c2247"</definedName>
    <definedName name="IQ_EST_EPS_NORM_DIFF_REUT" hidden="1">"c5411"</definedName>
    <definedName name="IQ_EST_EPS_NORM_SURPRISE_PERCENT" hidden="1">"c2248"</definedName>
    <definedName name="IQ_EST_EPS_NORM_SURPRISE_PERCENT_REUT" hidden="1">"c5412"</definedName>
    <definedName name="IQ_EST_EPS_REPORT_DIFF" hidden="1">"c1893"</definedName>
    <definedName name="IQ_EST_EPS_REPORT_DIFF_REUT" hidden="1">"c5431"</definedName>
    <definedName name="IQ_EST_EPS_REPORT_SURPRISE_PERCENT" hidden="1">"c1894"</definedName>
    <definedName name="IQ_EST_EPS_REPORT_SURPRISE_PERCENT_REUT" hidden="1">"c5432"</definedName>
    <definedName name="IQ_EST_EPS_SBC_DIFF" hidden="1">"c4374"</definedName>
    <definedName name="IQ_EST_EPS_SBC_GW_DIFF" hidden="1">"c4378"</definedName>
    <definedName name="IQ_EST_EPS_SBC_GW_SURPRISE_PERCENT" hidden="1">"c4387"</definedName>
    <definedName name="IQ_EST_EPS_SBC_SURPRISE_PERCENT" hidden="1">"c4393"</definedName>
    <definedName name="IQ_EST_EPS_SEQ_GROWTH_Q" hidden="1">"c1764"</definedName>
    <definedName name="IQ_EST_EPS_SEQ_GROWTH_Q_REUT" hidden="1">"c3859"</definedName>
    <definedName name="IQ_EST_EPS_SURPRISE_PERCENT" hidden="1">"c1635"</definedName>
    <definedName name="IQ_EST_EPS_SURPRISE_PERCENT_REUT" hidden="1">"c5459"</definedName>
    <definedName name="IQ_EST_FFO_ADJ_DIFF" hidden="1">"c4433"</definedName>
    <definedName name="IQ_EST_FFO_ADJ_GROWTH_1YR" hidden="1">"c4421"</definedName>
    <definedName name="IQ_EST_FFO_ADJ_GROWTH_2YR" hidden="1">"c4422"</definedName>
    <definedName name="IQ_EST_FFO_ADJ_GROWTH_Q_1YR" hidden="1">"c4423"</definedName>
    <definedName name="IQ_EST_FFO_ADJ_SEQ_GROWTH_Q" hidden="1">"c4424"</definedName>
    <definedName name="IQ_EST_FFO_ADJ_SURPRISE_PERCENT" hidden="1">"c4442"</definedName>
    <definedName name="IQ_EST_FFO_DIFF" hidden="1">"c1869"</definedName>
    <definedName name="IQ_EST_FFO_DIFF_REUT" hidden="1">"c3890"</definedName>
    <definedName name="IQ_EST_FFO_GROWTH_1YR" hidden="1">"c1770"</definedName>
    <definedName name="IQ_EST_FFO_GROWTH_1YR_REUT" hidden="1">"c3874"</definedName>
    <definedName name="IQ_EST_FFO_GROWTH_2YR" hidden="1">"c1771"</definedName>
    <definedName name="IQ_EST_FFO_GROWTH_2YR_REUT" hidden="1">"c3875"</definedName>
    <definedName name="IQ_EST_FFO_GROWTH_Q_1YR" hidden="1">"c1772"</definedName>
    <definedName name="IQ_EST_FFO_GROWTH_Q_1YR_REUT" hidden="1">"c3876"</definedName>
    <definedName name="IQ_EST_FFO_SEQ_GROWTH_Q" hidden="1">"c1773"</definedName>
    <definedName name="IQ_EST_FFO_SEQ_GROWTH_Q_REUT" hidden="1">"c3877"</definedName>
    <definedName name="IQ_EST_FFO_SHARE_DIFF" hidden="1">"c4444"</definedName>
    <definedName name="IQ_EST_FFO_SHARE_GROWTH_1YR" hidden="1">"c4425"</definedName>
    <definedName name="IQ_EST_FFO_SHARE_GROWTH_2YR" hidden="1">"c4426"</definedName>
    <definedName name="IQ_EST_FFO_SHARE_GROWTH_Q_1YR" hidden="1">"c4427"</definedName>
    <definedName name="IQ_EST_FFO_SHARE_SEQ_GROWTH_Q" hidden="1">"c4428"</definedName>
    <definedName name="IQ_EST_FFO_SHARE_SURPRISE_PERCENT" hidden="1">"c4453"</definedName>
    <definedName name="IQ_EST_FFO_SURPRISE_PERCENT" hidden="1">"c1870"</definedName>
    <definedName name="IQ_EST_FFO_SURPRISE_PERCENT_REUT" hidden="1">"c3891"</definedName>
    <definedName name="IQ_EST_FOOTNOTE" hidden="1">"c4540"</definedName>
    <definedName name="IQ_EST_FOOTNOTE_REUT" hidden="1">"c5478"</definedName>
    <definedName name="IQ_EST_MAINT_CAPEX_DIFF" hidden="1">"c4456"</definedName>
    <definedName name="IQ_EST_MAINT_CAPEX_GROWTH_1YR" hidden="1">"c4429"</definedName>
    <definedName name="IQ_EST_MAINT_CAPEX_GROWTH_2YR" hidden="1">"c4430"</definedName>
    <definedName name="IQ_EST_MAINT_CAPEX_GROWTH_Q_1YR" hidden="1">"c4431"</definedName>
    <definedName name="IQ_EST_MAINT_CAPEX_SEQ_GROWTH_Q" hidden="1">"c4432"</definedName>
    <definedName name="IQ_EST_MAINT_CAPEX_SURPRISE_PERCENT" hidden="1">"c4465"</definedName>
    <definedName name="IQ_EST_NAV_DIFF" hidden="1">"c1895"</definedName>
    <definedName name="IQ_EST_NAV_SHARE_SURPRISE_PERCENT" hidden="1">"c1896"</definedName>
    <definedName name="IQ_EST_NET_DEBT_DIFF" hidden="1">"c4466"</definedName>
    <definedName name="IQ_EST_NET_DEBT_SURPRISE_PERCENT" hidden="1">"c4468"</definedName>
    <definedName name="IQ_EST_NI_DIFF" hidden="1">"c1885"</definedName>
    <definedName name="IQ_EST_NI_DIFF_REUT" hidden="1">"c5423"</definedName>
    <definedName name="IQ_EST_NI_GW_DIFF_REUT" hidden="1">"c5425"</definedName>
    <definedName name="IQ_EST_NI_GW_SURPRISE_PERCENT_REUT" hidden="1">"c5426"</definedName>
    <definedName name="IQ_EST_NI_REPORT_DIFF" hidden="1">"c1889"</definedName>
    <definedName name="IQ_EST_NI_REPORT_DIFF_REUT" hidden="1">"c5427"</definedName>
    <definedName name="IQ_EST_NI_REPORT_SURPRISE_PERCENT" hidden="1">"c1890"</definedName>
    <definedName name="IQ_EST_NI_REPORT_SURPRISE_PERCENT_REUT" hidden="1">"c5428"</definedName>
    <definedName name="IQ_EST_NI_SBC_DIFF" hidden="1">"c4472"</definedName>
    <definedName name="IQ_EST_NI_SBC_GW_DIFF" hidden="1">"c4476"</definedName>
    <definedName name="IQ_EST_NI_SBC_GW_SURPRISE_PERCENT" hidden="1">"c4485"</definedName>
    <definedName name="IQ_EST_NI_SBC_SURPRISE_PERCENT" hidden="1">"c4491"</definedName>
    <definedName name="IQ_EST_NI_SURPRISE_PERCENT" hidden="1">"c1886"</definedName>
    <definedName name="IQ_EST_NI_SURPRISE_PERCENT_REUT" hidden="1">"c5424"</definedName>
    <definedName name="IQ_EST_NUM_BUY" hidden="1">"c1759"</definedName>
    <definedName name="IQ_EST_NUM_HIGH_REC" hidden="1">"c5649"</definedName>
    <definedName name="IQ_EST_NUM_HIGH_REC_REUT" hidden="1">"c3870"</definedName>
    <definedName name="IQ_EST_NUM_HIGHEST_REC" hidden="1">"c5648"</definedName>
    <definedName name="IQ_EST_NUM_HIGHEST_REC_REUT" hidden="1">"c3869"</definedName>
    <definedName name="IQ_EST_NUM_HOLD" hidden="1">"c1761"</definedName>
    <definedName name="IQ_EST_NUM_LOW_REC" hidden="1">"c5651"</definedName>
    <definedName name="IQ_EST_NUM_LOW_REC_REUT" hidden="1">"c3872"</definedName>
    <definedName name="IQ_EST_NUM_LOWEST_REC" hidden="1">"c5652"</definedName>
    <definedName name="IQ_EST_NUM_LOWEST_REC_REUT" hidden="1">"c3873"</definedName>
    <definedName name="IQ_EST_NUM_NEUTRAL_REC" hidden="1">"c5650"</definedName>
    <definedName name="IQ_EST_NUM_NEUTRAL_REC_REUT" hidden="1">"c3871"</definedName>
    <definedName name="IQ_EST_NUM_NO_OPINION" hidden="1">"c1758"</definedName>
    <definedName name="IQ_EST_NUM_NO_OPINION_REUT" hidden="1">"c3868"</definedName>
    <definedName name="IQ_EST_NUM_OUTPERFORM" hidden="1">"c1760"</definedName>
    <definedName name="IQ_EST_NUM_SELL" hidden="1">"c1763"</definedName>
    <definedName name="IQ_EST_NUM_UNDERPERFORM" hidden="1">"c1762"</definedName>
    <definedName name="IQ_EST_OPER_INC_DIFF" hidden="1">"c1877"</definedName>
    <definedName name="IQ_EST_OPER_INC_DIFF_REUT" hidden="1">"c5415"</definedName>
    <definedName name="IQ_EST_OPER_INC_SURPRISE_PERCENT" hidden="1">"c1878"</definedName>
    <definedName name="IQ_EST_OPER_INC_SURPRISE_PERCENT_REUT" hidden="1">"c5416"</definedName>
    <definedName name="IQ_EST_PRE_TAX_DIFF" hidden="1">"c1879"</definedName>
    <definedName name="IQ_EST_PRE_TAX_DIFF_REUT" hidden="1">"c5417"</definedName>
    <definedName name="IQ_EST_PRE_TAX_GW_DIFF" hidden="1">"c1881"</definedName>
    <definedName name="IQ_EST_PRE_TAX_GW_DIFF_REUT" hidden="1">"c5419"</definedName>
    <definedName name="IQ_EST_PRE_TAX_GW_SURPRISE_PERCENT" hidden="1">"c1882"</definedName>
    <definedName name="IQ_EST_PRE_TAX_GW_SURPRISE_PERCENT_REUT" hidden="1">"c5420"</definedName>
    <definedName name="IQ_EST_PRE_TAX_REPORT_DIFF" hidden="1">"c1883"</definedName>
    <definedName name="IQ_EST_PRE_TAX_REPORT_DIFF_REUT" hidden="1">"c5421"</definedName>
    <definedName name="IQ_EST_PRE_TAX_REPORT_SURPRISE_PERCENT" hidden="1">"c1884"</definedName>
    <definedName name="IQ_EST_PRE_TAX_REPORT_SURPRISE_PERCENT_REUT" hidden="1">"c5422"</definedName>
    <definedName name="IQ_EST_PRE_TAX_SURPRISE_PERCENT" hidden="1">"c1880"</definedName>
    <definedName name="IQ_EST_PRE_TAX_SURPRISE_PERCENT_REUT" hidden="1">"c5418"</definedName>
    <definedName name="IQ_EST_RECURRING_PROFIT_SHARE_DIFF" hidden="1">"c4505"</definedName>
    <definedName name="IQ_EST_RECURRING_PROFIT_SHARE_SURPRISE_PERCENT" hidden="1">"c4515"</definedName>
    <definedName name="IQ_EST_REV_DIFF" hidden="1">"c1865"</definedName>
    <definedName name="IQ_EST_REV_DIFF_REUT" hidden="1">"c3886"</definedName>
    <definedName name="IQ_EST_REV_GROWTH_1YR" hidden="1">"c1638"</definedName>
    <definedName name="IQ_EST_REV_GROWTH_1YR_REUT" hidden="1">"c3860"</definedName>
    <definedName name="IQ_EST_REV_GROWTH_2YR" hidden="1">"c1639"</definedName>
    <definedName name="IQ_EST_REV_GROWTH_2YR_REUT" hidden="1">"c3861"</definedName>
    <definedName name="IQ_EST_REV_GROWTH_Q_1YR" hidden="1">"c1640"</definedName>
    <definedName name="IQ_EST_REV_GROWTH_Q_1YR_REUT" hidden="1">"c3862"</definedName>
    <definedName name="IQ_EST_REV_SEQ_GROWTH_Q" hidden="1">"c1765"</definedName>
    <definedName name="IQ_EST_REV_SEQ_GROWTH_Q_REUT" hidden="1">"c3863"</definedName>
    <definedName name="IQ_EST_REV_SURPRISE_PERCENT" hidden="1">"c1866"</definedName>
    <definedName name="IQ_EST_REV_SURPRISE_PERCENT_REUT" hidden="1">"c3887"</definedName>
    <definedName name="IQ_EST_VENDOR" hidden="1">"c5564"</definedName>
    <definedName name="IQ_ESTIMATED_ASSESSABLE_DEPOSITS_FDIC" hidden="1">"c6490"</definedName>
    <definedName name="IQ_ESTIMATED_INSURED_DEPOSITS_FDIC" hidden="1">"c6491"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AL_DATE" hidden="1">"c2180"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ITEMS" hidden="1">"c1459"</definedName>
    <definedName name="IQ_EXTRAORDINARY_GAINS_FDIC" hidden="1">"c6586"</definedName>
    <definedName name="IQ_FAIR_VALUE_FDIC" hidden="1">"c6427"</definedName>
    <definedName name="IQ_FARM_LOANS_NET_FDIC" hidden="1">"c6316"</definedName>
    <definedName name="IQ_FARM_LOANS_TOTAL_LOANS_FOREIGN_FDIC" hidden="1">"c6450"</definedName>
    <definedName name="IQ_FARMLAND_LOANS_FDIC" hidden="1">"c6314"</definedName>
    <definedName name="IQ_FDIC" hidden="1">"c417"</definedName>
    <definedName name="IQ_FED_FUNDS_PURCHASED_FDIC" hidden="1">"c6343"</definedName>
    <definedName name="IQ_FED_FUNDS_SOLD_FDIC" hidden="1">"c6307"</definedName>
    <definedName name="IQ_FEDFUNDS_SOLD" hidden="1">"c2256"</definedName>
    <definedName name="IQ_FFO" hidden="1">"c1574"</definedName>
    <definedName name="IQ_FFO_ACT_OR_EST" hidden="1">"c2216"</definedName>
    <definedName name="IQ_FFO_ADJ_ACT_OR_EST" hidden="1">"c4435"</definedName>
    <definedName name="IQ_FFO_ADJ_EST" hidden="1">"c4434"</definedName>
    <definedName name="IQ_FFO_ADJ_GUIDANCE" hidden="1">"c4436"</definedName>
    <definedName name="IQ_FFO_ADJ_HIGH_EST" hidden="1">"c4437"</definedName>
    <definedName name="IQ_FFO_ADJ_HIGH_GUIDANCE" hidden="1">"c4202"</definedName>
    <definedName name="IQ_FFO_ADJ_LOW_EST" hidden="1">"c4438"</definedName>
    <definedName name="IQ_FFO_ADJ_LOW_GUIDANCE" hidden="1">"c4242"</definedName>
    <definedName name="IQ_FFO_ADJ_MEDIAN_EST" hidden="1">"c4439"</definedName>
    <definedName name="IQ_FFO_ADJ_NUM_EST" hidden="1">"c4440"</definedName>
    <definedName name="IQ_FFO_ADJ_STDDEV_EST" hidden="1">"c4441"</definedName>
    <definedName name="IQ_FFO_EST" hidden="1">"c418"</definedName>
    <definedName name="IQ_FFO_EST_REUT" hidden="1">"c3837"</definedName>
    <definedName name="IQ_FFO_GUIDANCE" hidden="1">"c4443"</definedName>
    <definedName name="IQ_FFO_HIGH_EST" hidden="1">"c419"</definedName>
    <definedName name="IQ_FFO_HIGH_EST_REUT" hidden="1">"c3839"</definedName>
    <definedName name="IQ_FFO_HIGH_GUIDANCE" hidden="1">"c4184"</definedName>
    <definedName name="IQ_FFO_LOW_EST" hidden="1">"c420"</definedName>
    <definedName name="IQ_FFO_LOW_EST_REUT" hidden="1">"c3840"</definedName>
    <definedName name="IQ_FFO_LOW_GUIDANCE" hidden="1">"c4224"</definedName>
    <definedName name="IQ_FFO_MEDIAN_EST" hidden="1">"c1665"</definedName>
    <definedName name="IQ_FFO_MEDIAN_EST_REUT" hidden="1">"c3838"</definedName>
    <definedName name="IQ_FFO_NUM_EST" hidden="1">"c421"</definedName>
    <definedName name="IQ_FFO_NUM_EST_REUT" hidden="1">"c3841"</definedName>
    <definedName name="IQ_FFO_PAYOUT_RATIO" hidden="1">"c3492"</definedName>
    <definedName name="IQ_FFO_SHARE_ACT_OR_EST" hidden="1">"c4446"</definedName>
    <definedName name="IQ_FFO_SHARE_EST" hidden="1">"c4445"</definedName>
    <definedName name="IQ_FFO_SHARE_GUIDANCE" hidden="1">"c4447"</definedName>
    <definedName name="IQ_FFO_SHARE_HIGH_EST" hidden="1">"c4448"</definedName>
    <definedName name="IQ_FFO_SHARE_HIGH_GUIDANCE" hidden="1">"c4203"</definedName>
    <definedName name="IQ_FFO_SHARE_LOW_EST" hidden="1">"c4449"</definedName>
    <definedName name="IQ_FFO_SHARE_LOW_GUIDANCE" hidden="1">"c4243"</definedName>
    <definedName name="IQ_FFO_SHARE_MEDIAN_EST" hidden="1">"c4450"</definedName>
    <definedName name="IQ_FFO_SHARE_NUM_EST" hidden="1">"c4451"</definedName>
    <definedName name="IQ_FFO_SHARE_STDDEV_EST" hidden="1">"c4452"</definedName>
    <definedName name="IQ_FFO_STDDEV_EST" hidden="1">"c422"</definedName>
    <definedName name="IQ_FFO_STDDEV_EST_REUT" hidden="1">"c3842"</definedName>
    <definedName name="IQ_FHLB_ADVANCES_FDIC" hidden="1">"c6366"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DUCIARY_ACTIVITIES_FDIC" hidden="1">"c6571"</definedName>
    <definedName name="IQ_FIFETEEN_YEAR_FIXED_AND_FLOATING_RATE_FDIC" hidden="1">"c6423"</definedName>
    <definedName name="IQ_FIFETEEN_YEAR_MORTGAGE_PASS_THROUGHS_FDIC" hidden="1">"c6415"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ATA_SOURCE" hidden="1">"c6788"</definedName>
    <definedName name="IQ_FIN_DIV_ASSETS_CURRENT" hidden="1">"c427"</definedName>
    <definedName name="IQ_FIN_DIV_ASSETS_LT" hidden="1">"c428"</definedName>
    <definedName name="IQ_FIN_DIV_CASH_EQUIV" hidden="1">"c6289"</definedName>
    <definedName name="IQ_FIN_DIV_DEBT_CURRENT" hidden="1">"c429"</definedName>
    <definedName name="IQ_FIN_DIV_DEBT_LT" hidden="1">"c430"</definedName>
    <definedName name="IQ_FIN_DIV_DEBT_TOTAL" hidden="1">"c5656"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REV" hidden="1">"c437"</definedName>
    <definedName name="IQ_FIN_DIV_ST_DEBT_TOTAL" hidden="1">"c5527"</definedName>
    <definedName name="IQ_FIN_DIV_ST_INVEST" hidden="1">"c6288"</definedName>
    <definedName name="IQ_FINANCING_CASH" hidden="1">"c1405"</definedName>
    <definedName name="IQ_FINANCING_CASH_SUPPL" hidden="1">"c1406"</definedName>
    <definedName name="IQ_FINANCING_OBLIG_CURRENT" hidden="1">"c6190"</definedName>
    <definedName name="IQ_FINANCING_OBLIG_NON_CURRENT" hidden="1">"c6191"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Q_EST" hidden="1">"c6794"</definedName>
    <definedName name="IQ_FISCAL_Q_EST_REUT" hidden="1">"c6798"</definedName>
    <definedName name="IQ_FISCAL_Y" hidden="1">"c441"</definedName>
    <definedName name="IQ_FISCAL_Y_EST" hidden="1">"c6795"</definedName>
    <definedName name="IQ_FISCAL_Y_EST_REUT" hidden="1">"c6799"</definedName>
    <definedName name="IQ_FIVE_PERCENT_OWNER" hidden="1">"c442"</definedName>
    <definedName name="IQ_FIVE_YEAR_FIXED_AND_FLOATING_RATE_FDIC" hidden="1">"c6422"</definedName>
    <definedName name="IQ_FIVE_YEAR_MORTGAGE_PASS_THROUGHS_FDIC" hidden="1">"c6414"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NMA_FHLMC_FDIC" hidden="1">"c6397"</definedName>
    <definedName name="IQ_FNMA_FHLMC_GNMA_FDIC" hidden="1">"c6399"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LOAN_CHARG_OFFS_FDIC" hidden="1">"c6645"</definedName>
    <definedName name="IQ_FOREIGN_BANKS_NET_CHARGE_OFFS_FDIC" hidden="1">"c6647"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.S._BANKS_LOANS_FDIC" hidden="1">"c6438"</definedName>
    <definedName name="IQ_FOREIGN_BRANCHES_US_BANKS_FDIC" hidden="1">"c6392"</definedName>
    <definedName name="IQ_FOREIGN_COUNTRIES_BANKS_TOTAL_LOANS_FOREIGN_FDIC" hidden="1">"c6445"</definedName>
    <definedName name="IQ_FOREIGN_DEBT_SECURITIES_FDIC" hidden="1">"c6303"</definedName>
    <definedName name="IQ_FOREIGN_DEP_IB" hidden="1">"c446"</definedName>
    <definedName name="IQ_FOREIGN_DEP_NON_IB" hidden="1">"c447"</definedName>
    <definedName name="IQ_FOREIGN_DEPOSITS_NONTRANSACTION_ACCOUNTS_FDIC" hidden="1">"c6549"</definedName>
    <definedName name="IQ_FOREIGN_DEPOSITS_TRANSACTION_ACCOUNTS_FDIC" hidden="1">"c6541"</definedName>
    <definedName name="IQ_FOREIGN_EXCHANGE" hidden="1">"c1376"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ULLY_INSURED_DEPOSITS_FDIC" hidden="1">"c6487"</definedName>
    <definedName name="IQ_FUTURES_FORWARD_CONTRACTS_NOTIONAL_AMOUNT_FDIC" hidden="1">"c6518"</definedName>
    <definedName name="IQ_FUTURES_FORWARD_CONTRACTS_RATE_RISK_FDIC" hidden="1">"c6508"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X_CONTRACTS_FDIC" hidden="1">"c6517"</definedName>
    <definedName name="IQ_FX_CONTRACTS_SPOT_FDIC" hidden="1">"c6356"</definedName>
    <definedName name="IQ_FY" hidden="1">1000</definedName>
    <definedName name="IQ_GA_EXP" hidden="1">"c2241"</definedName>
    <definedName name="IQ_GAAP_BS" hidden="1">"c6789"</definedName>
    <definedName name="IQ_GAAP_CF" hidden="1">"c6790"</definedName>
    <definedName name="IQ_GAAP_IS" hidden="1">"c6194"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AIN_SALE_LOANS_FDIC" hidden="1">"c6673"</definedName>
    <definedName name="IQ_GAIN_SALE_RE_FDIC" hidden="1">"c6674"</definedName>
    <definedName name="IQ_GAINS_SALE_ASSETS_FDIC" hidden="1">"c6675"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NMA_FDIC" hidden="1">"c6398"</definedName>
    <definedName name="IQ_GOODWILL_FDIC" hidden="1">"c6334"</definedName>
    <definedName name="IQ_GOODWILL_IMPAIRMENT_FDIC" hidden="1">"c6678"</definedName>
    <definedName name="IQ_GOODWILL_INTAN_FDIC" hidden="1">"c6333"</definedName>
    <definedName name="IQ_GOODWILL_NET" hidden="1">"c1380"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MARGIN_ACT_OR_EST" hidden="1">"c5554"</definedName>
    <definedName name="IQ_GROSS_MARGIN_EST" hidden="1">"c5547"</definedName>
    <definedName name="IQ_GROSS_MARGIN_HIGH_EST" hidden="1">"c5549"</definedName>
    <definedName name="IQ_GROSS_MARGIN_LOW_EST" hidden="1">"c5550"</definedName>
    <definedName name="IQ_GROSS_MARGIN_MEDIAN_EST" hidden="1">"c5548"</definedName>
    <definedName name="IQ_GROSS_MARGIN_NUM_EST" hidden="1">"c5551"</definedName>
    <definedName name="IQ_GROSS_MARGIN_STDDEV_EST" hidden="1">"c5552"</definedName>
    <definedName name="IQ_GROSS_PC_EARNED" hidden="1">"c2747"</definedName>
    <definedName name="IQ_GROSS_PROFIT" hidden="1">"c1378"</definedName>
    <definedName name="IQ_GROSS_SPRD" hidden="1">"c2155"</definedName>
    <definedName name="IQ_GROSS_WRITTEN" hidden="1">"c2726"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DAYS_REV_OUT" hidden="1">"c5993"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SALARIES_PCT_REV" hidden="1">"c5970"</definedName>
    <definedName name="IQ_HC_SUPPLIES_PCT_REV" hidden="1">"c5971"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ELD_MATURITY_FDIC" hidden="1">"c6408"</definedName>
    <definedName name="IQ_HIGH_TARGET_PRICE" hidden="1">"c1651"</definedName>
    <definedName name="IQ_HIGH_TARGET_PRICE_REUT" hidden="1">"c5317"</definedName>
    <definedName name="IQ_HIGHPRICE" hidden="1">"c545"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OWNERS_WRITTEN" hidden="1">"c546"</definedName>
    <definedName name="IQ_IMPAIR_OIL" hidden="1">"c547"</definedName>
    <definedName name="IQ_IMPAIRMENT_GW" hidden="1">"c548"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CIDENTAL_CHANGES_BUSINESS_COMBINATIONS_FDIC" hidden="1">"c6502"</definedName>
    <definedName name="IQ_INCOME_BEFORE_EXTRA_FDIC" hidden="1">"c6585"</definedName>
    <definedName name="IQ_INCOME_EARNED_FDIC" hidden="1">"c6359"</definedName>
    <definedName name="IQ_INCOME_TAXES_FDIC" hidden="1">"c6582"</definedName>
    <definedName name="IQ_INDIVIDUALS_CHARGE_OFFS_FDIC" hidden="1">"c6599"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DUSTRY" hidden="1">"c3601"</definedName>
    <definedName name="IQ_INDUSTRY_GROUP" hidden="1">"c3602"</definedName>
    <definedName name="IQ_INDUSTRY_SECTOR" hidden="1">"c3603"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LOANS_FDIC" hidden="1">"c6365"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TITUTIONS_EARNINGS_GAINS_FDIC" hidden="1">"c6723"</definedName>
    <definedName name="IQ_INSUR_RECEIV" hidden="1">"c1600"</definedName>
    <definedName name="IQ_INSURANCE_COMMISSION_FEES_FDIC" hidden="1">"c6670"</definedName>
    <definedName name="IQ_INSURANCE_UNDERWRITING_INCOME_FDIC" hidden="1">"c6671"</definedName>
    <definedName name="IQ_INT_BORROW" hidden="1">"c583"</definedName>
    <definedName name="IQ_INT_DEMAND_NOTES_FDIC" hidden="1">"c6567"</definedName>
    <definedName name="IQ_INT_DEPOSITS" hidden="1">"c584"</definedName>
    <definedName name="IQ_INT_DIV_INC" hidden="1">"c585"</definedName>
    <definedName name="IQ_INT_DOMESTIC_DEPOSITS_FDIC" hidden="1">"c6564"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" hidden="1">"c6224"</definedName>
    <definedName name="IQ_INT_EXP_REIT" hidden="1">"c590"</definedName>
    <definedName name="IQ_INT_EXP_TOTAL" hidden="1">"c591"</definedName>
    <definedName name="IQ_INT_EXP_TOTAL_FDIC" hidden="1">"c6569"</definedName>
    <definedName name="IQ_INT_EXP_UTI" hidden="1">"c592"</definedName>
    <definedName name="IQ_INT_FED_FUNDS_FDIC" hidden="1">"c6566"</definedName>
    <definedName name="IQ_INT_FOREIGN_DEPOSITS_FDIC" hidden="1">"c6565"</definedName>
    <definedName name="IQ_INT_INC_BR" hidden="1">"c593"</definedName>
    <definedName name="IQ_INT_INC_DEPOSITORY_INST_FDIC" hidden="1">"c6558"</definedName>
    <definedName name="IQ_INT_INC_DOM_LOANS_FDIC" hidden="1">"c6555"</definedName>
    <definedName name="IQ_INT_INC_FED_FUNDS_FDIC" hidden="1">"c6561"</definedName>
    <definedName name="IQ_INT_INC_FIN" hidden="1">"c594"</definedName>
    <definedName name="IQ_INT_INC_FOREIGN_LOANS_FDIC" hidden="1">"c6556"</definedName>
    <definedName name="IQ_INT_INC_INVEST" hidden="1">"c595"</definedName>
    <definedName name="IQ_INT_INC_LEASE_RECEIVABLES_FDIC" hidden="1">"c6557"</definedName>
    <definedName name="IQ_INT_INC_LOANS" hidden="1">"c596"</definedName>
    <definedName name="IQ_INT_INC_OTHER_FDIC" hidden="1">"c6562"</definedName>
    <definedName name="IQ_INT_INC_RE" hidden="1">"c6225"</definedName>
    <definedName name="IQ_INT_INC_REIT" hidden="1">"c597"</definedName>
    <definedName name="IQ_INT_INC_SECURITIES_FDIC" hidden="1">"c6559"</definedName>
    <definedName name="IQ_INT_INC_TOTAL" hidden="1">"c598"</definedName>
    <definedName name="IQ_INT_INC_TOTAL_FDIC" hidden="1">"c6563"</definedName>
    <definedName name="IQ_INT_INC_TRADING_ACCOUNTS_FDIC" hidden="1">"c6560"</definedName>
    <definedName name="IQ_INT_INC_UTI" hidden="1">"c599"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_SUB_NOTES_FDIC" hidden="1">"c6568"</definedName>
    <definedName name="IQ_INTANGIBLES_NET" hidden="1">"c1407"</definedName>
    <definedName name="IQ_INTEREST_BEARING_BALANCES_FDIC" hidden="1">"c6371"</definedName>
    <definedName name="IQ_INTEREST_BEARING_DEPOSITS_DOMESTIC_FDIC" hidden="1">"c6478"</definedName>
    <definedName name="IQ_INTEREST_BEARING_DEPOSITS_FDIC" hidden="1">"c6373"</definedName>
    <definedName name="IQ_INTEREST_BEARING_DEPOSITS_FOREIGN_FDIC" hidden="1">"c6485"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TEREST_RATE_CONTRACTS_FDIC" hidden="1">"c6512"</definedName>
    <definedName name="IQ_INTEREST_RATE_EXPOSURES_FDIC" hidden="1">"c6662"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UNI_SECURITY" hidden="1">"c5512"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NVESTMENT_BANKING_OTHER_FEES_FDIC" hidden="1">"c6666"</definedName>
    <definedName name="IQ_IPRD" hidden="1">"c644"</definedName>
    <definedName name="IQ_IRA_KEOGH_ACCOUNTS_FDIC" hidden="1">"c6496"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D_GUARANTEED_US_FDIC" hidden="1">"c6404"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K" hidden="1">1000</definedName>
    <definedName name="IQ_LATESTQ" hidden="1">500</definedName>
    <definedName name="IQ_LEASE_FINANCING_RECEIVABLES_CHARGE_OFFS_FDIC" hidden="1">"c6602"</definedName>
    <definedName name="IQ_LEASE_FINANCING_RECEIVABLES_FDIC" hidden="1">"c6433"</definedName>
    <definedName name="IQ_LEASE_FINANCING_RECEIVABLES_NET_CHARGE_OFFS_FDIC" hidden="1">"c6640"</definedName>
    <definedName name="IQ_LEASE_FINANCING_RECEIVABLES_RECOVERIES_FDIC" hidden="1">"c6621"</definedName>
    <definedName name="IQ_LEASE_FINANCING_RECEIVABLES_TOTAL_LOANS_FOREIGN_FDIC" hidden="1">"c6449"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CENSED_POPS" hidden="1">"c2123"</definedName>
    <definedName name="IQ_LIFE_EARNED" hidden="1">"c2739"</definedName>
    <definedName name="IQ_LIFE_INSURANCE_ASSETS_FDIC" hidden="1">"c6372"</definedName>
    <definedName name="IQ_LIFOR" hidden="1">"c655"</definedName>
    <definedName name="IQ_LL" hidden="1">"c656"</definedName>
    <definedName name="IQ_LOAN_COMMITMENTS_REVOLVING_FDIC" hidden="1">"c6524"</definedName>
    <definedName name="IQ_LOAN_LEASE_RECEIV" hidden="1">"c657"</definedName>
    <definedName name="IQ_LOAN_LOSS" hidden="1">"c1386"</definedName>
    <definedName name="IQ_LOAN_LOSS_ALLOW_FDIC" hidden="1">"c6326"</definedName>
    <definedName name="IQ_LOAN_LOSS_ALLOWANCE_NONCURRENT_LOANS_FDIC" hidden="1">"c6740"</definedName>
    <definedName name="IQ_LOAN_LOSSES_FDIC" hidden="1">"c6580"</definedName>
    <definedName name="IQ_LOAN_SERVICE_REV" hidden="1">"c658"</definedName>
    <definedName name="IQ_LOANS_AND_LEASES_HELD_FDIC" hidden="1">"c6367"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DEPOSITORY_INSTITUTIONS_FDIC" hidden="1">"c6382"</definedName>
    <definedName name="IQ_LOANS_FOR_SALE" hidden="1">"c666"</definedName>
    <definedName name="IQ_LOANS_HELD_FOREIGN_FDIC" hidden="1">"c6315"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NET_FDIC" hidden="1">"c6327"</definedName>
    <definedName name="IQ_LOANS_LEASES_NET_UNEARNED_FDIC" hidden="1">"c6325"</definedName>
    <definedName name="IQ_LOANS_NOT_SECURED_RE_FDIC" hidden="1">"c6381"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ANS_SECURED_BY_RE_CHARGE_OFFS_FDIC" hidden="1">"c6588"</definedName>
    <definedName name="IQ_LOANS_SECURED_BY_RE_RECOVERIES_FDIC" hidden="1">"c6607"</definedName>
    <definedName name="IQ_LOANS_SECURED_NON_US_FDIC" hidden="1">"c6380"</definedName>
    <definedName name="IQ_LOANS_SECURED_RE_NET_CHARGE_OFFS_FDIC" hidden="1">"c6626"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NG_TERM_ASSETS_FDIC" hidden="1">"c6361"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ALLOWANCE_LOANS_FDIC" hidden="1">"c6739"</definedName>
    <definedName name="IQ_LOSS_LOSS_EXP" hidden="1">"c672"</definedName>
    <definedName name="IQ_LOSS_TO_NET_EARNED" hidden="1">"c2751"</definedName>
    <definedName name="IQ_LOW_TARGET_PRICE" hidden="1">"c1652"</definedName>
    <definedName name="IQ_LOW_TARGET_PRICE_REUT" hidden="1">"c5318"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"c1437"</definedName>
    <definedName name="IQ_MACHINERY" hidden="1">"c711"</definedName>
    <definedName name="IQ_MAINT_CAPEX" hidden="1">"c2947"</definedName>
    <definedName name="IQ_MAINT_CAPEX_ACT_OR_EST" hidden="1">"c4458"</definedName>
    <definedName name="IQ_MAINT_CAPEX_EST" hidden="1">"c4457"</definedName>
    <definedName name="IQ_MAINT_CAPEX_GUIDANCE" hidden="1">"c4459"</definedName>
    <definedName name="IQ_MAINT_CAPEX_HIGH_EST" hidden="1">"c4460"</definedName>
    <definedName name="IQ_MAINT_CAPEX_HIGH_GUIDANCE" hidden="1">"c4197"</definedName>
    <definedName name="IQ_MAINT_CAPEX_LOW_EST" hidden="1">"c4461"</definedName>
    <definedName name="IQ_MAINT_CAPEX_LOW_GUIDANCE" hidden="1">"c4237"</definedName>
    <definedName name="IQ_MAINT_CAPEX_MEDIAN_EST" hidden="1">"c4462"</definedName>
    <definedName name="IQ_MAINT_CAPEX_NUM_EST" hidden="1">"c4463"</definedName>
    <definedName name="IQ_MAINT_CAPEX_STDDEV_EST" hidden="1">"c4464"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ATURITY_ONE_YEAR_LESS_FDIC" hidden="1">"c6425"</definedName>
    <definedName name="IQ_MC_RATIO" hidden="1">"c2783"</definedName>
    <definedName name="IQ_MC_STATUTORY_SURPLUS" hidden="1">"c2772"</definedName>
    <definedName name="IQ_MEDIAN_TARGET_PRICE" hidden="1">"c1650"</definedName>
    <definedName name="IQ_MEDIAN_TARGET_PRICE_REUT" hidden="1">"c5316"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REUT" hidden="1">"c4048"</definedName>
    <definedName name="IQ_MM_ACCOUNT" hidden="1">"c743"</definedName>
    <definedName name="IQ_MONEY_MARKET_DEPOSIT_ACCOUNTS_FDIC" hidden="1">"c6553"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BACKED_SECURITIES_FDIC" hidden="1">"c6402"</definedName>
    <definedName name="IQ_MORTGAGE_SERV_RIGHTS" hidden="1">"c2242"</definedName>
    <definedName name="IQ_MORTGAGE_SERVICING_FDIC" hidden="1">"c6335"</definedName>
    <definedName name="IQ_MULTIFAMILY_RESIDENTIAL_LOANS_FDIC" hidden="1">"c6311"</definedName>
    <definedName name="IQ_NAV_EST" hidden="1">"c1751"</definedName>
    <definedName name="IQ_NAV_HIGH_EST" hidden="1">"c1753"</definedName>
    <definedName name="IQ_NAV_LOW_EST" hidden="1">"c1754"</definedName>
    <definedName name="IQ_NAV_MEDIAN_EST" hidden="1">"c1752"</definedName>
    <definedName name="IQ_NAV_NUM_EST" hidden="1">"c1755"</definedName>
    <definedName name="IQ_NAV_SHARE_ACT_OR_EST" hidden="1">"c2225"</definedName>
    <definedName name="IQ_NAV_SHARE_ACT_OR_EST_REUT" hidden="1">"c5623"</definedName>
    <definedName name="IQ_NAV_SHARE_EST" hidden="1">"c5609"</definedName>
    <definedName name="IQ_NAV_SHARE_EST_REUT" hidden="1">"c5617"</definedName>
    <definedName name="IQ_NAV_SHARE_HIGH_EST" hidden="1">"c5612"</definedName>
    <definedName name="IQ_NAV_SHARE_HIGH_EST_REUT" hidden="1">"c5620"</definedName>
    <definedName name="IQ_NAV_SHARE_LOW_EST" hidden="1">"c5613"</definedName>
    <definedName name="IQ_NAV_SHARE_LOW_EST_REUT" hidden="1">"c5621"</definedName>
    <definedName name="IQ_NAV_SHARE_MEDIAN_EST" hidden="1">"c5610"</definedName>
    <definedName name="IQ_NAV_SHARE_MEDIAN_EST_REUT" hidden="1">"c5618"</definedName>
    <definedName name="IQ_NAV_SHARE_NUM_EST" hidden="1">"c5614"</definedName>
    <definedName name="IQ_NAV_SHARE_NUM_EST_REUT" hidden="1">"c5622"</definedName>
    <definedName name="IQ_NAV_SHARE_STDDEV_EST" hidden="1">"c5611"</definedName>
    <definedName name="IQ_NAV_SHARE_STDDEV_EST_REUT" hidden="1">"c5619"</definedName>
    <definedName name="IQ_NAV_STDDEV_EST" hidden="1">"c1756"</definedName>
    <definedName name="IQ_NET_CHANGE" hidden="1">"c749"</definedName>
    <definedName name="IQ_NET_CHARGE_OFFS_FDIC" hidden="1">"c6641"</definedName>
    <definedName name="IQ_NET_CHARGE_OFFS_LOANS_FDIC" hidden="1">"c6751"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ACT_OR_EST" hidden="1">"c3583"</definedName>
    <definedName name="IQ_NET_DEBT_ACT_OR_EST_REUT" hidden="1">"c5473"</definedName>
    <definedName name="IQ_NET_DEBT_EBITDA" hidden="1">"c750"</definedName>
    <definedName name="IQ_NET_DEBT_EBITDA_CAPEX" hidden="1">"c2949"</definedName>
    <definedName name="IQ_NET_DEBT_EST" hidden="1">"c3517"</definedName>
    <definedName name="IQ_NET_DEBT_EST_REUT" hidden="1">"c3976"</definedName>
    <definedName name="IQ_NET_DEBT_GUIDANCE" hidden="1">"c4467"</definedName>
    <definedName name="IQ_NET_DEBT_HIGH_EST" hidden="1">"c3518"</definedName>
    <definedName name="IQ_NET_DEBT_HIGH_EST_REUT" hidden="1">"c3978"</definedName>
    <definedName name="IQ_NET_DEBT_HIGH_GUIDANCE" hidden="1">"c4181"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DEBT_LOW_EST" hidden="1">"c3519"</definedName>
    <definedName name="IQ_NET_DEBT_LOW_EST_REUT" hidden="1">"c3979"</definedName>
    <definedName name="IQ_NET_DEBT_LOW_GUIDANCE" hidden="1">"c4221"</definedName>
    <definedName name="IQ_NET_DEBT_MEDIAN_EST" hidden="1">"c3520"</definedName>
    <definedName name="IQ_NET_DEBT_MEDIAN_EST_REUT" hidden="1">"c3977"</definedName>
    <definedName name="IQ_NET_DEBT_NUM_EST" hidden="1">"c3515"</definedName>
    <definedName name="IQ_NET_DEBT_NUM_EST_REUT" hidden="1">"c3980"</definedName>
    <definedName name="IQ_NET_DEBT_STDDEV_EST" hidden="1">"c3516"</definedName>
    <definedName name="IQ_NET_DEBT_STDDEV_EST_REUT" hidden="1">"c3981"</definedName>
    <definedName name="IQ_NET_EARNED" hidden="1">"c2734"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COME_FDIC" hidden="1">"c6587"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BNK" hidden="1">"c764"</definedName>
    <definedName name="IQ_NET_INT_INC_BNK_FDIC" hidden="1">"c6570"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INTEREST_MARGIN_FDIC" hidden="1">"c6726"</definedName>
    <definedName name="IQ_NET_LIFE_INS_IN_FORCE" hidden="1">"c2769"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LEASES_CORE_DEPOSITS_FDIC" hidden="1">"c6743"</definedName>
    <definedName name="IQ_NET_LOANS_LEASES_DEPOSITS_FDIC" hidden="1">"c6742"</definedName>
    <definedName name="IQ_NET_LOANS_TOTAL_DEPOSITS" hidden="1">"c779"</definedName>
    <definedName name="IQ_NET_OPERATING_INCOME_ASSETS_FDIC" hidden="1">"c6729"</definedName>
    <definedName name="IQ_NET_RENTAL_EXP_FN" hidden="1">"c780"</definedName>
    <definedName name="IQ_NET_SECURITIZATION_INCOME_FDIC" hidden="1">"c6669"</definedName>
    <definedName name="IQ_NET_SERVICING_FEES_FDIC" hidden="1">"c6668"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CT_OR_EST" hidden="1">"c2222"</definedName>
    <definedName name="IQ_NI_ACT_OR_EST_REUT" hidden="1">"c5468"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EST" hidden="1">"c1716"</definedName>
    <definedName name="IQ_NI_EST_REUT" hidden="1">"c5368"</definedName>
    <definedName name="IQ_NI_GAAP_GUIDANCE" hidden="1">"c4470"</definedName>
    <definedName name="IQ_NI_GAAP_HIGH_GUIDANCE" hidden="1">"c4177"</definedName>
    <definedName name="IQ_NI_GAAP_LOW_GUIDANCE" hidden="1">"c4217"</definedName>
    <definedName name="IQ_NI_GUIDANCE" hidden="1">"c4469"</definedName>
    <definedName name="IQ_NI_GW_EST_REUT" hidden="1">"c5375"</definedName>
    <definedName name="IQ_NI_GW_GUIDANCE" hidden="1">"c4471"</definedName>
    <definedName name="IQ_NI_GW_HIGH_EST_REUT" hidden="1">"c5377"</definedName>
    <definedName name="IQ_NI_GW_HIGH_GUIDANCE" hidden="1">"c4178"</definedName>
    <definedName name="IQ_NI_GW_LOW_EST_REUT" hidden="1">"c5378"</definedName>
    <definedName name="IQ_NI_GW_LOW_GUIDANCE" hidden="1">"c4218"</definedName>
    <definedName name="IQ_NI_GW_MEDIAN_EST_REUT" hidden="1">"c5376"</definedName>
    <definedName name="IQ_NI_GW_NUM_EST_REUT" hidden="1">"c5379"</definedName>
    <definedName name="IQ_NI_GW_STDDEV_EST_REUT" hidden="1">"c5380"</definedName>
    <definedName name="IQ_NI_HIGH_EST" hidden="1">"c1718"</definedName>
    <definedName name="IQ_NI_HIGH_EST_REUT" hidden="1">"c5370"</definedName>
    <definedName name="IQ_NI_HIGH_GUIDANCE" hidden="1">"c4176"</definedName>
    <definedName name="IQ_NI_LOW_EST" hidden="1">"c1719"</definedName>
    <definedName name="IQ_NI_LOW_EST_REUT" hidden="1">"c5371"</definedName>
    <definedName name="IQ_NI_LOW_GUIDANCE" hidden="1">"c4216"</definedName>
    <definedName name="IQ_NI_MARGIN" hidden="1">"c794"</definedName>
    <definedName name="IQ_NI_MEDIAN_EST" hidden="1">"c1717"</definedName>
    <definedName name="IQ_NI_MEDIAN_EST_REUT" hidden="1">"c5369"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NUM_EST" hidden="1">"c1720"</definedName>
    <definedName name="IQ_NI_NUM_EST_REUT" hidden="1">"c5372"</definedName>
    <definedName name="IQ_NI_REPORTED_EST" hidden="1">"c1730"</definedName>
    <definedName name="IQ_NI_REPORTED_EST_REUT" hidden="1">"c5382"</definedName>
    <definedName name="IQ_NI_REPORTED_HIGH_EST" hidden="1">"c1732"</definedName>
    <definedName name="IQ_NI_REPORTED_HIGH_EST_REUT" hidden="1">"c5384"</definedName>
    <definedName name="IQ_NI_REPORTED_LOW_EST" hidden="1">"c1733"</definedName>
    <definedName name="IQ_NI_REPORTED_LOW_EST_REUT" hidden="1">"c5385"</definedName>
    <definedName name="IQ_NI_REPORTED_MEDIAN_EST" hidden="1">"c1731"</definedName>
    <definedName name="IQ_NI_REPORTED_MEDIAN_EST_REUT" hidden="1">"c5383"</definedName>
    <definedName name="IQ_NI_REPORTED_NUM_EST" hidden="1">"c1734"</definedName>
    <definedName name="IQ_NI_REPORTED_NUM_EST_REUT" hidden="1">"c5386"</definedName>
    <definedName name="IQ_NI_REPORTED_STDDEV_EST" hidden="1">"c1735"</definedName>
    <definedName name="IQ_NI_REPORTED_STDDEV_EST_REUT" hidden="1">"c5387"</definedName>
    <definedName name="IQ_NI_SBC_ACT_OR_EST" hidden="1">"c4474"</definedName>
    <definedName name="IQ_NI_SBC_EST" hidden="1">"c4473"</definedName>
    <definedName name="IQ_NI_SBC_GUIDANCE" hidden="1">"c4475"</definedName>
    <definedName name="IQ_NI_SBC_GW_ACT_OR_EST" hidden="1">"c4478"</definedName>
    <definedName name="IQ_NI_SBC_GW_EST" hidden="1">"c4477"</definedName>
    <definedName name="IQ_NI_SBC_GW_GUIDANCE" hidden="1">"c4479"</definedName>
    <definedName name="IQ_NI_SBC_GW_HIGH_EST" hidden="1">"c4480"</definedName>
    <definedName name="IQ_NI_SBC_GW_HIGH_GUIDANCE" hidden="1">"c4187"</definedName>
    <definedName name="IQ_NI_SBC_GW_LOW_EST" hidden="1">"c4481"</definedName>
    <definedName name="IQ_NI_SBC_GW_LOW_GUIDANCE" hidden="1">"c4227"</definedName>
    <definedName name="IQ_NI_SBC_GW_MEDIAN_EST" hidden="1">"c4482"</definedName>
    <definedName name="IQ_NI_SBC_GW_NUM_EST" hidden="1">"c4483"</definedName>
    <definedName name="IQ_NI_SBC_GW_STDDEV_EST" hidden="1">"c4484"</definedName>
    <definedName name="IQ_NI_SBC_HIGH_EST" hidden="1">"c4486"</definedName>
    <definedName name="IQ_NI_SBC_HIGH_GUIDANCE" hidden="1">"c4186"</definedName>
    <definedName name="IQ_NI_SBC_LOW_EST" hidden="1">"c4487"</definedName>
    <definedName name="IQ_NI_SBC_LOW_GUIDANCE" hidden="1">"c4226"</definedName>
    <definedName name="IQ_NI_SBC_MEDIAN_EST" hidden="1">"c4488"</definedName>
    <definedName name="IQ_NI_SBC_NUM_EST" hidden="1">"c4489"</definedName>
    <definedName name="IQ_NI_SBC_STDDEV_EST" hidden="1">"c4490"</definedName>
    <definedName name="IQ_NI_SFAS" hidden="1">"c795"</definedName>
    <definedName name="IQ_NI_STDDEV_EST" hidden="1">"c1721"</definedName>
    <definedName name="IQ_NI_STDDEV_EST_REUT" hidden="1">"c5373"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EXP_FDIC" hidden="1">"c6579"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_INC_FDIC" hidden="1">"c6575"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ASH_PENSION_EXP" hidden="1">"c3000"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INTEREST_BEARING_BALANCES_FDIC" hidden="1">"c6394"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OME_EARNING_ASSETS_FDIC" hidden="1">"c6727"</definedName>
    <definedName name="IQ_NONMORTGAGE_SERVICING_FDIC" hidden="1">"c6336"</definedName>
    <definedName name="IQ_NONRECOURSE_DEBT" hidden="1">"c2550"</definedName>
    <definedName name="IQ_NONRECOURSE_DEBT_PCT" hidden="1">"c2551"</definedName>
    <definedName name="IQ_NONTRANSACTION_ACCOUNTS_FDIC" hidden="1">"c6552"</definedName>
    <definedName name="IQ_NONUTIL_REV" hidden="1">"c2089"</definedName>
    <definedName name="IQ_NORM_EPS_ACT_OR_EST" hidden="1">"c2249"</definedName>
    <definedName name="IQ_NORM_EPS_ACT_OR_EST_REUT" hidden="1">"c5472"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TIONAL_AMOUNT_CREDIT_DERIVATIVES_FDIC" hidden="1">"c6507"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OW_ACCOUNT" hidden="1">"c828"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DEPOSITS_LESS_THAN_100K_FDIC" hidden="1">"c6495"</definedName>
    <definedName name="IQ_NUMBER_DEPOSITS_MORE_THAN_100K_FDIC" hidden="1">"c6493"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BLIGATIONS_OF_STATES_TOTAL_LOANS_FOREIGN_FDIC" hidden="1">"c6447"</definedName>
    <definedName name="IQ_OBLIGATIONS_STATES_FDIC" hidden="1">"c6431"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PRICE" hidden="1">"c848"</definedName>
    <definedName name="IQ_OPER_INC" hidden="1">"c849"</definedName>
    <definedName name="IQ_OPER_INC_ACT_OR_EST" hidden="1">"c2220"</definedName>
    <definedName name="IQ_OPER_INC_ACT_OR_EST_REUT" hidden="1">"c5466"</definedName>
    <definedName name="IQ_OPER_INC_BR" hidden="1">"c850"</definedName>
    <definedName name="IQ_OPER_INC_EST" hidden="1">"c1688"</definedName>
    <definedName name="IQ_OPER_INC_EST_REUT" hidden="1">"c5340"</definedName>
    <definedName name="IQ_OPER_INC_FIN" hidden="1">"c851"</definedName>
    <definedName name="IQ_OPER_INC_HIGH_EST" hidden="1">"c1690"</definedName>
    <definedName name="IQ_OPER_INC_HIGH_EST_REUT" hidden="1">"c5342"</definedName>
    <definedName name="IQ_OPER_INC_INS" hidden="1">"c852"</definedName>
    <definedName name="IQ_OPER_INC_LOW_EST" hidden="1">"c1691"</definedName>
    <definedName name="IQ_OPER_INC_LOW_EST_REUT" hidden="1">"c5343"</definedName>
    <definedName name="IQ_OPER_INC_MARGIN" hidden="1">"c1448"</definedName>
    <definedName name="IQ_OPER_INC_MEDIAN_EST" hidden="1">"c1689"</definedName>
    <definedName name="IQ_OPER_INC_MEDIAN_EST_REUT" hidden="1">"c5341"</definedName>
    <definedName name="IQ_OPER_INC_NUM_EST" hidden="1">"c1692"</definedName>
    <definedName name="IQ_OPER_INC_NUM_EST_REUT" hidden="1">"c5344"</definedName>
    <definedName name="IQ_OPER_INC_RE" hidden="1">"c6240"</definedName>
    <definedName name="IQ_OPER_INC_REIT" hidden="1">"c853"</definedName>
    <definedName name="IQ_OPER_INC_STDDEV_EST" hidden="1">"c1693"</definedName>
    <definedName name="IQ_OPER_INC_STDDEV_EST_REUT" hidden="1">"c5345"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OREIGN_FDIC" hidden="1">"c6460"</definedName>
    <definedName name="IQ_OREO_MULTI_FAMILY_RESIDENTIAL_FDIC" hidden="1">"c6455"</definedName>
    <definedName name="IQ_OTHER_ADJUST_GROSS_LOANS" hidden="1">"c859"</definedName>
    <definedName name="IQ_OTHER_AMORT" hidden="1">"c5563"</definedName>
    <definedName name="IQ_OTHER_AMORT_BNK" hidden="1">"c5565"</definedName>
    <definedName name="IQ_OTHER_AMORT_BR" hidden="1">"c5566"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SSETS" hidden="1">"c860"</definedName>
    <definedName name="IQ_OTHER_ASSETS_BNK" hidden="1">"c861"</definedName>
    <definedName name="IQ_OTHER_ASSETS_BR" hidden="1">"c862"</definedName>
    <definedName name="IQ_OTHER_ASSETS_FDIC" hidden="1">"c6338"</definedName>
    <definedName name="IQ_OTHER_ASSETS_FIN" hidden="1">"c863"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BORROWED_FUNDS_FDIC" hidden="1">"c6345"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OMPREHENSIVE_INCOME_FDIC" hidden="1">"c6503"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DEPOSITORY_INSTITUTIONS_LOANS_FDIC" hidden="1">"c6436"</definedName>
    <definedName name="IQ_OTHER_DEPOSITORY_INSTITUTIONS_TOTAL_LOANS_FOREIGN_FDIC" hidden="1">"c6442"</definedName>
    <definedName name="IQ_OTHER_DOMESTIC_DEBT_SECURITIES_FDIC" hidden="1">"c6302"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" hidden="1">"c6244"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SURANCE_FEES_FDIC" hidden="1">"c6672"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TANGIBLE_FDIC" hidden="1">"c6337"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IABILITIES_FDIC" hidden="1">"c6347"</definedName>
    <definedName name="IQ_OTHER_LOANS" hidden="1">"c945"</definedName>
    <definedName name="IQ_OTHER_LOANS_CHARGE_OFFS_FDIC" hidden="1">"c6601"</definedName>
    <definedName name="IQ_OTHER_LOANS_FOREIGN_FDIC" hidden="1">"c6446"</definedName>
    <definedName name="IQ_OTHER_LOANS_LEASES_FDIC" hidden="1">"c6322"</definedName>
    <definedName name="IQ_OTHER_LOANS_NET_CHARGE_OFFS_FDIC" hidden="1">"c6639"</definedName>
    <definedName name="IQ_OTHER_LOANS_RECOVERIES_FDIC" hidden="1">"c6620"</definedName>
    <definedName name="IQ_OTHER_LOANS_TOTAL_FDIC" hidden="1">"c6432"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FDIC" hidden="1">"c6578"</definedName>
    <definedName name="IQ_OTHER_NON_INT_EXP_TOTAL" hidden="1">"c954"</definedName>
    <definedName name="IQ_OTHER_NON_INT_EXPENSE_FDIC" hidden="1">"c6679"</definedName>
    <definedName name="IQ_OTHER_NON_INT_INC" hidden="1">"c955"</definedName>
    <definedName name="IQ_OTHER_NON_INT_INC_FDIC" hidden="1">"c6676"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FF_BS_LIAB_FDIC" hidden="1">"c6533"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_OWNED_FDIC" hidden="1">"c6330"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SAVINGS_DEPOSITS_FDIC" hidden="1">"c6554"</definedName>
    <definedName name="IQ_OTHER_STRIKE_PRICE_GRANTED" hidden="1">"c2692"</definedName>
    <definedName name="IQ_OTHER_TRANSACTIONS_FDIC" hidden="1">"c6504"</definedName>
    <definedName name="IQ_OTHER_UNDRAWN" hidden="1">"c2522"</definedName>
    <definedName name="IQ_OTHER_UNUSED_COMMITMENTS_FDIC" hidden="1">"c6530"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OWNERSHIP" hidden="1">"c2160"</definedName>
    <definedName name="IQ_PART_TIME" hidden="1">"c1024"</definedName>
    <definedName name="IQ_PARTICIPATION_POOLS_RESIDENTIAL_MORTGAGES_FDIC" hidden="1">"c6403"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REUT" hidden="1">"c4049"</definedName>
    <definedName name="IQ_PE_NORMALIZED" hidden="1">"c2207"</definedName>
    <definedName name="IQ_PE_RATIO" hidden="1">"c1610"</definedName>
    <definedName name="IQ_PEG_FWD" hidden="1">"c1863"</definedName>
    <definedName name="IQ_PEG_FWD_REUT" hidden="1">"c4052"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CHANGE_EST_5YR_GROWTH_RATE_12MONTHS" hidden="1">"c1852"</definedName>
    <definedName name="IQ_PERCENT_CHANGE_EST_5YR_GROWTH_RATE_12MONTHS_REUT" hidden="1">"c3959"</definedName>
    <definedName name="IQ_PERCENT_CHANGE_EST_5YR_GROWTH_RATE_18MONTHS" hidden="1">"c1853"</definedName>
    <definedName name="IQ_PERCENT_CHANGE_EST_5YR_GROWTH_RATE_18MONTHS_REUT" hidden="1">"c3960"</definedName>
    <definedName name="IQ_PERCENT_CHANGE_EST_5YR_GROWTH_RATE_3MONTHS" hidden="1">"c1849"</definedName>
    <definedName name="IQ_PERCENT_CHANGE_EST_5YR_GROWTH_RATE_3MONTHS_REUT" hidden="1">"c3956"</definedName>
    <definedName name="IQ_PERCENT_CHANGE_EST_5YR_GROWTH_RATE_6MONTHS" hidden="1">"c1850"</definedName>
    <definedName name="IQ_PERCENT_CHANGE_EST_5YR_GROWTH_RATE_6MONTHS_REUT" hidden="1">"c3957"</definedName>
    <definedName name="IQ_PERCENT_CHANGE_EST_5YR_GROWTH_RATE_9MONTHS" hidden="1">"c1851"</definedName>
    <definedName name="IQ_PERCENT_CHANGE_EST_5YR_GROWTH_RATE_9MONTHS_REUT" hidden="1">"c3958"</definedName>
    <definedName name="IQ_PERCENT_CHANGE_EST_5YR_GROWTH_RATE_DAY" hidden="1">"c1846"</definedName>
    <definedName name="IQ_PERCENT_CHANGE_EST_5YR_GROWTH_RATE_DAY_REUT" hidden="1">"c3954"</definedName>
    <definedName name="IQ_PERCENT_CHANGE_EST_5YR_GROWTH_RATE_MONTH" hidden="1">"c1848"</definedName>
    <definedName name="IQ_PERCENT_CHANGE_EST_5YR_GROWTH_RATE_MONTH_REUT" hidden="1">"c3955"</definedName>
    <definedName name="IQ_PERCENT_CHANGE_EST_5YR_GROWTH_RATE_WEEK" hidden="1">"c1847"</definedName>
    <definedName name="IQ_PERCENT_CHANGE_EST_5YR_GROWTH_RATE_WEEK_REUT" hidden="1">"c5435"</definedName>
    <definedName name="IQ_PERCENT_CHANGE_EST_CFPS_12MONTHS" hidden="1">"c1812"</definedName>
    <definedName name="IQ_PERCENT_CHANGE_EST_CFPS_12MONTHS_REUT" hidden="1">"c3924"</definedName>
    <definedName name="IQ_PERCENT_CHANGE_EST_CFPS_18MONTHS" hidden="1">"c1813"</definedName>
    <definedName name="IQ_PERCENT_CHANGE_EST_CFPS_18MONTHS_REUT" hidden="1">"c3925"</definedName>
    <definedName name="IQ_PERCENT_CHANGE_EST_CFPS_3MONTHS" hidden="1">"c1809"</definedName>
    <definedName name="IQ_PERCENT_CHANGE_EST_CFPS_3MONTHS_REUT" hidden="1">"c3921"</definedName>
    <definedName name="IQ_PERCENT_CHANGE_EST_CFPS_6MONTHS" hidden="1">"c1810"</definedName>
    <definedName name="IQ_PERCENT_CHANGE_EST_CFPS_6MONTHS_REUT" hidden="1">"c3922"</definedName>
    <definedName name="IQ_PERCENT_CHANGE_EST_CFPS_9MONTHS" hidden="1">"c1811"</definedName>
    <definedName name="IQ_PERCENT_CHANGE_EST_CFPS_9MONTHS_REUT" hidden="1">"c3923"</definedName>
    <definedName name="IQ_PERCENT_CHANGE_EST_CFPS_DAY" hidden="1">"c1806"</definedName>
    <definedName name="IQ_PERCENT_CHANGE_EST_CFPS_DAY_REUT" hidden="1">"c3919"</definedName>
    <definedName name="IQ_PERCENT_CHANGE_EST_CFPS_MONTH" hidden="1">"c1808"</definedName>
    <definedName name="IQ_PERCENT_CHANGE_EST_CFPS_MONTH_REUT" hidden="1">"c3920"</definedName>
    <definedName name="IQ_PERCENT_CHANGE_EST_CFPS_WEEK" hidden="1">"c1807"</definedName>
    <definedName name="IQ_PERCENT_CHANGE_EST_CFPS_WEEK_REUT" hidden="1">"c3962"</definedName>
    <definedName name="IQ_PERCENT_CHANGE_EST_DPS_12MONTHS" hidden="1">"c1820"</definedName>
    <definedName name="IQ_PERCENT_CHANGE_EST_DPS_12MONTHS_REUT" hidden="1">"c3931"</definedName>
    <definedName name="IQ_PERCENT_CHANGE_EST_DPS_18MONTHS" hidden="1">"c1821"</definedName>
    <definedName name="IQ_PERCENT_CHANGE_EST_DPS_18MONTHS_REUT" hidden="1">"c3932"</definedName>
    <definedName name="IQ_PERCENT_CHANGE_EST_DPS_3MONTHS" hidden="1">"c1817"</definedName>
    <definedName name="IQ_PERCENT_CHANGE_EST_DPS_3MONTHS_REUT" hidden="1">"c3928"</definedName>
    <definedName name="IQ_PERCENT_CHANGE_EST_DPS_6MONTHS" hidden="1">"c1818"</definedName>
    <definedName name="IQ_PERCENT_CHANGE_EST_DPS_6MONTHS_REUT" hidden="1">"c3929"</definedName>
    <definedName name="IQ_PERCENT_CHANGE_EST_DPS_9MONTHS" hidden="1">"c1819"</definedName>
    <definedName name="IQ_PERCENT_CHANGE_EST_DPS_9MONTHS_REUT" hidden="1">"c3930"</definedName>
    <definedName name="IQ_PERCENT_CHANGE_EST_DPS_DAY" hidden="1">"c1814"</definedName>
    <definedName name="IQ_PERCENT_CHANGE_EST_DPS_DAY_REUT" hidden="1">"c3926"</definedName>
    <definedName name="IQ_PERCENT_CHANGE_EST_DPS_MONTH" hidden="1">"c1816"</definedName>
    <definedName name="IQ_PERCENT_CHANGE_EST_DPS_MONTH_REUT" hidden="1">"c3927"</definedName>
    <definedName name="IQ_PERCENT_CHANGE_EST_DPS_WEEK" hidden="1">"c1815"</definedName>
    <definedName name="IQ_PERCENT_CHANGE_EST_DPS_WEEK_REUT" hidden="1">"c3963"</definedName>
    <definedName name="IQ_PERCENT_CHANGE_EST_EBITDA_12MONTHS" hidden="1">"c1804"</definedName>
    <definedName name="IQ_PERCENT_CHANGE_EST_EBITDA_12MONTHS_REUT" hidden="1">"c3917"</definedName>
    <definedName name="IQ_PERCENT_CHANGE_EST_EBITDA_18MONTHS" hidden="1">"c1805"</definedName>
    <definedName name="IQ_PERCENT_CHANGE_EST_EBITDA_18MONTHS_REUT" hidden="1">"c3918"</definedName>
    <definedName name="IQ_PERCENT_CHANGE_EST_EBITDA_3MONTHS" hidden="1">"c1801"</definedName>
    <definedName name="IQ_PERCENT_CHANGE_EST_EBITDA_3MONTHS_REUT" hidden="1">"c3914"</definedName>
    <definedName name="IQ_PERCENT_CHANGE_EST_EBITDA_6MONTHS" hidden="1">"c1802"</definedName>
    <definedName name="IQ_PERCENT_CHANGE_EST_EBITDA_6MONTHS_REUT" hidden="1">"c3915"</definedName>
    <definedName name="IQ_PERCENT_CHANGE_EST_EBITDA_9MONTHS" hidden="1">"c1803"</definedName>
    <definedName name="IQ_PERCENT_CHANGE_EST_EBITDA_9MONTHS_REUT" hidden="1">"c3916"</definedName>
    <definedName name="IQ_PERCENT_CHANGE_EST_EBITDA_DAY" hidden="1">"c1798"</definedName>
    <definedName name="IQ_PERCENT_CHANGE_EST_EBITDA_DAY_REUT" hidden="1">"c3912"</definedName>
    <definedName name="IQ_PERCENT_CHANGE_EST_EBITDA_MONTH" hidden="1">"c1800"</definedName>
    <definedName name="IQ_PERCENT_CHANGE_EST_EBITDA_MONTH_REUT" hidden="1">"c3913"</definedName>
    <definedName name="IQ_PERCENT_CHANGE_EST_EBITDA_WEEK" hidden="1">"c1799"</definedName>
    <definedName name="IQ_PERCENT_CHANGE_EST_EBITDA_WEEK_REUT" hidden="1">"c3961"</definedName>
    <definedName name="IQ_PERCENT_CHANGE_EST_EPS_12MONTHS" hidden="1">"c1788"</definedName>
    <definedName name="IQ_PERCENT_CHANGE_EST_EPS_12MONTHS_REUT" hidden="1">"c3902"</definedName>
    <definedName name="IQ_PERCENT_CHANGE_EST_EPS_18MONTHS" hidden="1">"c1789"</definedName>
    <definedName name="IQ_PERCENT_CHANGE_EST_EPS_18MONTHS_REUT" hidden="1">"c3903"</definedName>
    <definedName name="IQ_PERCENT_CHANGE_EST_EPS_3MONTHS" hidden="1">"c1785"</definedName>
    <definedName name="IQ_PERCENT_CHANGE_EST_EPS_3MONTHS_REUT" hidden="1">"c3899"</definedName>
    <definedName name="IQ_PERCENT_CHANGE_EST_EPS_6MONTHS" hidden="1">"c1786"</definedName>
    <definedName name="IQ_PERCENT_CHANGE_EST_EPS_6MONTHS_REUT" hidden="1">"c3900"</definedName>
    <definedName name="IQ_PERCENT_CHANGE_EST_EPS_9MONTHS" hidden="1">"c1787"</definedName>
    <definedName name="IQ_PERCENT_CHANGE_EST_EPS_9MONTHS_REUT" hidden="1">"c3901"</definedName>
    <definedName name="IQ_PERCENT_CHANGE_EST_EPS_DAY" hidden="1">"c1782"</definedName>
    <definedName name="IQ_PERCENT_CHANGE_EST_EPS_DAY_REUT" hidden="1">"c3896"</definedName>
    <definedName name="IQ_PERCENT_CHANGE_EST_EPS_MONTH" hidden="1">"c1784"</definedName>
    <definedName name="IQ_PERCENT_CHANGE_EST_EPS_MONTH_REUT" hidden="1">"c3898"</definedName>
    <definedName name="IQ_PERCENT_CHANGE_EST_EPS_WEEK" hidden="1">"c1783"</definedName>
    <definedName name="IQ_PERCENT_CHANGE_EST_EPS_WEEK_REUT" hidden="1">"c3897"</definedName>
    <definedName name="IQ_PERCENT_CHANGE_EST_FFO_12MONTHS" hidden="1">"c1828"</definedName>
    <definedName name="IQ_PERCENT_CHANGE_EST_FFO_12MONTHS_REUT" hidden="1">"c3938"</definedName>
    <definedName name="IQ_PERCENT_CHANGE_EST_FFO_18MONTHS" hidden="1">"c1829"</definedName>
    <definedName name="IQ_PERCENT_CHANGE_EST_FFO_18MONTHS_REUT" hidden="1">"c3939"</definedName>
    <definedName name="IQ_PERCENT_CHANGE_EST_FFO_3MONTHS" hidden="1">"c1825"</definedName>
    <definedName name="IQ_PERCENT_CHANGE_EST_FFO_3MONTHS_REUT" hidden="1">"c3935"</definedName>
    <definedName name="IQ_PERCENT_CHANGE_EST_FFO_6MONTHS" hidden="1">"c1826"</definedName>
    <definedName name="IQ_PERCENT_CHANGE_EST_FFO_6MONTHS_REUT" hidden="1">"c3936"</definedName>
    <definedName name="IQ_PERCENT_CHANGE_EST_FFO_9MONTHS" hidden="1">"c1827"</definedName>
    <definedName name="IQ_PERCENT_CHANGE_EST_FFO_9MONTHS_REUT" hidden="1">"c3937"</definedName>
    <definedName name="IQ_PERCENT_CHANGE_EST_FFO_DAY" hidden="1">"c1822"</definedName>
    <definedName name="IQ_PERCENT_CHANGE_EST_FFO_DAY_REUT" hidden="1">"c3933"</definedName>
    <definedName name="IQ_PERCENT_CHANGE_EST_FFO_MONTH" hidden="1">"c1824"</definedName>
    <definedName name="IQ_PERCENT_CHANGE_EST_FFO_MONTH_REUT" hidden="1">"c3934"</definedName>
    <definedName name="IQ_PERCENT_CHANGE_EST_FFO_WEEK" hidden="1">"c1823"</definedName>
    <definedName name="IQ_PERCENT_CHANGE_EST_FFO_WEEK_REUT" hidden="1">"c3964"</definedName>
    <definedName name="IQ_PERCENT_CHANGE_EST_PRICE_TARGET_12MONTHS" hidden="1">"c1844"</definedName>
    <definedName name="IQ_PERCENT_CHANGE_EST_PRICE_TARGET_12MONTHS_REUT" hidden="1">"c3952"</definedName>
    <definedName name="IQ_PERCENT_CHANGE_EST_PRICE_TARGET_18MONTHS" hidden="1">"c1845"</definedName>
    <definedName name="IQ_PERCENT_CHANGE_EST_PRICE_TARGET_18MONTHS_REUT" hidden="1">"c3953"</definedName>
    <definedName name="IQ_PERCENT_CHANGE_EST_PRICE_TARGET_3MONTHS" hidden="1">"c1841"</definedName>
    <definedName name="IQ_PERCENT_CHANGE_EST_PRICE_TARGET_3MONTHS_REUT" hidden="1">"c3949"</definedName>
    <definedName name="IQ_PERCENT_CHANGE_EST_PRICE_TARGET_6MONTHS" hidden="1">"c1842"</definedName>
    <definedName name="IQ_PERCENT_CHANGE_EST_PRICE_TARGET_6MONTHS_REUT" hidden="1">"c3950"</definedName>
    <definedName name="IQ_PERCENT_CHANGE_EST_PRICE_TARGET_9MONTHS" hidden="1">"c1843"</definedName>
    <definedName name="IQ_PERCENT_CHANGE_EST_PRICE_TARGET_9MONTHS_REUT" hidden="1">"c3951"</definedName>
    <definedName name="IQ_PERCENT_CHANGE_EST_PRICE_TARGET_DAY" hidden="1">"c1838"</definedName>
    <definedName name="IQ_PERCENT_CHANGE_EST_PRICE_TARGET_DAY_REUT" hidden="1">"c3947"</definedName>
    <definedName name="IQ_PERCENT_CHANGE_EST_PRICE_TARGET_MONTH" hidden="1">"c1840"</definedName>
    <definedName name="IQ_PERCENT_CHANGE_EST_PRICE_TARGET_MONTH_REUT" hidden="1">"c3948"</definedName>
    <definedName name="IQ_PERCENT_CHANGE_EST_PRICE_TARGET_WEEK" hidden="1">"c1839"</definedName>
    <definedName name="IQ_PERCENT_CHANGE_EST_PRICE_TARGET_WEEK_REUT" hidden="1">"c3967"</definedName>
    <definedName name="IQ_PERCENT_CHANGE_EST_RECO_12MONTHS" hidden="1">"c1836"</definedName>
    <definedName name="IQ_PERCENT_CHANGE_EST_RECO_12MONTHS_REUT" hidden="1">"c3945"</definedName>
    <definedName name="IQ_PERCENT_CHANGE_EST_RECO_18MONTHS" hidden="1">"c1837"</definedName>
    <definedName name="IQ_PERCENT_CHANGE_EST_RECO_18MONTHS_REUT" hidden="1">"c3946"</definedName>
    <definedName name="IQ_PERCENT_CHANGE_EST_RECO_3MONTHS" hidden="1">"c1833"</definedName>
    <definedName name="IQ_PERCENT_CHANGE_EST_RECO_3MONTHS_REUT" hidden="1">"c3942"</definedName>
    <definedName name="IQ_PERCENT_CHANGE_EST_RECO_6MONTHS" hidden="1">"c1834"</definedName>
    <definedName name="IQ_PERCENT_CHANGE_EST_RECO_6MONTHS_REUT" hidden="1">"c3943"</definedName>
    <definedName name="IQ_PERCENT_CHANGE_EST_RECO_9MONTHS" hidden="1">"c1835"</definedName>
    <definedName name="IQ_PERCENT_CHANGE_EST_RECO_9MONTHS_REUT" hidden="1">"c3944"</definedName>
    <definedName name="IQ_PERCENT_CHANGE_EST_RECO_DAY" hidden="1">"c1830"</definedName>
    <definedName name="IQ_PERCENT_CHANGE_EST_RECO_DAY_REUT" hidden="1">"c3940"</definedName>
    <definedName name="IQ_PERCENT_CHANGE_EST_RECO_MONTH" hidden="1">"c1832"</definedName>
    <definedName name="IQ_PERCENT_CHANGE_EST_RECO_MONTH_REUT" hidden="1">"c3941"</definedName>
    <definedName name="IQ_PERCENT_CHANGE_EST_RECO_WEEK" hidden="1">"c1831"</definedName>
    <definedName name="IQ_PERCENT_CHANGE_EST_RECO_WEEK_REUT" hidden="1">"c3966"</definedName>
    <definedName name="IQ_PERCENT_CHANGE_EST_REV_12MONTHS" hidden="1">"c1796"</definedName>
    <definedName name="IQ_PERCENT_CHANGE_EST_REV_12MONTHS_REUT" hidden="1">"c3910"</definedName>
    <definedName name="IQ_PERCENT_CHANGE_EST_REV_18MONTHS" hidden="1">"c1797"</definedName>
    <definedName name="IQ_PERCENT_CHANGE_EST_REV_18MONTHS_REUT" hidden="1">"c3911"</definedName>
    <definedName name="IQ_PERCENT_CHANGE_EST_REV_3MONTHS" hidden="1">"c1793"</definedName>
    <definedName name="IQ_PERCENT_CHANGE_EST_REV_3MONTHS_REUT" hidden="1">"c3907"</definedName>
    <definedName name="IQ_PERCENT_CHANGE_EST_REV_6MONTHS" hidden="1">"c1794"</definedName>
    <definedName name="IQ_PERCENT_CHANGE_EST_REV_6MONTHS_REUT" hidden="1">"c3908"</definedName>
    <definedName name="IQ_PERCENT_CHANGE_EST_REV_9MONTHS" hidden="1">"c1795"</definedName>
    <definedName name="IQ_PERCENT_CHANGE_EST_REV_9MONTHS_REUT" hidden="1">"c3909"</definedName>
    <definedName name="IQ_PERCENT_CHANGE_EST_REV_DAY" hidden="1">"c1790"</definedName>
    <definedName name="IQ_PERCENT_CHANGE_EST_REV_DAY_REUT" hidden="1">"c3904"</definedName>
    <definedName name="IQ_PERCENT_CHANGE_EST_REV_MONTH" hidden="1">"c1792"</definedName>
    <definedName name="IQ_PERCENT_CHANGE_EST_REV_MONTH_REUT" hidden="1">"c3906"</definedName>
    <definedName name="IQ_PERCENT_CHANGE_EST_REV_WEEK" hidden="1">"c1791"</definedName>
    <definedName name="IQ_PERCENT_CHANGE_EST_REV_WEEK_REUT" hidden="1">"c3905"</definedName>
    <definedName name="IQ_PERCENT_INSURED_FDIC" hidden="1">"c6374"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EDGED_SECURITIES_FDIC" hidden="1">"c6401"</definedName>
    <definedName name="IQ_PLL" hidden="1">"c2114"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OTENTIAL_UPSIDE" hidden="1">"c1855"</definedName>
    <definedName name="IQ_POTENTIAL_UPSIDE_REUT" hidden="1">"c3968"</definedName>
    <definedName name="IQ_PRE_OPEN_COST" hidden="1">"c1040"</definedName>
    <definedName name="IQ_PRE_TAX_ACT_OR_EST" hidden="1">"c2221"</definedName>
    <definedName name="IQ_PRE_TAX_ACT_OR_EST_REUT" hidden="1">"c5467"</definedName>
    <definedName name="IQ_PRE_TAX_INCOME_FDIC" hidden="1">"c6581"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FERRED_FDIC" hidden="1">"c6349"</definedName>
    <definedName name="IQ_PREMISES_EQUIPMENT_FDIC" hidden="1">"c6577"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GW_INC_EST" hidden="1">"c1702"</definedName>
    <definedName name="IQ_PRETAX_GW_INC_EST_REUT" hidden="1">"c5354"</definedName>
    <definedName name="IQ_PRETAX_GW_INC_HIGH_EST" hidden="1">"c1704"</definedName>
    <definedName name="IQ_PRETAX_GW_INC_HIGH_EST_REUT" hidden="1">"c5356"</definedName>
    <definedName name="IQ_PRETAX_GW_INC_LOW_EST" hidden="1">"c1705"</definedName>
    <definedName name="IQ_PRETAX_GW_INC_LOW_EST_REUT" hidden="1">"c5357"</definedName>
    <definedName name="IQ_PRETAX_GW_INC_MEDIAN_EST" hidden="1">"c1703"</definedName>
    <definedName name="IQ_PRETAX_GW_INC_MEDIAN_EST_REUT" hidden="1">"c5355"</definedName>
    <definedName name="IQ_PRETAX_GW_INC_NUM_EST" hidden="1">"c1706"</definedName>
    <definedName name="IQ_PRETAX_GW_INC_NUM_EST_REUT" hidden="1">"c5358"</definedName>
    <definedName name="IQ_PRETAX_GW_INC_STDDEV_EST" hidden="1">"c1707"</definedName>
    <definedName name="IQ_PRETAX_GW_INC_STDDEV_EST_REUT" hidden="1">"c5359"</definedName>
    <definedName name="IQ_PRETAX_INC_EST" hidden="1">"c1695"</definedName>
    <definedName name="IQ_PRETAX_INC_EST_REUT" hidden="1">"c5347"</definedName>
    <definedName name="IQ_PRETAX_INC_HIGH_EST" hidden="1">"c1697"</definedName>
    <definedName name="IQ_PRETAX_INC_HIGH_EST_REUT" hidden="1">"c5349"</definedName>
    <definedName name="IQ_PRETAX_INC_LOW_EST" hidden="1">"c1698"</definedName>
    <definedName name="IQ_PRETAX_INC_LOW_EST_REUT" hidden="1">"c5350"</definedName>
    <definedName name="IQ_PRETAX_INC_MEDIAN_EST" hidden="1">"c1696"</definedName>
    <definedName name="IQ_PRETAX_INC_MEDIAN_EST_REUT" hidden="1">"c5348"</definedName>
    <definedName name="IQ_PRETAX_INC_NUM_EST" hidden="1">"c1699"</definedName>
    <definedName name="IQ_PRETAX_INC_NUM_EST_REUT" hidden="1">"c5351"</definedName>
    <definedName name="IQ_PRETAX_INC_STDDEV_EST" hidden="1">"c1700"</definedName>
    <definedName name="IQ_PRETAX_INC_STDDEV_EST_REUT" hidden="1">"c5352"</definedName>
    <definedName name="IQ_PRETAX_REPORT_INC_EST" hidden="1">"c1709"</definedName>
    <definedName name="IQ_PRETAX_REPORT_INC_EST_REUT" hidden="1">"c5361"</definedName>
    <definedName name="IQ_PRETAX_REPORT_INC_HIGH_EST" hidden="1">"c1711"</definedName>
    <definedName name="IQ_PRETAX_REPORT_INC_HIGH_EST_REUT" hidden="1">"c5363"</definedName>
    <definedName name="IQ_PRETAX_REPORT_INC_LOW_EST" hidden="1">"c1712"</definedName>
    <definedName name="IQ_PRETAX_REPORT_INC_LOW_EST_REUT" hidden="1">"c5364"</definedName>
    <definedName name="IQ_PRETAX_REPORT_INC_MEDIAN_EST" hidden="1">"c1710"</definedName>
    <definedName name="IQ_PRETAX_REPORT_INC_MEDIAN_EST_REUT" hidden="1">"c5362"</definedName>
    <definedName name="IQ_PRETAX_REPORT_INC_NUM_EST" hidden="1">"c1713"</definedName>
    <definedName name="IQ_PRETAX_REPORT_INC_NUM_EST_REUT" hidden="1">"c5365"</definedName>
    <definedName name="IQ_PRETAX_REPORT_INC_STDDEV_EST" hidden="1">"c1714"</definedName>
    <definedName name="IQ_PRETAX_REPORT_INC_STDDEV_EST_REUT" hidden="1">"c5366"</definedName>
    <definedName name="IQ_PRETAX_RETURN_ASSETS_FDIC" hidden="1">"c6731"</definedName>
    <definedName name="IQ_PRICE_CFPS_FWD" hidden="1">"c2237"</definedName>
    <definedName name="IQ_PRICE_CFPS_FWD_REUT" hidden="1">"c4053"</definedName>
    <definedName name="IQ_PRICE_OVER_BVPS" hidden="1">"c1412"</definedName>
    <definedName name="IQ_PRICE_OVER_LTM_EPS" hidden="1">"c1413"</definedName>
    <definedName name="IQ_PRICE_TARGET" hidden="1">"c82"</definedName>
    <definedName name="IQ_PRICE_TARGET_BOTTOM_UP" hidden="1">"c5486"</definedName>
    <definedName name="IQ_PRICE_TARGET_BOTTOM_UP_REUT" hidden="1">"c5494"</definedName>
    <definedName name="IQ_PRICE_TARGET_REUT" hidden="1">"c3631"</definedName>
    <definedName name="IQ_PRICE_VOLATILITY_EST" hidden="1">"c4492"</definedName>
    <definedName name="IQ_PRICE_VOLATILITY_HIGH" hidden="1">"c4493"</definedName>
    <definedName name="IQ_PRICE_VOLATILITY_LOW" hidden="1">"c4494"</definedName>
    <definedName name="IQ_PRICE_VOLATILITY_MEDIAN" hidden="1">"c4495"</definedName>
    <definedName name="IQ_PRICE_VOLATILITY_NUM" hidden="1">"c4496"</definedName>
    <definedName name="IQ_PRICE_VOLATILITY_STDDEV" hidden="1">"c4497"</definedName>
    <definedName name="IQ_PRICEDATE" hidden="1">"c1069"</definedName>
    <definedName name="IQ_PRICING_DATE" hidden="1">"c1613"</definedName>
    <definedName name="IQ_PRIMARY_EPS_TYPE" hidden="1">"c4498"</definedName>
    <definedName name="IQ_PRIMARY_EPS_TYPE_REUT" hidden="1">"c5481"</definedName>
    <definedName name="IQ_PRIMARY_INDUSTRY" hidden="1">"c1070"</definedName>
    <definedName name="IQ_PRINCIPAL_AMT" hidden="1">"c2157"</definedName>
    <definedName name="IQ_PRIVATELY_ISSUED_MORTGAGE_BACKED_SECURITIES_FDIC" hidden="1">"c6407"</definedName>
    <definedName name="IQ_PRIVATELY_ISSUED_MORTGAGE_PASS_THROUGHS_FDIC" hidden="1">"c6405"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RCHASE_FOREIGN_CURRENCIES_FDIC" hidden="1">"c6513"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T_DATE_SCHEDULE" hidden="1">"c2483"</definedName>
    <definedName name="IQ_PUT_NOTIFICATION" hidden="1">"c2485"</definedName>
    <definedName name="IQ_PUT_PRICE_SCHEDULE" hidden="1">"c2484"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_FORECLOSURE_FDIC" hidden="1">"c6332"</definedName>
    <definedName name="IQ_RE_INVEST_FDIC" hidden="1">"c6331"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AL_ESTATE" hidden="1">"c1093"</definedName>
    <definedName name="IQ_REAL_ESTATE_ASSETS" hidden="1">"c1094"</definedName>
    <definedName name="IQ_RECOVERIES_1_4_FAMILY_LOANS_FDIC" hidden="1">"c6707"</definedName>
    <definedName name="IQ_RECOVERIES_AUTO_LOANS_FDIC" hidden="1">"c6701"</definedName>
    <definedName name="IQ_RECOVERIES_CL_LOANS_FDIC" hidden="1">"c6702"</definedName>
    <definedName name="IQ_RECOVERIES_CREDIT_CARDS_RECEIVABLES_FDIC" hidden="1">"c6704"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CURRING_PROFIT_ACT_OR_EST" hidden="1">"c4507"</definedName>
    <definedName name="IQ_RECURRING_PROFIT_EST" hidden="1">"c4499"</definedName>
    <definedName name="IQ_RECURRING_PROFIT_GUIDANCE" hidden="1">"c4500"</definedName>
    <definedName name="IQ_RECURRING_PROFIT_HIGH_EST" hidden="1">"c4501"</definedName>
    <definedName name="IQ_RECURRING_PROFIT_HIGH_GUIDANCE" hidden="1">"c4179"</definedName>
    <definedName name="IQ_RECURRING_PROFIT_LOW_EST" hidden="1">"c4502"</definedName>
    <definedName name="IQ_RECURRING_PROFIT_LOW_GUIDANCE" hidden="1">"c4219"</definedName>
    <definedName name="IQ_RECURRING_PROFIT_MEDIAN_EST" hidden="1">"c4503"</definedName>
    <definedName name="IQ_RECURRING_PROFIT_NUM_EST" hidden="1">"c4504"</definedName>
    <definedName name="IQ_RECURRING_PROFIT_SHARE_ACT_OR_EST" hidden="1">"c4508"</definedName>
    <definedName name="IQ_RECURRING_PROFIT_SHARE_EST" hidden="1">"c4506"</definedName>
    <definedName name="IQ_RECURRING_PROFIT_SHARE_GUIDANCE" hidden="1">"c4509"</definedName>
    <definedName name="IQ_RECURRING_PROFIT_SHARE_HIGH_EST" hidden="1">"c4510"</definedName>
    <definedName name="IQ_RECURRING_PROFIT_SHARE_HIGH_GUIDANCE" hidden="1">"c4200"</definedName>
    <definedName name="IQ_RECURRING_PROFIT_SHARE_LOW_EST" hidden="1">"c4511"</definedName>
    <definedName name="IQ_RECURRING_PROFIT_SHARE_LOW_GUIDANCE" hidden="1">"c4240"</definedName>
    <definedName name="IQ_RECURRING_PROFIT_SHARE_MEDIAN_EST" hidden="1">"c4512"</definedName>
    <definedName name="IQ_RECURRING_PROFIT_SHARE_NUM_EST" hidden="1">"c4513"</definedName>
    <definedName name="IQ_RECURRING_PROFIT_SHARE_STDDEV_EST" hidden="1">"c4514"</definedName>
    <definedName name="IQ_RECURRING_PROFIT_STDDEV_EST" hidden="1">"c4516"</definedName>
    <definedName name="IQ_REDEEM_PREF_STOCK" hidden="1">"c1417"</definedName>
    <definedName name="IQ_REF_ENTITY" hidden="1">"c6033"</definedName>
    <definedName name="IQ_REF_ENTITY_CIQID" hidden="1">"c6024"</definedName>
    <definedName name="IQ_REF_ENTITY_TICKER" hidden="1">"c6023"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LATED_PLANS_FDIC" hidden="1">"c6320"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ATEMENTS_NET_FDIC" hidden="1">"c6500"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UTI" hidden="1">"c1111"</definedName>
    <definedName name="IQ_RESTRUCTURED_LOANS" hidden="1">"c1112"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ACQUIRED_FRANCHISE_STORES" hidden="1">"c2895"</definedName>
    <definedName name="IQ_RETAIL_ACQUIRED_OWNED_STORES" hidden="1">"c2903"</definedName>
    <definedName name="IQ_RETAIL_ACQUIRED_STORES" hidden="1">"c2887"</definedName>
    <definedName name="IQ_RETAIL_AVG_STORE_SIZE_GROSS" hidden="1">"c2066"</definedName>
    <definedName name="IQ_RETAIL_AVG_STORE_SIZE_NET" hidden="1">"c2067"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DEPOSITS_FDIC" hidden="1">"c6488"</definedName>
    <definedName name="IQ_RETAIL_FRANCHISE_STORES_BEG" hidden="1">"c2893"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WNED_STORES_BEG" hidden="1">"c2901"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FRANCHISE_STORES" hidden="1">"c2898"</definedName>
    <definedName name="IQ_RETAIL_TOTAL_OWNED_STORES" hidden="1">"c2906"</definedName>
    <definedName name="IQ_RETAIL_TOTAL_STORES" hidden="1">"c2061"</definedName>
    <definedName name="IQ_RETAINED_EARN" hidden="1">"c1420"</definedName>
    <definedName name="IQ_RETAINED_EARNINGS_AVERAGE_EQUITY_FDIC" hidden="1">"c6733"</definedName>
    <definedName name="IQ_RETURN_ASSETS" hidden="1">"c1113"</definedName>
    <definedName name="IQ_RETURN_ASSETS_ACT_OR_EST" hidden="1">"c3585"</definedName>
    <definedName name="IQ_RETURN_ASSETS_ACT_OR_EST_REUT" hidden="1">"c5475"</definedName>
    <definedName name="IQ_RETURN_ASSETS_BANK" hidden="1">"c1114"</definedName>
    <definedName name="IQ_RETURN_ASSETS_BROK" hidden="1">"c1115"</definedName>
    <definedName name="IQ_RETURN_ASSETS_EST" hidden="1">"c3529"</definedName>
    <definedName name="IQ_RETURN_ASSETS_EST_REUT" hidden="1">"c3990"</definedName>
    <definedName name="IQ_RETURN_ASSETS_FDIC" hidden="1">"c6730"</definedName>
    <definedName name="IQ_RETURN_ASSETS_FS" hidden="1">"c1116"</definedName>
    <definedName name="IQ_RETURN_ASSETS_GUIDANCE" hidden="1">"c4517"</definedName>
    <definedName name="IQ_RETURN_ASSETS_HIGH_EST" hidden="1">"c3530"</definedName>
    <definedName name="IQ_RETURN_ASSETS_HIGH_EST_REUT" hidden="1">"c3992"</definedName>
    <definedName name="IQ_RETURN_ASSETS_HIGH_GUIDANCE" hidden="1">"c4183"</definedName>
    <definedName name="IQ_RETURN_ASSETS_LOW_EST" hidden="1">"c3531"</definedName>
    <definedName name="IQ_RETURN_ASSETS_LOW_EST_REUT" hidden="1">"c3993"</definedName>
    <definedName name="IQ_RETURN_ASSETS_LOW_GUIDANCE" hidden="1">"c4223"</definedName>
    <definedName name="IQ_RETURN_ASSETS_MEDIAN_EST" hidden="1">"c3532"</definedName>
    <definedName name="IQ_RETURN_ASSETS_MEDIAN_EST_REUT" hidden="1">"c3991"</definedName>
    <definedName name="IQ_RETURN_ASSETS_NUM_EST" hidden="1">"c3527"</definedName>
    <definedName name="IQ_RETURN_ASSETS_NUM_EST_REUT" hidden="1">"c3994"</definedName>
    <definedName name="IQ_RETURN_ASSETS_STDDEV_EST" hidden="1">"c3528"</definedName>
    <definedName name="IQ_RETURN_ASSETS_STDDEV_EST_REUT" hidden="1">"c3995"</definedName>
    <definedName name="IQ_RETURN_CAPITAL" hidden="1">"c1117"</definedName>
    <definedName name="IQ_RETURN_EQUITY" hidden="1">"c1118"</definedName>
    <definedName name="IQ_RETURN_EQUITY_ACT_OR_EST" hidden="1">"c3586"</definedName>
    <definedName name="IQ_RETURN_EQUITY_ACT_OR_EST_REUT" hidden="1">"c5476"</definedName>
    <definedName name="IQ_RETURN_EQUITY_BANK" hidden="1">"c1119"</definedName>
    <definedName name="IQ_RETURN_EQUITY_BROK" hidden="1">"c1120"</definedName>
    <definedName name="IQ_RETURN_EQUITY_EST" hidden="1">"c3535"</definedName>
    <definedName name="IQ_RETURN_EQUITY_EST_REUT" hidden="1">"c3983"</definedName>
    <definedName name="IQ_RETURN_EQUITY_FDIC" hidden="1">"c6732"</definedName>
    <definedName name="IQ_RETURN_EQUITY_FS" hidden="1">"c1121"</definedName>
    <definedName name="IQ_RETURN_EQUITY_GUIDANCE" hidden="1">"c4518"</definedName>
    <definedName name="IQ_RETURN_EQUITY_HIGH_EST" hidden="1">"c3536"</definedName>
    <definedName name="IQ_RETURN_EQUITY_HIGH_EST_REUT" hidden="1">"c3985"</definedName>
    <definedName name="IQ_RETURN_EQUITY_HIGH_GUIDANCE" hidden="1">"c4182"</definedName>
    <definedName name="IQ_RETURN_EQUITY_LOW_EST" hidden="1">"c3537"</definedName>
    <definedName name="IQ_RETURN_EQUITY_LOW_EST_REUT" hidden="1">"c3986"</definedName>
    <definedName name="IQ_RETURN_EQUITY_LOW_GUIDANCE" hidden="1">"c4222"</definedName>
    <definedName name="IQ_RETURN_EQUITY_MEDIAN_EST" hidden="1">"c3538"</definedName>
    <definedName name="IQ_RETURN_EQUITY_MEDIAN_EST_REUT" hidden="1">"c3984"</definedName>
    <definedName name="IQ_RETURN_EQUITY_NUM_EST" hidden="1">"c3533"</definedName>
    <definedName name="IQ_RETURN_EQUITY_NUM_EST_REUT" hidden="1">"c3987"</definedName>
    <definedName name="IQ_RETURN_EQUITY_STDDEV_EST" hidden="1">"c3534"</definedName>
    <definedName name="IQ_RETURN_EQUITY_STDDEV_EST_REUT" hidden="1">"c3988"</definedName>
    <definedName name="IQ_RETURN_INVESTMENT" hidden="1">"c1421"</definedName>
    <definedName name="IQ_REV" hidden="1">"c1122"</definedName>
    <definedName name="IQ_REV_BEFORE_LL" hidden="1">"c1123"</definedName>
    <definedName name="IQ_REV_STDDEV_EST" hidden="1">"c1124"</definedName>
    <definedName name="IQ_REV_STDDEV_EST_REUT" hidden="1">"c3639"</definedName>
    <definedName name="IQ_REV_UTI" hidden="1">"c1125"</definedName>
    <definedName name="IQ_REVALUATION_GAINS_FDIC" hidden="1">"c6428"</definedName>
    <definedName name="IQ_REVALUATION_LOSSES_FDIC" hidden="1">"c6429"</definedName>
    <definedName name="IQ_REVENUE" hidden="1">"c1422"</definedName>
    <definedName name="IQ_REVENUE_ACT_OR_EST" hidden="1">"c2214"</definedName>
    <definedName name="IQ_REVENUE_ACT_OR_EST_REUT" hidden="1">"c5461"</definedName>
    <definedName name="IQ_REVENUE_EST" hidden="1">"c1126"</definedName>
    <definedName name="IQ_REVENUE_EST_BOTTOM_UP" hidden="1">"c5488"</definedName>
    <definedName name="IQ_REVENUE_EST_BOTTOM_UP_REUT" hidden="1">"c5496"</definedName>
    <definedName name="IQ_REVENUE_EST_REUT" hidden="1">"c3634"</definedName>
    <definedName name="IQ_REVENUE_GUIDANCE" hidden="1">"c4519"</definedName>
    <definedName name="IQ_REVENUE_HIGH_EST" hidden="1">"c1127"</definedName>
    <definedName name="IQ_REVENUE_HIGH_EST_REUT" hidden="1">"c3636"</definedName>
    <definedName name="IQ_REVENUE_HIGH_GUIDANCE" hidden="1">"c4169"</definedName>
    <definedName name="IQ_REVENUE_LOW_EST" hidden="1">"c1128"</definedName>
    <definedName name="IQ_REVENUE_LOW_EST_REUT" hidden="1">"c3637"</definedName>
    <definedName name="IQ_REVENUE_LOW_GUIDANCE" hidden="1">"c4209"</definedName>
    <definedName name="IQ_REVENUE_MEDIAN_EST" hidden="1">"c1662"</definedName>
    <definedName name="IQ_REVENUE_MEDIAN_EST_REUT" hidden="1">"c3635"</definedName>
    <definedName name="IQ_REVENUE_NUM_EST" hidden="1">"c1129"</definedName>
    <definedName name="IQ_REVENUE_NUM_EST_REUT" hidden="1">"c3638"</definedName>
    <definedName name="IQ_REVISION_DATE_" hidden="1">39755.817349537</definedName>
    <definedName name="IQ_RISK_ADJ_BANK_ASSETS" hidden="1">"c2670"</definedName>
    <definedName name="IQ_RISK_WEIGHTED_ASSETS_FDIC" hidden="1">"c6370"</definedName>
    <definedName name="IQ_SALARY" hidden="1">"c1130"</definedName>
    <definedName name="IQ_SALARY_FDIC" hidden="1">"c6576"</definedName>
    <definedName name="IQ_SALE_CONVERSION_RETIREMENT_STOCK_FDIC" hidden="1">"c6661"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EC_PURCHASED_RESELL" hidden="1">"c5513"</definedName>
    <definedName name="IQ_SECUR_RECEIV" hidden="1">"c1151"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DEBT" hidden="1">"c2546"</definedName>
    <definedName name="IQ_SECURED_DEBT_PCT" hidden="1">"c2547"</definedName>
    <definedName name="IQ_SECURED_FARMLAND_CHARGE_OFFS_FDIC" hidden="1">"c6593"</definedName>
    <definedName name="IQ_SECURED_FARMLAND_NET_CHARGE_OFFS_FDIC" hidden="1">"c6631"</definedName>
    <definedName name="IQ_SECURED_FARMLAND_RECOVERIES_FDIC" hidden="1">"c6612"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GAINS_FDIC" hidden="1">"c6584"</definedName>
    <definedName name="IQ_SECURITIES_ISSUED_STATES_FDIC" hidden="1">"c6300"</definedName>
    <definedName name="IQ_SECURITIES_LENT_FDIC" hidden="1">"c6532"</definedName>
    <definedName name="IQ_SECURITIES_UNDERWRITING_FDIC" hidden="1">"c6529"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ERVICE_CHARGES_FDIC" hidden="1">"c6572"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" hidden="1">"c2171"</definedName>
    <definedName name="IQ_SP_BANK" hidden="1">"c2637"</definedName>
    <definedName name="IQ_SP_BANK_ACTION" hidden="1">"c2636"</definedName>
    <definedName name="IQ_SP_BANK_DATE" hidden="1">"c2635"</definedName>
    <definedName name="IQ_SP_DATE" hidden="1">"c2172"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OUTLOOK_WATCH" hidden="1">"c2639"</definedName>
    <definedName name="IQ_SP_OUTLOOK_WATCH_DATE" hidden="1">"c2638"</definedName>
    <definedName name="IQ_SP_REASON" hidden="1">"c2174"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ES_NONTRANSACTION_ACCOUNTS_FDIC" hidden="1">"c6547"</definedName>
    <definedName name="IQ_STATES_TOTAL_DEPOSITS_FDIC" hidden="1">"c6473"</definedName>
    <definedName name="IQ_STATES_TRANSACTION_ACCOUNTS_FDIC" hidden="1">"c6539"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EST" hidden="1">"c4520"</definedName>
    <definedName name="IQ_STOCK_BASED_GA" hidden="1">"c2993"</definedName>
    <definedName name="IQ_STOCK_BASED_HIGH_EST" hidden="1">"c4521"</definedName>
    <definedName name="IQ_STOCK_BASED_LOW_EST" hidden="1">"c4522"</definedName>
    <definedName name="IQ_STOCK_BASED_MEDIAN_EST" hidden="1">"c4523"</definedName>
    <definedName name="IQ_STOCK_BASED_NUM_EST" hidden="1">"c4524"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STDDEV_EST" hidden="1">"c4525"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ATEGY_NOTE" hidden="1">"c6791"</definedName>
    <definedName name="IQ_STRIKE_PRICE_ISSUED" hidden="1">"c1645"</definedName>
    <definedName name="IQ_STRIKE_PRICE_OS" hidden="1">"c1646"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FDIC" hidden="1">"c6346"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URPLUS_FDIC" hidden="1">"c6351"</definedName>
    <definedName name="IQ_SVA" hidden="1">"c1214"</definedName>
    <definedName name="IQ_TARGET_PRICE_NUM" hidden="1">"c1653"</definedName>
    <definedName name="IQ_TARGET_PRICE_NUM_REUT" hidden="1">"c5319"</definedName>
    <definedName name="IQ_TARGET_PRICE_STDDEV" hidden="1">"c1654"</definedName>
    <definedName name="IQ_TARGET_PRICE_STDDEV_REUT" hidden="1">"c5320"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_FWD" hidden="1">"c2238"</definedName>
    <definedName name="IQ_TEV_EBIT_FWD_REUT" hidden="1">"c4054"</definedName>
    <definedName name="IQ_TEV_EBITDA" hidden="1">"c1222"</definedName>
    <definedName name="IQ_TEV_EBITDA_AVG" hidden="1">"c1223"</definedName>
    <definedName name="IQ_TEV_EBITDA_FWD" hidden="1">"c1224"</definedName>
    <definedName name="IQ_TEV_EBITDA_FWD_REUT" hidden="1">"c4050"</definedName>
    <definedName name="IQ_TEV_EMPLOYEE_AVG" hidden="1">"c1225"</definedName>
    <definedName name="IQ_TEV_EST" hidden="1">"c4526"</definedName>
    <definedName name="IQ_TEV_HIGH_EST" hidden="1">"c4527"</definedName>
    <definedName name="IQ_TEV_LOW_EST" hidden="1">"c4528"</definedName>
    <definedName name="IQ_TEV_MEDIAN_EST" hidden="1">"c4529"</definedName>
    <definedName name="IQ_TEV_NUM_EST" hidden="1">"c4530"</definedName>
    <definedName name="IQ_TEV_STDDEV_EST" hidden="1">"c4531"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REUT" hidden="1">"c4051"</definedName>
    <definedName name="IQ_TEV_UFCF" hidden="1">"c2208"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RISK_BASED_CAPITAL_RATIO_FDIC" hidden="1">"c6746"</definedName>
    <definedName name="IQ_TIER_ONE_CAPITAL" hidden="1">"c2667"</definedName>
    <definedName name="IQ_TIER_ONE_FDIC" hidden="1">"c6369"</definedName>
    <definedName name="IQ_TIER_ONE_RATIO" hidden="1">"c1229"</definedName>
    <definedName name="IQ_TIER_TWO_CAPITAL" hidden="1">"c2669"</definedName>
    <definedName name="IQ_TIME_DEP" hidden="1">"c1230"</definedName>
    <definedName name="IQ_TIME_DEPOSITS_LESS_THAN_100K_FDIC" hidden="1">"c6465"</definedName>
    <definedName name="IQ_TIME_DEPOSITS_MORE_THAN_100K_FDIC" hidden="1">"c6470"</definedName>
    <definedName name="IQ_TODAY" hidden="1">0</definedName>
    <definedName name="IQ_TOT_ADJ_INC" hidden="1">"c1616"</definedName>
    <definedName name="IQ_TOTAL_AR_BR" hidden="1">"c1231"</definedName>
    <definedName name="IQ_TOTAL_AR_RE" hidden="1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SSETS_FDIC" hidden="1">"c6339"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ARGE_OFFS_FDIC" hidden="1">"c6603"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ST" hidden="1">"c4532"</definedName>
    <definedName name="IQ_TOTAL_DEBT_EXCL_FIN" hidden="1">"c2937"</definedName>
    <definedName name="IQ_TOTAL_DEBT_GUIDANCE" hidden="1">"c4533"</definedName>
    <definedName name="IQ_TOTAL_DEBT_HIGH_EST" hidden="1">"c4534"</definedName>
    <definedName name="IQ_TOTAL_DEBT_HIGH_GUIDANCE" hidden="1">"c4196"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LOW_EST" hidden="1">"c4535"</definedName>
    <definedName name="IQ_TOTAL_DEBT_LOW_GUIDANCE" hidden="1">"c4236"</definedName>
    <definedName name="IQ_TOTAL_DEBT_MEDIAN_EST" hidden="1">"c4536"</definedName>
    <definedName name="IQ_TOTAL_DEBT_NUM_EST" hidden="1">"c4537"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BT_SECURITIES_FDIC" hidden="1">"c6410"</definedName>
    <definedName name="IQ_TOTAL_DEBT_STDDEV_EST" hidden="1">"c4538"</definedName>
    <definedName name="IQ_TOTAL_DEPOSITS" hidden="1">"c1265"</definedName>
    <definedName name="IQ_TOTAL_DEPOSITS_FDIC" hidden="1">"c6342"</definedName>
    <definedName name="IQ_TOTAL_DIV_PAID_CF" hidden="1">"c1266"</definedName>
    <definedName name="IQ_TOTAL_EMPLOYEE" hidden="1">"c2141"</definedName>
    <definedName name="IQ_TOTAL_EMPLOYEES" hidden="1">"c1522"</definedName>
    <definedName name="IQ_TOTAL_EMPLOYEES_FDIC" hidden="1">"c6355"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EQUITY_FDIC" hidden="1">"c6354"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IABILITIES_FDIC" hidden="1">"c6348"</definedName>
    <definedName name="IQ_TOTAL_LOANS" hidden="1">"c5653"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RINCIPAL" hidden="1">"c2509"</definedName>
    <definedName name="IQ_TOTAL_PRINCIPAL_PCT" hidden="1">"c2510"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COVERIES_FDIC" hidden="1">"c6622"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NK_FDIC" hidden="1">"c6786"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RISK_BASED_CAPITAL_RATIO_FDIC" hidden="1">"c6747"</definedName>
    <definedName name="IQ_TOTAL_SECURITIES_FDIC" hidden="1">"c6306"</definedName>
    <definedName name="IQ_TOTAL_SPECIAL" hidden="1">"c1618"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TIME_DEPOSITS_FDIC" hidden="1">"c6497"</definedName>
    <definedName name="IQ_TOTAL_TIME_SAVINGS_DEPOSITS_FDIC" hidden="1">"c6498"</definedName>
    <definedName name="IQ_TOTAL_UNUSED_COMMITMENTS_FDIC" hidden="1">"c6536"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CCOUNT_GAINS_FEES_FDIC" hidden="1">"c6573"</definedName>
    <definedName name="IQ_TRADING_ASSETS" hidden="1">"c1310"</definedName>
    <definedName name="IQ_TRADING_ASSETS_FDIC" hidden="1">"c6328"</definedName>
    <definedName name="IQ_TRADING_CURRENCY" hidden="1">"c2212"</definedName>
    <definedName name="IQ_TRADING_LIABILITIES_FDIC" hidden="1">"c6344"</definedName>
    <definedName name="IQ_TRANSACTION_ACCOUNTS_FDIC" hidden="1">"c6544"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EASURY_STOCK_TRANSACTIONS_FDIC" hidden="1">"c6501"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TWELVE_MONTHS_FIXED_AND_FLOATING_FDIC" hidden="1">"c6420"</definedName>
    <definedName name="IQ_TWELVE_MONTHS_MORTGAGE_PASS_THROUGHS_FDIC" hidden="1">"c6412"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DIVIDED_PROFITS_FDIC" hidden="1">"c6352"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EARNED_INCOME_FDIC" hidden="1">"c6324"</definedName>
    <definedName name="IQ_UNEARNED_INCOME_FOREIGN_FDIC" hidden="1">"c6385"</definedName>
    <definedName name="IQ_UNLEVERED_FCF" hidden="1">"c1908"</definedName>
    <definedName name="IQ_UNPAID_CLAIMS" hidden="1">"c1330"</definedName>
    <definedName name="IQ_UNPROFITABLE_INSTITUTIONS_FDIC" hidden="1">"c6722"</definedName>
    <definedName name="IQ_UNREALIZED_GAIN" hidden="1">"c1619"</definedName>
    <definedName name="IQ_UNSECURED_DEBT" hidden="1">"c2548"</definedName>
    <definedName name="IQ_UNSECURED_DEBT_PCT" hidden="1">"c2549"</definedName>
    <definedName name="IQ_UNUSED_LOAN_COMMITMENTS_FDIC" hidden="1">"c6368"</definedName>
    <definedName name="IQ_UNUSUAL_EXP" hidden="1">"c1456"</definedName>
    <definedName name="IQ_US_BRANCHES_FOREIGN_BANK_LOANS_FDIC" hidden="1">"c6435"</definedName>
    <definedName name="IQ_US_BRANCHES_FOREIGN_BANKS_FDIC" hidden="1">"c6390"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TREASURY_SECURITIES_FDIC" hidden="1">"c6298"</definedName>
    <definedName name="IQ_UTIL_PPE_NET" hidden="1">"c1620"</definedName>
    <definedName name="IQ_UTIL_REV" hidden="1">"c2091"</definedName>
    <definedName name="IQ_UV_PENSION_LIAB" hidden="1">"c1332"</definedName>
    <definedName name="IQ_VALUATION_ALLOWANCES_FDIC" hidden="1">"c6400"</definedName>
    <definedName name="IQ_VALUE_TRADED" hidden="1">"c1519"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C_REVENUE_FDIC" hidden="1">"c6667"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ATILE_LIABILITIES_FDIC" hidden="1">"c6364"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IGHTED_AVG_PRICE" hidden="1">"c1334"</definedName>
    <definedName name="IQ_WIP_INV" hidden="1">"c1335"</definedName>
    <definedName name="IQ_WORKING_CAP" hidden="1">"c3494"</definedName>
    <definedName name="IQ_WORKMEN_WRITTEN" hidden="1">"c1336"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_XDIV_DATE" hidden="1">"c2104"</definedName>
    <definedName name="IQ_YEAR_FOUNDED" hidden="1">"c6793"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UE" hidden="1">{"'Eng (page2)'!$A$1:$D$52"}</definedName>
    <definedName name="IUO" hidden="1">{"'Eng (page2)'!$A$1:$D$52"}</definedName>
    <definedName name="IUY" hidden="1">{"'Eng (page2)'!$A$1:$D$52"}</definedName>
    <definedName name="j" hidden="1">{"'Eng (page2)'!$A$1:$D$52"}</definedName>
    <definedName name="JD" hidden="1">{"'Eng (page2)'!$A$1:$D$52"}</definedName>
    <definedName name="jdfpe" hidden="1">{"'Eng (page2)'!$A$1:$D$52"}</definedName>
    <definedName name="jerr" hidden="1">{"'Eng (page2)'!$A$1:$D$52"}</definedName>
    <definedName name="jfjeo" hidden="1">{"'Eng (page2)'!$A$1:$D$52"}</definedName>
    <definedName name="jfkd" hidden="1">{"'Eng (page2)'!$A$1:$D$52"}</definedName>
    <definedName name="jfpwe" hidden="1">{"'Eng (page2)'!$A$1:$D$52"}</definedName>
    <definedName name="jijiji" hidden="1">{"'Model'!$A$1:$N$53"}</definedName>
    <definedName name="jin" hidden="1">{"'Eng (page2)'!$A$1:$D$52"}</definedName>
    <definedName name="JIO" hidden="1">{"'Eng (page2)'!$A$1:$D$52"}</definedName>
    <definedName name="jj_1" hidden="1">{"'Model'!$A$1:$N$53"}</definedName>
    <definedName name="jj_2" hidden="1">{"'Model'!$A$1:$N$53"}</definedName>
    <definedName name="jj_3" hidden="1">{"'Model'!$A$1:$N$53"}</definedName>
    <definedName name="JKL" hidden="1">{"'Eng (page2)'!$A$1:$D$52"}</definedName>
    <definedName name="jkmhcd" hidden="1">{"'Eng (page2)'!$A$1:$D$52"}</definedName>
    <definedName name="jner" hidden="1">{"'Eng (page2)'!$A$1:$D$52"}</definedName>
    <definedName name="jo" hidden="1">{"'Eng (page2)'!$A$1:$D$52"}</definedName>
    <definedName name="JOP" hidden="1">{"'Eng (page2)'!$A$1:$D$52"}</definedName>
    <definedName name="jper" hidden="1">{"'Eng (page2)'!$A$1:$D$52"}</definedName>
    <definedName name="JPP" hidden="1">{"'Eng (page2)'!$A$1:$D$52"}</definedName>
    <definedName name="jrewp" hidden="1">{"'Eng (page2)'!$A$1:$D$52"}</definedName>
    <definedName name="jrp" hidden="1">{"'Eng (page2)'!$A$1:$D$52"}</definedName>
    <definedName name="jus" hidden="1">{"'Model'!$A$1:$N$53"}</definedName>
    <definedName name="k.1" hidden="1">{"'Eng (page2)'!$A$1:$D$52"}</definedName>
    <definedName name="K2a">#REF!</definedName>
    <definedName name="kai">#REF!</definedName>
    <definedName name="KB">#REF!</definedName>
    <definedName name="KBVF" hidden="1">{"'Eng (page2)'!$A$1:$D$52"}</definedName>
    <definedName name="KCFE" hidden="1">{"'Eng (page2)'!$A$1:$D$52"}</definedName>
    <definedName name="ked" hidden="1">{"'Model'!$A$1:$N$53"}</definedName>
    <definedName name="ked_1" hidden="1">{"'Model'!$A$1:$N$53"}</definedName>
    <definedName name="ked_2" hidden="1">{"'Model'!$A$1:$N$53"}</definedName>
    <definedName name="ked_3" hidden="1">{"'Model'!$A$1:$N$53"}</definedName>
    <definedName name="kele" hidden="1">{"'Eng (page2)'!$A$1:$D$52"}</definedName>
    <definedName name="kgrreee" hidden="1">{"'Eng (page2)'!$A$1:$D$52"}</definedName>
    <definedName name="KHJGDFGFHGHJ">#REF!</definedName>
    <definedName name="kjyt" hidden="1">{"'Eng (page2)'!$A$1:$D$52"}</definedName>
    <definedName name="KKK_1" hidden="1">{"'Model'!$A$1:$N$53"}</definedName>
    <definedName name="KKK_2" hidden="1">{"'Model'!$A$1:$N$53"}</definedName>
    <definedName name="KKK_3" hidden="1">{"'Model'!$A$1:$N$53"}</definedName>
    <definedName name="kkkkkkkkkkk">#REF!</definedName>
    <definedName name="kkzc">#REF!</definedName>
    <definedName name="klk" hidden="1">{"'Eng (page2)'!$A$1:$D$52"}</definedName>
    <definedName name="KOEW" hidden="1">{"'Eng (page2)'!$A$1:$D$52"}</definedName>
    <definedName name="KOL" hidden="1">{"'Eng (page2)'!$A$1:$D$52"}</definedName>
    <definedName name="kow" hidden="1">{"'Eng (page2)'!$A$1:$D$52"}</definedName>
    <definedName name="kue" hidden="1">{"'Model'!$A$1:$N$53"}</definedName>
    <definedName name="ledr" hidden="1">{"'Eng (page2)'!$A$1:$D$52"}</definedName>
    <definedName name="lhin" hidden="1">{"'Eng (page2)'!$A$1:$D$52"}</definedName>
    <definedName name="LLK" hidden="1">{"'Eng (page2)'!$A$1:$D$52"}</definedName>
    <definedName name="LLL" hidden="1">{"'Eng (page2)'!$A$1:$D$52"}</definedName>
    <definedName name="LLP" hidden="1">{"'Eng (page2)'!$A$1:$D$52"}</definedName>
    <definedName name="loas_1">#REF!</definedName>
    <definedName name="LOL" hidden="1">{"'Eng (page2)'!$A$1:$D$52"}</definedName>
    <definedName name="lop" hidden="1">{"'Eng (page2)'!$A$1:$D$52"}</definedName>
    <definedName name="Lotto">#REF!</definedName>
    <definedName name="LOW" hidden="1">{"'Eng (page2)'!$A$1:$D$52"}</definedName>
    <definedName name="LV" hidden="1">{"'Eng (page2)'!$A$1:$D$52"}</definedName>
    <definedName name="MCOP" hidden="1">{"'Eng (page2)'!$A$1:$D$52"}</definedName>
    <definedName name="MFPW" hidden="1">{"'Eng (page2)'!$A$1:$D$52"}</definedName>
    <definedName name="MKO" hidden="1">{"'Eng (page2)'!$A$1:$D$52"}</definedName>
    <definedName name="MM_Note1.2">#REF!</definedName>
    <definedName name="MM_note2">#REF!</definedName>
    <definedName name="MOL" hidden="1">{"'Eng (page2)'!$A$1:$D$52"}</definedName>
    <definedName name="monmon" hidden="1">{"'Model'!$A$1:$N$53"}</definedName>
    <definedName name="mun" hidden="1">{"'Model'!$A$1:$N$53"}</definedName>
    <definedName name="MWEP" hidden="1">{"'Eng (page2)'!$A$1:$D$52"}</definedName>
    <definedName name="n_1" hidden="1">{"'Model'!$A$1:$N$53"}</definedName>
    <definedName name="n_2" hidden="1">{"'Model'!$A$1:$N$53"}</definedName>
    <definedName name="n_3" hidden="1">{"'Model'!$A$1:$N$53"}</definedName>
    <definedName name="n_4" hidden="1">{"'Model'!$A$1:$N$53"}</definedName>
    <definedName name="nan_1" hidden="1">{"'Model'!$A$1:$N$53"}</definedName>
    <definedName name="nan_2" hidden="1">{"'Model'!$A$1:$N$53"}</definedName>
    <definedName name="nan_3" hidden="1">{"'Model'!$A$1:$N$53"}</definedName>
    <definedName name="ne" hidden="1">{"'Eng (page2)'!$A$1:$D$52"}</definedName>
    <definedName name="neg" hidden="1">{"'Eng (page2)'!$A$1:$D$52"}</definedName>
    <definedName name="new_1" hidden="1">{"'Model'!$A$1:$N$53"}</definedName>
    <definedName name="new_2" hidden="1">{"'Model'!$A$1:$N$53"}</definedName>
    <definedName name="new_3" hidden="1">{"'Model'!$A$1:$N$53"}</definedName>
    <definedName name="ni">#REF!</definedName>
    <definedName name="nn" hidden="1">{"'Eng (page2)'!$A$1:$D$52"}</definedName>
    <definedName name="nn_1" hidden="1">{"'Model'!$A$1:$N$53"}</definedName>
    <definedName name="nn_2" hidden="1">{"'Model'!$A$1:$N$53"}</definedName>
    <definedName name="nn_3" hidden="1">{"'Model'!$A$1:$N$53"}</definedName>
    <definedName name="nu">#REF!</definedName>
    <definedName name="nut">#REF!</definedName>
    <definedName name="oeoeoeoeo" hidden="1">{"'Model'!$A$1:$N$53"}</definedName>
    <definedName name="oer" hidden="1">{"'Eng (page2)'!$A$1:$D$52"}</definedName>
    <definedName name="OH" hidden="1">{"'Eng (page2)'!$A$1:$D$52"}</definedName>
    <definedName name="OIE" hidden="1">{"'Eng (page2)'!$A$1:$D$52"}</definedName>
    <definedName name="OIKM" hidden="1">{"'Eng (page2)'!$A$1:$D$52"}</definedName>
    <definedName name="oil">#REF!</definedName>
    <definedName name="oku" hidden="1">{"'Eng (page2)'!$A$1:$D$52"}</definedName>
    <definedName name="OL" hidden="1">{"'Eng (page2)'!$A$1:$D$52"}</definedName>
    <definedName name="olj" hidden="1">{"'Eng (page2)'!$A$1:$D$52"}</definedName>
    <definedName name="OLK" hidden="1">{"'Eng (page2)'!$A$1:$D$52"}</definedName>
    <definedName name="oll" hidden="1">{"'Eng (page2)'!$A$1:$D$52"}</definedName>
    <definedName name="olop" hidden="1">{"'Eng (page2)'!$A$1:$D$52"}</definedName>
    <definedName name="olrlk\" hidden="1">{"'Eng (page2)'!$A$1:$D$52"}</definedName>
    <definedName name="oooosss" hidden="1">{"'Model'!$A$1:$N$53"}</definedName>
    <definedName name="opgw" hidden="1">{"'Eng (page2)'!$A$1:$D$52"}</definedName>
    <definedName name="OPLL" hidden="1">{"'Eng (page2)'!$A$1:$D$52"}</definedName>
    <definedName name="OrderTable">#REF!</definedName>
    <definedName name="ot" hidden="1">{"'WWW'!$A$1:$J$18"}</definedName>
    <definedName name="ot_1" hidden="1">{"'WWW'!$A$1:$J$18"}</definedName>
    <definedName name="ot_2" hidden="1">{"'WWW'!$A$1:$J$18"}</definedName>
    <definedName name="ot_3" hidden="1">{"'WWW'!$A$1:$J$18"}</definedName>
    <definedName name="p" hidden="1">{"'Sheet1'!$A$1:$AA$147"}</definedName>
    <definedName name="PE" hidden="1">{"'Eng (page2)'!$A$1:$D$52"}</definedName>
    <definedName name="pfwe" hidden="1">{"'Eng (page2)'!$A$1:$D$52"}</definedName>
    <definedName name="PJ" hidden="1">{"'Eng (page2)'!$A$1:$D$52"}</definedName>
    <definedName name="pkpkpk" hidden="1">{"'Model'!$A$1:$N$53"}</definedName>
    <definedName name="PL_3" hidden="1">{"'Eng (page2)'!$A$1:$D$52"}</definedName>
    <definedName name="PL_4" hidden="1">{"'Eng (page2)'!$A$1:$D$52"}</definedName>
    <definedName name="ple" hidden="1">{"'Eng (page2)'!$A$1:$D$52"}</definedName>
    <definedName name="plo" hidden="1">{"'Eng (page2)'!$A$1:$D$52"}</definedName>
    <definedName name="PLP" hidden="1">{"'Eng (page2)'!$A$1:$D$52"}</definedName>
    <definedName name="PO0" hidden="1">{"'Eng (page2)'!$A$1:$D$52"}</definedName>
    <definedName name="poer" hidden="1">{"'Eng (page2)'!$A$1:$D$52"}</definedName>
    <definedName name="poopoopoo" hidden="1">{"'Model'!$A$1:$N$53"}</definedName>
    <definedName name="POP" hidden="1">{"'Eng (page2)'!$A$1:$D$52"}</definedName>
    <definedName name="ppppppppppppp" hidden="1">{"'Model'!$A$1:$N$53"}</definedName>
    <definedName name="Primer">#REF!</definedName>
    <definedName name="_xlnm.Print_Area" localSheetId="0">BS!$A$1:$K$98</definedName>
    <definedName name="_xlnm.Print_Area" localSheetId="4">'Cashflow '!$A$1:$L$130</definedName>
    <definedName name="_xlnm.Print_Area" localSheetId="2">'Consolidated '!$A$1:$AE$36</definedName>
    <definedName name="_xlnm.Print_Area" localSheetId="1">PL!$A$1:$K$62</definedName>
    <definedName name="_xlnm.Print_Area" localSheetId="3">'The Company'!$A$1:$O$25</definedName>
    <definedName name="ProdForm">#REF!</definedName>
    <definedName name="Product">#REF!</definedName>
    <definedName name="PSD" hidden="1">{"'Eng (page2)'!$A$1:$D$52"}</definedName>
    <definedName name="pta" hidden="1">{"'Eng (page2)'!$A$1:$D$52"}</definedName>
    <definedName name="q_1" hidden="1">{"'Model'!$A$1:$N$53"}</definedName>
    <definedName name="q_2" hidden="1">{"'Model'!$A$1:$N$53"}</definedName>
    <definedName name="q_3" hidden="1">{"'Model'!$A$1:$N$53"}</definedName>
    <definedName name="QA">#REF!</definedName>
    <definedName name="qaqa">#REF!</definedName>
    <definedName name="qaqas">#REF!</definedName>
    <definedName name="qaqasa">#REF!</definedName>
    <definedName name="qaqass">#REF!</definedName>
    <definedName name="QE">#REF!</definedName>
    <definedName name="QER" hidden="1">{"'Eng (page2)'!$A$1:$D$52"}</definedName>
    <definedName name="qq_1">#REF!</definedName>
    <definedName name="qq_2">#REF!</definedName>
    <definedName name="qq_3">#REF!</definedName>
    <definedName name="qqqqq">#REF!</definedName>
    <definedName name="qqqqqq">#REF!</definedName>
    <definedName name="qqqqqqqq" hidden="1">{"'Model'!$A$1:$N$53"}</definedName>
    <definedName name="QQW" hidden="1">{"'Eng (page2)'!$A$1:$D$52"}</definedName>
    <definedName name="qw" hidden="1">{"'Eng (page2)'!$A$1:$D$52"}</definedName>
    <definedName name="QWE" hidden="1">{"'Eng (page2)'!$A$1:$D$52"}</definedName>
    <definedName name="qwqwq">#REF!</definedName>
    <definedName name="QYI" hidden="1">{"'Eng (page2)'!$A$1:$D$52"}</definedName>
    <definedName name="ratman" hidden="1">{"'Model'!$A$1:$N$53"}</definedName>
    <definedName name="RCArea">#REF!</definedName>
    <definedName name="RD" hidden="1">{"'Model'!$A$1:$N$53"}</definedName>
    <definedName name="rer">#REF!</definedName>
    <definedName name="rere">#REF!</definedName>
    <definedName name="rewfre" hidden="1">{"'Model'!$A$1:$N$53"}</definedName>
    <definedName name="rewfre_1" hidden="1">{"'Model'!$A$1:$N$53"}</definedName>
    <definedName name="rewfre_2" hidden="1">{"'Model'!$A$1:$N$53"}</definedName>
    <definedName name="rewfre_3" hidden="1">{"'Model'!$A$1:$N$53"}</definedName>
    <definedName name="RJE_Owner">#REF!</definedName>
    <definedName name="RJO" hidden="1">{"'Eng (page2)'!$A$1:$D$52"}</definedName>
    <definedName name="rqr" hidden="1">{"'Eng (page2)'!$A$1:$D$52"}</definedName>
    <definedName name="RRE" hidden="1">{"'Eng (page2)'!$A$1:$D$52"}</definedName>
    <definedName name="rrr">#REF!</definedName>
    <definedName name="rrrr" hidden="1">{"'Eng (page2)'!$A$1:$D$52"}</definedName>
    <definedName name="rutrut" hidden="1">{"'Model'!$A$1:$N$53"}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"BP1"</definedName>
    <definedName name="SAPBEXwbID" hidden="1">"3XQ19Z9RH9EGRBRG8QV0FOFLY"</definedName>
    <definedName name="SC" hidden="1">{"'Eng (page2)'!$A$1:$D$52"}</definedName>
    <definedName name="scs" hidden="1">{"'Eng (page2)'!$A$1:$D$52"}</definedName>
    <definedName name="sdf_1" hidden="1">{"'Eng (page2)'!$A$1:$D$52"}</definedName>
    <definedName name="sdf_2" hidden="1">{"'Eng (page2)'!$A$1:$D$52"}</definedName>
    <definedName name="sdf_3" hidden="1">{"'Eng (page2)'!$A$1:$D$52"}</definedName>
    <definedName name="sdfd">#REF!</definedName>
    <definedName name="sdr" hidden="1">{"'Eng (page2)'!$A$1:$D$52"}</definedName>
    <definedName name="sell" hidden="1">{"'Eng (page2)'!$A$1:$D$52"}</definedName>
    <definedName name="Sell30" hidden="1">{"'Eng (page2)'!$A$1:$D$52"}</definedName>
    <definedName name="sheet">#REF!</definedName>
    <definedName name="software" hidden="1">{"'Eng (page2)'!$A$1:$D$52"}</definedName>
    <definedName name="software_1" hidden="1">{"'Eng (page2)'!$A$1:$D$52"}</definedName>
    <definedName name="software_2" hidden="1">{"'Eng (page2)'!$A$1:$D$52"}</definedName>
    <definedName name="software_3" hidden="1">{"'Eng (page2)'!$A$1:$D$52"}</definedName>
    <definedName name="Sort">#REF!</definedName>
    <definedName name="SpecialPrice">#REF!</definedName>
    <definedName name="srd" hidden="1">{"'Eng (page2)'!$A$1:$D$52"}</definedName>
    <definedName name="ssss">#REF!</definedName>
    <definedName name="ssssssssssssssss" hidden="1">{"'Eng (page2)'!$A$1:$D$52"}</definedName>
    <definedName name="stamp" hidden="1">{"'Eng (page2)'!$A$1:$D$52"}</definedName>
    <definedName name="STEW" hidden="1">{"'Eng (page2)'!$A$1:$D$52"}</definedName>
    <definedName name="sug" hidden="1">{"'Eng (page2)'!$A$1:$D$52"}</definedName>
    <definedName name="tbl_ProdInfo">#REF!</definedName>
    <definedName name="test" hidden="1">{"'Model'!$A$1:$N$53"}</definedName>
    <definedName name="test_1" hidden="1">{"'Model'!$A$1:$N$53"}</definedName>
    <definedName name="test_2" hidden="1">{"'Model'!$A$1:$N$53"}</definedName>
    <definedName name="test_3" hidden="1">{"'Model'!$A$1:$N$53"}</definedName>
    <definedName name="tew" hidden="1">{"'Eng (page2)'!$A$1:$D$52"}</definedName>
    <definedName name="TextRefCopyRangeCount" hidden="1">18</definedName>
    <definedName name="too">#REF!</definedName>
    <definedName name="too_pop">#REF!</definedName>
    <definedName name="toooo">#REF!</definedName>
    <definedName name="trashme">#REF!</definedName>
    <definedName name="TRE" hidden="1">{"'Eng (page2)'!$A$1:$D$52"}</definedName>
    <definedName name="tre4r564t" hidden="1">{"'Eng (page2)'!$A$1:$D$52"}</definedName>
    <definedName name="treetree" hidden="1">{"'Model'!$A$1:$N$53"}</definedName>
    <definedName name="trew" hidden="1">{"'Eng (page2)'!$A$1:$D$52"}</definedName>
    <definedName name="tttt">#REF!</definedName>
    <definedName name="tun" hidden="1">{"'Model'!$A$1:$N$53"}</definedName>
    <definedName name="tun_1" hidden="1">{"'Model'!$A$1:$N$53"}</definedName>
    <definedName name="tun_2" hidden="1">{"'Model'!$A$1:$N$53"}</definedName>
    <definedName name="tun_3" hidden="1">{"'Model'!$A$1:$N$53"}</definedName>
    <definedName name="TWE" hidden="1">{"'Eng (page2)'!$A$1:$D$52"}</definedName>
    <definedName name="u_1" hidden="1">{"'Model'!$A$1:$N$53"}</definedName>
    <definedName name="u_2" hidden="1">{"'Model'!$A$1:$N$53"}</definedName>
    <definedName name="u_3" hidden="1">{"'Model'!$A$1:$N$53"}</definedName>
    <definedName name="ujj" hidden="1">{"'Eng (page2)'!$A$1:$D$52"}</definedName>
    <definedName name="UKL" hidden="1">{"'Eng (page2)'!$A$1:$D$52"}</definedName>
    <definedName name="unew" hidden="1">{"'Model'!$A$1:$N$53"}</definedName>
    <definedName name="UOO" hidden="1">{"'Eng (page2)'!$A$1:$D$52"}</definedName>
    <definedName name="Uor" hidden="1">{"'Eng (page2)'!$A$1:$D$52"}</definedName>
    <definedName name="uu" hidden="1">{"'Eng (page2)'!$A$1:$D$52"}</definedName>
    <definedName name="uuu">#REF!</definedName>
    <definedName name="Uuuu">#REF!</definedName>
    <definedName name="vcx" hidden="1">{"'Model'!$A$1:$N$53"}</definedName>
    <definedName name="vcx_1" hidden="1">{"'Model'!$A$1:$N$53"}</definedName>
    <definedName name="vcx_2" hidden="1">{"'Model'!$A$1:$N$53"}</definedName>
    <definedName name="vcx_3" hidden="1">{"'Model'!$A$1:$N$53"}</definedName>
    <definedName name="VDF" hidden="1">{"'Eng (page2)'!$A$1:$D$52"}</definedName>
    <definedName name="veevee" hidden="1">{"'Model'!$A$1:$N$53"}</definedName>
    <definedName name="vxvx" hidden="1">{"'Eng (page2)'!$A$1:$D$52"}</definedName>
    <definedName name="vxvx_1" hidden="1">{"'Eng (page2)'!$A$1:$D$52"}</definedName>
    <definedName name="vxvx_2" hidden="1">{"'Eng (page2)'!$A$1:$D$52"}</definedName>
    <definedName name="vxvx_3" hidden="1">{"'Eng (page2)'!$A$1:$D$52"}</definedName>
    <definedName name="vxvxert" hidden="1">{"'Eng (page2)'!$A$1:$D$52"}</definedName>
    <definedName name="walkthrough" hidden="1">{"'Eng (page2)'!$A$1:$D$52"}</definedName>
    <definedName name="wanna" hidden="1">{"'Model'!$A$1:$N$53"}</definedName>
    <definedName name="WCY" hidden="1">{"'Eng (page2)'!$A$1:$D$52"}</definedName>
    <definedName name="WED" hidden="1">{"'Eng (page2)'!$A$1:$D$52"}</definedName>
    <definedName name="weee" hidden="1">{"'Eng (page2)'!$A$1:$D$52"}</definedName>
    <definedName name="weewee" hidden="1">{"'Model'!$A$1:$N$53"}</definedName>
    <definedName name="wer" hidden="1">{"'Eng (page2)'!$A$1:$D$52"}</definedName>
    <definedName name="werwer" hidden="1">{"'Model'!$A$1:$N$53"}</definedName>
    <definedName name="woan">#REF!</definedName>
    <definedName name="wqwqw">#REF!</definedName>
    <definedName name="wqwrr" hidden="1">{"'Eng (page2)'!$A$1:$D$52"}</definedName>
    <definedName name="wqwrr_1" hidden="1">{"'Eng (page2)'!$A$1:$D$52"}</definedName>
    <definedName name="wqwrr_2" hidden="1">{"'Eng (page2)'!$A$1:$D$52"}</definedName>
    <definedName name="wqwrr_3" hidden="1">{"'Eng (page2)'!$A$1:$D$52"}</definedName>
    <definedName name="wr" hidden="1">{"'Eng (page2)'!$A$1:$D$52"}</definedName>
    <definedName name="wrn.1_lev.">#REF!</definedName>
    <definedName name="wrn.1_levbt.">#REF!</definedName>
    <definedName name="wrn.2_levmon.">#REF!</definedName>
    <definedName name="wrn.2_levmonbt.">#REF!</definedName>
    <definedName name="wrn.2_levytd.">#REF!</definedName>
    <definedName name="wrn.2_levytdbt.">#REF!</definedName>
    <definedName name="wrn.3.">#REF!</definedName>
    <definedName name="wrn.3._1">#REF!</definedName>
    <definedName name="wrn.3._2">#REF!</definedName>
    <definedName name="wrn.3._3">#REF!</definedName>
    <definedName name="wrn.Aging._.and._.Trend._.Analysis.">#REF!</definedName>
    <definedName name="wrn.All.">#REF!</definedName>
    <definedName name="wrn.All._.Reports.">#REF!</definedName>
    <definedName name="wrn.ASSDEPART2.">#REF!</definedName>
    <definedName name="wrn.BALANCE.">#REF!</definedName>
    <definedName name="wrn.cashflow.">#REF!</definedName>
    <definedName name="wrn.Complete._.Cash._.Flow.">#REF!</definedName>
    <definedName name="wrn.conso.">#REF!</definedName>
    <definedName name="wrn.dep12.">#REF!</definedName>
    <definedName name="wrn.DEPART1.">#REF!</definedName>
    <definedName name="wrn.dept1.">#REF!</definedName>
    <definedName name="wrn.Food_Bee">#REF!</definedName>
    <definedName name="wrn.Food_Beverage.">#REF!</definedName>
    <definedName name="wrn.Forecast.">#REF!</definedName>
    <definedName name="wrn.FURDEPART2.">#REF!</definedName>
    <definedName name="wrn.Golf.">#REF!</definedName>
    <definedName name="wrn.hilight1.">#REF!</definedName>
    <definedName name="wrn.hilight2.">#REF!</definedName>
    <definedName name="wrn.hilight3.">#REF!</definedName>
    <definedName name="wrn.income.">#REF!</definedName>
    <definedName name="wrn.index.">#REF!</definedName>
    <definedName name="wrn.MONTHLY.">#REF!</definedName>
    <definedName name="wrn.MONTHLY._1">#REF!</definedName>
    <definedName name="wrn.MONTHLY._2">#REF!</definedName>
    <definedName name="wrn.MONTHLY._3">#REF!</definedName>
    <definedName name="wrn.MPLTC.">#REF!</definedName>
    <definedName name="wrn.PMDEPAER2.">#REF!</definedName>
    <definedName name="wrn.Print._.All.">#REF!</definedName>
    <definedName name="wrn.Print._.BU._.and._.PC._.Print._.Summaries.">#REF!</definedName>
    <definedName name="wrn.Print._.BU._.General._.Package.">#REF!</definedName>
    <definedName name="wrn.Print._.BU._.Total._.with._.Variances.">#REF!</definedName>
    <definedName name="wrn.Print._.EPC._.Package.">#REF!</definedName>
    <definedName name="wrn.Print._.Exploration._.Package.">#REF!</definedName>
    <definedName name="wrn.Print._.Harvest._.Package.">#REF!</definedName>
    <definedName name="wrn.Print._.WPC._.Package.">#REF!</definedName>
    <definedName name="wrn.Rent.">#REF!</definedName>
    <definedName name="wrn.REPORT_EST.">#REF!</definedName>
    <definedName name="wrn.rev_sale._.report.">#REF!</definedName>
    <definedName name="wrn.revable.">#REF!</definedName>
    <definedName name="wrn.RLDEPART2.">#REF!</definedName>
    <definedName name="wrn.sales._.report.">#REF!</definedName>
    <definedName name="wrn.Sensitive.">#REF!</definedName>
    <definedName name="wrn.sertchai.">#REF!</definedName>
    <definedName name="wrn.sertchai._1">#REF!</definedName>
    <definedName name="wrn.sertchai._2">#REF!</definedName>
    <definedName name="wrn.sertchai._3">#REF!</definedName>
    <definedName name="wrn.Steering._.Committee.">#REF!</definedName>
    <definedName name="WWE" hidden="1">{"'Eng (page2)'!$A$1:$D$52"}</definedName>
    <definedName name="wwqq">#REF!</definedName>
    <definedName name="x" hidden="1">{"'Eng (page2)'!$A$1:$D$52"}</definedName>
    <definedName name="xaxa">#REF!</definedName>
    <definedName name="xaxasa">#REF!</definedName>
    <definedName name="xaxax">#REF!</definedName>
    <definedName name="xazz">#REF!</definedName>
    <definedName name="XREF_COLUMN_1">#REF!</definedName>
    <definedName name="XREF_COLUMN_10">#REF!</definedName>
    <definedName name="XREF_COLUMN_2">#REF!</definedName>
    <definedName name="XREF_COLUMN_3">#REF!</definedName>
    <definedName name="XREF_COLUMN_4">#REF!</definedName>
    <definedName name="XREF_COLUMN_5">#REF!</definedName>
    <definedName name="XREF_COLUMN_6">#REF!</definedName>
    <definedName name="XREF_COLUMN_7">#REF!</definedName>
    <definedName name="XREF_COLUMN_8">#REF!</definedName>
    <definedName name="XREF_COLUMN_9">#REF!</definedName>
    <definedName name="XRefActiveRow">#REF!</definedName>
    <definedName name="XRefColumnsCount" hidden="1">1</definedName>
    <definedName name="XRefCopy1">#REF!</definedName>
    <definedName name="XRefCopy10">#REF!</definedName>
    <definedName name="XRefCopy10Row">#REF!</definedName>
    <definedName name="XRefCopy11">#REF!</definedName>
    <definedName name="XRefCopy11Row">#REF!</definedName>
    <definedName name="XRefCopy12">#REF!</definedName>
    <definedName name="XRefCopy12Row">#REF!</definedName>
    <definedName name="XRefCopy13">#REF!</definedName>
    <definedName name="XRefCopy13Row">#REF!</definedName>
    <definedName name="XRefCopy14">#REF!</definedName>
    <definedName name="XRefCopy14Row">#REF!</definedName>
    <definedName name="XRefCopy15">#REF!</definedName>
    <definedName name="XRefCopy16">#REF!</definedName>
    <definedName name="XRefCopy17">#REF!</definedName>
    <definedName name="XRefCopy17Row">#REF!</definedName>
    <definedName name="XRefCopy18">#REF!</definedName>
    <definedName name="XRefCopy19">#REF!</definedName>
    <definedName name="XRefCopy19Row">#REF!</definedName>
    <definedName name="XRefCopy1Row">#REF!</definedName>
    <definedName name="XRefCopy2">#REF!</definedName>
    <definedName name="XRefCopy20">#REF!</definedName>
    <definedName name="XRefCopy21">#REF!</definedName>
    <definedName name="XRefCopy21Row">#REF!</definedName>
    <definedName name="XRefCopy22">#REF!</definedName>
    <definedName name="XRefCopy23">#REF!</definedName>
    <definedName name="XRefCopy24">#REF!</definedName>
    <definedName name="XRefCopy24Row">#REF!</definedName>
    <definedName name="XRefCopy25">#REF!</definedName>
    <definedName name="XRefCopy25Row">#REF!</definedName>
    <definedName name="XRefCopy26">#REF!</definedName>
    <definedName name="XRefCopy26Row">#REF!</definedName>
    <definedName name="XRefCopy27">#REF!</definedName>
    <definedName name="XRefCopy27Row">#REF!</definedName>
    <definedName name="XRefCopy28">#REF!</definedName>
    <definedName name="XRefCopy28Row">#REF!</definedName>
    <definedName name="XRefCopy29">#REF!</definedName>
    <definedName name="XRefCopy29Row">#REF!</definedName>
    <definedName name="XRefCopy2Row">#REF!</definedName>
    <definedName name="XRefCopy3">#REF!</definedName>
    <definedName name="XRefCopy30">#REF!</definedName>
    <definedName name="XRefCopy30Row">#REF!</definedName>
    <definedName name="XRefCopy31">#REF!</definedName>
    <definedName name="XRefCopy32">#REF!</definedName>
    <definedName name="XRefCopy32Row">#REF!</definedName>
    <definedName name="XRefCopy33">#REF!</definedName>
    <definedName name="XRefCopy33Row">#REF!</definedName>
    <definedName name="XRefCopy34">#REF!</definedName>
    <definedName name="XRefCopy34Row">#REF!</definedName>
    <definedName name="XRefCopy35">#REF!</definedName>
    <definedName name="XRefCopy35Row">#REF!</definedName>
    <definedName name="XRefCopy36">#REF!</definedName>
    <definedName name="XRefCopy36Row">#REF!</definedName>
    <definedName name="XRefCopy37">#REF!</definedName>
    <definedName name="XRefCopy37Row">#REF!</definedName>
    <definedName name="XRefCopy38">#REF!</definedName>
    <definedName name="XRefCopy38Row">#REF!</definedName>
    <definedName name="XRefCopy39">#REF!</definedName>
    <definedName name="XRefCopy39Row">#REF!</definedName>
    <definedName name="XRefCopy3Row">#REF!</definedName>
    <definedName name="XRefCopy4">#REF!</definedName>
    <definedName name="XRefCopy40">#REF!</definedName>
    <definedName name="XRefCopy40Row">#REF!</definedName>
    <definedName name="XRefCopy41">#REF!</definedName>
    <definedName name="XRefCopy42">#REF!</definedName>
    <definedName name="XRefCopy42Row">#REF!</definedName>
    <definedName name="XRefCopy43">#REF!</definedName>
    <definedName name="XRefCopy44">#REF!</definedName>
    <definedName name="XRefCopy44Row">#REF!</definedName>
    <definedName name="XRefCopy45">#REF!</definedName>
    <definedName name="XRefCopy45Row">#REF!</definedName>
    <definedName name="XRefCopy46">#REF!</definedName>
    <definedName name="XRefCopy46Row">#REF!</definedName>
    <definedName name="XRefCopy47">#REF!</definedName>
    <definedName name="XRefCopy47Row">#REF!</definedName>
    <definedName name="XRefCopy48">#REF!</definedName>
    <definedName name="XRefCopy48Row">#REF!</definedName>
    <definedName name="XRefCopy49">#REF!</definedName>
    <definedName name="XRefCopy49Row">#REF!</definedName>
    <definedName name="XRefCopy4Row">#REF!</definedName>
    <definedName name="XRefCopy5">#REF!</definedName>
    <definedName name="XRefCopy50">#REF!</definedName>
    <definedName name="XRefCopy51">#REF!</definedName>
    <definedName name="XRefCopy52">#REF!</definedName>
    <definedName name="XRefCopy53">#REF!</definedName>
    <definedName name="XRefCopy54">#REF!</definedName>
    <definedName name="XRefCopy55">#REF!</definedName>
    <definedName name="XRefCopy56">#REF!</definedName>
    <definedName name="XRefCopy57">#REF!</definedName>
    <definedName name="XRefCopy57Row">#REF!</definedName>
    <definedName name="XRefCopy58">#REF!</definedName>
    <definedName name="XRefCopy58Row">#REF!</definedName>
    <definedName name="XRefCopy59">#REF!</definedName>
    <definedName name="XRefCopy59Row">#REF!</definedName>
    <definedName name="XRefCopy5Row">#REF!</definedName>
    <definedName name="XRefCopy6">#REF!</definedName>
    <definedName name="XRefCopy60">#REF!</definedName>
    <definedName name="XRefCopy60Row">#REF!</definedName>
    <definedName name="XRefCopy61">#REF!</definedName>
    <definedName name="XRefCopy61Row">#REF!</definedName>
    <definedName name="XRefCopy62">#REF!</definedName>
    <definedName name="XRefCopy62Row">#REF!</definedName>
    <definedName name="XRefCopy63">#REF!</definedName>
    <definedName name="XRefCopy63Row">#REF!</definedName>
    <definedName name="XRefCopy6Row">#REF!</definedName>
    <definedName name="XRefCopy7">#REF!</definedName>
    <definedName name="XRefCopy7Row">#REF!</definedName>
    <definedName name="XRefCopy8">#REF!</definedName>
    <definedName name="XRefCopy9">#REF!</definedName>
    <definedName name="XRefCopy9Row">#REF!</definedName>
    <definedName name="XRefCopyRangeCount" hidden="1">1</definedName>
    <definedName name="XRefPaste1">#REF!</definedName>
    <definedName name="XRefPaste10">#REF!</definedName>
    <definedName name="XRefPaste10Row">#REF!</definedName>
    <definedName name="XRefPaste11">#REF!</definedName>
    <definedName name="XRefPaste11Row">#REF!</definedName>
    <definedName name="XRefPaste12">#REF!</definedName>
    <definedName name="XRefPaste12Row">#REF!</definedName>
    <definedName name="XRefPaste13">#REF!</definedName>
    <definedName name="XRefPaste13Row">#REF!</definedName>
    <definedName name="XRefPaste14">#REF!</definedName>
    <definedName name="XRefPaste14Row">#REF!</definedName>
    <definedName name="XRefPaste15">#REF!</definedName>
    <definedName name="XRefPaste15Row">#REF!</definedName>
    <definedName name="XRefPaste16">#REF!</definedName>
    <definedName name="XRefPaste16Row">#REF!</definedName>
    <definedName name="XRefPaste17">#REF!</definedName>
    <definedName name="XRefPaste17Row">#REF!</definedName>
    <definedName name="XRefPaste18">#REF!</definedName>
    <definedName name="XRefPaste18Row">#REF!</definedName>
    <definedName name="XRefPaste19">#REF!</definedName>
    <definedName name="XRefPaste19Row">#REF!</definedName>
    <definedName name="XRefPaste1Row">#REF!</definedName>
    <definedName name="XRefPaste2">#REF!</definedName>
    <definedName name="XRefPaste20">#REF!</definedName>
    <definedName name="XRefPaste20Row">#REF!</definedName>
    <definedName name="XRefPaste21">#REF!</definedName>
    <definedName name="XRefPaste21Row">#REF!</definedName>
    <definedName name="XRefPaste22">#REF!</definedName>
    <definedName name="XRefPaste22Row">#REF!</definedName>
    <definedName name="XRefPaste23">#REF!</definedName>
    <definedName name="XRefPaste23Row">#REF!</definedName>
    <definedName name="XRefPaste24">#REF!</definedName>
    <definedName name="XRefPaste24Row">#REF!</definedName>
    <definedName name="XRefPaste25">#REF!</definedName>
    <definedName name="XRefPaste25Row">#REF!</definedName>
    <definedName name="XRefPaste26">#REF!</definedName>
    <definedName name="XRefPaste26Row">#REF!</definedName>
    <definedName name="XRefPaste27">#REF!</definedName>
    <definedName name="XRefPaste27Row">#REF!</definedName>
    <definedName name="XRefPaste28">#REF!</definedName>
    <definedName name="XRefPaste28Row">#REF!</definedName>
    <definedName name="XRefPaste29">#REF!</definedName>
    <definedName name="XRefPaste29Row">#REF!</definedName>
    <definedName name="XRefPaste2Row">#REF!</definedName>
    <definedName name="XRefPaste3">#REF!</definedName>
    <definedName name="XRefPaste30">#REF!</definedName>
    <definedName name="XRefPaste30Row">#REF!</definedName>
    <definedName name="XRefPaste31">#REF!</definedName>
    <definedName name="XRefPaste31Row">#REF!</definedName>
    <definedName name="XRefPaste32">#REF!</definedName>
    <definedName name="XRefPaste32Row">#REF!</definedName>
    <definedName name="XRefPaste33">#REF!</definedName>
    <definedName name="XRefPaste33Row">#REF!</definedName>
    <definedName name="XRefPaste34">#REF!</definedName>
    <definedName name="XRefPaste34Row">#REF!</definedName>
    <definedName name="XRefPaste35">#REF!</definedName>
    <definedName name="XRefPaste35Row">#REF!</definedName>
    <definedName name="XRefPaste36">#REF!</definedName>
    <definedName name="XRefPaste36Row">#REF!</definedName>
    <definedName name="XRefPaste37">#REF!</definedName>
    <definedName name="XRefPaste37Row">#REF!</definedName>
    <definedName name="XRefPaste38">#REF!</definedName>
    <definedName name="XRefPaste38Row">#REF!</definedName>
    <definedName name="XRefPaste39">#REF!</definedName>
    <definedName name="XRefPaste39Row">#REF!</definedName>
    <definedName name="XRefPaste3Row">#REF!</definedName>
    <definedName name="XRefPaste4">#REF!</definedName>
    <definedName name="XRefPaste40">#REF!</definedName>
    <definedName name="XRefPaste41">#REF!</definedName>
    <definedName name="XRefPaste42">#REF!</definedName>
    <definedName name="XRefPaste43">#REF!</definedName>
    <definedName name="XRefPaste44">#REF!</definedName>
    <definedName name="XRefPaste45">#REF!</definedName>
    <definedName name="XRefPaste46">#REF!</definedName>
    <definedName name="XRefPaste46Row">#REF!</definedName>
    <definedName name="XRefPaste47">#REF!</definedName>
    <definedName name="XRefPaste47Row">#REF!</definedName>
    <definedName name="XRefPaste48">#REF!</definedName>
    <definedName name="XRefPaste48Row">#REF!</definedName>
    <definedName name="XRefPaste49">#REF!</definedName>
    <definedName name="XRefPaste49Row">#REF!</definedName>
    <definedName name="XRefPaste4Row">#REF!</definedName>
    <definedName name="XRefPaste5">#REF!</definedName>
    <definedName name="XRefPaste50">#REF!</definedName>
    <definedName name="XRefPaste50Row">#REF!</definedName>
    <definedName name="XRefPaste51">#REF!</definedName>
    <definedName name="XRefPaste51Row">#REF!</definedName>
    <definedName name="XRefPaste52">#REF!</definedName>
    <definedName name="XRefPaste52Row">#REF!</definedName>
    <definedName name="XRefPaste5Row">#REF!</definedName>
    <definedName name="XRefPaste6">#REF!</definedName>
    <definedName name="XRefPaste6Row">#REF!</definedName>
    <definedName name="XRefPaste7">#REF!</definedName>
    <definedName name="XRefPaste7Row">#REF!</definedName>
    <definedName name="XRefPaste8">#REF!</definedName>
    <definedName name="XRefPaste8Row">#REF!</definedName>
    <definedName name="XRefPaste9">#REF!</definedName>
    <definedName name="XRefPaste9Row">#REF!</definedName>
    <definedName name="XRefPasteRangeCount" hidden="1">52</definedName>
    <definedName name="xxxx">#REF!</definedName>
    <definedName name="yinyin" hidden="1">{"'Model'!$A$1:$N$53"}</definedName>
    <definedName name="YRE" hidden="1">{"'Eng (page2)'!$A$1:$D$52"}</definedName>
    <definedName name="ytry" hidden="1">{"'Eng (page2)'!$A$1:$D$52"}</definedName>
    <definedName name="YTU" hidden="1">{"'Eng (page2)'!$A$1:$D$52"}</definedName>
    <definedName name="ywer" hidden="1">{"'Eng (page2)'!$A$1:$D$52"}</definedName>
    <definedName name="YWRW" hidden="1">{"'Eng (page2)'!$A$1:$D$52"}</definedName>
    <definedName name="yyy" hidden="1">{"'Eng (page2)'!$A$1:$D$52"}</definedName>
    <definedName name="Z_39BC5E81_0594_11D1_8C74_006097B34275_.wvu.FilterData" hidden="1">#REF!</definedName>
    <definedName name="Z_39BC5E82_0594_11D1_8C74_006097B34275_.wvu.FilterData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9FC601_CB8F_11D0_8C74_006097B34275_.wvu.FilterData" hidden="1">#REF!</definedName>
    <definedName name="Z_6E0ADC42_F22D_11D0_8C74_006097B34275_.wvu.FilterData" hidden="1">#REF!</definedName>
    <definedName name="Z_7E0A45E1_0993_11D1_8C74_006097B34275_.wvu.FilterData" hidden="1">#REF!</definedName>
    <definedName name="Z_82212322_246D_11D1_8C74_006097B34275_.wvu.FilterData" hidden="1">#REF!</definedName>
    <definedName name="Z_B8175DE2_E97C_11D0_8C74_006097B34275_.wvu.FilterData" hidden="1">#REF!</definedName>
    <definedName name="Z_DCA8D884_2605_11D1_A510_006097B38048_.wvu.FilterData" hidden="1">#REF!</definedName>
    <definedName name="Z_E2699901_D040_11D0_A510_006097B38048_.wvu.FilterData" hidden="1">#REF!</definedName>
    <definedName name="zaxa">#REF!</definedName>
    <definedName name="zaza">#REF!</definedName>
    <definedName name="ZD" hidden="1">{"'Eng (page2)'!$A$1:$D$52"}</definedName>
    <definedName name="ZD1copy" hidden="1">{"'Eng (page2)'!$A$1:$D$52"}</definedName>
    <definedName name="ZL" hidden="1">{"'Eng (page2)'!$A$1:$D$52"}</definedName>
    <definedName name="ZXC" hidden="1">{"'Eng (page2)'!$A$1:$D$52"}</definedName>
    <definedName name="zz" hidden="1">{"'Eng (page2)'!$A$1:$D$52"}</definedName>
    <definedName name="เด" hidden="1">{"'Model'!$A$1:$N$53"}</definedName>
    <definedName name="แดดเก" hidden="1">{"'Model'!$A$1:$N$53"}</definedName>
    <definedName name="แม่" hidden="1">{"Book Income",#N/A,FALSE,"B&amp;T";"Taxable Income",#N/A,FALSE,"B&amp;T"}</definedName>
    <definedName name="ก" hidden="1">{"'Model'!$A$1:$N$53"}</definedName>
    <definedName name="ก_1" hidden="1">{"'Model'!$A$1:$N$53"}</definedName>
    <definedName name="ก_2" hidden="1">{"'Model'!$A$1:$N$53"}</definedName>
    <definedName name="ก_3" hidden="1">{"'Model'!$A$1:$N$53"}</definedName>
    <definedName name="กก" hidden="1">{"'Model'!$A$1:$N$53"}</definedName>
    <definedName name="กกก">#REF!</definedName>
    <definedName name="ฆฆฆ" hidden="1">{"'Eng (page2)'!$A$1:$D$52"}</definedName>
    <definedName name="ด">#REF!</definedName>
    <definedName name="นยบ" hidden="1">{"'Eng (page2)'!$A$1:$D$52"}</definedName>
    <definedName name="บลย" hidden="1">{"'Eng (page2)'!$A$1:$D$52"}</definedName>
    <definedName name="ฟ" hidden="1">{"'Sheet1'!$A$1:$AA$147"}</definedName>
    <definedName name="ฟหก" hidden="1">{"'Eng (page2)'!$A$1:$D$52"}</definedName>
    <definedName name="ร" hidden="1">{"'Model'!$A$1:$N$53"}</definedName>
    <definedName name="รายได้2" hidden="1">{"'Eng (page2)'!$A$1:$D$52"}</definedName>
    <definedName name="ฤฆฏ" hidden="1">{"'Eng (page2)'!$A$1:$D$52"}</definedName>
    <definedName name="สบทร" hidden="1">{"'Model'!$A$1:$N$53"}</definedName>
    <definedName name="หห">#REF!</definedName>
    <definedName name="าาา" hidden="1">{"'Model'!$A$1:$N$53"}</definedName>
    <definedName name="าาาา" hidden="1">{"'Model'!$A$1:$N$53"}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18" i="4" l="1"/>
  <c r="M10" i="4"/>
  <c r="Y20" i="3" l="1"/>
  <c r="G114" i="5" l="1"/>
  <c r="K105" i="5"/>
  <c r="G105" i="5"/>
  <c r="I105" i="5"/>
  <c r="E105" i="5"/>
  <c r="K83" i="5"/>
  <c r="G83" i="5"/>
  <c r="I83" i="5"/>
  <c r="E83" i="5"/>
  <c r="K40" i="5"/>
  <c r="O22" i="4"/>
  <c r="M21" i="4"/>
  <c r="O21" i="4" s="1"/>
  <c r="K19" i="4"/>
  <c r="I19" i="4"/>
  <c r="G19" i="4"/>
  <c r="E19" i="4"/>
  <c r="O20" i="4"/>
  <c r="O13" i="4"/>
  <c r="O12" i="4"/>
  <c r="K11" i="4"/>
  <c r="K14" i="4" s="1"/>
  <c r="K16" i="4" s="1"/>
  <c r="K23" i="4" s="1"/>
  <c r="I11" i="4"/>
  <c r="I14" i="4" s="1"/>
  <c r="I16" i="4" s="1"/>
  <c r="I23" i="4" s="1"/>
  <c r="G11" i="4"/>
  <c r="G14" i="4" s="1"/>
  <c r="E11" i="4"/>
  <c r="O8" i="4"/>
  <c r="P197" i="3"/>
  <c r="Y32" i="3"/>
  <c r="Q32" i="3"/>
  <c r="AA32" i="3" s="1"/>
  <c r="AE32" i="3" s="1"/>
  <c r="Y31" i="3"/>
  <c r="O31" i="3"/>
  <c r="Q31" i="3" s="1"/>
  <c r="AA31" i="3" s="1"/>
  <c r="AE31" i="3" s="1"/>
  <c r="AA30" i="3"/>
  <c r="AE30" i="3" s="1"/>
  <c r="Y30" i="3"/>
  <c r="AE28" i="3"/>
  <c r="W26" i="3"/>
  <c r="O26" i="3"/>
  <c r="M26" i="3"/>
  <c r="K26" i="3"/>
  <c r="I26" i="3"/>
  <c r="G27" i="3"/>
  <c r="G26" i="3" s="1"/>
  <c r="E27" i="3"/>
  <c r="E26" i="3" s="1"/>
  <c r="Y24" i="3"/>
  <c r="U21" i="3"/>
  <c r="U23" i="3" s="1"/>
  <c r="O21" i="3"/>
  <c r="M21" i="3"/>
  <c r="I21" i="3"/>
  <c r="I23" i="3" s="1"/>
  <c r="I33" i="3" s="1"/>
  <c r="AA20" i="3"/>
  <c r="AE20" i="3" s="1"/>
  <c r="Y19" i="3"/>
  <c r="AA19" i="3" s="1"/>
  <c r="AE19" i="3" s="1"/>
  <c r="AA18" i="3"/>
  <c r="AE18" i="3" s="1"/>
  <c r="Y18" i="3"/>
  <c r="W16" i="3"/>
  <c r="W21" i="3" s="1"/>
  <c r="W23" i="3" s="1"/>
  <c r="U16" i="3"/>
  <c r="S16" i="3"/>
  <c r="S21" i="3" s="1"/>
  <c r="S23" i="3" s="1"/>
  <c r="O16" i="3"/>
  <c r="M16" i="3"/>
  <c r="K16" i="3"/>
  <c r="K21" i="3" s="1"/>
  <c r="I16" i="3"/>
  <c r="G16" i="3"/>
  <c r="G21" i="3" s="1"/>
  <c r="E16" i="3"/>
  <c r="E21" i="3" s="1"/>
  <c r="E23" i="3" s="1"/>
  <c r="Y15" i="3"/>
  <c r="Y16" i="3" s="1"/>
  <c r="AC14" i="3"/>
  <c r="AC16" i="3" s="1"/>
  <c r="AC21" i="3" s="1"/>
  <c r="Y14" i="3"/>
  <c r="Y13" i="3"/>
  <c r="AA13" i="3" s="1"/>
  <c r="E55" i="2"/>
  <c r="O10" i="4"/>
  <c r="O18" i="4"/>
  <c r="K37" i="2"/>
  <c r="K39" i="2" s="1"/>
  <c r="G37" i="2"/>
  <c r="G39" i="2" s="1"/>
  <c r="U25" i="3"/>
  <c r="U26" i="3" s="1"/>
  <c r="I37" i="2"/>
  <c r="I39" i="2" s="1"/>
  <c r="S25" i="3"/>
  <c r="G27" i="2"/>
  <c r="G25" i="2"/>
  <c r="F21" i="2"/>
  <c r="K20" i="2"/>
  <c r="G20" i="2"/>
  <c r="G19" i="2"/>
  <c r="I20" i="2"/>
  <c r="E20" i="2"/>
  <c r="K13" i="2"/>
  <c r="G13" i="2"/>
  <c r="G21" i="2" s="1"/>
  <c r="G26" i="2" s="1"/>
  <c r="I13" i="2"/>
  <c r="E13" i="2"/>
  <c r="K88" i="1"/>
  <c r="K90" i="1" s="1"/>
  <c r="G88" i="1"/>
  <c r="G90" i="1" s="1"/>
  <c r="G91" i="1" s="1"/>
  <c r="I88" i="1"/>
  <c r="I90" i="1" s="1"/>
  <c r="E88" i="1"/>
  <c r="E90" i="1" s="1"/>
  <c r="G63" i="1"/>
  <c r="K62" i="1"/>
  <c r="K63" i="1" s="1"/>
  <c r="G62" i="1"/>
  <c r="I62" i="1"/>
  <c r="E62" i="1"/>
  <c r="G54" i="1"/>
  <c r="K53" i="1"/>
  <c r="K54" i="1" s="1"/>
  <c r="I54" i="1"/>
  <c r="E54" i="1"/>
  <c r="K33" i="1"/>
  <c r="K32" i="1"/>
  <c r="G29" i="1"/>
  <c r="G27" i="1"/>
  <c r="G32" i="1" s="1"/>
  <c r="G33" i="1" s="1"/>
  <c r="I32" i="1"/>
  <c r="I33" i="1" s="1"/>
  <c r="E32" i="1"/>
  <c r="K19" i="1"/>
  <c r="G18" i="1"/>
  <c r="G19" i="1" s="1"/>
  <c r="I19" i="1"/>
  <c r="E19" i="1"/>
  <c r="K21" i="2" l="1"/>
  <c r="K26" i="2" s="1"/>
  <c r="K28" i="2" s="1"/>
  <c r="K91" i="1"/>
  <c r="G8" i="5"/>
  <c r="G38" i="5" s="1"/>
  <c r="G63" i="5" s="1"/>
  <c r="G66" i="5" s="1"/>
  <c r="G107" i="5" s="1"/>
  <c r="G109" i="5" s="1"/>
  <c r="G28" i="2"/>
  <c r="U33" i="3"/>
  <c r="G23" i="3"/>
  <c r="G33" i="3" s="1"/>
  <c r="M33" i="3"/>
  <c r="AE13" i="3"/>
  <c r="E63" i="1"/>
  <c r="K23" i="3"/>
  <c r="K33" i="3" s="1"/>
  <c r="E33" i="3"/>
  <c r="W33" i="3"/>
  <c r="I63" i="1"/>
  <c r="E21" i="2"/>
  <c r="E26" i="2" s="1"/>
  <c r="AC23" i="3"/>
  <c r="G16" i="4"/>
  <c r="G23" i="4" s="1"/>
  <c r="E33" i="1"/>
  <c r="I21" i="2"/>
  <c r="I26" i="2" s="1"/>
  <c r="Y25" i="3"/>
  <c r="AA25" i="3" s="1"/>
  <c r="AE25" i="3" s="1"/>
  <c r="S26" i="3"/>
  <c r="S33" i="3" s="1"/>
  <c r="Y21" i="3"/>
  <c r="AA27" i="3"/>
  <c r="AE27" i="3" s="1"/>
  <c r="AA15" i="3"/>
  <c r="AE15" i="3" s="1"/>
  <c r="M23" i="3"/>
  <c r="E37" i="2"/>
  <c r="E39" i="2" s="1"/>
  <c r="O23" i="3"/>
  <c r="O33" i="3" s="1"/>
  <c r="AC24" i="3"/>
  <c r="AC26" i="3" s="1"/>
  <c r="E14" i="4"/>
  <c r="K8" i="5" l="1"/>
  <c r="K38" i="5" s="1"/>
  <c r="K63" i="5" s="1"/>
  <c r="K66" i="5" s="1"/>
  <c r="K107" i="5" s="1"/>
  <c r="K109" i="5" s="1"/>
  <c r="Y26" i="3"/>
  <c r="Y23" i="3"/>
  <c r="I91" i="1"/>
  <c r="E91" i="1"/>
  <c r="G50" i="2"/>
  <c r="G60" i="2" s="1"/>
  <c r="G40" i="2"/>
  <c r="G54" i="2" s="1"/>
  <c r="G56" i="2" s="1"/>
  <c r="E16" i="4"/>
  <c r="E23" i="4" s="1"/>
  <c r="I28" i="2"/>
  <c r="I8" i="5"/>
  <c r="I38" i="5" s="1"/>
  <c r="I63" i="5" s="1"/>
  <c r="I66" i="5" s="1"/>
  <c r="I107" i="5" s="1"/>
  <c r="I109" i="5" s="1"/>
  <c r="AC33" i="3"/>
  <c r="E28" i="2"/>
  <c r="E40" i="2" s="1"/>
  <c r="E8" i="5"/>
  <c r="E38" i="5" s="1"/>
  <c r="K40" i="2"/>
  <c r="K54" i="2" s="1"/>
  <c r="K50" i="2"/>
  <c r="K60" i="2" s="1"/>
  <c r="Y33" i="3" l="1"/>
  <c r="E63" i="5"/>
  <c r="E66" i="5" s="1"/>
  <c r="E107" i="5" s="1"/>
  <c r="E109" i="5" s="1"/>
  <c r="E50" i="2"/>
  <c r="E60" i="2" s="1"/>
  <c r="E54" i="2"/>
  <c r="E56" i="2" s="1"/>
  <c r="M9" i="4"/>
  <c r="I40" i="2"/>
  <c r="I54" i="2" s="1"/>
  <c r="I50" i="2"/>
  <c r="I60" i="2" s="1"/>
  <c r="G52" i="2"/>
  <c r="Q14" i="3"/>
  <c r="Q16" i="3" l="1"/>
  <c r="Q21" i="3" s="1"/>
  <c r="AA14" i="3"/>
  <c r="Q24" i="3"/>
  <c r="E52" i="2"/>
  <c r="M17" i="4"/>
  <c r="M11" i="4"/>
  <c r="O9" i="4"/>
  <c r="Q26" i="3" l="1"/>
  <c r="AA24" i="3"/>
  <c r="M14" i="4"/>
  <c r="O11" i="4"/>
  <c r="AE14" i="3"/>
  <c r="AE16" i="3" s="1"/>
  <c r="AE21" i="3" s="1"/>
  <c r="AA16" i="3"/>
  <c r="AA21" i="3" s="1"/>
  <c r="Q23" i="3"/>
  <c r="M19" i="4"/>
  <c r="O17" i="4"/>
  <c r="O19" i="4" s="1"/>
  <c r="AE23" i="3" l="1"/>
  <c r="M16" i="4"/>
  <c r="M23" i="4" s="1"/>
  <c r="O14" i="4"/>
  <c r="AE24" i="3"/>
  <c r="AE26" i="3" s="1"/>
  <c r="AA26" i="3"/>
  <c r="Q33" i="3"/>
  <c r="AA23" i="3"/>
  <c r="O16" i="4" l="1"/>
  <c r="O23" i="4" s="1"/>
  <c r="AA33" i="3"/>
  <c r="AE33" i="3"/>
</calcChain>
</file>

<file path=xl/sharedStrings.xml><?xml version="1.0" encoding="utf-8"?>
<sst xmlns="http://schemas.openxmlformats.org/spreadsheetml/2006/main" count="420" uniqueCount="290">
  <si>
    <t>บริษัท พรีไซซ คอร์ปอเรชั่น จำกัด (มหาชน) และบริษัทย่อย</t>
  </si>
  <si>
    <t>งบแสดงฐานะการเงิน</t>
  </si>
  <si>
    <t>ณ วันที่ 31 ธันวาคม 2565</t>
  </si>
  <si>
    <t>(หน่วย: บาท)</t>
  </si>
  <si>
    <t>งบการเงินรวม</t>
  </si>
  <si>
    <t>งบการเงินเฉพาะกิจการ</t>
  </si>
  <si>
    <t>หมายเหตุ</t>
  </si>
  <si>
    <t>2565</t>
  </si>
  <si>
    <t>2564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</si>
  <si>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</si>
  <si>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</si>
  <si>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</si>
  <si>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</si>
  <si>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6, 9, 10</t>
  </si>
  <si>
    <t>รายได้ที่ยังไม่ได้เรียกชำระ</t>
  </si>
  <si>
    <t>เงินปันผลค้างรับ</t>
  </si>
  <si>
    <t>เงินให้กู้ยืมระยะสั้นแก่กิจการที่เกี่ยวข้องกัน</t>
  </si>
  <si>
    <t xml:space="preserve">สินค้าคงเหลือ </t>
  </si>
  <si>
    <t>ลูกหนี้เงินประกันผลงาน</t>
  </si>
  <si>
    <t>6, 10</t>
  </si>
  <si>
    <t>เงินจ่ายล่วงหน้าค่าสินค้าและงานก่อสร้าง</t>
  </si>
  <si>
    <t>สินทรัพย์ทางการเงินหมุนเวียนอื่น</t>
  </si>
  <si>
    <t>สินทรัพย์หมุนเวียนอื่น</t>
  </si>
  <si>
    <t>6, 12</t>
  </si>
  <si>
    <t>รวมสินทรัพย์หมุนเวียน</t>
  </si>
  <si>
    <t>สินทรัพย์ไม่หมุนเวียน</t>
  </si>
  <si>
    <t>เงินฝากธนาคารที่มีข้อจำกัดในการเบิกใช้</t>
  </si>
  <si>
    <t>สินทรัพย์ทางการเงินไม่หมุนเวียนอื่น</t>
  </si>
  <si>
    <t>เงินลงทุนในบริษัทย่อย</t>
  </si>
  <si>
    <t>เงินลงทุนในบริษัทร่วม</t>
  </si>
  <si>
    <t>เงินลงทุนในการร่วมค้า</t>
  </si>
  <si>
    <t xml:space="preserve">อสังหาริมทรัพย์เพื่อการลงทุน </t>
  </si>
  <si>
    <t xml:space="preserve">ที่ดิน อาคารและอุปกรณ์ 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</si>
  <si>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</si>
  <si>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</si>
  <si>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</si>
  <si>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</si>
  <si>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6, 22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</si>
  <si>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</si>
  <si>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</si>
  <si>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</si>
  <si>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</si>
  <si>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</si>
  <si>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</si>
  <si>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</si>
  <si>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เจ้าหนี้การค้าและเจ้าหนี้อื่น</t>
  </si>
  <si>
    <t>6, 24</t>
  </si>
  <si>
    <t>เงินกู้ยืมระยะสั้นจากกิจการที่เกี่ยวข้องกัน</t>
  </si>
  <si>
    <t>เงินรับล่วงหน้าจากลูกค้า</t>
  </si>
  <si>
    <t>ส่วนของหนี้สินระยะยาวที่ถึงกำหนดชำระภายในหนึ่งปี</t>
  </si>
  <si>
    <t xml:space="preserve">   -  เงินกู้ยืมระยะยาวจากสถาบันการเงิน</t>
  </si>
  <si>
    <t xml:space="preserve">   -  หนี้สินตามสัญญาเช่า</t>
  </si>
  <si>
    <t>ภาษีเงินได้ค้างจ่าย</t>
  </si>
  <si>
    <t>เจ้าหนี้เงินประกันผลงาน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</si>
  <si>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</si>
  <si>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</si>
  <si>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</si>
  <si>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ส่วนของหนี้สินระยะยาว - สุทธิจากส่วนที่ถึงกำหนด</t>
  </si>
  <si>
    <t xml:space="preserve">   ชำระภายในหนึ่งปี</t>
  </si>
  <si>
    <t xml:space="preserve">   -  เงินกู้ยืมระยะยาวจากสถาบันการเงิน </t>
  </si>
  <si>
    <t>สำรองผลประโยชน์ระยะยาวของพนักงาน</t>
  </si>
  <si>
    <t>ประมาณการหนี้สินระยะยาว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</si>
  <si>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</si>
  <si>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</si>
  <si>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</si>
  <si>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</si>
  <si>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 </t>
  </si>
  <si>
    <t xml:space="preserve">      หุ้นสามัญ 1,226,619,100 หุ้น มูลค่าหุ้นละ 1 บาท</t>
  </si>
  <si>
    <t xml:space="preserve">   ทุนที่ออกจำหน่ายและชำระเต็มมูลค่าแล้ว</t>
  </si>
  <si>
    <t>ส่วนเกินมูลค่าหุ้นสามัญ</t>
  </si>
  <si>
    <t>ผลต่างจากการปรับโครงสร้าง</t>
  </si>
  <si>
    <t>ส่วนต่ำกว่าทุนจากการรวมธุรกิจภายใต้การควบคุมเดียวกัน</t>
  </si>
  <si>
    <t>ส่วนเกินทุนจากการเปลี่ยนแปลงสัดส่วนเงินลงทุน</t>
  </si>
  <si>
    <t>ส่วนทุนจากการจ่ายโดยใช้หุ้นเป็นเกณฑ์</t>
  </si>
  <si>
    <t>กำไรสะสม</t>
  </si>
  <si>
    <t xml:space="preserve">   จัดสรรแล้ว - สำรองตามกฎหมาย</t>
  </si>
  <si>
    <t xml:space="preserve">   ยังไม่ได้จัดสรร </t>
  </si>
  <si>
    <t>องค์ประกอบอื่นของส่วนของผู้ถือหุ้น</t>
  </si>
  <si>
    <t>ส่วนของผู้ถือหุ้นของบริษัทฯ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</si>
  <si>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</si>
  <si>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</si>
  <si>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</si>
  <si>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</si>
  <si>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งบกำไรขาดทุนเบ็ดเสร็จ</t>
  </si>
  <si>
    <t>สำหรับปีสิ้นสุดวันที่ 31 ธันวาคม 2565</t>
  </si>
  <si>
    <t>กำไรขาดทุน:</t>
  </si>
  <si>
    <t>รายได้</t>
  </si>
  <si>
    <t>รายได้จากการขาย</t>
  </si>
  <si>
    <t>รายได้จากการให้บริการและโครงการก่อสร้าง</t>
  </si>
  <si>
    <t>รายได้เงินปันผล</t>
  </si>
  <si>
    <t>6, 15.1</t>
  </si>
  <si>
    <t>รายได้อื่น</t>
  </si>
  <si>
    <t>รวมรายได้</t>
  </si>
  <si>
    <t>ค่าใช้จ่าย</t>
  </si>
  <si>
    <t>ต้นทุนขาย</t>
  </si>
  <si>
    <t>ต้นทุนการให้บริการและโครงการก่อสร้าง</t>
  </si>
  <si>
    <t>ค่าใช้จ่ายในการขายและจัดจำหน่าย</t>
  </si>
  <si>
    <t>ค่าใช้จ่ายในการบริหาร</t>
  </si>
  <si>
    <t>ค่าใช้จ่ายอื่น</t>
  </si>
  <si>
    <t>รวมค่าใช้จ่าย</t>
  </si>
  <si>
    <t>กำไรจากการดำเนินงาน</t>
  </si>
  <si>
    <t>ส่วนแบ่งขาดทุนจากเงินลงทุนในบริษัทร่วม</t>
  </si>
  <si>
    <t>ส่วนแบ่งกำไรจากเงินลงทุนในการร่วมค้า</t>
  </si>
  <si>
    <t>รายได้ทางการเงิน</t>
  </si>
  <si>
    <t>ต้นทุนทางการเงิน</t>
  </si>
  <si>
    <t>กำไรก่อนค่าใช้จ่ายภาษีเงินได้</t>
  </si>
  <si>
    <t>ค่าใช้จ่ายภาษีเงินได้</t>
  </si>
  <si>
    <t>กำไรสำหรับปี</t>
  </si>
  <si>
    <t>กำไรขาดทุนเบ็ดเสร็จอื่น :</t>
  </si>
  <si>
    <t>รายการที่จะถูกบันทึกในส่วนของกำไรหรือขาดทุนในภายหลัง</t>
  </si>
  <si>
    <t>ส่วนแบ่งกำไรขาดทุนเบ็ดเสร็จอื่นในบริษัทร่วม</t>
  </si>
  <si>
    <t>ผลต่างของอัตราแลกเปลี่ยนจากการแปลงค่างบการเงิน</t>
  </si>
  <si>
    <t xml:space="preserve">   ที่เป็นเงินตราต่างประเทศ</t>
  </si>
  <si>
    <t>หัก: ผลกระทบของภาษีเงินได้</t>
  </si>
  <si>
    <t xml:space="preserve">   - สุทธิจากภาษีเงินได้</t>
  </si>
  <si>
    <t>กำไรขาดทุนเบ็ดเสร็จอื่นสำหรับปี</t>
  </si>
  <si>
    <t>กำไรขาดทุนเบ็ดเสร็จรวมสำหรับปี</t>
  </si>
  <si>
    <t>งบกำไรขาดทุนเบ็ดเสร็จ (ต่อ)</t>
  </si>
  <si>
    <t xml:space="preserve">การแบ่งปันกำไร 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</si>
  <si>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</si>
  <si>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</si>
  <si>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การแบ่งปันกำไรขาดทุนเบ็ดเสร็จรวม</t>
  </si>
  <si>
    <t xml:space="preserve">กำไรต่อหุ้น </t>
  </si>
  <si>
    <t>กำไรต่อหุ้นขั้นพื้นฐาน</t>
  </si>
  <si>
    <t xml:space="preserve">   กำไรส่วนที่เป็นของผู้ถือหุ้นของบริษัทฯ</t>
  </si>
  <si>
    <t>งบแสดงการเปลี่ยนแปลงส่วนของผู้ถือหุ้น</t>
  </si>
  <si>
    <t xml:space="preserve">(หน่วย: บาท)  </t>
  </si>
  <si>
    <t>กำไรขาดทุนเบ็ดเสร็จอื่น</t>
  </si>
  <si>
    <t>ส่วนของผู้มี</t>
  </si>
  <si>
    <t>ส่วนเกินทุน</t>
  </si>
  <si>
    <t>ส่วนได้เสีย</t>
  </si>
  <si>
    <t>ส่วนต่ำกว่าทุนจาก</t>
  </si>
  <si>
    <t>ส่วนทุนจาก</t>
  </si>
  <si>
    <t>ส่วนแบ่ง</t>
  </si>
  <si>
    <t>ผลต่างจากการแปลงค่า</t>
  </si>
  <si>
    <t>จากส่วนเกิน</t>
  </si>
  <si>
    <t>รวม</t>
  </si>
  <si>
    <t>ที่ไม่มีอำนาจ</t>
  </si>
  <si>
    <t>ส่วนเกินมูลค่า</t>
  </si>
  <si>
    <t>การรวมธุรกิจภายใต้</t>
  </si>
  <si>
    <t>จากการเปลี่ยนแปลง</t>
  </si>
  <si>
    <t>การจ่ายโดยใช้</t>
  </si>
  <si>
    <t>งบการเงินที่เป็น</t>
  </si>
  <si>
    <t>มูลค่าหุ้น</t>
  </si>
  <si>
    <t>องค์ประกอบอื่น</t>
  </si>
  <si>
    <t>ควบคุม</t>
  </si>
  <si>
    <t>ที่ออกและชำระแล้ว</t>
  </si>
  <si>
    <t>หุ้นสามัญ</t>
  </si>
  <si>
    <t>การควบคุมเดียวกัน</t>
  </si>
  <si>
    <t>สัดส่วนเงินลงทุน</t>
  </si>
  <si>
    <t>หุ้นเป็นเกณฑ์</t>
  </si>
  <si>
    <t>จัดสรรแล้ว</t>
  </si>
  <si>
    <t>ยังไม่ได้จัดสรร</t>
  </si>
  <si>
    <t>ในบริษัทร่วม</t>
  </si>
  <si>
    <t>เงินตราต่างประเทศ</t>
  </si>
  <si>
    <t>ของบริษัทร่วม</t>
  </si>
  <si>
    <t>ของส่วนของผู้ถือหุ้น</t>
  </si>
  <si>
    <t>ของบริษัทฯ</t>
  </si>
  <si>
    <t>ของบริษัทย่อย</t>
  </si>
  <si>
    <t xml:space="preserve">ยอดคงเหลือ ณ วันที่ 1 มกราคม 2564 </t>
  </si>
  <si>
    <t xml:space="preserve">กำไรสำหรับปี </t>
  </si>
  <si>
    <t>บริษัทย่อยจ่ายเงินปันผลให้แก่ผู้มีส่วนได้เสีย</t>
  </si>
  <si>
    <t xml:space="preserve">   ที่ไม่มีอำนาจควบคุม (หมายเหตุ 15.3)</t>
  </si>
  <si>
    <t>การจัดสรรกำไรสะสม (หมายเหตุ 30)</t>
  </si>
  <si>
    <t>เงินปันผลจ่าย (หมายเหตุ 31)</t>
  </si>
  <si>
    <t>ยอดคงเหลือ ณ วันที่ 31 ธันวาคม 2564</t>
  </si>
  <si>
    <t xml:space="preserve">ยอดคงเหลือ ณ วันที่ 1 มกราคม 2565 </t>
  </si>
  <si>
    <t xml:space="preserve">ยอดคงเหลือ ณ วันที่ 31 ธันวาคม 2565 </t>
  </si>
  <si>
    <t>ผลกำไร (ขาดทุน) จากการวัดมูลค่าเงินลงทุนในหลักทรัพย์เผื่อขาย</t>
  </si>
  <si>
    <t>ผลกำไร (ขาดทุน) จากการเปลี่ยนแปลงมูลค่าของ</t>
  </si>
  <si>
    <t>เงินให้กู้ยืมระยะสั้นแก่บริษัทย่อย (เพิ่มขึ้น) ลดลง</t>
  </si>
  <si>
    <t>เงินให้กู้ยืมระยะยาวแก่บริษัทอื่น (เพิ่มขึ้น) ลดลง</t>
  </si>
  <si>
    <t>เงินสดรับจากการจำหน่ายสินทรัพย์ไม่มีตัวตน</t>
  </si>
  <si>
    <t>งบแสดงการเปลี่ยนแปลงส่วนของผู้ถือหุ้น (ต่อ)</t>
  </si>
  <si>
    <t>ผลต่างจาก</t>
  </si>
  <si>
    <t>รวมส่วนของ</t>
  </si>
  <si>
    <t>การปรับโครงสร้าง</t>
  </si>
  <si>
    <t>ผู้ถือหุ้น</t>
  </si>
  <si>
    <t>ยอดคงเหลือ ณ วันที่ 1 มกราคม 2564</t>
  </si>
  <si>
    <t xml:space="preserve">กำไรขาดทุนเบ็ดเสร็จอื่นสำหรับปี </t>
  </si>
  <si>
    <t>ยอดคงเหลือ ณ วันที่ 1 มกราคม 2565</t>
  </si>
  <si>
    <r>
      <t>กำไรขาดทุนเบ็ดเสร็จอื่นสำหรับปี</t>
    </r>
    <r>
      <rPr>
        <sz val="16"/>
        <color rgb="FFFF0000"/>
        <rFont val="Angsana New"/>
        <family val="1"/>
      </rPr>
      <t xml:space="preserve"> </t>
    </r>
  </si>
  <si>
    <t xml:space="preserve">กำไรขาดทุนเบ็ดเสร็จรวมสำหรับปี </t>
  </si>
  <si>
    <t>ยอดคงเหลือ ณ วันที่ 31 ธันวาคม 2565</t>
  </si>
  <si>
    <t>งบกระแสเงินสด</t>
  </si>
  <si>
    <t>กระแสเงินสดจากกิจกรรมดำเนินงาน</t>
  </si>
  <si>
    <t>รายการปรับกระทบยอดกำไรก่อนภาษีเป็นเงินสดรับ (จ่าย)</t>
  </si>
  <si>
    <t xml:space="preserve">   จากกิจกรรมดำเนินงาน</t>
  </si>
  <si>
    <t xml:space="preserve">   ค่าเสื่อมราคาและค่าตัดจำหน่าย</t>
  </si>
  <si>
    <t xml:space="preserve">   โอนกลับขาดทุนจากการด้อยค่าของอสังหาริมทรัพย์เพื่อการลงทุน </t>
  </si>
  <si>
    <t xml:space="preserve">   ขาดทุน (กำไร) จากการจำหน่ายเครื่องจักรและอุปกรณ์</t>
  </si>
  <si>
    <t xml:space="preserve">   กำไรจากการจำหน่ายสินทรัพย์ไม่มีตัวตน</t>
  </si>
  <si>
    <t xml:space="preserve">   ขาดทุนจากการตัดจำหน่ายอาคาร เครื่องจักร และอุปกรณ์</t>
  </si>
  <si>
    <t xml:space="preserve">   ขาดทุนจากการตัดจำหน่ายสินทรัพย์ไม่มีตัวตน</t>
  </si>
  <si>
    <t xml:space="preserve">   ขาดทุนจากการตัดจำหน่ายภาษีถูกหัก ณ ที่จ่าย</t>
  </si>
  <si>
    <t xml:space="preserve">   ขาดทุน (กำไร) จากการปรับมูลค่าสินทรัพย์ทางการเงินหมุนเวียนอื่น</t>
  </si>
  <si>
    <t xml:space="preserve">   กำไรจากการขายสินทรัพย์ทางการเงินหมุนเวียนอื่น</t>
  </si>
  <si>
    <t xml:space="preserve">   ขาดทุน (กำไร) จากการเปลี่ยนแปลงเงื่อนไขสัญญาเงินกู้</t>
  </si>
  <si>
    <t xml:space="preserve">   กำไรจากการเปลี่ยนแปลงสัญญาเช่า</t>
  </si>
  <si>
    <t xml:space="preserve">   ส่วนแบ่งขาดทุนจากเงินลงทุนในบริษัทร่วม</t>
  </si>
  <si>
    <t xml:space="preserve">   ส่วนแบ่งกำไรจากเงินลงทุนในการร่วมค้า</t>
  </si>
  <si>
    <t xml:space="preserve">   ค่าใช้จ่ายเกี่ยวกับการรับประกันสินค้า (โอนกลับ)</t>
  </si>
  <si>
    <t xml:space="preserve">   ค่าใช้จ่ายผลประโยชน์ระยะยาวของพนักงาน</t>
  </si>
  <si>
    <t xml:space="preserve">   กลับรายการการแปลงค่างบการเงินที่เกิดขึ้นจริงจากการปิดบริษัทย่อยต่างประเทศ</t>
  </si>
  <si>
    <t xml:space="preserve">   รายได้เงินปันผล</t>
  </si>
  <si>
    <t xml:space="preserve">   รายได้ทางการเงิน</t>
  </si>
  <si>
    <t xml:space="preserve">   ต้นทุนทางการเงิน</t>
  </si>
  <si>
    <t>กำไร (ขาดทุน) จากการดำเนินงานก่อนการเปลี่ยนแปลงใน</t>
  </si>
  <si>
    <t xml:space="preserve">   สินทรัพย์และหนี้สินดำเนินงาน</t>
  </si>
  <si>
    <t>สินทรัพย์ดำเนินงาน (เพิ่มขึ้น) ลดลง</t>
  </si>
  <si>
    <t xml:space="preserve">   ลูกหนี้การค้าและลูกหนี้อื่น</t>
  </si>
  <si>
    <t xml:space="preserve">   รายได้ที่ยังไม่ได้เรียกชำระ</t>
  </si>
  <si>
    <t xml:space="preserve">   สินค้าคงเหลือ</t>
  </si>
  <si>
    <t xml:space="preserve">   ลูกหนี้เงินประกันผลงาน</t>
  </si>
  <si>
    <t xml:space="preserve">   เงินจ่ายล่วงหน้าค่าสินค้าและงานก่อสร้าง</t>
  </si>
  <si>
    <t xml:space="preserve">   สินทรัพย์หมุนเวียนอื่น</t>
  </si>
  <si>
    <t xml:space="preserve">   สินทรัพย์ไม่หมุนเวียนอื่น</t>
  </si>
  <si>
    <t>งบกระแสเงินสด (ต่อ)</t>
  </si>
  <si>
    <t>หนี้สินดำเนินงานเพิ่มขึ้น (ลดลง)</t>
  </si>
  <si>
    <t xml:space="preserve">   เจ้าหนี้การค้าและเจ้าหนี้อื่น</t>
  </si>
  <si>
    <t xml:space="preserve">   เงินรับล่วงหน้าจากลูกค้า</t>
  </si>
  <si>
    <t xml:space="preserve">   เจ้าหนี้เงินประกันผลงาน</t>
  </si>
  <si>
    <t xml:space="preserve">   หนี้สินหมุนเวียนอื่น</t>
  </si>
  <si>
    <t xml:space="preserve">   เงินสดจ่ายผลประโยชน์ระยะยาวพนักงาน</t>
  </si>
  <si>
    <t xml:space="preserve">   เงินสดรับจากการโอนพนักงาน</t>
  </si>
  <si>
    <t xml:space="preserve">   เงินสดจ่ายประมาณการหนี้สินระยะยาว</t>
  </si>
  <si>
    <t>เงินสดจาก (ใช้ไปใน) กิจกรรมดำเนินงาน</t>
  </si>
  <si>
    <t xml:space="preserve">   เงินสดรับจากค่าธรรมเนียมค้ำประกันรับ</t>
  </si>
  <si>
    <t xml:space="preserve">   จ่ายภาษีเงินได้</t>
  </si>
  <si>
    <t>เงินสดสุทธิจาก (ใช้ไปใน) กิจกรรมดำเนินงาน</t>
  </si>
  <si>
    <t>กระแสเงินสดจากกิจกรรมลงทุน</t>
  </si>
  <si>
    <t>เงินฝากธนาคารที่มีข้อจำกัดในการเบิกใช้ลดลง (เพิ่มขึ้น)</t>
  </si>
  <si>
    <t>เงินสดรับจากเงินให้กู้ยืมระยะสั้นแก่กิจการที่เกี่ยวข้องกัน</t>
  </si>
  <si>
    <t>เงินสดจ่ายจากเงินให้กู้ยืมระยะสั้นแก่กิจการที่เกี่ยวข้องกัน</t>
  </si>
  <si>
    <t>เงินสดจ่ายจากเงินให้กู้ยืมแก่กิจการที่เกี่ยวข้องกัน</t>
  </si>
  <si>
    <t>เงินสดรับจากการจำหน่ายสินทรัพย์ทางการเงินไม่หมุนเวียนอื่น</t>
  </si>
  <si>
    <t>เงินสดจ่ายชำระค่าหุ้นเพิ่มทุนในบริษัทร่วม</t>
  </si>
  <si>
    <t>เงินสดจ่ายซื้ออสังหาริมทรัพย์เพื่อการลงทุน</t>
  </si>
  <si>
    <t>เงินสดจ่ายซื้อที่ดิน อาคารและอุปกรณ์</t>
  </si>
  <si>
    <t>เงินสดจ่ายซื้อสินทรัพย์สิทธิการใช้</t>
  </si>
  <si>
    <t>เงินสดจ่ายซื้อสินทรัพย์ไม่มีตัวตน</t>
  </si>
  <si>
    <t>เงินสดรับจากการจำหน่ายเครื่องจักรและอุปกรณ์</t>
  </si>
  <si>
    <t>เงินสดรับจากเงินปันผลรับ</t>
  </si>
  <si>
    <t>เงินสดรับจากดอกเบี้ยรับ</t>
  </si>
  <si>
    <t>เงินสดสุทธิจาก (ใช้ไปใน) กิจกรรมลงทุน</t>
  </si>
  <si>
    <t>กระแสเงินสดจากกิจกรรมจัดหาเงิน</t>
  </si>
  <si>
    <t>เงินเบิกเกินบัญชีและเงินกู้ยืมระยะสั้นจากสถาบันการเงินเพิ่มขึ้น (ลดลง)</t>
  </si>
  <si>
    <t>เงินสดรับจากเงินกู้ยืมระยะสั้นจากกิจการที่เกี่ยวข้องกัน</t>
  </si>
  <si>
    <t>เงินสดรับจากเงินกู้ยืมระยะยาวจากสถาบันการเงิน</t>
  </si>
  <si>
    <t>เงินสดจ่ายชำระคืนเงินกู้ยืมระยะสั้นจากกิจการที่เกี่ยวข้องกัน</t>
  </si>
  <si>
    <t>เงินสดจ่ายชำระคืนเงินกู้ยืมระยะยาวจากสถาบันการเงิน</t>
  </si>
  <si>
    <t>เงินสดจ่ายหนี้สินตามสัญญาเช่า</t>
  </si>
  <si>
    <t>เงินสดจ่ายค่าธรรมเนียมทางการเงิน</t>
  </si>
  <si>
    <t>บริษัทย่อยจ่ายเงินปันผลให้ส่วนได้เสียที่ไม่มีอำนาจควบคุม</t>
  </si>
  <si>
    <t>เงินสดจ่ายเงินปันผลจ่าย</t>
  </si>
  <si>
    <t>จ่ายดอกเบี้ย</t>
  </si>
  <si>
    <t>เงินสดสุทธิจาก (ใช้ไปใน) กิจกรรมจัดหาเงิน</t>
  </si>
  <si>
    <t xml:space="preserve">ผลต่างจากการแปลงค่างบการเงินเพิ่มขึ้น (ลดลง) 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</si>
  <si>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</si>
  <si>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</si>
  <si>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 (หมายเหตุ 7)</t>
  </si>
  <si>
    <t>ข้อมูลกระแสเงินสดเปิดเผยเพิ่มเติม</t>
  </si>
  <si>
    <t>รายการที่ไม่ใช่เงินสด</t>
  </si>
  <si>
    <t xml:space="preserve">   ดอกเบี้ยจ่ายส่วนที่บันทึกเป็นอุปกรณ์</t>
  </si>
  <si>
    <t xml:space="preserve">   เจ้าหนี้จากการซื้ออสังหาริมทรัพย์เพื่อการลงทุนเพิ่มขึ้น</t>
  </si>
  <si>
    <t xml:space="preserve">   เจ้าหนี้จากการซื้ออาคารและอุปกรณ์เพิ่มขึ้น</t>
  </si>
  <si>
    <t xml:space="preserve">   เจ้าหนี้จากการซื้อสินทรัพย์ไม่มีตัวตนเพิ่มขึ้น</t>
  </si>
  <si>
    <t xml:space="preserve">   โอนอสังหาริมทรัพย์เพื่อการลงทุนเป็นอาคาร</t>
  </si>
  <si>
    <t xml:space="preserve">   โอนที่ดินเป็นอสังหาริมทรัพย์เพื่อการลงทุน</t>
  </si>
  <si>
    <t xml:space="preserve">   โอนสินทรัพย์สิทธิการใช้เป็นที่ดิน อาคาร และอุปกรณ์</t>
  </si>
  <si>
    <t xml:space="preserve">   โอนเครื่องจักรและอุปกรณ์เป็นสินค้าคงเหลือ</t>
  </si>
  <si>
    <t xml:space="preserve">   โอนสินทรัพย์สิทธิการใช้เป็นเครื่องจักร</t>
  </si>
  <si>
    <t xml:space="preserve">   โอนที่ดิน อาคาร และอุปกรณ์เป็นสินทรัพย์ไม่มีตัวตน</t>
  </si>
  <si>
    <t xml:space="preserve">   โอนสินทรัพย์สิทธิการใช้เป็นสินทรัพย์ไม่มีตัวตน</t>
  </si>
  <si>
    <t xml:space="preserve">   เงินปันผลค้างรับ</t>
  </si>
  <si>
    <t xml:space="preserve">   สิทธิการใช้สินทรัพย์เพิ่มขึ้นจากหนี้สินตามสัญญาเช่า</t>
  </si>
  <si>
    <t xml:space="preserve">   สินทรัพย์สิทธิการใช้เพิ่มขึ้น (ลดลง) เนื่องจากการเปลี่ยนแปลงสัญญาเช่า</t>
  </si>
  <si>
    <t xml:space="preserve">   หนิ้สินตามสัญญาเช่าเพิ่มขึ้น (ลดลง) เนื่องจากการเปลี่ยนแปลงสัญญาเช่า</t>
  </si>
  <si>
    <t>ออกหุ้นสามัญเพิ่มทุน (หมายเหตุ 29)</t>
  </si>
  <si>
    <t xml:space="preserve">          (2564: หุ้นสามัญ 919,619,100 หุ้น มูลค่าหุ้นละ 1 บาท)</t>
  </si>
  <si>
    <t xml:space="preserve">   ขาดทุน (กำไร) จากการวัดมูลค่ายุติธรรมของสัญญาซื้อขาย</t>
  </si>
  <si>
    <t xml:space="preserve">      เงินตราต่างประเทศล่วงหน้า</t>
  </si>
  <si>
    <t xml:space="preserve">   โอนกลับการปรับลดสินค้าคงเหลือเป็นมูลค่าสุทธิที่จะได้รับ </t>
  </si>
  <si>
    <t xml:space="preserve">   ขาดทุนจากการจำหน่ายสินทรัพย์ทางการเงินไม่หมุนเวียนอื่น</t>
  </si>
  <si>
    <t xml:space="preserve">   ขาดทุน (กำไร) จากอัตราแลกเปลี่ยนที่ยังไม่เกิดขึ้นจริง</t>
  </si>
  <si>
    <t>สินทรัพย์ทางการเงินหมุนเวียนอื่นลดลง (เพิ่มขึ้น)</t>
  </si>
  <si>
    <t xml:space="preserve">   ผลขาดทุนด้านเครดิตที่คาดว่าจะเกิดขึ้นของลูกหนี้การค้าและลูกหนี้อื่น</t>
  </si>
  <si>
    <t xml:space="preserve">   ผลขาดทุนด้านเครดิตที่คาดว่าจะเกิดขึ้นของเงินให้กู้ยืมแก่กิจการที่เกี่ยวข้องกัน</t>
  </si>
  <si>
    <t>โอนเงินลงทุนในบริษัทย่อย (หมายเหตุ 15.2)</t>
  </si>
  <si>
    <t>เงินสดรับสุทธิจากการออกหุ้นสามัญเพิ่มทุน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</si>
</sst>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#,##0,"/>
    <numFmt numFmtId="166" formatCode="#,##0.000_);\(#,##0.000\)"/>
    <numFmt numFmtId="167" formatCode="0.0"/>
    <numFmt numFmtId="168" formatCode="_(* #,##0.000_);_(* \(#,##0.000\);_(* &quot;-&quot;??_);_(@_)"/>
  </numFmts>
  <fonts count="15" x14ac:knownFonts="1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6"/>
      <name val="Angsana New"/>
      <family val="1"/>
    </font>
    <font>
      <i/>
      <sz val="16"/>
      <name val="Angsana New"/>
      <family val="1"/>
    </font>
    <font>
      <sz val="16"/>
      <name val="Angsana New"/>
      <family val="1"/>
    </font>
    <font>
      <b/>
      <i/>
      <sz val="16"/>
      <name val="Angsana New"/>
      <family val="1"/>
    </font>
    <font>
      <u/>
      <sz val="16"/>
      <name val="Angsana New"/>
      <family val="1"/>
    </font>
    <font>
      <i/>
      <sz val="16"/>
      <color rgb="FFFF0000"/>
      <name val="Angsana New"/>
      <family val="1"/>
    </font>
    <font>
      <i/>
      <sz val="16"/>
      <color theme="1"/>
      <name val="Angsana New"/>
      <family val="1"/>
    </font>
    <font>
      <sz val="16"/>
      <color theme="1"/>
      <name val="Angsana New"/>
      <family val="1"/>
    </font>
    <font>
      <b/>
      <sz val="18"/>
      <name val="Angsana New"/>
      <family val="1"/>
    </font>
    <font>
      <sz val="18"/>
      <name val="Angsana New"/>
      <family val="1"/>
    </font>
    <font>
      <b/>
      <i/>
      <sz val="18"/>
      <name val="Angsana New"/>
      <family val="1"/>
    </font>
    <font>
      <sz val="16"/>
      <color rgb="FFFF0000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1" fillId="0" borderId="0"/>
  </cellStyleXfs>
  <cellXfs count="158">
    <xf numFmtId="0" fontId="0" fillId="0" borderId="0" xfId="0"/>
    <xf numFmtId="43" fontId="5" fillId="0" borderId="0" xfId="1" applyFont="1" applyFill="1" applyAlignment="1">
      <alignment vertical="center"/>
    </xf>
    <xf numFmtId="164" fontId="5" fillId="0" borderId="1" xfId="1" applyNumberFormat="1" applyFont="1" applyFill="1" applyBorder="1" applyAlignment="1">
      <alignment horizontal="right" vertical="center"/>
    </xf>
    <xf numFmtId="39" fontId="5" fillId="0" borderId="0" xfId="1" applyNumberFormat="1" applyFont="1" applyFill="1" applyBorder="1" applyAlignment="1">
      <alignment horizontal="right" vertical="center"/>
    </xf>
    <xf numFmtId="164" fontId="5" fillId="0" borderId="3" xfId="1" applyNumberFormat="1" applyFont="1" applyFill="1" applyBorder="1" applyAlignment="1">
      <alignment horizontal="right" vertical="center"/>
    </xf>
    <xf numFmtId="164" fontId="5" fillId="0" borderId="0" xfId="1" applyNumberFormat="1" applyFont="1" applyFill="1" applyBorder="1" applyAlignment="1">
      <alignment horizontal="right" vertical="center"/>
    </xf>
    <xf numFmtId="43" fontId="11" fillId="0" borderId="0" xfId="1" applyFont="1" applyFill="1" applyAlignment="1">
      <alignment horizontal="left" vertical="center"/>
    </xf>
    <xf numFmtId="43" fontId="12" fillId="0" borderId="0" xfId="1" applyFont="1" applyFill="1" applyAlignment="1">
      <alignment vertical="center"/>
    </xf>
    <xf numFmtId="9" fontId="12" fillId="0" borderId="0" xfId="2" applyFont="1" applyFill="1" applyAlignment="1">
      <alignment vertical="center"/>
    </xf>
    <xf numFmtId="41" fontId="5" fillId="0" borderId="0" xfId="0" applyNumberFormat="1" applyFont="1" applyFill="1" applyAlignment="1">
      <alignment horizontal="center" vertical="center"/>
    </xf>
    <xf numFmtId="37" fontId="5" fillId="0" borderId="0" xfId="0" applyNumberFormat="1" applyFont="1" applyFill="1" applyAlignment="1">
      <alignment horizontal="right" vertical="center"/>
    </xf>
    <xf numFmtId="41" fontId="5" fillId="0" borderId="0" xfId="0" applyNumberFormat="1" applyFont="1" applyFill="1" applyAlignment="1">
      <alignment horizontal="right" vertical="center"/>
    </xf>
    <xf numFmtId="37" fontId="5" fillId="0" borderId="0" xfId="0" applyNumberFormat="1" applyFont="1" applyFill="1" applyAlignment="1">
      <alignment vertical="center"/>
    </xf>
    <xf numFmtId="164" fontId="5" fillId="0" borderId="0" xfId="0" applyNumberFormat="1" applyFont="1" applyFill="1" applyAlignment="1">
      <alignment vertical="top"/>
    </xf>
    <xf numFmtId="37" fontId="5" fillId="0" borderId="0" xfId="0" quotePrefix="1" applyNumberFormat="1" applyFont="1" applyFill="1" applyAlignment="1">
      <alignment horizontal="left" vertical="center"/>
    </xf>
    <xf numFmtId="37" fontId="4" fillId="0" borderId="0" xfId="0" applyNumberFormat="1" applyFont="1" applyFill="1" applyAlignment="1">
      <alignment horizontal="centerContinuous" vertical="center"/>
    </xf>
    <xf numFmtId="164" fontId="13" fillId="0" borderId="0" xfId="0" applyNumberFormat="1" applyFont="1" applyFill="1" applyAlignment="1">
      <alignment vertical="top"/>
    </xf>
    <xf numFmtId="41" fontId="5" fillId="0" borderId="0" xfId="0" applyNumberFormat="1" applyFont="1" applyFill="1" applyAlignment="1">
      <alignment horizontal="center" vertical="top"/>
    </xf>
    <xf numFmtId="164" fontId="12" fillId="0" borderId="0" xfId="3" applyNumberFormat="1" applyFont="1" applyFill="1" applyAlignment="1">
      <alignment vertical="center"/>
    </xf>
    <xf numFmtId="41" fontId="12" fillId="0" borderId="0" xfId="3" applyNumberFormat="1" applyFont="1" applyFill="1" applyAlignment="1">
      <alignment vertical="center"/>
    </xf>
    <xf numFmtId="164" fontId="5" fillId="0" borderId="0" xfId="0" applyNumberFormat="1" applyFont="1" applyFill="1" applyAlignment="1">
      <alignment horizontal="center" vertical="center"/>
    </xf>
    <xf numFmtId="37" fontId="5" fillId="0" borderId="0" xfId="1" applyNumberFormat="1" applyFont="1" applyFill="1" applyAlignment="1">
      <alignment vertical="center"/>
    </xf>
    <xf numFmtId="164" fontId="5" fillId="0" borderId="1" xfId="0" applyNumberFormat="1" applyFont="1" applyFill="1" applyBorder="1" applyAlignment="1">
      <alignment horizontal="center" vertical="center"/>
    </xf>
    <xf numFmtId="164" fontId="5" fillId="0" borderId="0" xfId="0" applyNumberFormat="1" applyFont="1" applyFill="1" applyAlignment="1">
      <alignment vertical="center"/>
    </xf>
    <xf numFmtId="164" fontId="5" fillId="0" borderId="0" xfId="0" applyNumberFormat="1" applyFont="1" applyFill="1" applyAlignment="1">
      <alignment horizontal="right" vertical="center"/>
    </xf>
    <xf numFmtId="164" fontId="5" fillId="0" borderId="0" xfId="0" applyNumberFormat="1" applyFont="1" applyFill="1" applyAlignment="1">
      <alignment horizontal="centerContinuous" vertical="center"/>
    </xf>
    <xf numFmtId="164" fontId="5" fillId="0" borderId="0" xfId="0" quotePrefix="1" applyNumberFormat="1" applyFont="1" applyFill="1" applyAlignment="1">
      <alignment horizontal="centerContinuous" vertical="center"/>
    </xf>
    <xf numFmtId="164" fontId="3" fillId="0" borderId="1" xfId="0" applyNumberFormat="1" applyFont="1" applyFill="1" applyBorder="1" applyAlignment="1">
      <alignment horizontal="center" vertical="center"/>
    </xf>
    <xf numFmtId="164" fontId="3" fillId="0" borderId="0" xfId="0" applyNumberFormat="1" applyFont="1" applyFill="1" applyAlignment="1">
      <alignment vertical="center"/>
    </xf>
    <xf numFmtId="15" fontId="5" fillId="0" borderId="2" xfId="0" quotePrefix="1" applyNumberFormat="1" applyFont="1" applyFill="1" applyBorder="1" applyAlignment="1">
      <alignment horizontal="center" vertical="center"/>
    </xf>
    <xf numFmtId="0" fontId="5" fillId="0" borderId="0" xfId="0" applyFont="1" applyFill="1" applyAlignment="1">
      <alignment horizontal="right" vertical="center"/>
    </xf>
    <xf numFmtId="15" fontId="5" fillId="0" borderId="0" xfId="0" applyNumberFormat="1" applyFont="1" applyFill="1" applyAlignment="1">
      <alignment horizontal="center" vertical="center"/>
    </xf>
    <xf numFmtId="41" fontId="5" fillId="0" borderId="1" xfId="0" applyNumberFormat="1" applyFont="1" applyFill="1" applyBorder="1" applyAlignment="1">
      <alignment horizontal="center" vertical="center"/>
    </xf>
    <xf numFmtId="164" fontId="5" fillId="0" borderId="2" xfId="0" applyNumberFormat="1" applyFont="1" applyFill="1" applyBorder="1" applyAlignment="1">
      <alignment horizontal="center" vertical="center"/>
    </xf>
    <xf numFmtId="15" fontId="5" fillId="0" borderId="0" xfId="0" quotePrefix="1" applyNumberFormat="1" applyFont="1" applyFill="1" applyAlignment="1">
      <alignment horizontal="center" vertical="center"/>
    </xf>
    <xf numFmtId="0" fontId="5" fillId="0" borderId="0" xfId="0" quotePrefix="1" applyFont="1" applyFill="1" applyAlignment="1">
      <alignment horizontal="center" vertical="top"/>
    </xf>
    <xf numFmtId="164" fontId="5" fillId="0" borderId="6" xfId="0" applyNumberFormat="1" applyFont="1" applyFill="1" applyBorder="1" applyAlignment="1">
      <alignment horizontal="center" vertical="center"/>
    </xf>
    <xf numFmtId="164" fontId="5" fillId="0" borderId="4" xfId="0" applyNumberFormat="1" applyFont="1" applyFill="1" applyBorder="1" applyAlignment="1">
      <alignment horizontal="center" vertical="center"/>
    </xf>
    <xf numFmtId="37" fontId="3" fillId="0" borderId="0" xfId="0" quotePrefix="1" applyNumberFormat="1" applyFont="1" applyFill="1" applyAlignment="1">
      <alignment horizontal="left" vertical="center"/>
    </xf>
    <xf numFmtId="37" fontId="5" fillId="0" borderId="0" xfId="0" applyNumberFormat="1" applyFont="1" applyFill="1" applyAlignment="1">
      <alignment horizontal="centerContinuous" vertical="center"/>
    </xf>
    <xf numFmtId="0" fontId="3" fillId="0" borderId="0" xfId="0" applyFont="1" applyFill="1" applyAlignment="1">
      <alignment vertical="top"/>
    </xf>
    <xf numFmtId="37" fontId="3" fillId="0" borderId="0" xfId="0" applyNumberFormat="1" applyFont="1" applyFill="1" applyAlignment="1">
      <alignment horizontal="left" vertical="center"/>
    </xf>
    <xf numFmtId="0" fontId="5" fillId="0" borderId="0" xfId="0" applyFont="1" applyFill="1" applyAlignment="1">
      <alignment vertical="center"/>
    </xf>
    <xf numFmtId="37" fontId="6" fillId="0" borderId="0" xfId="0" applyNumberFormat="1" applyFont="1" applyFill="1" applyAlignment="1">
      <alignment horizontal="centerContinuous" vertical="center"/>
    </xf>
    <xf numFmtId="37" fontId="3" fillId="0" borderId="0" xfId="0" applyNumberFormat="1" applyFont="1" applyFill="1" applyAlignment="1">
      <alignment vertical="center"/>
    </xf>
    <xf numFmtId="37" fontId="5" fillId="0" borderId="1" xfId="0" applyNumberFormat="1" applyFont="1" applyFill="1" applyBorder="1" applyAlignment="1">
      <alignment horizontal="centerContinuous" vertical="center"/>
    </xf>
    <xf numFmtId="0" fontId="5" fillId="0" borderId="1" xfId="0" quotePrefix="1" applyFont="1" applyFill="1" applyBorder="1" applyAlignment="1">
      <alignment horizontal="center" vertical="top"/>
    </xf>
    <xf numFmtId="1" fontId="7" fillId="0" borderId="0" xfId="0" applyNumberFormat="1" applyFont="1" applyFill="1" applyAlignment="1">
      <alignment horizontal="center" vertical="top"/>
    </xf>
    <xf numFmtId="0" fontId="5" fillId="0" borderId="0" xfId="0" applyFont="1" applyFill="1" applyAlignment="1">
      <alignment horizontal="center" vertical="top"/>
    </xf>
    <xf numFmtId="40" fontId="5" fillId="0" borderId="0" xfId="0" applyNumberFormat="1" applyFont="1" applyFill="1" applyAlignment="1">
      <alignment vertical="center"/>
    </xf>
    <xf numFmtId="0" fontId="4" fillId="0" borderId="0" xfId="0" applyFont="1" applyFill="1" applyAlignment="1">
      <alignment horizontal="center" vertical="top"/>
    </xf>
    <xf numFmtId="41" fontId="5" fillId="0" borderId="0" xfId="0" applyNumberFormat="1" applyFont="1" applyFill="1" applyAlignment="1">
      <alignment horizontal="right" vertical="top"/>
    </xf>
    <xf numFmtId="37" fontId="5" fillId="0" borderId="0" xfId="0" applyNumberFormat="1" applyFont="1" applyFill="1" applyAlignment="1">
      <alignment horizontal="left" vertical="center"/>
    </xf>
    <xf numFmtId="164" fontId="4" fillId="0" borderId="0" xfId="0" applyNumberFormat="1" applyFont="1" applyFill="1" applyAlignment="1">
      <alignment horizontal="center" vertical="top"/>
    </xf>
    <xf numFmtId="41" fontId="5" fillId="0" borderId="2" xfId="0" applyNumberFormat="1" applyFont="1" applyFill="1" applyBorder="1" applyAlignment="1">
      <alignment horizontal="right" vertical="top"/>
    </xf>
    <xf numFmtId="41" fontId="5" fillId="0" borderId="2" xfId="0" applyNumberFormat="1" applyFont="1" applyFill="1" applyBorder="1" applyAlignment="1">
      <alignment horizontal="right" vertical="center"/>
    </xf>
    <xf numFmtId="41" fontId="5" fillId="0" borderId="0" xfId="0" applyNumberFormat="1" applyFont="1" applyFill="1" applyAlignment="1">
      <alignment vertical="center"/>
    </xf>
    <xf numFmtId="0" fontId="5" fillId="0" borderId="0" xfId="0" applyFont="1" applyFill="1" applyAlignment="1">
      <alignment vertical="top"/>
    </xf>
    <xf numFmtId="41" fontId="5" fillId="0" borderId="1" xfId="0" applyNumberFormat="1" applyFont="1" applyFill="1" applyBorder="1" applyAlignment="1">
      <alignment horizontal="right" vertical="top"/>
    </xf>
    <xf numFmtId="41" fontId="5" fillId="0" borderId="1" xfId="0" applyNumberFormat="1" applyFont="1" applyFill="1" applyBorder="1" applyAlignment="1">
      <alignment horizontal="right" vertical="center"/>
    </xf>
    <xf numFmtId="41" fontId="5" fillId="0" borderId="3" xfId="0" applyNumberFormat="1" applyFont="1" applyFill="1" applyBorder="1" applyAlignment="1">
      <alignment horizontal="right" vertical="top"/>
    </xf>
    <xf numFmtId="41" fontId="5" fillId="0" borderId="3" xfId="0" applyNumberFormat="1" applyFont="1" applyFill="1" applyBorder="1" applyAlignment="1">
      <alignment horizontal="right" vertical="center"/>
    </xf>
    <xf numFmtId="38" fontId="5" fillId="0" borderId="0" xfId="0" applyNumberFormat="1" applyFont="1" applyFill="1" applyAlignment="1">
      <alignment vertical="center"/>
    </xf>
    <xf numFmtId="37" fontId="5" fillId="0" borderId="0" xfId="0" quotePrefix="1" applyNumberFormat="1" applyFont="1" applyFill="1" applyAlignment="1">
      <alignment horizontal="centerContinuous" vertical="center"/>
    </xf>
    <xf numFmtId="0" fontId="4" fillId="0" borderId="0" xfId="0" applyFont="1" applyFill="1" applyAlignment="1">
      <alignment horizontal="center" vertical="center"/>
    </xf>
    <xf numFmtId="165" fontId="5" fillId="0" borderId="0" xfId="0" applyNumberFormat="1" applyFont="1" applyFill="1" applyAlignment="1">
      <alignment horizontal="center" vertical="top"/>
    </xf>
    <xf numFmtId="165" fontId="5" fillId="0" borderId="0" xfId="0" applyNumberFormat="1" applyFont="1" applyFill="1" applyAlignment="1">
      <alignment horizontal="right" vertical="top"/>
    </xf>
    <xf numFmtId="164" fontId="5" fillId="0" borderId="4" xfId="0" applyNumberFormat="1" applyFont="1" applyFill="1" applyBorder="1" applyAlignment="1">
      <alignment horizontal="right" vertical="center"/>
    </xf>
    <xf numFmtId="164" fontId="5" fillId="0" borderId="4" xfId="0" applyNumberFormat="1" applyFont="1" applyFill="1" applyBorder="1" applyAlignment="1">
      <alignment horizontal="right" vertical="top"/>
    </xf>
    <xf numFmtId="164" fontId="5" fillId="0" borderId="0" xfId="0" applyNumberFormat="1" applyFont="1" applyFill="1" applyAlignment="1">
      <alignment horizontal="right" vertical="top"/>
    </xf>
    <xf numFmtId="164" fontId="5" fillId="0" borderId="1" xfId="0" applyNumberFormat="1" applyFont="1" applyFill="1" applyBorder="1" applyAlignment="1">
      <alignment horizontal="right" vertical="top"/>
    </xf>
    <xf numFmtId="37" fontId="5" fillId="0" borderId="5" xfId="0" applyNumberFormat="1" applyFont="1" applyFill="1" applyBorder="1" applyAlignment="1">
      <alignment vertical="center"/>
    </xf>
    <xf numFmtId="43" fontId="5" fillId="0" borderId="0" xfId="1" applyFont="1" applyFill="1" applyAlignment="1">
      <alignment horizontal="center" vertical="center"/>
    </xf>
    <xf numFmtId="0" fontId="5" fillId="0" borderId="0" xfId="0" applyFont="1" applyFill="1" applyAlignment="1">
      <alignment horizontal="centerContinuous" vertical="center"/>
    </xf>
    <xf numFmtId="164" fontId="5" fillId="0" borderId="0" xfId="0" applyNumberFormat="1" applyFont="1" applyFill="1" applyAlignment="1">
      <alignment horizontal="left" vertical="center"/>
    </xf>
    <xf numFmtId="164" fontId="14" fillId="0" borderId="0" xfId="0" applyNumberFormat="1" applyFont="1" applyFill="1" applyAlignment="1">
      <alignment horizontal="left" vertical="center"/>
    </xf>
    <xf numFmtId="0" fontId="3" fillId="0" borderId="0" xfId="0" applyFont="1" applyFill="1" applyAlignment="1">
      <alignment horizontal="left" vertical="center"/>
    </xf>
    <xf numFmtId="0" fontId="3" fillId="0" borderId="0" xfId="0" quotePrefix="1" applyFont="1" applyFill="1" applyAlignment="1">
      <alignment horizontal="left" vertical="center"/>
    </xf>
    <xf numFmtId="164" fontId="14" fillId="0" borderId="0" xfId="0" applyNumberFormat="1" applyFont="1" applyFill="1" applyAlignment="1">
      <alignment vertical="center"/>
    </xf>
    <xf numFmtId="0" fontId="7" fillId="0" borderId="0" xfId="0" applyFont="1" applyFill="1" applyAlignment="1">
      <alignment horizontal="center" vertical="center"/>
    </xf>
    <xf numFmtId="164" fontId="7" fillId="0" borderId="0" xfId="0" applyNumberFormat="1" applyFont="1" applyFill="1" applyAlignment="1">
      <alignment horizontal="right" vertical="center"/>
    </xf>
    <xf numFmtId="0" fontId="3" fillId="0" borderId="0" xfId="0" applyFont="1" applyFill="1" applyAlignment="1">
      <alignment vertical="center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left" vertical="center"/>
    </xf>
    <xf numFmtId="164" fontId="5" fillId="0" borderId="0" xfId="0" quotePrefix="1" applyNumberFormat="1" applyFont="1" applyFill="1" applyAlignment="1">
      <alignment horizontal="left" vertical="center"/>
    </xf>
    <xf numFmtId="0" fontId="5" fillId="0" borderId="0" xfId="0" quotePrefix="1" applyFont="1" applyFill="1" applyAlignment="1">
      <alignment horizontal="left" vertical="center"/>
    </xf>
    <xf numFmtId="164" fontId="3" fillId="0" borderId="0" xfId="0" quotePrefix="1" applyNumberFormat="1" applyFont="1" applyFill="1" applyAlignment="1">
      <alignment horizontal="left" vertical="top"/>
    </xf>
    <xf numFmtId="0" fontId="5" fillId="0" borderId="0" xfId="0" applyFont="1" applyFill="1" applyAlignment="1">
      <alignment horizontal="right" vertical="top"/>
    </xf>
    <xf numFmtId="37" fontId="3" fillId="0" borderId="0" xfId="0" applyNumberFormat="1" applyFont="1" applyFill="1" applyAlignment="1">
      <alignment horizontal="left" vertical="top"/>
    </xf>
    <xf numFmtId="38" fontId="5" fillId="0" borderId="0" xfId="0" applyNumberFormat="1" applyFont="1" applyFill="1" applyAlignment="1">
      <alignment horizontal="centerContinuous" vertical="top"/>
    </xf>
    <xf numFmtId="164" fontId="5" fillId="0" borderId="0" xfId="0" applyNumberFormat="1" applyFont="1" applyFill="1" applyAlignment="1">
      <alignment horizontal="center" vertical="top"/>
    </xf>
    <xf numFmtId="164" fontId="3" fillId="0" borderId="0" xfId="0" applyNumberFormat="1" applyFont="1" applyFill="1" applyAlignment="1">
      <alignment vertical="top"/>
    </xf>
    <xf numFmtId="164" fontId="5" fillId="0" borderId="1" xfId="0" applyNumberFormat="1" applyFont="1" applyFill="1" applyBorder="1" applyAlignment="1">
      <alignment horizontal="center" vertical="top"/>
    </xf>
    <xf numFmtId="0" fontId="5" fillId="0" borderId="1" xfId="0" applyFont="1" applyFill="1" applyBorder="1" applyAlignment="1">
      <alignment vertical="top"/>
    </xf>
    <xf numFmtId="41" fontId="5" fillId="0" borderId="6" xfId="0" applyNumberFormat="1" applyFont="1" applyFill="1" applyBorder="1" applyAlignment="1">
      <alignment horizontal="center" vertical="top"/>
    </xf>
    <xf numFmtId="41" fontId="5" fillId="0" borderId="1" xfId="0" applyNumberFormat="1" applyFont="1" applyFill="1" applyBorder="1" applyAlignment="1">
      <alignment horizontal="center" vertical="top"/>
    </xf>
    <xf numFmtId="49" fontId="10" fillId="0" borderId="0" xfId="0" applyNumberFormat="1" applyFont="1" applyFill="1" applyAlignment="1">
      <alignment vertical="top"/>
    </xf>
    <xf numFmtId="41" fontId="5" fillId="0" borderId="3" xfId="0" applyNumberFormat="1" applyFont="1" applyFill="1" applyBorder="1" applyAlignment="1">
      <alignment horizontal="center" vertical="top"/>
    </xf>
    <xf numFmtId="37" fontId="11" fillId="0" borderId="0" xfId="3" applyNumberFormat="1" applyFont="1" applyFill="1" applyAlignment="1">
      <alignment horizontal="left" vertical="center"/>
    </xf>
    <xf numFmtId="37" fontId="11" fillId="0" borderId="0" xfId="0" applyNumberFormat="1" applyFont="1" applyFill="1" applyAlignment="1">
      <alignment horizontal="left" vertical="center"/>
    </xf>
    <xf numFmtId="38" fontId="12" fillId="0" borderId="0" xfId="3" applyNumberFormat="1" applyFont="1" applyFill="1" applyAlignment="1">
      <alignment horizontal="centerContinuous" vertical="center"/>
    </xf>
    <xf numFmtId="0" fontId="12" fillId="0" borderId="0" xfId="3" applyFont="1" applyFill="1" applyAlignment="1">
      <alignment horizontal="right" vertical="center"/>
    </xf>
    <xf numFmtId="164" fontId="12" fillId="0" borderId="0" xfId="3" applyNumberFormat="1" applyFont="1" applyFill="1" applyAlignment="1">
      <alignment horizontal="center" vertical="center"/>
    </xf>
    <xf numFmtId="164" fontId="11" fillId="0" borderId="0" xfId="3" applyNumberFormat="1" applyFont="1" applyFill="1" applyAlignment="1">
      <alignment vertical="center"/>
    </xf>
    <xf numFmtId="164" fontId="12" fillId="0" borderId="0" xfId="3" applyNumberFormat="1" applyFont="1" applyFill="1" applyAlignment="1">
      <alignment horizontal="centerContinuous" vertical="center"/>
    </xf>
    <xf numFmtId="164" fontId="11" fillId="0" borderId="0" xfId="3" applyNumberFormat="1" applyFont="1" applyFill="1" applyAlignment="1">
      <alignment horizontal="center" vertical="center"/>
    </xf>
    <xf numFmtId="164" fontId="12" fillId="0" borderId="0" xfId="4" applyNumberFormat="1" applyFont="1" applyFill="1" applyAlignment="1">
      <alignment horizontal="center" vertical="center"/>
    </xf>
    <xf numFmtId="164" fontId="12" fillId="0" borderId="1" xfId="3" applyNumberFormat="1" applyFont="1" applyFill="1" applyBorder="1" applyAlignment="1">
      <alignment horizontal="center" vertical="center"/>
    </xf>
    <xf numFmtId="164" fontId="12" fillId="0" borderId="1" xfId="4" applyNumberFormat="1" applyFont="1" applyFill="1" applyBorder="1" applyAlignment="1">
      <alignment horizontal="center" vertical="center"/>
    </xf>
    <xf numFmtId="0" fontId="11" fillId="0" borderId="0" xfId="0" applyFont="1" applyFill="1" applyAlignment="1">
      <alignment vertical="center"/>
    </xf>
    <xf numFmtId="41" fontId="12" fillId="0" borderId="0" xfId="3" applyNumberFormat="1" applyFont="1" applyFill="1" applyAlignment="1">
      <alignment horizontal="center" vertical="center"/>
    </xf>
    <xf numFmtId="0" fontId="12" fillId="0" borderId="0" xfId="0" applyFont="1" applyFill="1" applyAlignment="1">
      <alignment vertical="center"/>
    </xf>
    <xf numFmtId="41" fontId="12" fillId="0" borderId="1" xfId="3" applyNumberFormat="1" applyFont="1" applyFill="1" applyBorder="1" applyAlignment="1">
      <alignment vertical="center"/>
    </xf>
    <xf numFmtId="41" fontId="12" fillId="0" borderId="1" xfId="3" applyNumberFormat="1" applyFont="1" applyFill="1" applyBorder="1" applyAlignment="1">
      <alignment horizontal="center" vertical="center"/>
    </xf>
    <xf numFmtId="41" fontId="12" fillId="0" borderId="4" xfId="3" applyNumberFormat="1" applyFont="1" applyFill="1" applyBorder="1" applyAlignment="1">
      <alignment horizontal="center" vertical="center"/>
    </xf>
    <xf numFmtId="0" fontId="11" fillId="0" borderId="0" xfId="3" applyFont="1" applyFill="1" applyAlignment="1">
      <alignment vertical="center"/>
    </xf>
    <xf numFmtId="41" fontId="12" fillId="0" borderId="3" xfId="3" applyNumberFormat="1" applyFont="1" applyFill="1" applyBorder="1" applyAlignment="1">
      <alignment vertical="center"/>
    </xf>
    <xf numFmtId="37" fontId="7" fillId="0" borderId="0" xfId="0" applyNumberFormat="1" applyFont="1" applyFill="1" applyAlignment="1">
      <alignment vertical="center"/>
    </xf>
    <xf numFmtId="37" fontId="5" fillId="0" borderId="0" xfId="0" applyNumberFormat="1" applyFont="1" applyFill="1" applyAlignment="1">
      <alignment horizontal="center" vertical="center"/>
    </xf>
    <xf numFmtId="37" fontId="4" fillId="0" borderId="0" xfId="0" applyNumberFormat="1" applyFont="1" applyFill="1" applyAlignment="1">
      <alignment horizontal="center" vertical="center"/>
    </xf>
    <xf numFmtId="37" fontId="6" fillId="0" borderId="0" xfId="0" applyNumberFormat="1" applyFont="1" applyFill="1" applyAlignment="1">
      <alignment horizontal="center" vertical="center"/>
    </xf>
    <xf numFmtId="37" fontId="3" fillId="0" borderId="0" xfId="0" applyNumberFormat="1" applyFont="1" applyFill="1" applyAlignment="1">
      <alignment horizontal="center" vertical="center"/>
    </xf>
    <xf numFmtId="37" fontId="5" fillId="0" borderId="1" xfId="0" applyNumberFormat="1" applyFont="1" applyFill="1" applyBorder="1" applyAlignment="1">
      <alignment horizontal="center" vertical="center"/>
    </xf>
    <xf numFmtId="164" fontId="5" fillId="0" borderId="2" xfId="0" quotePrefix="1" applyNumberFormat="1" applyFont="1" applyFill="1" applyBorder="1" applyAlignment="1">
      <alignment horizontal="center" vertical="center"/>
    </xf>
    <xf numFmtId="164" fontId="5" fillId="0" borderId="0" xfId="0" quotePrefix="1" applyNumberFormat="1" applyFont="1" applyFill="1" applyAlignment="1">
      <alignment horizontal="center" vertical="center"/>
    </xf>
    <xf numFmtId="0" fontId="8" fillId="0" borderId="0" xfId="0" applyFont="1" applyFill="1" applyAlignment="1">
      <alignment horizontal="left" vertical="center"/>
    </xf>
    <xf numFmtId="166" fontId="5" fillId="0" borderId="0" xfId="0" applyNumberFormat="1" applyFont="1" applyFill="1" applyAlignment="1">
      <alignment vertical="center"/>
    </xf>
    <xf numFmtId="41" fontId="5" fillId="0" borderId="1" xfId="0" applyNumberFormat="1" applyFont="1" applyFill="1" applyBorder="1" applyAlignment="1">
      <alignment vertical="center"/>
    </xf>
    <xf numFmtId="38" fontId="5" fillId="0" borderId="0" xfId="0" applyNumberFormat="1" applyFont="1" applyFill="1" applyAlignment="1">
      <alignment horizontal="right" vertical="center"/>
    </xf>
    <xf numFmtId="37" fontId="4" fillId="0" borderId="0" xfId="0" applyNumberFormat="1" applyFont="1" applyFill="1" applyAlignment="1">
      <alignment horizontal="left" vertical="center"/>
    </xf>
    <xf numFmtId="167" fontId="9" fillId="0" borderId="0" xfId="0" applyNumberFormat="1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1" fontId="10" fillId="0" borderId="0" xfId="0" applyNumberFormat="1" applyFont="1" applyFill="1" applyAlignment="1">
      <alignment horizontal="center" vertical="center"/>
    </xf>
    <xf numFmtId="41" fontId="10" fillId="0" borderId="1" xfId="0" applyNumberFormat="1" applyFont="1" applyFill="1" applyBorder="1" applyAlignment="1">
      <alignment horizontal="right" vertical="center"/>
    </xf>
    <xf numFmtId="37" fontId="4" fillId="0" borderId="0" xfId="0" applyNumberFormat="1" applyFont="1" applyFill="1" applyAlignment="1">
      <alignment vertical="center"/>
    </xf>
    <xf numFmtId="164" fontId="5" fillId="0" borderId="1" xfId="0" applyNumberFormat="1" applyFont="1" applyFill="1" applyBorder="1" applyAlignment="1">
      <alignment horizontal="right" vertical="center"/>
    </xf>
    <xf numFmtId="164" fontId="5" fillId="0" borderId="3" xfId="0" applyNumberFormat="1" applyFont="1" applyFill="1" applyBorder="1" applyAlignment="1">
      <alignment vertical="center"/>
    </xf>
    <xf numFmtId="41" fontId="5" fillId="0" borderId="3" xfId="0" applyNumberFormat="1" applyFont="1" applyFill="1" applyBorder="1" applyAlignment="1">
      <alignment vertical="center"/>
    </xf>
    <xf numFmtId="39" fontId="5" fillId="0" borderId="0" xfId="0" applyNumberFormat="1" applyFont="1" applyFill="1" applyAlignment="1">
      <alignment horizontal="center" vertical="center"/>
    </xf>
    <xf numFmtId="41" fontId="5" fillId="0" borderId="4" xfId="0" applyNumberFormat="1" applyFont="1" applyFill="1" applyBorder="1" applyAlignment="1">
      <alignment vertical="center"/>
    </xf>
    <xf numFmtId="39" fontId="5" fillId="0" borderId="0" xfId="0" applyNumberFormat="1" applyFont="1" applyFill="1" applyAlignment="1">
      <alignment vertical="center"/>
    </xf>
    <xf numFmtId="168" fontId="5" fillId="0" borderId="4" xfId="0" applyNumberFormat="1" applyFont="1" applyFill="1" applyBorder="1" applyAlignment="1">
      <alignment horizontal="right" vertical="center"/>
    </xf>
    <xf numFmtId="166" fontId="5" fillId="0" borderId="0" xfId="0" applyNumberFormat="1" applyFont="1" applyFill="1" applyAlignment="1">
      <alignment horizontal="right" vertical="center"/>
    </xf>
    <xf numFmtId="166" fontId="5" fillId="0" borderId="4" xfId="0" applyNumberFormat="1" applyFont="1" applyFill="1" applyBorder="1" applyAlignment="1">
      <alignment horizontal="right" vertical="center"/>
    </xf>
    <xf numFmtId="0" fontId="5" fillId="0" borderId="0" xfId="0" quotePrefix="1" applyFont="1" applyFill="1" applyAlignment="1">
      <alignment horizontal="center" vertical="center"/>
    </xf>
    <xf numFmtId="37" fontId="7" fillId="0" borderId="0" xfId="0" applyNumberFormat="1" applyFont="1" applyFill="1" applyAlignment="1">
      <alignment horizontal="centerContinuous" vertical="center"/>
    </xf>
    <xf numFmtId="37" fontId="7" fillId="0" borderId="0" xfId="0" applyNumberFormat="1" applyFont="1" applyFill="1" applyAlignment="1">
      <alignment horizontal="right" vertical="center"/>
    </xf>
    <xf numFmtId="164" fontId="7" fillId="0" borderId="0" xfId="0" quotePrefix="1" applyNumberFormat="1" applyFont="1" applyFill="1" applyAlignment="1">
      <alignment horizontal="center" vertical="center"/>
    </xf>
    <xf numFmtId="0" fontId="7" fillId="0" borderId="0" xfId="0" applyFont="1" applyFill="1" applyAlignment="1">
      <alignment horizontal="right" vertical="center"/>
    </xf>
    <xf numFmtId="0" fontId="7" fillId="0" borderId="0" xfId="0" quotePrefix="1" applyFont="1" applyFill="1" applyAlignment="1">
      <alignment horizontal="center" vertical="center"/>
    </xf>
    <xf numFmtId="37" fontId="3" fillId="0" borderId="1" xfId="0" applyNumberFormat="1" applyFont="1" applyFill="1" applyBorder="1" applyAlignment="1">
      <alignment horizontal="center" vertical="center"/>
    </xf>
    <xf numFmtId="164" fontId="11" fillId="0" borderId="1" xfId="3" applyNumberFormat="1" applyFont="1" applyFill="1" applyBorder="1" applyAlignment="1">
      <alignment horizontal="center" vertical="center"/>
    </xf>
    <xf numFmtId="164" fontId="12" fillId="0" borderId="2" xfId="3" applyNumberFormat="1" applyFont="1" applyFill="1" applyBorder="1" applyAlignment="1">
      <alignment horizontal="center" vertical="center"/>
    </xf>
    <xf numFmtId="164" fontId="12" fillId="0" borderId="2" xfId="0" applyNumberFormat="1" applyFont="1" applyFill="1" applyBorder="1" applyAlignment="1">
      <alignment horizontal="center" vertical="center"/>
    </xf>
    <xf numFmtId="164" fontId="12" fillId="0" borderId="0" xfId="3" applyNumberFormat="1" applyFont="1" applyFill="1" applyAlignment="1">
      <alignment horizontal="center" vertical="center"/>
    </xf>
    <xf numFmtId="164" fontId="12" fillId="0" borderId="1" xfId="3" applyNumberFormat="1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top"/>
    </xf>
    <xf numFmtId="164" fontId="5" fillId="0" borderId="1" xfId="0" applyNumberFormat="1" applyFont="1" applyFill="1" applyBorder="1" applyAlignment="1">
      <alignment horizontal="center" vertical="top"/>
    </xf>
  </cellXfs>
  <cellStyles count="5">
    <cellStyle name="Comma" xfId="1" builtinId="3"/>
    <cellStyle name="Normal" xfId="0" builtinId="0"/>
    <cellStyle name="Normal 2" xfId="3" xr:uid="{F46A7CA7-787B-42A9-B190-42AEA9A64BE5}"/>
    <cellStyle name="Normal 3 2 2 3" xfId="4" xr:uid="{DFA955C9-14A6-4B4B-8AE8-D15B61793DE5}"/>
    <cellStyle name="Percent" xfId="2" builtinId="5"/>
  </cellStyles>
  <dxfs count="0"/>
  <tableStyles count="0" defaultTableStyle="TableStyleMedium2" defaultPivotStyle="PivotStyleLight16"/>
  <colors>
    <mruColors>
      <color rgb="FF93E3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nee\my%20documents\Toon\FG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WINDOWS\Desktop\NSC-BS11-02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sfs01p\pccommon\fm\finance\finacc\1999-0\Foreigns\Singapore\V5%20finstatSI%20(220699)...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Mpd"/>
      <sheetName val="Yield"/>
      <sheetName val="FGpd"/>
      <sheetName val="FGc"/>
      <sheetName val="FG"/>
      <sheetName val="Qty"/>
      <sheetName val="YQty"/>
      <sheetName val="Price"/>
      <sheetName val="SaleCost"/>
      <sheetName val="OCT"/>
      <sheetName val="NOV"/>
      <sheetName val="FGc (3)"/>
      <sheetName val="GP"/>
      <sheetName val="S03"/>
      <sheetName val="FGc_(3)"/>
      <sheetName val="TB 31-Dec-10"/>
      <sheetName val="03_98"/>
      <sheetName val="09_97"/>
      <sheetName val="Accure"/>
      <sheetName val="L400B"/>
      <sheetName val="Graph"/>
      <sheetName val="Sheet1"/>
      <sheetName val="0409"/>
      <sheetName val="Key RM Purchase"/>
      <sheetName val="TB_31-Dec-10"/>
      <sheetName val="資金繰り表 (9)"/>
      <sheetName val="Check"/>
      <sheetName val="BASIC"/>
      <sheetName val="ocean voyage"/>
      <sheetName val="LOB"/>
      <sheetName val="G300"/>
      <sheetName val="Pkg Summary"/>
      <sheetName val="F-1"/>
      <sheetName val="Master TB"/>
      <sheetName val="H300"/>
      <sheetName val="投資･工数推移"/>
      <sheetName val="dcf"/>
      <sheetName val="DealerData"/>
      <sheetName val="F1"/>
      <sheetName val="L400"/>
      <sheetName val="O300"/>
      <sheetName val="O300(NFS4)"/>
      <sheetName val="sum_m"/>
      <sheetName val="FGc_(3)2"/>
      <sheetName val="TB_31-Dec-102"/>
      <sheetName val="FGc_(3)1"/>
      <sheetName val="TB_31-Dec-101"/>
      <sheetName val="FGc_(3)3"/>
      <sheetName val="TB_31-Dec-103"/>
      <sheetName val="FGc_(3)4"/>
      <sheetName val="TB_31-Dec-104"/>
      <sheetName val="LEGAL GUJ"/>
      <sheetName val="6balancesheet2000"/>
      <sheetName val="資金繰り表_(9)"/>
      <sheetName val="Key_RM_Purchase"/>
      <sheetName val="Master_TB"/>
      <sheetName val="ocean_voyage"/>
      <sheetName val="Pkg_Summary"/>
      <sheetName val="P4DDBFTESP"/>
      <sheetName val="Age311299TESP"/>
      <sheetName val="IntDec00TespM&amp;B"/>
      <sheetName val="02"/>
      <sheetName val="ReworkLabour"/>
      <sheetName val="Trial Balance"/>
      <sheetName val="DETAIL"/>
      <sheetName val="PBC"/>
      <sheetName val="Variance"/>
      <sheetName val=""/>
      <sheetName val="PCONTROL"/>
      <sheetName val="TrialBalance Q3-2002"/>
      <sheetName val="0000"/>
      <sheetName val="data_package"/>
      <sheetName val="stat local"/>
      <sheetName val="1201"/>
      <sheetName val="Group"/>
      <sheetName val="Total 01'05"/>
      <sheetName val="stat_local"/>
      <sheetName val="SAP Open Items Data"/>
      <sheetName val="TB-Oct07"/>
      <sheetName val="Overall PLATT"/>
      <sheetName val="MR.MEYER"/>
      <sheetName val="BOT Rate"/>
      <sheetName val="Maturity Data"/>
      <sheetName val="Avg BOT"/>
      <sheetName val="Hedge Vol &amp; G-L"/>
      <sheetName val="bblยังไม่จ่าย"/>
      <sheetName val="CRITERIA1"/>
      <sheetName val="เงินกู้ MGC"/>
      <sheetName val="A"/>
      <sheetName val="MOTO"/>
      <sheetName val="Inventory"/>
      <sheetName val="ELEC45-01"/>
      <sheetName val="stat_local1"/>
      <sheetName val="Total_01'05"/>
      <sheetName val="เงินกู้_MGC"/>
      <sheetName val="Unearned_OLD"/>
      <sheetName val="Detail of exchange rate"/>
      <sheetName val="MAT"/>
      <sheetName val="Tb 31.12.15"/>
      <sheetName val="Group TB 31.10.2015"/>
      <sheetName val="สมุดรายวัน"/>
      <sheetName val="CIPA"/>
      <sheetName val=" nfcst_py"/>
      <sheetName val="5).Action Plan BL Debone"/>
      <sheetName val="#366-6E"/>
      <sheetName val="NHMT"/>
      <sheetName val="เงินกู้ธนช"/>
      <sheetName val="SML"/>
      <sheetName val="CF-14-16"/>
      <sheetName val="3-ADJ"/>
      <sheetName val="14"/>
      <sheetName val="BS (ToP)"/>
      <sheetName val="BS"/>
      <sheetName val="stat_local2"/>
      <sheetName val="Total_01'051"/>
      <sheetName val="เงินกู้_MGC1"/>
      <sheetName val="Overall_PLATT"/>
      <sheetName val="MR_MEYER"/>
      <sheetName val="SAP_Open_Items_Data"/>
      <sheetName val="_nfcst_py"/>
      <sheetName val="BOT_Rate"/>
      <sheetName val="Maturity_Data"/>
      <sheetName val="Avg_BOT"/>
      <sheetName val="Hedge_Vol_&amp;_G-L"/>
      <sheetName val="Detail_of_exchange_rate"/>
      <sheetName val="Tb_31_12_15"/>
      <sheetName val="Group_TB_31_10_2015"/>
      <sheetName val="5)_Action_Plan_BL_Debone"/>
      <sheetName val="BS_(ToP)"/>
      <sheetName val="FA Register"/>
      <sheetName val="Latex Qty&amp;Price (2)"/>
      <sheetName val="Calculation PS"/>
      <sheetName val="#REF"/>
      <sheetName val="TB"/>
      <sheetName val="stat_local3"/>
      <sheetName val="Total_01'052"/>
      <sheetName val="เงินกู้_MGC2"/>
      <sheetName val="Overall_PLATT1"/>
      <sheetName val="MR_MEYER1"/>
      <sheetName val="SAP_Open_Items_Data1"/>
      <sheetName val="_nfcst_py1"/>
      <sheetName val="BOT_Rate1"/>
      <sheetName val="Maturity_Data1"/>
      <sheetName val="Avg_BOT1"/>
      <sheetName val="Hedge_Vol_&amp;_G-L1"/>
      <sheetName val="Detail_of_exchange_rate1"/>
      <sheetName val="Tb_31_12_151"/>
      <sheetName val="Group_TB_31_10_20151"/>
      <sheetName val="5)_Action_Plan_BL_Debone1"/>
      <sheetName val="BS_(ToP)1"/>
      <sheetName val="Latex_Qty&amp;Price_(2)"/>
      <sheetName val="FA_Register"/>
      <sheetName val="Deferred tax Adjs Clo (P) Q2'18"/>
      <sheetName val="คำชี้แจง"/>
      <sheetName val="P&amp;L"/>
      <sheetName val="BATCH_M"/>
      <sheetName val="GL 2018 Q3 - ver1"/>
      <sheetName val="発停サイクル表"/>
      <sheetName val="data"/>
      <sheetName val="2017 Expense Break down"/>
      <sheetName val="TFB-1998"/>
      <sheetName val="Trial_Balance"/>
      <sheetName val="stat_local5"/>
      <sheetName val="Total_01'054"/>
      <sheetName val="Overall_PLATT3"/>
      <sheetName val="MR_MEYER3"/>
      <sheetName val="BOT_Rate3"/>
      <sheetName val="Maturity_Data3"/>
      <sheetName val="Avg_BOT3"/>
      <sheetName val="Hedge_Vol_&amp;_G-L3"/>
      <sheetName val="เงินกู้_MGC4"/>
      <sheetName val="Detail_of_exchange_rate3"/>
      <sheetName val="SAP_Open_Items_Data3"/>
      <sheetName val="Tb_31_12_153"/>
      <sheetName val="Group_TB_31_10_20153"/>
      <sheetName val="_nfcst_py3"/>
      <sheetName val="5)_Action_Plan_BL_Debone3"/>
      <sheetName val="BS_(ToP)3"/>
      <sheetName val="FA_Register2"/>
      <sheetName val="Latex_Qty&amp;Price_(2)2"/>
      <sheetName val="Trial_Balance2"/>
      <sheetName val="stat_local4"/>
      <sheetName val="Total_01'053"/>
      <sheetName val="Overall_PLATT2"/>
      <sheetName val="MR_MEYER2"/>
      <sheetName val="BOT_Rate2"/>
      <sheetName val="Maturity_Data2"/>
      <sheetName val="Avg_BOT2"/>
      <sheetName val="Hedge_Vol_&amp;_G-L2"/>
      <sheetName val="เงินกู้_MGC3"/>
      <sheetName val="Detail_of_exchange_rate2"/>
      <sheetName val="SAP_Open_Items_Data2"/>
      <sheetName val="Tb_31_12_152"/>
      <sheetName val="Group_TB_31_10_20152"/>
      <sheetName val="_nfcst_py2"/>
      <sheetName val="5)_Action_Plan_BL_Debone2"/>
      <sheetName val="BS_(ToP)2"/>
      <sheetName val="FA_Register1"/>
      <sheetName val="Latex_Qty&amp;Price_(2)1"/>
      <sheetName val="Trial_Balance1"/>
      <sheetName val="stat_local6"/>
      <sheetName val="Total_01'055"/>
      <sheetName val="Overall_PLATT4"/>
      <sheetName val="MR_MEYER4"/>
      <sheetName val="BOT_Rate4"/>
      <sheetName val="Maturity_Data4"/>
      <sheetName val="Avg_BOT4"/>
      <sheetName val="Hedge_Vol_&amp;_G-L4"/>
      <sheetName val="เงินกู้_MGC5"/>
      <sheetName val="Detail_of_exchange_rate4"/>
      <sheetName val="SAP_Open_Items_Data4"/>
      <sheetName val="Tb_31_12_154"/>
      <sheetName val="Group_TB_31_10_20154"/>
      <sheetName val="_nfcst_py4"/>
      <sheetName val="5)_Action_Plan_BL_Debone4"/>
      <sheetName val="BS_(ToP)4"/>
      <sheetName val="FA_Register3"/>
      <sheetName val="Latex_Qty&amp;Price_(2)3"/>
      <sheetName val="Trial_Balance3"/>
      <sheetName val="stat_local7"/>
      <sheetName val="Total_01'056"/>
      <sheetName val="Overall_PLATT5"/>
      <sheetName val="MR_MEYER5"/>
      <sheetName val="BOT_Rate5"/>
      <sheetName val="Maturity_Data5"/>
      <sheetName val="Avg_BOT5"/>
      <sheetName val="Hedge_Vol_&amp;_G-L5"/>
      <sheetName val="เงินกู้_MGC6"/>
      <sheetName val="Detail_of_exchange_rate5"/>
      <sheetName val="SAP_Open_Items_Data5"/>
      <sheetName val="Tb_31_12_155"/>
      <sheetName val="Group_TB_31_10_20155"/>
      <sheetName val="_nfcst_py5"/>
      <sheetName val="5)_Action_Plan_BL_Debone5"/>
      <sheetName val="BS_(ToP)5"/>
      <sheetName val="FA_Register4"/>
      <sheetName val="Latex_Qty&amp;Price_(2)4"/>
      <sheetName val="Trial_Balance4"/>
      <sheetName val="NSC-BS11-02"/>
      <sheetName val="Database"/>
      <sheetName val="Q2 EXPECTED"/>
      <sheetName val="MOULD"/>
      <sheetName val="R300"/>
      <sheetName val="数量"/>
      <sheetName val="F3-3GP"/>
      <sheetName val="Sheet2"/>
    </sheetNames>
    <sheetDataSet>
      <sheetData sheetId="0">
        <row r="3">
          <cell r="A3" t="str">
            <v>JAN</v>
          </cell>
        </row>
      </sheetData>
      <sheetData sheetId="1"/>
      <sheetData sheetId="2"/>
      <sheetData sheetId="3"/>
      <sheetData sheetId="4"/>
      <sheetData sheetId="5"/>
      <sheetData sheetId="6" refreshError="1">
        <row r="3">
          <cell r="A3" t="str">
            <v>JAN</v>
          </cell>
        </row>
        <row r="4">
          <cell r="A4" t="str">
            <v>FEB</v>
          </cell>
        </row>
        <row r="5">
          <cell r="A5" t="str">
            <v>MAR</v>
          </cell>
        </row>
        <row r="6">
          <cell r="A6" t="str">
            <v>APR</v>
          </cell>
        </row>
        <row r="7">
          <cell r="A7" t="str">
            <v>MAY</v>
          </cell>
        </row>
        <row r="8">
          <cell r="A8" t="str">
            <v>JUN</v>
          </cell>
        </row>
        <row r="9">
          <cell r="A9" t="str">
            <v>JUL</v>
          </cell>
        </row>
        <row r="10">
          <cell r="A10" t="str">
            <v>AUG</v>
          </cell>
        </row>
        <row r="11">
          <cell r="A11" t="str">
            <v>SEP</v>
          </cell>
        </row>
        <row r="12">
          <cell r="A12" t="str">
            <v>OCT</v>
          </cell>
        </row>
        <row r="13">
          <cell r="A13" t="str">
            <v>NOV</v>
          </cell>
        </row>
        <row r="14">
          <cell r="A14" t="str">
            <v>DEC</v>
          </cell>
        </row>
      </sheetData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>
        <row r="769">
          <cell r="D769">
            <v>0</v>
          </cell>
        </row>
      </sheetData>
      <sheetData sheetId="71">
        <row r="769">
          <cell r="D769">
            <v>0</v>
          </cell>
        </row>
      </sheetData>
      <sheetData sheetId="72">
        <row r="769">
          <cell r="D769">
            <v>0</v>
          </cell>
        </row>
      </sheetData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>
        <row r="769">
          <cell r="D769">
            <v>0</v>
          </cell>
        </row>
      </sheetData>
      <sheetData sheetId="114">
        <row r="769">
          <cell r="D769">
            <v>0</v>
          </cell>
        </row>
      </sheetData>
      <sheetData sheetId="115">
        <row r="769">
          <cell r="D769">
            <v>0</v>
          </cell>
        </row>
      </sheetData>
      <sheetData sheetId="116">
        <row r="769">
          <cell r="D769">
            <v>0</v>
          </cell>
        </row>
      </sheetData>
      <sheetData sheetId="117">
        <row r="769">
          <cell r="D769">
            <v>0</v>
          </cell>
        </row>
      </sheetData>
      <sheetData sheetId="118">
        <row r="769">
          <cell r="D769">
            <v>0</v>
          </cell>
        </row>
      </sheetData>
      <sheetData sheetId="119">
        <row r="769">
          <cell r="D769">
            <v>0</v>
          </cell>
        </row>
      </sheetData>
      <sheetData sheetId="120">
        <row r="769">
          <cell r="D769">
            <v>0</v>
          </cell>
        </row>
      </sheetData>
      <sheetData sheetId="121"/>
      <sheetData sheetId="122">
        <row r="769">
          <cell r="D769">
            <v>0</v>
          </cell>
        </row>
      </sheetData>
      <sheetData sheetId="123">
        <row r="769">
          <cell r="D769">
            <v>0</v>
          </cell>
        </row>
      </sheetData>
      <sheetData sheetId="124"/>
      <sheetData sheetId="125">
        <row r="769">
          <cell r="D769">
            <v>0</v>
          </cell>
        </row>
      </sheetData>
      <sheetData sheetId="126">
        <row r="769">
          <cell r="D769">
            <v>0</v>
          </cell>
        </row>
      </sheetData>
      <sheetData sheetId="127">
        <row r="769">
          <cell r="D769">
            <v>0</v>
          </cell>
        </row>
      </sheetData>
      <sheetData sheetId="128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>
        <row r="769">
          <cell r="D769">
            <v>0</v>
          </cell>
        </row>
      </sheetData>
      <sheetData sheetId="135">
        <row r="769">
          <cell r="D769">
            <v>0</v>
          </cell>
        </row>
      </sheetData>
      <sheetData sheetId="136"/>
      <sheetData sheetId="137"/>
      <sheetData sheetId="138">
        <row r="769">
          <cell r="D769">
            <v>0</v>
          </cell>
        </row>
      </sheetData>
      <sheetData sheetId="139">
        <row r="769">
          <cell r="D769">
            <v>0</v>
          </cell>
        </row>
      </sheetData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data_package"/>
      <sheetName val="stat local"/>
      <sheetName val="Group"/>
      <sheetName val="Total 01'05"/>
      <sheetName val="stat_local"/>
      <sheetName val="1201"/>
      <sheetName val="TB-Oct07"/>
      <sheetName val="Accure"/>
      <sheetName val="Overall PLATT"/>
      <sheetName val="stat_local1"/>
      <sheetName val="Total_01'05"/>
      <sheetName val="Overall_PLATT"/>
      <sheetName val="MR.MEYER"/>
      <sheetName val="CRITERIA1"/>
      <sheetName val="เงินกู้ MGC"/>
      <sheetName val="A"/>
      <sheetName val="MOTO"/>
      <sheetName val="Inventory"/>
      <sheetName val="ELEC45-01"/>
      <sheetName val="เงินกู้_MGC"/>
      <sheetName val="bblยังไม่จ่าย"/>
      <sheetName val="BOT Rate"/>
      <sheetName val="Maturity Data"/>
      <sheetName val="Avg BOT"/>
      <sheetName val="Hedge Vol &amp; G-L"/>
      <sheetName val="Detail of exchange rate"/>
      <sheetName val="DealerData"/>
      <sheetName val="SAP Open Items Data"/>
      <sheetName val="Unearned_OLD"/>
      <sheetName val=" nfcst_py"/>
      <sheetName val="YQty"/>
      <sheetName val="MAT"/>
      <sheetName val="F1"/>
      <sheetName val="Tb 31.12.15"/>
      <sheetName val="Group TB 31.10.2015"/>
      <sheetName val="CIPA"/>
      <sheetName val="#366-6E"/>
      <sheetName val="เงินกู้ธนช"/>
      <sheetName val="สมุดรายวัน"/>
      <sheetName val="Sheet1"/>
      <sheetName val="5).Action Plan BL Debone"/>
      <sheetName val="SML"/>
      <sheetName val="CF-14-16"/>
      <sheetName val="NHMT"/>
      <sheetName val="BS (ToP)"/>
      <sheetName val="3-ADJ"/>
      <sheetName val="14"/>
      <sheetName val="Trial Balance"/>
      <sheetName val="Sheet2"/>
      <sheetName val="NSC-BS11-02"/>
      <sheetName val="BS"/>
      <sheetName val="stat_local2"/>
      <sheetName val="Total_01'051"/>
      <sheetName val="เงินกู้_MGC1"/>
      <sheetName val="MR_MEYER"/>
      <sheetName val="SAP_Open_Items_Data"/>
      <sheetName val="_nfcst_py"/>
      <sheetName val="BOT_Rate"/>
      <sheetName val="Maturity_Data"/>
      <sheetName val="Avg_BOT"/>
      <sheetName val="Hedge_Vol_&amp;_G-L"/>
      <sheetName val="Detail_of_exchange_rate"/>
      <sheetName val="Tb_31_12_15"/>
      <sheetName val="Group_TB_31_10_2015"/>
      <sheetName val="5)_Action_Plan_BL_Debone"/>
      <sheetName val="BS_(ToP)"/>
      <sheetName val="FA Register"/>
      <sheetName val="Latex Qty&amp;Price (2)"/>
      <sheetName val="Calculation PS"/>
      <sheetName val="คำชี้แจง"/>
      <sheetName val="#REF"/>
      <sheetName val="DETAIL"/>
      <sheetName val="BATCH_M"/>
      <sheetName val="data"/>
      <sheetName val="TB"/>
      <sheetName val="stat_local3"/>
      <sheetName val="Total_01'052"/>
      <sheetName val="เงินกู้_MGC2"/>
      <sheetName val="Overall_PLATT1"/>
      <sheetName val="MR_MEYER1"/>
      <sheetName val="SAP_Open_Items_Data1"/>
      <sheetName val="_nfcst_py1"/>
      <sheetName val="BOT_Rate1"/>
      <sheetName val="Maturity_Data1"/>
      <sheetName val="Avg_BOT1"/>
      <sheetName val="Hedge_Vol_&amp;_G-L1"/>
      <sheetName val="Detail_of_exchange_rate1"/>
      <sheetName val="Tb_31_12_151"/>
      <sheetName val="Group_TB_31_10_20151"/>
      <sheetName val="5)_Action_Plan_BL_Debone1"/>
      <sheetName val="BS_(ToP)1"/>
      <sheetName val="Latex_Qty&amp;Price_(2)"/>
      <sheetName val="FA_Register"/>
      <sheetName val="発停サイクル表"/>
      <sheetName val="TFB-1998"/>
      <sheetName val="Q2 EXPECTED"/>
      <sheetName val="GL 2018 Q3 - ver1"/>
      <sheetName val="Deferred tax Adjs Clo (P) Q2'18"/>
      <sheetName val="P&amp;L"/>
      <sheetName val="2017 Expense Break down"/>
      <sheetName val="Database"/>
      <sheetName val="Trial_Balance"/>
      <sheetName val="stat_local5"/>
      <sheetName val="Total_01'054"/>
      <sheetName val="Overall_PLATT3"/>
      <sheetName val="MR_MEYER3"/>
      <sheetName val="BOT_Rate3"/>
      <sheetName val="Maturity_Data3"/>
      <sheetName val="Avg_BOT3"/>
      <sheetName val="Hedge_Vol_&amp;_G-L3"/>
      <sheetName val="เงินกู้_MGC4"/>
      <sheetName val="Detail_of_exchange_rate3"/>
      <sheetName val="SAP_Open_Items_Data3"/>
      <sheetName val="Tb_31_12_153"/>
      <sheetName val="Group_TB_31_10_20153"/>
      <sheetName val="_nfcst_py3"/>
      <sheetName val="5)_Action_Plan_BL_Debone3"/>
      <sheetName val="BS_(ToP)3"/>
      <sheetName val="FA_Register2"/>
      <sheetName val="Latex_Qty&amp;Price_(2)2"/>
      <sheetName val="Trial_Balance2"/>
      <sheetName val="stat_local4"/>
      <sheetName val="Total_01'053"/>
      <sheetName val="Overall_PLATT2"/>
      <sheetName val="MR_MEYER2"/>
      <sheetName val="BOT_Rate2"/>
      <sheetName val="Maturity_Data2"/>
      <sheetName val="Avg_BOT2"/>
      <sheetName val="Hedge_Vol_&amp;_G-L2"/>
      <sheetName val="เงินกู้_MGC3"/>
      <sheetName val="Detail_of_exchange_rate2"/>
      <sheetName val="SAP_Open_Items_Data2"/>
      <sheetName val="Tb_31_12_152"/>
      <sheetName val="Group_TB_31_10_20152"/>
      <sheetName val="_nfcst_py2"/>
      <sheetName val="5)_Action_Plan_BL_Debone2"/>
      <sheetName val="BS_(ToP)2"/>
      <sheetName val="FA_Register1"/>
      <sheetName val="Latex_Qty&amp;Price_(2)1"/>
      <sheetName val="Trial_Balance1"/>
      <sheetName val="stat_local6"/>
      <sheetName val="Total_01'055"/>
      <sheetName val="Overall_PLATT4"/>
      <sheetName val="MR_MEYER4"/>
      <sheetName val="BOT_Rate4"/>
      <sheetName val="Maturity_Data4"/>
      <sheetName val="Avg_BOT4"/>
      <sheetName val="Hedge_Vol_&amp;_G-L4"/>
      <sheetName val="เงินกู้_MGC5"/>
      <sheetName val="Detail_of_exchange_rate4"/>
      <sheetName val="SAP_Open_Items_Data4"/>
      <sheetName val="Tb_31_12_154"/>
      <sheetName val="Group_TB_31_10_20154"/>
      <sheetName val="_nfcst_py4"/>
      <sheetName val="5)_Action_Plan_BL_Debone4"/>
      <sheetName val="BS_(ToP)4"/>
      <sheetName val="FA_Register3"/>
      <sheetName val="Latex_Qty&amp;Price_(2)3"/>
      <sheetName val="Trial_Balance3"/>
      <sheetName val="stat_local7"/>
      <sheetName val="Total_01'056"/>
      <sheetName val="Overall_PLATT5"/>
      <sheetName val="MR_MEYER5"/>
      <sheetName val="BOT_Rate5"/>
      <sheetName val="Maturity_Data5"/>
      <sheetName val="Avg_BOT5"/>
      <sheetName val="Hedge_Vol_&amp;_G-L5"/>
      <sheetName val="เงินกู้_MGC6"/>
      <sheetName val="Detail_of_exchange_rate5"/>
      <sheetName val="SAP_Open_Items_Data5"/>
      <sheetName val="Tb_31_12_155"/>
      <sheetName val="Group_TB_31_10_20155"/>
      <sheetName val="_nfcst_py5"/>
      <sheetName val="5)_Action_Plan_BL_Debone5"/>
      <sheetName val="BS_(ToP)5"/>
      <sheetName val="FA_Register4"/>
      <sheetName val="Latex_Qty&amp;Price_(2)4"/>
      <sheetName val="Trial_Balance4"/>
      <sheetName val="O300"/>
      <sheetName val="Master TB"/>
      <sheetName val="R300"/>
      <sheetName val="MOULD"/>
      <sheetName val="数量"/>
      <sheetName val="F3-3GP"/>
      <sheetName val="PNT-QUOT-#3"/>
      <sheetName val="COAT&amp;WRAP-QIOT-#3"/>
      <sheetName val="11"/>
      <sheetName val="FEBRUARY"/>
      <sheetName val="10K4"/>
      <sheetName val="donnee lct"/>
      <sheetName val="I-Données_de_base"/>
      <sheetName val="mapping"/>
      <sheetName val="Statement-BAHT"/>
      <sheetName val="TREND"/>
      <sheetName val="stat_local8"/>
      <sheetName val="Total_01'057"/>
      <sheetName val="Overall_PLATT6"/>
      <sheetName val="MR_MEYER6"/>
      <sheetName val="เงินกู้_MGC7"/>
      <sheetName val="BOT_Rate6"/>
      <sheetName val="Maturity_Data6"/>
      <sheetName val="Avg_BOT6"/>
      <sheetName val="Hedge_Vol_&amp;_G-L6"/>
      <sheetName val="Detail_of_exchange_rate6"/>
      <sheetName val="SAP_Open_Items_Data6"/>
      <sheetName val="Tb_31_12_156"/>
      <sheetName val="Group_TB_31_10_20156"/>
      <sheetName val="_nfcst_py6"/>
      <sheetName val="5)_Action_Plan_BL_Debone6"/>
      <sheetName val="BS_(ToP)6"/>
      <sheetName val="FA_Register5"/>
      <sheetName val="Latex_Qty&amp;Price_(2)5"/>
      <sheetName val="Trial_Balance5"/>
      <sheetName val="Calculation_PS"/>
      <sheetName val="GL_2018_Q3_-_ver1"/>
      <sheetName val="Deferred_tax_Adjs_Clo_(P)_Q2'18"/>
      <sheetName val="Q2_EXPECTED"/>
      <sheetName val="2017_Expense_Break_down"/>
      <sheetName val="Master_TB"/>
      <sheetName val="ocean voyage"/>
      <sheetName val="損益分岐点"/>
      <sheetName val="表紙"/>
      <sheetName val="Cal_help"/>
      <sheetName val="CF-C(+Graph)"/>
      <sheetName val="国内HSP"/>
      <sheetName val="SCB 1 - Current"/>
      <sheetName val="SCB 2 - Current"/>
      <sheetName val="co"/>
      <sheetName val="WIP"/>
      <sheetName val="L410"/>
      <sheetName val="LCQ"/>
      <sheetName val="TBE_2004012"/>
      <sheetName val="손익"/>
      <sheetName val="2005 DATA"/>
      <sheetName val="PL"/>
      <sheetName val="TOTAL"/>
      <sheetName val="BD"/>
      <sheetName val="OtherKPI"/>
      <sheetName val="actlst01d"/>
      <sheetName val="AcqBS"/>
      <sheetName val="10"/>
      <sheetName val="SCB_1_-_Current"/>
      <sheetName val="SCB_2_-_Current"/>
      <sheetName val="exchange rate"/>
      <sheetName val="ที่ดินอาคาร อุปกรณ์"/>
      <sheetName val="donnee_lct"/>
      <sheetName val="VL"/>
      <sheetName val="TN"/>
      <sheetName val="ND"/>
      <sheetName val="report detial"/>
      <sheetName val="NOTE 29"/>
      <sheetName val="Library Procedures"/>
      <sheetName val="N-4.4"/>
      <sheetName val="stat_local9"/>
      <sheetName val="Total_01'058"/>
      <sheetName val="Overall_PLATT7"/>
      <sheetName val="MR_MEYER7"/>
      <sheetName val="เงินกู้_MGC8"/>
      <sheetName val="BOT_Rate7"/>
      <sheetName val="Maturity_Data7"/>
      <sheetName val="Avg_BOT7"/>
      <sheetName val="Hedge_Vol_&amp;_G-L7"/>
      <sheetName val="SAP_Open_Items_Data7"/>
      <sheetName val="Detail_of_exchange_rate7"/>
      <sheetName val="Tb_31_12_157"/>
      <sheetName val="Group_TB_31_10_20157"/>
      <sheetName val="_nfcst_py7"/>
      <sheetName val="5)_Action_Plan_BL_Debone7"/>
      <sheetName val="BS_(ToP)7"/>
      <sheetName val="FA_Register6"/>
      <sheetName val="Trial_Balance6"/>
      <sheetName val="Latex_Qty&amp;Price_(2)6"/>
      <sheetName val="Calculation_PS1"/>
      <sheetName val="Deferred_tax_Adjs_Clo_(P)_Q2'11"/>
      <sheetName val="GL_2018_Q3_-_ver11"/>
      <sheetName val="2017_Expense_Break_down1"/>
      <sheetName val="Q2_EXPECTED1"/>
      <sheetName val="Master_TB1"/>
      <sheetName val="ocean_voyage"/>
      <sheetName val=" Code -สิทธิรักษาพยาบาล1-9-53"/>
      <sheetName val="Salary  StructureBK. 20-12- (2)"/>
      <sheetName val="REPORT"/>
      <sheetName val="MA"/>
      <sheetName val="group type"/>
      <sheetName val="Margins"/>
      <sheetName val="Breakeven Analysis"/>
      <sheetName val="stat_local10"/>
      <sheetName val="Total_01'059"/>
      <sheetName val="Overall_PLATT8"/>
      <sheetName val="MR_MEYER8"/>
      <sheetName val="เงินกู้_MGC9"/>
      <sheetName val="BOT_Rate8"/>
      <sheetName val="Maturity_Data8"/>
      <sheetName val="Avg_BOT8"/>
      <sheetName val="Hedge_Vol_&amp;_G-L8"/>
      <sheetName val="Detail_of_exchange_rate8"/>
      <sheetName val="SAP_Open_Items_Data8"/>
      <sheetName val="Tb_31_12_158"/>
      <sheetName val="Group_TB_31_10_20158"/>
      <sheetName val="_nfcst_py8"/>
      <sheetName val="5)_Action_Plan_BL_Debone8"/>
      <sheetName val="BS_(ToP)8"/>
      <sheetName val="FA_Register7"/>
      <sheetName val="Latex_Qty&amp;Price_(2)7"/>
      <sheetName val="Trial_Balance7"/>
      <sheetName val="Calculation_PS2"/>
      <sheetName val="GL_2018_Q3_-_ver12"/>
      <sheetName val="Deferred_tax_Adjs_Clo_(P)_Q2'12"/>
      <sheetName val="Master_TB2"/>
      <sheetName val="2017_Expense_Break_down2"/>
      <sheetName val="Q2_EXPECTED2"/>
      <sheetName val="ocean_voyage1"/>
      <sheetName val="SCB_1_-_Current1"/>
      <sheetName val="SCB_2_-_Current1"/>
      <sheetName val="2005_DATA"/>
      <sheetName val="_Code_-สิทธิรักษาพยาบาล1-9-53"/>
      <sheetName val="Salary__StructureBK__20-12-_(2)"/>
      <sheetName val="group_type"/>
      <sheetName val="iGrouping"/>
      <sheetName val="Rate"/>
      <sheetName val="detailed pl-svcs"/>
      <sheetName val="LOCAL MARKET"/>
      <sheetName val="NEW LOCAL"/>
      <sheetName val="OUTSIDE MARKET"/>
      <sheetName val="AJUSTES"/>
      <sheetName val="CONSOLIDATED"/>
      <sheetName val="ชื่อหุ้น"/>
      <sheetName val="B&amp;S 1999"/>
      <sheetName val="総括"/>
      <sheetName val="Customize Your Invoice"/>
      <sheetName val="세부내용"/>
      <sheetName val="両側規格のグラフ"/>
      <sheetName val="八月份CO号"/>
      <sheetName val="1-1.BS"/>
      <sheetName val="15310000 (2010)"/>
      <sheetName val="P1"/>
      <sheetName val="MainComp"/>
      <sheetName val="Control List"/>
      <sheetName val="Control_List"/>
      <sheetName val="Control_List1"/>
      <sheetName val="mix"/>
      <sheetName val="เงินกู้ธนชาติ"/>
      <sheetName val="qtr3"/>
      <sheetName val="qtr4"/>
      <sheetName val="falso"/>
      <sheetName val="3A STD"/>
      <sheetName val="4003-1 lead"/>
      <sheetName val="stat_local11"/>
      <sheetName val="Total_01'0510"/>
      <sheetName val="MR_MEYER9"/>
      <sheetName val="Overall_PLATT9"/>
      <sheetName val="BOT_Rate9"/>
      <sheetName val="Maturity_Data9"/>
      <sheetName val="Avg_BOT9"/>
      <sheetName val="Hedge_Vol_&amp;_G-L9"/>
      <sheetName val="เงินกู้_MGC10"/>
      <sheetName val="Detail_of_exchange_rate9"/>
      <sheetName val="SAP_Open_Items_Data9"/>
      <sheetName val="Tb_31_12_159"/>
      <sheetName val="Group_TB_31_10_20159"/>
      <sheetName val="_nfcst_py9"/>
      <sheetName val="5)_Action_Plan_BL_Debone9"/>
      <sheetName val="BS_(ToP)9"/>
      <sheetName val="FA_Register8"/>
      <sheetName val="Latex_Qty&amp;Price_(2)8"/>
      <sheetName val="Trial_Balance8"/>
      <sheetName val="Calculation_PS3"/>
      <sheetName val="GL_2018_Q3_-_ver13"/>
      <sheetName val="Q2_EXPECTED3"/>
      <sheetName val="2017_Expense_Break_down3"/>
      <sheetName val="Deferred_tax_Adjs_Clo_(P)_Q2'13"/>
      <sheetName val="Master_TB3"/>
      <sheetName val="ocean_voyage2"/>
      <sheetName val="SCB_1_-_Current2"/>
      <sheetName val="SCB_2_-_Current2"/>
      <sheetName val="2005_DATA1"/>
      <sheetName val="_Code_-สิทธิรักษาพยาบาล1-9-531"/>
      <sheetName val="Salary__StructureBK__20-12-_(21"/>
      <sheetName val="group_type1"/>
      <sheetName val="Breakeven_Analysis"/>
      <sheetName val="detailed_pl-svcs"/>
      <sheetName val="LOCAL_MARKET"/>
      <sheetName val="NEW_LOCAL"/>
      <sheetName val="OUTSIDE_MARKET"/>
      <sheetName val="ที่ดินอาคาร_อุปกรณ์"/>
      <sheetName val="B&amp;S_1999"/>
      <sheetName val="Customize_Your_Invoice"/>
      <sheetName val="1-1_BS"/>
      <sheetName val="15310000_(2010)"/>
      <sheetName val="B1"/>
      <sheetName val="table"/>
      <sheetName val="MFA"/>
      <sheetName val="Summary"/>
      <sheetName val="BMCT2003"/>
      <sheetName val="ฝ่ายบัญชีและการเงิน"/>
      <sheetName val="assumption"/>
      <sheetName val="Main"/>
      <sheetName val="STart"/>
      <sheetName val="SUM"/>
      <sheetName val="Puerto Rico"/>
      <sheetName val="graph"/>
      <sheetName val="J2"/>
      <sheetName val="J1"/>
      <sheetName val="基本量販店動向"/>
      <sheetName val="ลงทะเบียน+ยอดขาย_2008"/>
      <sheetName val="ขายจานรวม"/>
      <sheetName val="July2007"/>
      <sheetName val="2007"/>
      <sheetName val="2006"/>
      <sheetName val="2006(1)"/>
      <sheetName val="2006(2)"/>
      <sheetName val="2006 (2)"/>
      <sheetName val="2006_1_"/>
      <sheetName val="2006_2_"/>
    </sheetNames>
    <sheetDataSet>
      <sheetData sheetId="0">
        <row r="769">
          <cell r="D769">
            <v>0</v>
          </cell>
        </row>
      </sheetData>
      <sheetData sheetId="1">
        <row r="769">
          <cell r="D769">
            <v>0</v>
          </cell>
        </row>
      </sheetData>
      <sheetData sheetId="2">
        <row r="769">
          <cell r="D769">
            <v>0</v>
          </cell>
        </row>
        <row r="770">
          <cell r="D770">
            <v>10501106.08</v>
          </cell>
        </row>
        <row r="771">
          <cell r="D771">
            <v>0</v>
          </cell>
        </row>
        <row r="772">
          <cell r="D772">
            <v>1104480.77</v>
          </cell>
        </row>
        <row r="773">
          <cell r="D773">
            <v>0</v>
          </cell>
        </row>
        <row r="774">
          <cell r="D774">
            <v>0</v>
          </cell>
        </row>
        <row r="775">
          <cell r="D775">
            <v>0</v>
          </cell>
        </row>
        <row r="776">
          <cell r="D776">
            <v>4888808.6100000003</v>
          </cell>
        </row>
        <row r="777">
          <cell r="D777">
            <v>-2137403.85</v>
          </cell>
        </row>
        <row r="778">
          <cell r="D778">
            <v>0</v>
          </cell>
        </row>
        <row r="779">
          <cell r="D779">
            <v>0</v>
          </cell>
        </row>
        <row r="780">
          <cell r="D780">
            <v>-2189387.61</v>
          </cell>
        </row>
        <row r="781">
          <cell r="D781">
            <v>0</v>
          </cell>
        </row>
        <row r="782">
          <cell r="D782">
            <v>24892.49</v>
          </cell>
        </row>
        <row r="783">
          <cell r="D783">
            <v>0</v>
          </cell>
        </row>
        <row r="784">
          <cell r="D784">
            <v>70000000</v>
          </cell>
        </row>
        <row r="785">
          <cell r="D785">
            <v>0</v>
          </cell>
        </row>
        <row r="786">
          <cell r="D786">
            <v>-184467.44</v>
          </cell>
        </row>
        <row r="787">
          <cell r="D787">
            <v>8086.43</v>
          </cell>
        </row>
        <row r="788">
          <cell r="D788">
            <v>0</v>
          </cell>
        </row>
        <row r="789">
          <cell r="D789">
            <v>0</v>
          </cell>
        </row>
        <row r="790">
          <cell r="D790">
            <v>-68854711.370000005</v>
          </cell>
        </row>
        <row r="791">
          <cell r="D791">
            <v>0</v>
          </cell>
        </row>
        <row r="792">
          <cell r="D792">
            <v>0</v>
          </cell>
        </row>
        <row r="793">
          <cell r="D793">
            <v>-1357894.15</v>
          </cell>
        </row>
        <row r="794">
          <cell r="D794">
            <v>0</v>
          </cell>
        </row>
        <row r="795">
          <cell r="D795">
            <v>0</v>
          </cell>
        </row>
        <row r="796">
          <cell r="D796">
            <v>0</v>
          </cell>
        </row>
        <row r="797">
          <cell r="D797">
            <v>0</v>
          </cell>
        </row>
        <row r="798">
          <cell r="D798">
            <v>0</v>
          </cell>
        </row>
        <row r="799">
          <cell r="D799">
            <v>0</v>
          </cell>
        </row>
        <row r="800">
          <cell r="D800">
            <v>0</v>
          </cell>
        </row>
        <row r="801">
          <cell r="D801">
            <v>0</v>
          </cell>
        </row>
        <row r="802">
          <cell r="D802">
            <v>0</v>
          </cell>
        </row>
        <row r="803">
          <cell r="D803">
            <v>0</v>
          </cell>
        </row>
        <row r="804">
          <cell r="D804">
            <v>0</v>
          </cell>
        </row>
        <row r="805">
          <cell r="D805">
            <v>0</v>
          </cell>
        </row>
        <row r="806">
          <cell r="D806">
            <v>0</v>
          </cell>
        </row>
        <row r="807">
          <cell r="D807">
            <v>0</v>
          </cell>
        </row>
        <row r="808">
          <cell r="D808">
            <v>0</v>
          </cell>
        </row>
        <row r="809">
          <cell r="D809">
            <v>0</v>
          </cell>
        </row>
        <row r="810">
          <cell r="D810">
            <v>0</v>
          </cell>
        </row>
        <row r="811">
          <cell r="D811">
            <v>0</v>
          </cell>
        </row>
        <row r="812">
          <cell r="D812">
            <v>0</v>
          </cell>
        </row>
        <row r="813">
          <cell r="D813">
            <v>0</v>
          </cell>
        </row>
        <row r="814">
          <cell r="D814">
            <v>0</v>
          </cell>
        </row>
        <row r="815">
          <cell r="D815">
            <v>0</v>
          </cell>
        </row>
        <row r="816">
          <cell r="D816">
            <v>0</v>
          </cell>
        </row>
        <row r="817">
          <cell r="D817">
            <v>0</v>
          </cell>
        </row>
        <row r="818">
          <cell r="D818">
            <v>0</v>
          </cell>
        </row>
        <row r="819">
          <cell r="D819">
            <v>9770457.4700000007</v>
          </cell>
        </row>
        <row r="820">
          <cell r="D820">
            <v>0</v>
          </cell>
        </row>
        <row r="821">
          <cell r="D821">
            <v>0</v>
          </cell>
        </row>
        <row r="822">
          <cell r="D822">
            <v>0</v>
          </cell>
        </row>
        <row r="823">
          <cell r="D823">
            <v>-188894.44</v>
          </cell>
        </row>
        <row r="824">
          <cell r="D824">
            <v>-67650</v>
          </cell>
        </row>
        <row r="825">
          <cell r="D825">
            <v>0</v>
          </cell>
        </row>
        <row r="826">
          <cell r="D826">
            <v>-119312.55</v>
          </cell>
        </row>
        <row r="827">
          <cell r="D827">
            <v>0</v>
          </cell>
        </row>
        <row r="828">
          <cell r="D828">
            <v>0</v>
          </cell>
        </row>
        <row r="829">
          <cell r="D829">
            <v>0</v>
          </cell>
        </row>
        <row r="830">
          <cell r="D830">
            <v>1571805.4</v>
          </cell>
        </row>
        <row r="831">
          <cell r="D831">
            <v>0</v>
          </cell>
        </row>
        <row r="832">
          <cell r="D832">
            <v>801634.5</v>
          </cell>
        </row>
        <row r="833">
          <cell r="D833">
            <v>9713596.1799999997</v>
          </cell>
        </row>
        <row r="834">
          <cell r="D834">
            <v>-19569.439999999999</v>
          </cell>
        </row>
        <row r="835">
          <cell r="D835">
            <v>0</v>
          </cell>
        </row>
        <row r="836">
          <cell r="D836">
            <v>0</v>
          </cell>
        </row>
        <row r="837">
          <cell r="D837">
            <v>0</v>
          </cell>
        </row>
        <row r="838">
          <cell r="D838">
            <v>0</v>
          </cell>
        </row>
        <row r="839">
          <cell r="D839">
            <v>0</v>
          </cell>
        </row>
        <row r="840">
          <cell r="D840">
            <v>0</v>
          </cell>
        </row>
        <row r="841">
          <cell r="D841">
            <v>3601587.78</v>
          </cell>
        </row>
        <row r="842">
          <cell r="D842">
            <v>-603215.9</v>
          </cell>
        </row>
        <row r="843">
          <cell r="D843">
            <v>0</v>
          </cell>
        </row>
        <row r="844">
          <cell r="D844">
            <v>95762.5</v>
          </cell>
        </row>
        <row r="845">
          <cell r="D845">
            <v>0</v>
          </cell>
        </row>
        <row r="846">
          <cell r="D846">
            <v>0</v>
          </cell>
        </row>
        <row r="847">
          <cell r="D847">
            <v>0</v>
          </cell>
        </row>
        <row r="848">
          <cell r="D848">
            <v>3179.2</v>
          </cell>
        </row>
        <row r="849">
          <cell r="D849">
            <v>-180506.67</v>
          </cell>
        </row>
        <row r="850">
          <cell r="D850">
            <v>-270904.88</v>
          </cell>
        </row>
        <row r="851">
          <cell r="D851">
            <v>-41671.11</v>
          </cell>
        </row>
        <row r="852">
          <cell r="D852">
            <v>1827873.74</v>
          </cell>
        </row>
        <row r="853">
          <cell r="D853">
            <v>0</v>
          </cell>
        </row>
        <row r="854">
          <cell r="D854">
            <v>0</v>
          </cell>
        </row>
        <row r="855">
          <cell r="D855">
            <v>0</v>
          </cell>
        </row>
        <row r="856">
          <cell r="D856">
            <v>630942.74</v>
          </cell>
        </row>
        <row r="857">
          <cell r="D857">
            <v>0</v>
          </cell>
        </row>
        <row r="858">
          <cell r="D858">
            <v>-171855.28</v>
          </cell>
        </row>
        <row r="859">
          <cell r="D859">
            <v>0</v>
          </cell>
        </row>
        <row r="860">
          <cell r="D860">
            <v>-88604.12</v>
          </cell>
        </row>
        <row r="861">
          <cell r="D861">
            <v>0</v>
          </cell>
        </row>
        <row r="862">
          <cell r="D862">
            <v>0</v>
          </cell>
        </row>
        <row r="863">
          <cell r="D863">
            <v>0</v>
          </cell>
        </row>
        <row r="864">
          <cell r="D864">
            <v>0</v>
          </cell>
        </row>
        <row r="865">
          <cell r="D865">
            <v>261245.25</v>
          </cell>
        </row>
        <row r="866">
          <cell r="D866">
            <v>0</v>
          </cell>
        </row>
        <row r="867">
          <cell r="D867">
            <v>150018</v>
          </cell>
        </row>
        <row r="868">
          <cell r="D868">
            <v>0</v>
          </cell>
        </row>
        <row r="869">
          <cell r="D869">
            <v>-86808.92</v>
          </cell>
        </row>
        <row r="870">
          <cell r="D870">
            <v>0</v>
          </cell>
        </row>
        <row r="871">
          <cell r="D871">
            <v>3752.49</v>
          </cell>
        </row>
        <row r="872">
          <cell r="D872">
            <v>3232758.37</v>
          </cell>
        </row>
        <row r="873">
          <cell r="D873">
            <v>0</v>
          </cell>
        </row>
        <row r="874">
          <cell r="D874">
            <v>-6100853.0099999998</v>
          </cell>
        </row>
        <row r="875">
          <cell r="D875">
            <v>0</v>
          </cell>
        </row>
        <row r="876">
          <cell r="D876">
            <v>0</v>
          </cell>
        </row>
        <row r="877">
          <cell r="D877">
            <v>5770.46</v>
          </cell>
        </row>
        <row r="878">
          <cell r="D878">
            <v>18257.07</v>
          </cell>
        </row>
        <row r="879">
          <cell r="D879">
            <v>4788533.53</v>
          </cell>
        </row>
        <row r="880">
          <cell r="D880">
            <v>107407</v>
          </cell>
        </row>
        <row r="881">
          <cell r="D881">
            <v>0</v>
          </cell>
        </row>
        <row r="882">
          <cell r="D882">
            <v>0</v>
          </cell>
        </row>
        <row r="883">
          <cell r="D883">
            <v>829626.26</v>
          </cell>
        </row>
        <row r="884">
          <cell r="D884">
            <v>-240581.7</v>
          </cell>
        </row>
        <row r="885">
          <cell r="D885">
            <v>240581.7</v>
          </cell>
        </row>
        <row r="886">
          <cell r="D886">
            <v>-651440.05000000005</v>
          </cell>
        </row>
        <row r="887">
          <cell r="D887">
            <v>0</v>
          </cell>
        </row>
        <row r="888">
          <cell r="D888">
            <v>0</v>
          </cell>
        </row>
        <row r="889">
          <cell r="D889">
            <v>0</v>
          </cell>
        </row>
        <row r="890">
          <cell r="D890">
            <v>0</v>
          </cell>
        </row>
        <row r="891">
          <cell r="D891">
            <v>88000</v>
          </cell>
        </row>
        <row r="892">
          <cell r="D892">
            <v>0</v>
          </cell>
        </row>
        <row r="893">
          <cell r="D893">
            <v>-84430.56</v>
          </cell>
        </row>
        <row r="894">
          <cell r="D894">
            <v>-137293.73000000001</v>
          </cell>
        </row>
        <row r="895">
          <cell r="D895">
            <v>0</v>
          </cell>
        </row>
        <row r="896">
          <cell r="D896">
            <v>-27832.66</v>
          </cell>
        </row>
        <row r="897">
          <cell r="D897">
            <v>-12842.3</v>
          </cell>
        </row>
        <row r="898">
          <cell r="D898">
            <v>0</v>
          </cell>
        </row>
        <row r="899">
          <cell r="D899">
            <v>-15000000</v>
          </cell>
        </row>
        <row r="900">
          <cell r="D900">
            <v>-5555.56</v>
          </cell>
        </row>
        <row r="901">
          <cell r="D901">
            <v>0</v>
          </cell>
        </row>
        <row r="902">
          <cell r="D902">
            <v>0</v>
          </cell>
        </row>
        <row r="903">
          <cell r="D903">
            <v>0</v>
          </cell>
        </row>
        <row r="904">
          <cell r="D904">
            <v>0</v>
          </cell>
        </row>
        <row r="905">
          <cell r="D905">
            <v>-11312181.82</v>
          </cell>
        </row>
        <row r="906">
          <cell r="D906">
            <v>-304</v>
          </cell>
        </row>
        <row r="907">
          <cell r="D907">
            <v>0</v>
          </cell>
        </row>
        <row r="908">
          <cell r="D908">
            <v>0</v>
          </cell>
        </row>
        <row r="909">
          <cell r="D909">
            <v>0</v>
          </cell>
        </row>
        <row r="910">
          <cell r="D910">
            <v>15801.5</v>
          </cell>
        </row>
        <row r="911">
          <cell r="D911">
            <v>836033.12</v>
          </cell>
        </row>
        <row r="912">
          <cell r="D912">
            <v>-548629.44999999995</v>
          </cell>
        </row>
        <row r="913">
          <cell r="D913">
            <v>-2856845.65</v>
          </cell>
        </row>
        <row r="914">
          <cell r="D914">
            <v>0</v>
          </cell>
        </row>
        <row r="915">
          <cell r="D915">
            <v>0</v>
          </cell>
        </row>
        <row r="916">
          <cell r="D916">
            <v>-8902825.0700000003</v>
          </cell>
        </row>
        <row r="917">
          <cell r="D917">
            <v>0</v>
          </cell>
        </row>
        <row r="918">
          <cell r="D918">
            <v>776462.61</v>
          </cell>
        </row>
        <row r="919">
          <cell r="D919">
            <v>-67884</v>
          </cell>
        </row>
        <row r="920">
          <cell r="D920">
            <v>5973202.4400000004</v>
          </cell>
        </row>
        <row r="921">
          <cell r="D921">
            <v>-29040.25</v>
          </cell>
        </row>
        <row r="922">
          <cell r="D922">
            <v>0</v>
          </cell>
        </row>
        <row r="923">
          <cell r="D923">
            <v>68738</v>
          </cell>
        </row>
        <row r="924">
          <cell r="D924">
            <v>-4434589.04</v>
          </cell>
        </row>
        <row r="925">
          <cell r="D925">
            <v>55683.4</v>
          </cell>
        </row>
        <row r="926">
          <cell r="D926">
            <v>381103.61</v>
          </cell>
        </row>
        <row r="927">
          <cell r="D927">
            <v>-3874.12</v>
          </cell>
        </row>
        <row r="928">
          <cell r="D928">
            <v>-340165.54</v>
          </cell>
        </row>
        <row r="929">
          <cell r="D929">
            <v>-1549338.88</v>
          </cell>
        </row>
        <row r="930">
          <cell r="D930">
            <v>-213500</v>
          </cell>
        </row>
        <row r="931">
          <cell r="D931">
            <v>-6169750</v>
          </cell>
        </row>
        <row r="932">
          <cell r="D932">
            <v>0</v>
          </cell>
        </row>
        <row r="933">
          <cell r="D933">
            <v>0</v>
          </cell>
        </row>
        <row r="934">
          <cell r="D934">
            <v>0</v>
          </cell>
        </row>
        <row r="935">
          <cell r="D935">
            <v>0</v>
          </cell>
        </row>
        <row r="936">
          <cell r="D936">
            <v>5664773</v>
          </cell>
        </row>
        <row r="937">
          <cell r="D937">
            <v>0</v>
          </cell>
        </row>
        <row r="938">
          <cell r="D938">
            <v>0</v>
          </cell>
        </row>
        <row r="939">
          <cell r="D939">
            <v>-1863069.79</v>
          </cell>
        </row>
        <row r="940">
          <cell r="D940">
            <v>0</v>
          </cell>
        </row>
        <row r="941">
          <cell r="D941">
            <v>0</v>
          </cell>
        </row>
        <row r="942">
          <cell r="D942">
            <v>0</v>
          </cell>
        </row>
        <row r="943">
          <cell r="D943">
            <v>0</v>
          </cell>
        </row>
        <row r="944">
          <cell r="D944">
            <v>0</v>
          </cell>
        </row>
        <row r="945">
          <cell r="D945">
            <v>0</v>
          </cell>
        </row>
        <row r="946">
          <cell r="D946">
            <v>98610000</v>
          </cell>
        </row>
        <row r="947">
          <cell r="D947">
            <v>0</v>
          </cell>
        </row>
        <row r="948">
          <cell r="D948">
            <v>0</v>
          </cell>
        </row>
        <row r="949">
          <cell r="D949">
            <v>-875</v>
          </cell>
        </row>
        <row r="950">
          <cell r="D950">
            <v>-3174509.31</v>
          </cell>
        </row>
        <row r="951">
          <cell r="D951">
            <v>0</v>
          </cell>
        </row>
        <row r="952">
          <cell r="D952">
            <v>0</v>
          </cell>
        </row>
        <row r="953">
          <cell r="D953">
            <v>0</v>
          </cell>
        </row>
        <row r="954">
          <cell r="D954">
            <v>0</v>
          </cell>
        </row>
        <row r="955">
          <cell r="D955">
            <v>525</v>
          </cell>
        </row>
        <row r="956">
          <cell r="D956">
            <v>2387146</v>
          </cell>
        </row>
        <row r="957">
          <cell r="D957">
            <v>0</v>
          </cell>
        </row>
        <row r="958">
          <cell r="D958">
            <v>174103.88</v>
          </cell>
        </row>
        <row r="959">
          <cell r="D959">
            <v>180506.67</v>
          </cell>
        </row>
        <row r="960">
          <cell r="D960">
            <v>27924.959999999999</v>
          </cell>
        </row>
        <row r="961">
          <cell r="D961">
            <v>-100222.26</v>
          </cell>
        </row>
        <row r="962">
          <cell r="D962">
            <v>0</v>
          </cell>
        </row>
        <row r="963">
          <cell r="D963">
            <v>0</v>
          </cell>
        </row>
        <row r="964">
          <cell r="D964">
            <v>0</v>
          </cell>
        </row>
        <row r="965">
          <cell r="D965">
            <v>0</v>
          </cell>
        </row>
        <row r="966">
          <cell r="D966">
            <v>0</v>
          </cell>
        </row>
        <row r="967">
          <cell r="D967">
            <v>0</v>
          </cell>
        </row>
        <row r="968">
          <cell r="D968">
            <v>0</v>
          </cell>
        </row>
        <row r="969">
          <cell r="D969">
            <v>0</v>
          </cell>
        </row>
        <row r="970">
          <cell r="D970">
            <v>0</v>
          </cell>
        </row>
        <row r="971">
          <cell r="D971">
            <v>0</v>
          </cell>
        </row>
        <row r="972">
          <cell r="D972">
            <v>0</v>
          </cell>
        </row>
        <row r="973">
          <cell r="D973">
            <v>0</v>
          </cell>
        </row>
        <row r="974">
          <cell r="D974">
            <v>0</v>
          </cell>
        </row>
        <row r="975">
          <cell r="D975">
            <v>0</v>
          </cell>
        </row>
        <row r="976">
          <cell r="D976">
            <v>0</v>
          </cell>
        </row>
        <row r="977">
          <cell r="D977">
            <v>0</v>
          </cell>
        </row>
        <row r="978">
          <cell r="D978">
            <v>0</v>
          </cell>
        </row>
        <row r="979">
          <cell r="D979">
            <v>4200</v>
          </cell>
        </row>
        <row r="980">
          <cell r="D980">
            <v>0</v>
          </cell>
        </row>
        <row r="981">
          <cell r="D981">
            <v>0</v>
          </cell>
        </row>
        <row r="982">
          <cell r="D982">
            <v>12120</v>
          </cell>
        </row>
        <row r="983">
          <cell r="D983">
            <v>7600</v>
          </cell>
        </row>
        <row r="984">
          <cell r="D984">
            <v>6355.27</v>
          </cell>
        </row>
        <row r="985">
          <cell r="D985">
            <v>23656</v>
          </cell>
        </row>
        <row r="986">
          <cell r="D986">
            <v>63800.4</v>
          </cell>
        </row>
        <row r="987">
          <cell r="D987">
            <v>71747.600000000006</v>
          </cell>
        </row>
        <row r="988">
          <cell r="D988">
            <v>29647.68</v>
          </cell>
        </row>
        <row r="989">
          <cell r="D989">
            <v>0</v>
          </cell>
        </row>
        <row r="990">
          <cell r="D990">
            <v>2000</v>
          </cell>
        </row>
        <row r="991">
          <cell r="D991">
            <v>1500</v>
          </cell>
        </row>
        <row r="992">
          <cell r="D992">
            <v>0</v>
          </cell>
        </row>
        <row r="993">
          <cell r="D993">
            <v>0</v>
          </cell>
        </row>
        <row r="994">
          <cell r="D994">
            <v>0</v>
          </cell>
        </row>
        <row r="995">
          <cell r="D995">
            <v>11030</v>
          </cell>
        </row>
        <row r="996">
          <cell r="D996">
            <v>121548</v>
          </cell>
        </row>
        <row r="997">
          <cell r="D997">
            <v>7946.5</v>
          </cell>
        </row>
        <row r="998">
          <cell r="D998">
            <v>0</v>
          </cell>
        </row>
        <row r="999">
          <cell r="D999">
            <v>0</v>
          </cell>
        </row>
        <row r="1000">
          <cell r="D1000">
            <v>22101.75</v>
          </cell>
        </row>
        <row r="1001">
          <cell r="D1001">
            <v>300</v>
          </cell>
        </row>
        <row r="1002">
          <cell r="D1002">
            <v>0</v>
          </cell>
        </row>
        <row r="1003">
          <cell r="D1003">
            <v>17710</v>
          </cell>
        </row>
        <row r="1004">
          <cell r="D1004">
            <v>16758</v>
          </cell>
        </row>
        <row r="1005">
          <cell r="D1005">
            <v>2061.86</v>
          </cell>
        </row>
        <row r="1006">
          <cell r="D1006">
            <v>35816.400000000001</v>
          </cell>
        </row>
        <row r="1007">
          <cell r="D1007">
            <v>312</v>
          </cell>
        </row>
        <row r="1008">
          <cell r="D1008">
            <v>67884</v>
          </cell>
        </row>
        <row r="1009">
          <cell r="D1009">
            <v>254536</v>
          </cell>
        </row>
        <row r="1010">
          <cell r="D1010">
            <v>0</v>
          </cell>
        </row>
        <row r="1011">
          <cell r="D1011">
            <v>21573.31</v>
          </cell>
        </row>
        <row r="1012">
          <cell r="D1012">
            <v>0</v>
          </cell>
        </row>
        <row r="1013">
          <cell r="D1013">
            <v>0</v>
          </cell>
        </row>
        <row r="1014">
          <cell r="D1014">
            <v>0</v>
          </cell>
        </row>
        <row r="1015">
          <cell r="D1015">
            <v>0</v>
          </cell>
        </row>
        <row r="1016">
          <cell r="D1016">
            <v>0</v>
          </cell>
        </row>
        <row r="1017">
          <cell r="D1017">
            <v>0</v>
          </cell>
        </row>
        <row r="1018">
          <cell r="D1018">
            <v>0</v>
          </cell>
        </row>
        <row r="1019">
          <cell r="D1019">
            <v>0</v>
          </cell>
        </row>
        <row r="1020">
          <cell r="D1020">
            <v>0</v>
          </cell>
        </row>
        <row r="1021">
          <cell r="D1021">
            <v>0</v>
          </cell>
        </row>
        <row r="1022">
          <cell r="D1022">
            <v>0</v>
          </cell>
        </row>
        <row r="1023">
          <cell r="D1023">
            <v>0</v>
          </cell>
        </row>
        <row r="1024">
          <cell r="D1024">
            <v>0</v>
          </cell>
        </row>
        <row r="1025">
          <cell r="D1025">
            <v>0</v>
          </cell>
        </row>
        <row r="1026">
          <cell r="D1026">
            <v>0</v>
          </cell>
        </row>
        <row r="1027">
          <cell r="D1027">
            <v>0</v>
          </cell>
        </row>
        <row r="1028">
          <cell r="D1028">
            <v>15</v>
          </cell>
        </row>
        <row r="1029">
          <cell r="D1029">
            <v>0</v>
          </cell>
        </row>
        <row r="1030">
          <cell r="D1030">
            <v>0</v>
          </cell>
        </row>
        <row r="1031">
          <cell r="D1031">
            <v>0</v>
          </cell>
        </row>
        <row r="1032">
          <cell r="D1032">
            <v>141493.4</v>
          </cell>
        </row>
        <row r="1033">
          <cell r="D1033">
            <v>10500</v>
          </cell>
        </row>
        <row r="1034">
          <cell r="D1034">
            <v>32030.5</v>
          </cell>
        </row>
        <row r="1035">
          <cell r="D1035">
            <v>814.24</v>
          </cell>
        </row>
        <row r="1036">
          <cell r="D1036">
            <v>0</v>
          </cell>
        </row>
        <row r="1037">
          <cell r="D1037">
            <v>0</v>
          </cell>
        </row>
        <row r="1038">
          <cell r="D1038">
            <v>0</v>
          </cell>
        </row>
        <row r="1039">
          <cell r="D1039">
            <v>0</v>
          </cell>
        </row>
        <row r="1040">
          <cell r="D1040">
            <v>-2719.2</v>
          </cell>
        </row>
        <row r="1041">
          <cell r="D1041">
            <v>-743989.12</v>
          </cell>
        </row>
        <row r="1042">
          <cell r="D1042">
            <v>0</v>
          </cell>
        </row>
        <row r="1043">
          <cell r="D1043">
            <v>0</v>
          </cell>
        </row>
        <row r="1044">
          <cell r="D1044">
            <v>6308180</v>
          </cell>
        </row>
        <row r="1045">
          <cell r="D1045">
            <v>0</v>
          </cell>
        </row>
        <row r="1046">
          <cell r="D1046">
            <v>0</v>
          </cell>
        </row>
        <row r="1047">
          <cell r="D1047">
            <v>0</v>
          </cell>
        </row>
        <row r="1048">
          <cell r="D1048">
            <v>0</v>
          </cell>
        </row>
        <row r="1049">
          <cell r="D1049">
            <v>0</v>
          </cell>
        </row>
        <row r="1050">
          <cell r="D1050">
            <v>61947.79</v>
          </cell>
        </row>
        <row r="1051">
          <cell r="D1051">
            <v>0</v>
          </cell>
        </row>
        <row r="1052">
          <cell r="D1052">
            <v>2114995.1800000002</v>
          </cell>
        </row>
        <row r="1053">
          <cell r="D1053">
            <v>0</v>
          </cell>
        </row>
        <row r="1054">
          <cell r="D1054">
            <v>-574031.14</v>
          </cell>
        </row>
        <row r="1055">
          <cell r="D1055">
            <v>-1978.41</v>
          </cell>
        </row>
        <row r="1056">
          <cell r="D1056">
            <v>-37052.06</v>
          </cell>
        </row>
        <row r="1057">
          <cell r="D1057">
            <v>0</v>
          </cell>
        </row>
        <row r="1058">
          <cell r="D1058">
            <v>0</v>
          </cell>
        </row>
        <row r="1059">
          <cell r="D1059">
            <v>0</v>
          </cell>
        </row>
        <row r="1060">
          <cell r="D1060">
            <v>-18257.07</v>
          </cell>
        </row>
        <row r="1061">
          <cell r="D1061">
            <v>-5770.46</v>
          </cell>
        </row>
        <row r="1062">
          <cell r="D1062">
            <v>0</v>
          </cell>
        </row>
        <row r="1063">
          <cell r="D1063">
            <v>0</v>
          </cell>
        </row>
        <row r="1064">
          <cell r="D1064">
            <v>0</v>
          </cell>
        </row>
        <row r="1065">
          <cell r="D1065">
            <v>0</v>
          </cell>
        </row>
        <row r="1066">
          <cell r="D1066">
            <v>0</v>
          </cell>
        </row>
        <row r="1067">
          <cell r="D1067">
            <v>0</v>
          </cell>
        </row>
        <row r="1068">
          <cell r="D1068">
            <v>0</v>
          </cell>
        </row>
        <row r="1069">
          <cell r="D1069">
            <v>0</v>
          </cell>
        </row>
        <row r="1070">
          <cell r="D1070">
            <v>1549338.88</v>
          </cell>
        </row>
        <row r="1071">
          <cell r="D1071">
            <v>0</v>
          </cell>
        </row>
        <row r="1072">
          <cell r="D1072">
            <v>4434589.04</v>
          </cell>
        </row>
        <row r="1073">
          <cell r="D1073">
            <v>3661.23</v>
          </cell>
        </row>
        <row r="1074">
          <cell r="D1074">
            <v>0</v>
          </cell>
        </row>
        <row r="1075">
          <cell r="D1075">
            <v>0</v>
          </cell>
        </row>
        <row r="1076">
          <cell r="D1076">
            <v>0</v>
          </cell>
        </row>
        <row r="1077">
          <cell r="D1077">
            <v>0</v>
          </cell>
        </row>
        <row r="1078">
          <cell r="D1078">
            <v>0</v>
          </cell>
        </row>
        <row r="1079">
          <cell r="D1079">
            <v>92280</v>
          </cell>
        </row>
        <row r="1080">
          <cell r="D1080">
            <v>0</v>
          </cell>
        </row>
        <row r="1081">
          <cell r="D1081">
            <v>0</v>
          </cell>
        </row>
        <row r="1082">
          <cell r="D1082">
            <v>22470</v>
          </cell>
        </row>
        <row r="1083">
          <cell r="D1083">
            <v>5098</v>
          </cell>
        </row>
        <row r="1084">
          <cell r="D1084">
            <v>1483.05</v>
          </cell>
        </row>
        <row r="1085">
          <cell r="D1085">
            <v>9228</v>
          </cell>
        </row>
        <row r="1086">
          <cell r="D1086">
            <v>1126</v>
          </cell>
        </row>
        <row r="1087">
          <cell r="D1087">
            <v>0</v>
          </cell>
        </row>
        <row r="1088">
          <cell r="D1088">
            <v>6250</v>
          </cell>
        </row>
        <row r="1089">
          <cell r="D1089">
            <v>2400</v>
          </cell>
        </row>
        <row r="1090">
          <cell r="D1090">
            <v>0</v>
          </cell>
        </row>
        <row r="1091">
          <cell r="D1091">
            <v>0</v>
          </cell>
        </row>
        <row r="1092">
          <cell r="D1092">
            <v>0</v>
          </cell>
        </row>
        <row r="1093">
          <cell r="D1093">
            <v>0</v>
          </cell>
        </row>
        <row r="1094">
          <cell r="D1094">
            <v>0</v>
          </cell>
        </row>
        <row r="1095">
          <cell r="D1095">
            <v>0</v>
          </cell>
        </row>
        <row r="1096">
          <cell r="D1096">
            <v>1325</v>
          </cell>
        </row>
        <row r="1097">
          <cell r="D1097">
            <v>0</v>
          </cell>
        </row>
        <row r="1098">
          <cell r="D1098">
            <v>0</v>
          </cell>
        </row>
        <row r="1099">
          <cell r="D1099">
            <v>0</v>
          </cell>
        </row>
        <row r="1100">
          <cell r="D1100">
            <v>0</v>
          </cell>
        </row>
        <row r="1101">
          <cell r="D1101">
            <v>0</v>
          </cell>
        </row>
        <row r="1102">
          <cell r="D1102">
            <v>6811.25</v>
          </cell>
        </row>
        <row r="1103">
          <cell r="D1103">
            <v>0</v>
          </cell>
        </row>
        <row r="1104">
          <cell r="D1104">
            <v>248.38</v>
          </cell>
        </row>
        <row r="1105">
          <cell r="D1105">
            <v>0</v>
          </cell>
        </row>
        <row r="1106">
          <cell r="D1106">
            <v>-167.87</v>
          </cell>
        </row>
        <row r="1107">
          <cell r="D1107">
            <v>0</v>
          </cell>
        </row>
        <row r="1108">
          <cell r="D1108">
            <v>0</v>
          </cell>
        </row>
        <row r="1109">
          <cell r="D1109">
            <v>5006.97</v>
          </cell>
        </row>
        <row r="1110">
          <cell r="D1110">
            <v>0</v>
          </cell>
        </row>
        <row r="1111">
          <cell r="D1111">
            <v>130</v>
          </cell>
        </row>
        <row r="1112">
          <cell r="D1112">
            <v>1533</v>
          </cell>
        </row>
        <row r="1113">
          <cell r="D1113">
            <v>5696</v>
          </cell>
        </row>
        <row r="1114">
          <cell r="D1114">
            <v>7229</v>
          </cell>
        </row>
        <row r="1115">
          <cell r="D1115">
            <v>0</v>
          </cell>
        </row>
        <row r="1116">
          <cell r="D1116">
            <v>0</v>
          </cell>
        </row>
        <row r="1117">
          <cell r="D1117">
            <v>0</v>
          </cell>
        </row>
        <row r="1118">
          <cell r="D1118">
            <v>0</v>
          </cell>
        </row>
        <row r="1119">
          <cell r="D1119">
            <v>0</v>
          </cell>
        </row>
        <row r="1120">
          <cell r="D1120">
            <v>0</v>
          </cell>
        </row>
        <row r="1121">
          <cell r="D1121">
            <v>0</v>
          </cell>
        </row>
        <row r="1122">
          <cell r="D1122">
            <v>0</v>
          </cell>
        </row>
        <row r="1123">
          <cell r="D1123">
            <v>891</v>
          </cell>
        </row>
        <row r="1124">
          <cell r="D1124">
            <v>138</v>
          </cell>
        </row>
        <row r="1125">
          <cell r="D1125">
            <v>2376</v>
          </cell>
        </row>
        <row r="1126">
          <cell r="D1126">
            <v>2103</v>
          </cell>
        </row>
        <row r="1127">
          <cell r="D1127">
            <v>2536.77</v>
          </cell>
        </row>
        <row r="1128">
          <cell r="D1128">
            <v>0</v>
          </cell>
        </row>
        <row r="1129">
          <cell r="D1129">
            <v>0</v>
          </cell>
        </row>
        <row r="1130">
          <cell r="D1130">
            <v>0</v>
          </cell>
        </row>
        <row r="1131">
          <cell r="D1131">
            <v>0</v>
          </cell>
        </row>
        <row r="1132">
          <cell r="D1132">
            <v>17000</v>
          </cell>
        </row>
        <row r="1133">
          <cell r="D1133">
            <v>0</v>
          </cell>
        </row>
        <row r="1134">
          <cell r="D1134">
            <v>25</v>
          </cell>
        </row>
        <row r="1135">
          <cell r="D1135">
            <v>233</v>
          </cell>
        </row>
        <row r="1136">
          <cell r="D1136">
            <v>0</v>
          </cell>
        </row>
        <row r="1137">
          <cell r="D1137">
            <v>0</v>
          </cell>
        </row>
        <row r="1138">
          <cell r="D1138">
            <v>0</v>
          </cell>
        </row>
        <row r="1139">
          <cell r="D1139">
            <v>0</v>
          </cell>
        </row>
        <row r="1140">
          <cell r="D1140">
            <v>0</v>
          </cell>
        </row>
        <row r="1141">
          <cell r="D1141">
            <v>0</v>
          </cell>
        </row>
        <row r="1142">
          <cell r="D1142">
            <v>0</v>
          </cell>
        </row>
        <row r="1143">
          <cell r="D1143">
            <v>0</v>
          </cell>
        </row>
        <row r="1144">
          <cell r="D1144">
            <v>1625</v>
          </cell>
        </row>
        <row r="1145">
          <cell r="D1145">
            <v>72100</v>
          </cell>
        </row>
        <row r="1146">
          <cell r="D1146">
            <v>17201.25</v>
          </cell>
        </row>
        <row r="1147">
          <cell r="D1147">
            <v>18025</v>
          </cell>
        </row>
        <row r="1148">
          <cell r="D1148">
            <v>2920</v>
          </cell>
        </row>
        <row r="1149">
          <cell r="D1149">
            <v>1335.15</v>
          </cell>
        </row>
        <row r="1150">
          <cell r="D1150">
            <v>6460</v>
          </cell>
        </row>
        <row r="1151">
          <cell r="D1151">
            <v>1523</v>
          </cell>
        </row>
        <row r="1152">
          <cell r="D1152">
            <v>0</v>
          </cell>
        </row>
        <row r="1153">
          <cell r="D1153">
            <v>2200</v>
          </cell>
        </row>
        <row r="1154">
          <cell r="D1154">
            <v>5400</v>
          </cell>
        </row>
        <row r="1155">
          <cell r="D1155">
            <v>0</v>
          </cell>
        </row>
        <row r="1156">
          <cell r="D1156">
            <v>592</v>
          </cell>
        </row>
        <row r="1157">
          <cell r="D1157">
            <v>0</v>
          </cell>
        </row>
        <row r="1158">
          <cell r="D1158">
            <v>0</v>
          </cell>
        </row>
        <row r="1159">
          <cell r="D1159">
            <v>0</v>
          </cell>
        </row>
        <row r="1160">
          <cell r="D1160">
            <v>2770</v>
          </cell>
        </row>
        <row r="1161">
          <cell r="D1161">
            <v>900</v>
          </cell>
        </row>
        <row r="1162">
          <cell r="D1162">
            <v>2856</v>
          </cell>
        </row>
        <row r="1163">
          <cell r="D1163">
            <v>1000</v>
          </cell>
        </row>
        <row r="1164">
          <cell r="D1164">
            <v>189434.29</v>
          </cell>
        </row>
        <row r="1165">
          <cell r="D1165">
            <v>0</v>
          </cell>
        </row>
        <row r="1166">
          <cell r="D1166">
            <v>0</v>
          </cell>
        </row>
        <row r="1167">
          <cell r="D1167">
            <v>0</v>
          </cell>
        </row>
        <row r="1168">
          <cell r="D1168">
            <v>1741.5</v>
          </cell>
        </row>
        <row r="1169">
          <cell r="D1169">
            <v>0</v>
          </cell>
        </row>
        <row r="1170">
          <cell r="D1170">
            <v>-5936</v>
          </cell>
        </row>
        <row r="1171">
          <cell r="D1171">
            <v>0</v>
          </cell>
        </row>
        <row r="1172">
          <cell r="D1172">
            <v>-784</v>
          </cell>
        </row>
        <row r="1173">
          <cell r="D1173">
            <v>-307.76</v>
          </cell>
        </row>
        <row r="1174">
          <cell r="D1174">
            <v>0</v>
          </cell>
        </row>
        <row r="1175">
          <cell r="D1175">
            <v>0</v>
          </cell>
        </row>
        <row r="1176">
          <cell r="D1176">
            <v>3550</v>
          </cell>
        </row>
        <row r="1177">
          <cell r="D1177">
            <v>4300</v>
          </cell>
        </row>
        <row r="1178">
          <cell r="D1178">
            <v>9710</v>
          </cell>
        </row>
        <row r="1179">
          <cell r="D1179">
            <v>1540</v>
          </cell>
        </row>
        <row r="1180">
          <cell r="D1180">
            <v>1010</v>
          </cell>
        </row>
        <row r="1181">
          <cell r="D1181">
            <v>14635.3</v>
          </cell>
        </row>
        <row r="1182">
          <cell r="D1182">
            <v>0</v>
          </cell>
        </row>
        <row r="1183">
          <cell r="D1183">
            <v>0</v>
          </cell>
        </row>
        <row r="1184">
          <cell r="D1184">
            <v>0</v>
          </cell>
        </row>
        <row r="1185">
          <cell r="D1185">
            <v>-1555.31</v>
          </cell>
        </row>
        <row r="1186">
          <cell r="D1186">
            <v>0</v>
          </cell>
        </row>
        <row r="1187">
          <cell r="D1187">
            <v>4611.58</v>
          </cell>
        </row>
        <row r="1188">
          <cell r="D1188">
            <v>0</v>
          </cell>
        </row>
        <row r="1189">
          <cell r="D1189">
            <v>0</v>
          </cell>
        </row>
        <row r="1190">
          <cell r="D1190">
            <v>2099</v>
          </cell>
        </row>
        <row r="1191">
          <cell r="D1191">
            <v>7849.33</v>
          </cell>
        </row>
        <row r="1192">
          <cell r="D1192">
            <v>1857</v>
          </cell>
        </row>
        <row r="1193">
          <cell r="D1193">
            <v>420</v>
          </cell>
        </row>
        <row r="1194">
          <cell r="D1194">
            <v>4312</v>
          </cell>
        </row>
        <row r="1195">
          <cell r="D1195">
            <v>0</v>
          </cell>
        </row>
        <row r="1196">
          <cell r="D1196">
            <v>2336.04</v>
          </cell>
        </row>
        <row r="1197">
          <cell r="D1197">
            <v>700</v>
          </cell>
        </row>
        <row r="1198">
          <cell r="D1198">
            <v>0</v>
          </cell>
        </row>
        <row r="1199">
          <cell r="D1199">
            <v>0</v>
          </cell>
        </row>
        <row r="1200">
          <cell r="D1200">
            <v>2600</v>
          </cell>
        </row>
        <row r="1201">
          <cell r="D1201">
            <v>150</v>
          </cell>
        </row>
        <row r="1202">
          <cell r="D1202">
            <v>2659.99</v>
          </cell>
        </row>
        <row r="1203">
          <cell r="D1203">
            <v>3950</v>
          </cell>
        </row>
        <row r="1204">
          <cell r="D1204">
            <v>0</v>
          </cell>
        </row>
        <row r="1205">
          <cell r="D1205">
            <v>0</v>
          </cell>
        </row>
        <row r="1206">
          <cell r="D1206">
            <v>0</v>
          </cell>
        </row>
        <row r="1207">
          <cell r="D1207">
            <v>9635</v>
          </cell>
        </row>
        <row r="1208">
          <cell r="D1208">
            <v>0</v>
          </cell>
        </row>
        <row r="1209">
          <cell r="D1209">
            <v>0</v>
          </cell>
        </row>
        <row r="1210">
          <cell r="D1210">
            <v>0</v>
          </cell>
        </row>
        <row r="1211">
          <cell r="D1211">
            <v>29945</v>
          </cell>
        </row>
        <row r="1212">
          <cell r="D1212">
            <v>88604.12</v>
          </cell>
        </row>
        <row r="1213">
          <cell r="D1213">
            <v>0</v>
          </cell>
        </row>
        <row r="1214">
          <cell r="D1214">
            <v>0</v>
          </cell>
        </row>
        <row r="1215">
          <cell r="D1215">
            <v>0</v>
          </cell>
        </row>
        <row r="1216">
          <cell r="D1216">
            <v>217580</v>
          </cell>
        </row>
        <row r="1217">
          <cell r="D1217">
            <v>9101.89</v>
          </cell>
        </row>
        <row r="1218">
          <cell r="D1218">
            <v>52370</v>
          </cell>
        </row>
        <row r="1219">
          <cell r="D1219">
            <v>16987.400000000001</v>
          </cell>
        </row>
        <row r="1220">
          <cell r="D1220">
            <v>3549.44</v>
          </cell>
        </row>
        <row r="1221">
          <cell r="D1221">
            <v>21758</v>
          </cell>
        </row>
        <row r="1222">
          <cell r="D1222">
            <v>2688</v>
          </cell>
        </row>
        <row r="1223">
          <cell r="D1223">
            <v>0</v>
          </cell>
        </row>
        <row r="1224">
          <cell r="D1224">
            <v>13450</v>
          </cell>
        </row>
        <row r="1225">
          <cell r="D1225">
            <v>0</v>
          </cell>
        </row>
        <row r="1226">
          <cell r="D1226">
            <v>5400</v>
          </cell>
        </row>
        <row r="1227">
          <cell r="D1227">
            <v>0</v>
          </cell>
        </row>
        <row r="1228">
          <cell r="D1228">
            <v>0</v>
          </cell>
        </row>
        <row r="1229">
          <cell r="D1229">
            <v>0</v>
          </cell>
        </row>
        <row r="1230">
          <cell r="D1230">
            <v>0</v>
          </cell>
        </row>
        <row r="1231">
          <cell r="D1231">
            <v>0</v>
          </cell>
        </row>
        <row r="1232">
          <cell r="D1232">
            <v>5600</v>
          </cell>
        </row>
        <row r="1233">
          <cell r="D1233">
            <v>0</v>
          </cell>
        </row>
        <row r="1234">
          <cell r="D1234">
            <v>0</v>
          </cell>
        </row>
        <row r="1235">
          <cell r="D1235">
            <v>0</v>
          </cell>
        </row>
        <row r="1236">
          <cell r="D1236">
            <v>0</v>
          </cell>
        </row>
        <row r="1237">
          <cell r="D1237">
            <v>5976</v>
          </cell>
        </row>
        <row r="1238">
          <cell r="D1238">
            <v>0</v>
          </cell>
        </row>
        <row r="1239">
          <cell r="D1239">
            <v>0</v>
          </cell>
        </row>
        <row r="1240">
          <cell r="D1240">
            <v>13597.09</v>
          </cell>
        </row>
        <row r="1241">
          <cell r="D1241">
            <v>0</v>
          </cell>
        </row>
        <row r="1242">
          <cell r="D1242">
            <v>-300</v>
          </cell>
        </row>
        <row r="1243">
          <cell r="D1243">
            <v>0</v>
          </cell>
        </row>
        <row r="1244">
          <cell r="D1244">
            <v>-852</v>
          </cell>
        </row>
        <row r="1245">
          <cell r="D1245">
            <v>-129.82</v>
          </cell>
        </row>
        <row r="1246">
          <cell r="D1246">
            <v>0</v>
          </cell>
        </row>
        <row r="1247">
          <cell r="D1247">
            <v>0</v>
          </cell>
        </row>
        <row r="1248">
          <cell r="D1248">
            <v>6800</v>
          </cell>
        </row>
        <row r="1249">
          <cell r="D1249">
            <v>0</v>
          </cell>
        </row>
        <row r="1250">
          <cell r="D1250">
            <v>0</v>
          </cell>
        </row>
        <row r="1251">
          <cell r="D1251">
            <v>500</v>
          </cell>
        </row>
        <row r="1252">
          <cell r="D1252">
            <v>5700</v>
          </cell>
        </row>
        <row r="1253">
          <cell r="D1253">
            <v>0</v>
          </cell>
        </row>
        <row r="1254">
          <cell r="D1254">
            <v>1908</v>
          </cell>
        </row>
        <row r="1255">
          <cell r="D1255">
            <v>0</v>
          </cell>
        </row>
        <row r="1256">
          <cell r="D1256">
            <v>0</v>
          </cell>
        </row>
        <row r="1257">
          <cell r="D1257">
            <v>0</v>
          </cell>
        </row>
        <row r="1258">
          <cell r="D1258">
            <v>4350.22</v>
          </cell>
        </row>
        <row r="1259">
          <cell r="D1259">
            <v>0</v>
          </cell>
        </row>
        <row r="1260">
          <cell r="D1260">
            <v>0</v>
          </cell>
        </row>
        <row r="1261">
          <cell r="D1261">
            <v>0</v>
          </cell>
        </row>
        <row r="1262">
          <cell r="D1262">
            <v>0</v>
          </cell>
        </row>
        <row r="1263">
          <cell r="D1263">
            <v>12017.5</v>
          </cell>
        </row>
        <row r="1264">
          <cell r="D1264">
            <v>15171.4</v>
          </cell>
        </row>
        <row r="1265">
          <cell r="D1265">
            <v>1880</v>
          </cell>
        </row>
        <row r="1266">
          <cell r="D1266">
            <v>22965.75</v>
          </cell>
        </row>
        <row r="1267">
          <cell r="D1267">
            <v>0</v>
          </cell>
        </row>
        <row r="1268">
          <cell r="D1268">
            <v>0</v>
          </cell>
        </row>
        <row r="1269">
          <cell r="D1269">
            <v>0</v>
          </cell>
        </row>
        <row r="1270">
          <cell r="D1270">
            <v>0</v>
          </cell>
        </row>
        <row r="1271">
          <cell r="D1271">
            <v>2850</v>
          </cell>
        </row>
        <row r="1272">
          <cell r="D1272">
            <v>1900</v>
          </cell>
        </row>
        <row r="1273">
          <cell r="D1273">
            <v>728</v>
          </cell>
        </row>
        <row r="1274">
          <cell r="D1274">
            <v>918.76</v>
          </cell>
        </row>
        <row r="1275">
          <cell r="D1275">
            <v>0</v>
          </cell>
        </row>
        <row r="1276">
          <cell r="D1276">
            <v>2803.74</v>
          </cell>
        </row>
        <row r="1277">
          <cell r="D1277">
            <v>0</v>
          </cell>
        </row>
        <row r="1278">
          <cell r="D1278">
            <v>0</v>
          </cell>
        </row>
        <row r="1279">
          <cell r="D1279">
            <v>0</v>
          </cell>
        </row>
        <row r="1280">
          <cell r="D1280">
            <v>0</v>
          </cell>
        </row>
        <row r="1281">
          <cell r="D1281">
            <v>0</v>
          </cell>
        </row>
        <row r="1282">
          <cell r="D1282">
            <v>0</v>
          </cell>
        </row>
        <row r="1283">
          <cell r="D1283">
            <v>0</v>
          </cell>
        </row>
        <row r="1284">
          <cell r="D1284">
            <v>85225.279999999999</v>
          </cell>
        </row>
        <row r="1285">
          <cell r="D1285">
            <v>2600</v>
          </cell>
        </row>
        <row r="1286">
          <cell r="D1286">
            <v>-6365.27</v>
          </cell>
        </row>
        <row r="1287">
          <cell r="D1287">
            <v>3850</v>
          </cell>
        </row>
        <row r="1288">
          <cell r="D1288">
            <v>0</v>
          </cell>
        </row>
        <row r="1289">
          <cell r="D1289">
            <v>1293.6300000000001</v>
          </cell>
        </row>
        <row r="1290">
          <cell r="D1290">
            <v>2086</v>
          </cell>
        </row>
        <row r="1291">
          <cell r="D1291">
            <v>8495</v>
          </cell>
        </row>
        <row r="1292">
          <cell r="D1292">
            <v>187360</v>
          </cell>
        </row>
        <row r="1293">
          <cell r="D1293">
            <v>858.33</v>
          </cell>
        </row>
        <row r="1294">
          <cell r="D1294">
            <v>46840</v>
          </cell>
        </row>
        <row r="1295">
          <cell r="D1295">
            <v>12521.6</v>
          </cell>
        </row>
        <row r="1296">
          <cell r="D1296">
            <v>3310.64</v>
          </cell>
        </row>
        <row r="1297">
          <cell r="D1297">
            <v>17936</v>
          </cell>
        </row>
        <row r="1298">
          <cell r="D1298">
            <v>2125</v>
          </cell>
        </row>
        <row r="1299">
          <cell r="D1299">
            <v>0</v>
          </cell>
        </row>
        <row r="1300">
          <cell r="D1300">
            <v>8450</v>
          </cell>
        </row>
        <row r="1301">
          <cell r="D1301">
            <v>5400</v>
          </cell>
        </row>
        <row r="1302">
          <cell r="D1302">
            <v>0</v>
          </cell>
        </row>
        <row r="1303">
          <cell r="D1303">
            <v>2256</v>
          </cell>
        </row>
        <row r="1304">
          <cell r="D1304">
            <v>0</v>
          </cell>
        </row>
        <row r="1305">
          <cell r="D1305">
            <v>0</v>
          </cell>
        </row>
        <row r="1306">
          <cell r="D1306">
            <v>0</v>
          </cell>
        </row>
        <row r="1307">
          <cell r="D1307">
            <v>0</v>
          </cell>
        </row>
        <row r="1308">
          <cell r="D1308">
            <v>0</v>
          </cell>
        </row>
        <row r="1309">
          <cell r="D1309">
            <v>1600</v>
          </cell>
        </row>
        <row r="1310">
          <cell r="D1310">
            <v>0</v>
          </cell>
        </row>
        <row r="1311">
          <cell r="D1311">
            <v>0</v>
          </cell>
        </row>
        <row r="1312">
          <cell r="D1312">
            <v>0</v>
          </cell>
        </row>
        <row r="1313">
          <cell r="D1313">
            <v>0</v>
          </cell>
        </row>
        <row r="1314">
          <cell r="D1314">
            <v>0</v>
          </cell>
        </row>
        <row r="1315">
          <cell r="D1315">
            <v>6393.16</v>
          </cell>
        </row>
        <row r="1316">
          <cell r="D1316">
            <v>0</v>
          </cell>
        </row>
        <row r="1317">
          <cell r="D1317">
            <v>-688.9</v>
          </cell>
        </row>
        <row r="1318">
          <cell r="D1318">
            <v>0</v>
          </cell>
        </row>
        <row r="1319">
          <cell r="D1319">
            <v>17.27</v>
          </cell>
        </row>
        <row r="1320">
          <cell r="D1320">
            <v>-92.9</v>
          </cell>
        </row>
        <row r="1321">
          <cell r="D1321">
            <v>0</v>
          </cell>
        </row>
        <row r="1322">
          <cell r="D1322">
            <v>0</v>
          </cell>
        </row>
        <row r="1323">
          <cell r="D1323">
            <v>3210</v>
          </cell>
        </row>
        <row r="1324">
          <cell r="D1324">
            <v>0</v>
          </cell>
        </row>
        <row r="1325">
          <cell r="D1325">
            <v>420</v>
          </cell>
        </row>
        <row r="1326">
          <cell r="D1326">
            <v>1000</v>
          </cell>
        </row>
        <row r="1327">
          <cell r="D1327">
            <v>4005</v>
          </cell>
        </row>
        <row r="1328">
          <cell r="D1328">
            <v>2880</v>
          </cell>
        </row>
        <row r="1329">
          <cell r="D1329">
            <v>477</v>
          </cell>
        </row>
        <row r="1330">
          <cell r="D1330">
            <v>0</v>
          </cell>
        </row>
        <row r="1331">
          <cell r="D1331">
            <v>0</v>
          </cell>
        </row>
        <row r="1332">
          <cell r="D1332">
            <v>0</v>
          </cell>
        </row>
        <row r="1333">
          <cell r="D1333">
            <v>2350.2199999999998</v>
          </cell>
        </row>
        <row r="1334">
          <cell r="D1334">
            <v>54.55</v>
          </cell>
        </row>
        <row r="1335">
          <cell r="D1335">
            <v>0</v>
          </cell>
        </row>
        <row r="1336">
          <cell r="D1336">
            <v>0</v>
          </cell>
        </row>
        <row r="1337">
          <cell r="D1337">
            <v>5529.3</v>
          </cell>
        </row>
        <row r="1338">
          <cell r="D1338">
            <v>3251.3</v>
          </cell>
        </row>
        <row r="1339">
          <cell r="D1339">
            <v>4845</v>
          </cell>
        </row>
        <row r="1340">
          <cell r="D1340">
            <v>2443</v>
          </cell>
        </row>
        <row r="1341">
          <cell r="D1341">
            <v>0</v>
          </cell>
        </row>
        <row r="1342">
          <cell r="D1342">
            <v>0</v>
          </cell>
        </row>
        <row r="1343">
          <cell r="D1343">
            <v>0</v>
          </cell>
        </row>
        <row r="1344">
          <cell r="D1344">
            <v>0</v>
          </cell>
        </row>
        <row r="1345">
          <cell r="D1345">
            <v>0</v>
          </cell>
        </row>
        <row r="1346">
          <cell r="D1346">
            <v>0</v>
          </cell>
        </row>
        <row r="1347">
          <cell r="D1347">
            <v>0</v>
          </cell>
        </row>
        <row r="1348">
          <cell r="D1348">
            <v>79</v>
          </cell>
        </row>
        <row r="1349">
          <cell r="D1349">
            <v>2309.2399999999998</v>
          </cell>
        </row>
        <row r="1350">
          <cell r="D1350">
            <v>0</v>
          </cell>
        </row>
        <row r="1351">
          <cell r="D1351">
            <v>0</v>
          </cell>
        </row>
        <row r="1352">
          <cell r="D1352">
            <v>0</v>
          </cell>
        </row>
        <row r="1353">
          <cell r="D1353">
            <v>0</v>
          </cell>
        </row>
        <row r="1354">
          <cell r="D1354">
            <v>0</v>
          </cell>
        </row>
        <row r="1355">
          <cell r="D1355">
            <v>0</v>
          </cell>
        </row>
        <row r="1356">
          <cell r="D1356">
            <v>13200</v>
          </cell>
        </row>
        <row r="1357">
          <cell r="D1357">
            <v>0</v>
          </cell>
        </row>
        <row r="1358">
          <cell r="D1358">
            <v>6845</v>
          </cell>
        </row>
        <row r="1359">
          <cell r="D1359">
            <v>261130</v>
          </cell>
        </row>
        <row r="1360">
          <cell r="D1360">
            <v>0</v>
          </cell>
        </row>
        <row r="1361">
          <cell r="D1361">
            <v>65282.5</v>
          </cell>
        </row>
        <row r="1362">
          <cell r="D1362">
            <v>6149.8</v>
          </cell>
        </row>
        <row r="1363">
          <cell r="D1363">
            <v>2388.27</v>
          </cell>
        </row>
        <row r="1364">
          <cell r="D1364">
            <v>26113</v>
          </cell>
        </row>
        <row r="1365">
          <cell r="D1365">
            <v>768</v>
          </cell>
        </row>
        <row r="1366">
          <cell r="D1366">
            <v>0</v>
          </cell>
        </row>
        <row r="1367">
          <cell r="D1367">
            <v>6250</v>
          </cell>
        </row>
        <row r="1368">
          <cell r="D1368">
            <v>1200</v>
          </cell>
        </row>
        <row r="1369">
          <cell r="D1369">
            <v>0</v>
          </cell>
        </row>
        <row r="1370">
          <cell r="D1370">
            <v>0</v>
          </cell>
        </row>
        <row r="1371">
          <cell r="D1371">
            <v>0</v>
          </cell>
        </row>
        <row r="1372">
          <cell r="D1372">
            <v>0</v>
          </cell>
        </row>
        <row r="1373">
          <cell r="D1373">
            <v>0</v>
          </cell>
        </row>
        <row r="1374">
          <cell r="D1374">
            <v>11078.49</v>
          </cell>
        </row>
        <row r="1375">
          <cell r="D1375">
            <v>0</v>
          </cell>
        </row>
        <row r="1376">
          <cell r="D1376">
            <v>0</v>
          </cell>
        </row>
        <row r="1377">
          <cell r="D1377">
            <v>0</v>
          </cell>
        </row>
        <row r="1378">
          <cell r="D1378">
            <v>0</v>
          </cell>
        </row>
        <row r="1379">
          <cell r="D1379">
            <v>0</v>
          </cell>
        </row>
        <row r="1380">
          <cell r="D1380">
            <v>0</v>
          </cell>
        </row>
        <row r="1381">
          <cell r="D1381">
            <v>25316.2</v>
          </cell>
        </row>
        <row r="1382">
          <cell r="D1382">
            <v>3986.27</v>
          </cell>
        </row>
        <row r="1383">
          <cell r="D1383">
            <v>0</v>
          </cell>
        </row>
        <row r="1384">
          <cell r="D1384">
            <v>-998.05</v>
          </cell>
        </row>
        <row r="1385">
          <cell r="D1385">
            <v>0</v>
          </cell>
        </row>
        <row r="1386">
          <cell r="D1386">
            <v>-476</v>
          </cell>
        </row>
        <row r="1387">
          <cell r="D1387">
            <v>32.130000000000003</v>
          </cell>
        </row>
        <row r="1388">
          <cell r="D1388">
            <v>0</v>
          </cell>
        </row>
        <row r="1389">
          <cell r="D1389">
            <v>0</v>
          </cell>
        </row>
        <row r="1390">
          <cell r="D1390">
            <v>22348.78</v>
          </cell>
        </row>
        <row r="1391">
          <cell r="D1391">
            <v>0</v>
          </cell>
        </row>
        <row r="1392">
          <cell r="D1392">
            <v>2870</v>
          </cell>
        </row>
        <row r="1393">
          <cell r="D1393">
            <v>740</v>
          </cell>
        </row>
        <row r="1394">
          <cell r="D1394">
            <v>1220</v>
          </cell>
        </row>
        <row r="1395">
          <cell r="D1395">
            <v>10251.299999999999</v>
          </cell>
        </row>
        <row r="1396">
          <cell r="D1396">
            <v>15157</v>
          </cell>
        </row>
        <row r="1397">
          <cell r="D1397">
            <v>0</v>
          </cell>
        </row>
        <row r="1398">
          <cell r="D1398">
            <v>0</v>
          </cell>
        </row>
        <row r="1399">
          <cell r="D1399">
            <v>11545.7</v>
          </cell>
        </row>
        <row r="1400">
          <cell r="D1400">
            <v>222038.33</v>
          </cell>
        </row>
        <row r="1401">
          <cell r="D1401">
            <v>0</v>
          </cell>
        </row>
        <row r="1402">
          <cell r="D1402">
            <v>0</v>
          </cell>
        </row>
        <row r="1403">
          <cell r="D1403">
            <v>0</v>
          </cell>
        </row>
        <row r="1404">
          <cell r="D1404">
            <v>123</v>
          </cell>
        </row>
        <row r="1405">
          <cell r="D1405">
            <v>4724</v>
          </cell>
        </row>
        <row r="1406">
          <cell r="D1406">
            <v>570</v>
          </cell>
        </row>
        <row r="1407">
          <cell r="D1407">
            <v>36</v>
          </cell>
        </row>
        <row r="1408">
          <cell r="D1408">
            <v>4077</v>
          </cell>
        </row>
        <row r="1409">
          <cell r="D1409">
            <v>0</v>
          </cell>
        </row>
        <row r="1410">
          <cell r="D1410">
            <v>1728.8</v>
          </cell>
        </row>
        <row r="1411">
          <cell r="D1411">
            <v>1200</v>
          </cell>
        </row>
        <row r="1412">
          <cell r="D1412">
            <v>0</v>
          </cell>
        </row>
        <row r="1413">
          <cell r="D1413">
            <v>0</v>
          </cell>
        </row>
        <row r="1414">
          <cell r="D1414">
            <v>0</v>
          </cell>
        </row>
        <row r="1415">
          <cell r="D1415">
            <v>0</v>
          </cell>
        </row>
        <row r="1416">
          <cell r="D1416">
            <v>0</v>
          </cell>
        </row>
        <row r="1417">
          <cell r="D1417">
            <v>0</v>
          </cell>
        </row>
        <row r="1418">
          <cell r="D1418">
            <v>0</v>
          </cell>
        </row>
        <row r="1419">
          <cell r="D1419">
            <v>1500</v>
          </cell>
        </row>
        <row r="1420">
          <cell r="D1420">
            <v>16000</v>
          </cell>
        </row>
        <row r="1421">
          <cell r="D1421">
            <v>0</v>
          </cell>
        </row>
        <row r="1422">
          <cell r="D1422">
            <v>0</v>
          </cell>
        </row>
        <row r="1423">
          <cell r="D1423">
            <v>0</v>
          </cell>
        </row>
        <row r="1424">
          <cell r="D1424">
            <v>0</v>
          </cell>
        </row>
        <row r="1425">
          <cell r="D1425">
            <v>24205.61</v>
          </cell>
        </row>
        <row r="1426">
          <cell r="D1426">
            <v>1923</v>
          </cell>
        </row>
        <row r="1427">
          <cell r="D1427">
            <v>157840</v>
          </cell>
        </row>
        <row r="1428">
          <cell r="D1428">
            <v>0</v>
          </cell>
        </row>
        <row r="1429">
          <cell r="D1429">
            <v>39460</v>
          </cell>
        </row>
        <row r="1430">
          <cell r="D1430">
            <v>5440</v>
          </cell>
        </row>
        <row r="1431">
          <cell r="D1431">
            <v>2637.55</v>
          </cell>
        </row>
        <row r="1432">
          <cell r="D1432">
            <v>15784</v>
          </cell>
        </row>
        <row r="1433">
          <cell r="D1433">
            <v>768</v>
          </cell>
        </row>
        <row r="1434">
          <cell r="D1434">
            <v>0</v>
          </cell>
        </row>
        <row r="1435">
          <cell r="D1435">
            <v>7143</v>
          </cell>
        </row>
        <row r="1436">
          <cell r="D1436">
            <v>1800</v>
          </cell>
        </row>
        <row r="1437">
          <cell r="D1437">
            <v>0</v>
          </cell>
        </row>
        <row r="1438">
          <cell r="D1438">
            <v>0</v>
          </cell>
        </row>
        <row r="1439">
          <cell r="D1439">
            <v>0</v>
          </cell>
        </row>
        <row r="1440">
          <cell r="D1440">
            <v>0</v>
          </cell>
        </row>
        <row r="1441">
          <cell r="D1441">
            <v>0</v>
          </cell>
        </row>
        <row r="1442">
          <cell r="D1442">
            <v>0</v>
          </cell>
        </row>
        <row r="1443">
          <cell r="D1443">
            <v>0</v>
          </cell>
        </row>
        <row r="1444">
          <cell r="D1444">
            <v>0</v>
          </cell>
        </row>
        <row r="1445">
          <cell r="D1445">
            <v>0</v>
          </cell>
        </row>
        <row r="1446">
          <cell r="D1446">
            <v>0</v>
          </cell>
        </row>
        <row r="1447">
          <cell r="D1447">
            <v>0</v>
          </cell>
        </row>
        <row r="1448">
          <cell r="D1448">
            <v>0</v>
          </cell>
        </row>
        <row r="1449">
          <cell r="D1449">
            <v>45033.52</v>
          </cell>
        </row>
        <row r="1450">
          <cell r="D1450">
            <v>0</v>
          </cell>
        </row>
        <row r="1451">
          <cell r="D1451">
            <v>499.75</v>
          </cell>
        </row>
        <row r="1452">
          <cell r="D1452">
            <v>0</v>
          </cell>
        </row>
        <row r="1453">
          <cell r="D1453">
            <v>-1688</v>
          </cell>
        </row>
        <row r="1454">
          <cell r="D1454">
            <v>-17.93</v>
          </cell>
        </row>
        <row r="1455">
          <cell r="D1455">
            <v>0</v>
          </cell>
        </row>
        <row r="1456">
          <cell r="D1456">
            <v>0</v>
          </cell>
        </row>
        <row r="1457">
          <cell r="D1457">
            <v>3210</v>
          </cell>
        </row>
        <row r="1458">
          <cell r="D1458">
            <v>0</v>
          </cell>
        </row>
        <row r="1459">
          <cell r="D1459">
            <v>0</v>
          </cell>
        </row>
        <row r="1460">
          <cell r="D1460">
            <v>500</v>
          </cell>
        </row>
        <row r="1461">
          <cell r="D1461">
            <v>1460</v>
          </cell>
        </row>
        <row r="1462">
          <cell r="D1462">
            <v>0</v>
          </cell>
        </row>
        <row r="1463">
          <cell r="D1463">
            <v>1684</v>
          </cell>
        </row>
        <row r="1464">
          <cell r="D1464">
            <v>0</v>
          </cell>
        </row>
        <row r="1465">
          <cell r="D1465">
            <v>0</v>
          </cell>
        </row>
        <row r="1466">
          <cell r="D1466">
            <v>0</v>
          </cell>
        </row>
        <row r="1467">
          <cell r="D1467">
            <v>1175.1099999999999</v>
          </cell>
        </row>
        <row r="1468">
          <cell r="D1468">
            <v>19014.93</v>
          </cell>
        </row>
        <row r="1469">
          <cell r="D1469">
            <v>0</v>
          </cell>
        </row>
        <row r="1470">
          <cell r="D1470">
            <v>0</v>
          </cell>
        </row>
        <row r="1471">
          <cell r="D1471">
            <v>0</v>
          </cell>
        </row>
        <row r="1472">
          <cell r="D1472">
            <v>642</v>
          </cell>
        </row>
        <row r="1473">
          <cell r="D1473">
            <v>201.4</v>
          </cell>
        </row>
        <row r="1474">
          <cell r="D1474">
            <v>421</v>
          </cell>
        </row>
        <row r="1475">
          <cell r="D1475">
            <v>0</v>
          </cell>
        </row>
        <row r="1476">
          <cell r="D1476">
            <v>1337</v>
          </cell>
        </row>
        <row r="1477">
          <cell r="D1477">
            <v>111793.5</v>
          </cell>
        </row>
        <row r="1478">
          <cell r="D1478">
            <v>0</v>
          </cell>
        </row>
        <row r="1479">
          <cell r="D1479">
            <v>0</v>
          </cell>
        </row>
        <row r="1480">
          <cell r="D1480">
            <v>0</v>
          </cell>
        </row>
        <row r="1481">
          <cell r="D1481">
            <v>3650</v>
          </cell>
        </row>
        <row r="1482">
          <cell r="D1482">
            <v>0</v>
          </cell>
        </row>
        <row r="1483">
          <cell r="D1483">
            <v>0</v>
          </cell>
        </row>
        <row r="1484">
          <cell r="D1484">
            <v>200</v>
          </cell>
        </row>
        <row r="1485">
          <cell r="D1485">
            <v>0</v>
          </cell>
        </row>
        <row r="1486">
          <cell r="D1486">
            <v>800</v>
          </cell>
        </row>
        <row r="1487">
          <cell r="D1487">
            <v>0</v>
          </cell>
        </row>
        <row r="1488">
          <cell r="D1488">
            <v>0</v>
          </cell>
        </row>
        <row r="1489">
          <cell r="D1489">
            <v>0</v>
          </cell>
        </row>
        <row r="1490">
          <cell r="D1490">
            <v>0</v>
          </cell>
        </row>
        <row r="1491">
          <cell r="D1491">
            <v>0</v>
          </cell>
        </row>
        <row r="1492">
          <cell r="D1492">
            <v>3995</v>
          </cell>
        </row>
        <row r="1493">
          <cell r="D1493">
            <v>0</v>
          </cell>
        </row>
        <row r="1494">
          <cell r="D1494">
            <v>5982.69</v>
          </cell>
        </row>
        <row r="1495">
          <cell r="D1495">
            <v>132620</v>
          </cell>
        </row>
        <row r="1496">
          <cell r="D1496">
            <v>0</v>
          </cell>
        </row>
        <row r="1497">
          <cell r="D1497">
            <v>33155</v>
          </cell>
        </row>
        <row r="1498">
          <cell r="D1498">
            <v>0</v>
          </cell>
        </row>
        <row r="1499">
          <cell r="D1499">
            <v>1306.6400000000001</v>
          </cell>
        </row>
        <row r="1500">
          <cell r="D1500">
            <v>13262</v>
          </cell>
        </row>
        <row r="1501">
          <cell r="D1501">
            <v>5652</v>
          </cell>
        </row>
        <row r="1502">
          <cell r="D1502">
            <v>0</v>
          </cell>
        </row>
        <row r="1503">
          <cell r="D1503">
            <v>0</v>
          </cell>
        </row>
        <row r="1504">
          <cell r="D1504">
            <v>2400</v>
          </cell>
        </row>
        <row r="1505">
          <cell r="D1505">
            <v>0</v>
          </cell>
        </row>
        <row r="1506">
          <cell r="D1506">
            <v>0</v>
          </cell>
        </row>
        <row r="1507">
          <cell r="D1507">
            <v>0</v>
          </cell>
        </row>
        <row r="1508">
          <cell r="D1508">
            <v>0</v>
          </cell>
        </row>
        <row r="1509">
          <cell r="D1509">
            <v>0</v>
          </cell>
        </row>
        <row r="1510">
          <cell r="D1510">
            <v>0</v>
          </cell>
        </row>
        <row r="1511">
          <cell r="D1511">
            <v>0</v>
          </cell>
        </row>
        <row r="1512">
          <cell r="D1512">
            <v>0</v>
          </cell>
        </row>
        <row r="1513">
          <cell r="D1513">
            <v>1420</v>
          </cell>
        </row>
        <row r="1514">
          <cell r="D1514">
            <v>9226</v>
          </cell>
        </row>
        <row r="1515">
          <cell r="D1515">
            <v>0</v>
          </cell>
        </row>
        <row r="1516">
          <cell r="D1516">
            <v>5000</v>
          </cell>
        </row>
        <row r="1517">
          <cell r="D1517">
            <v>5000</v>
          </cell>
        </row>
        <row r="1518">
          <cell r="D1518">
            <v>45508.2</v>
          </cell>
        </row>
        <row r="1519">
          <cell r="D1519">
            <v>7931.95</v>
          </cell>
        </row>
        <row r="1520">
          <cell r="D1520">
            <v>0</v>
          </cell>
        </row>
        <row r="1521">
          <cell r="D1521">
            <v>13936.59</v>
          </cell>
        </row>
        <row r="1522">
          <cell r="D1522">
            <v>0</v>
          </cell>
        </row>
        <row r="1523">
          <cell r="D1523">
            <v>165.38</v>
          </cell>
        </row>
        <row r="1524">
          <cell r="D1524">
            <v>-107.87</v>
          </cell>
        </row>
        <row r="1525">
          <cell r="D1525">
            <v>0</v>
          </cell>
        </row>
        <row r="1526">
          <cell r="D1526">
            <v>0</v>
          </cell>
        </row>
        <row r="1527">
          <cell r="D1527">
            <v>2500</v>
          </cell>
        </row>
        <row r="1528">
          <cell r="D1528">
            <v>0</v>
          </cell>
        </row>
        <row r="1529">
          <cell r="D1529">
            <v>7142</v>
          </cell>
        </row>
        <row r="1530">
          <cell r="D1530">
            <v>631</v>
          </cell>
        </row>
        <row r="1531">
          <cell r="D1531">
            <v>0</v>
          </cell>
        </row>
        <row r="1532">
          <cell r="D1532">
            <v>10550</v>
          </cell>
        </row>
        <row r="1533">
          <cell r="D1533">
            <v>9396.14</v>
          </cell>
        </row>
        <row r="1534">
          <cell r="D1534">
            <v>0</v>
          </cell>
        </row>
        <row r="1535">
          <cell r="D1535">
            <v>0</v>
          </cell>
        </row>
        <row r="1536">
          <cell r="D1536">
            <v>0</v>
          </cell>
        </row>
        <row r="1537">
          <cell r="D1537">
            <v>0</v>
          </cell>
        </row>
        <row r="1538">
          <cell r="D1538">
            <v>0</v>
          </cell>
        </row>
        <row r="1539">
          <cell r="D1539">
            <v>0</v>
          </cell>
        </row>
        <row r="1540">
          <cell r="D1540">
            <v>0</v>
          </cell>
        </row>
        <row r="1541">
          <cell r="D1541">
            <v>0</v>
          </cell>
        </row>
        <row r="1542">
          <cell r="D1542">
            <v>807</v>
          </cell>
        </row>
        <row r="1543">
          <cell r="D1543">
            <v>3230.2</v>
          </cell>
        </row>
        <row r="1544">
          <cell r="D1544">
            <v>2248</v>
          </cell>
        </row>
        <row r="1545">
          <cell r="D1545">
            <v>2478</v>
          </cell>
        </row>
        <row r="1546">
          <cell r="D1546">
            <v>6787</v>
          </cell>
        </row>
        <row r="1547">
          <cell r="D1547">
            <v>0</v>
          </cell>
        </row>
        <row r="1548">
          <cell r="D1548">
            <v>0</v>
          </cell>
        </row>
        <row r="1549">
          <cell r="D1549">
            <v>7350.48</v>
          </cell>
        </row>
        <row r="1550">
          <cell r="D1550">
            <v>0</v>
          </cell>
        </row>
        <row r="1551">
          <cell r="D1551">
            <v>0</v>
          </cell>
        </row>
        <row r="1552">
          <cell r="D1552">
            <v>900</v>
          </cell>
        </row>
        <row r="1553">
          <cell r="D1553">
            <v>0</v>
          </cell>
        </row>
        <row r="1554">
          <cell r="D1554">
            <v>602</v>
          </cell>
        </row>
        <row r="1555">
          <cell r="D1555">
            <v>3218.75</v>
          </cell>
        </row>
        <row r="1556">
          <cell r="D1556">
            <v>0</v>
          </cell>
        </row>
        <row r="1557">
          <cell r="D1557">
            <v>0</v>
          </cell>
        </row>
        <row r="1558">
          <cell r="D1558">
            <v>8700</v>
          </cell>
        </row>
        <row r="1559">
          <cell r="D1559">
            <v>0</v>
          </cell>
        </row>
        <row r="1560">
          <cell r="D1560">
            <v>0</v>
          </cell>
        </row>
        <row r="1561">
          <cell r="D1561">
            <v>9000</v>
          </cell>
        </row>
        <row r="1562">
          <cell r="D1562">
            <v>0</v>
          </cell>
        </row>
        <row r="1563">
          <cell r="D1563">
            <v>188894.44</v>
          </cell>
        </row>
        <row r="1564">
          <cell r="D1564">
            <v>0</v>
          </cell>
        </row>
        <row r="1565">
          <cell r="D1565">
            <v>15031.08</v>
          </cell>
        </row>
        <row r="1566">
          <cell r="D1566">
            <v>0</v>
          </cell>
        </row>
        <row r="1567">
          <cell r="D1567">
            <v>0</v>
          </cell>
        </row>
        <row r="1568">
          <cell r="D1568">
            <v>0</v>
          </cell>
        </row>
        <row r="1569">
          <cell r="D1569">
            <v>0</v>
          </cell>
        </row>
        <row r="1570">
          <cell r="D1570">
            <v>0</v>
          </cell>
        </row>
        <row r="1571">
          <cell r="D1571">
            <v>0</v>
          </cell>
        </row>
        <row r="1572">
          <cell r="D1572">
            <v>41790</v>
          </cell>
        </row>
        <row r="1573">
          <cell r="D1573">
            <v>2500380</v>
          </cell>
        </row>
        <row r="1574">
          <cell r="D1574">
            <v>4275.78</v>
          </cell>
        </row>
        <row r="1575">
          <cell r="D1575">
            <v>166025</v>
          </cell>
        </row>
        <row r="1576">
          <cell r="D1576">
            <v>0</v>
          </cell>
        </row>
        <row r="1577">
          <cell r="D1577">
            <v>41506.25</v>
          </cell>
        </row>
        <row r="1578">
          <cell r="D1578">
            <v>5911</v>
          </cell>
        </row>
        <row r="1579">
          <cell r="D1579">
            <v>1572.76</v>
          </cell>
        </row>
        <row r="1580">
          <cell r="D1580">
            <v>16602.5</v>
          </cell>
        </row>
        <row r="1581">
          <cell r="D1581">
            <v>1521.5</v>
          </cell>
        </row>
        <row r="1582">
          <cell r="D1582">
            <v>0</v>
          </cell>
        </row>
        <row r="1583">
          <cell r="D1583">
            <v>750</v>
          </cell>
        </row>
        <row r="1584">
          <cell r="D1584">
            <v>2400</v>
          </cell>
        </row>
        <row r="1585">
          <cell r="D1585">
            <v>0</v>
          </cell>
        </row>
        <row r="1586">
          <cell r="D1586">
            <v>0</v>
          </cell>
        </row>
        <row r="1587">
          <cell r="D1587">
            <v>0</v>
          </cell>
        </row>
        <row r="1588">
          <cell r="D1588">
            <v>0</v>
          </cell>
        </row>
        <row r="1589">
          <cell r="D1589">
            <v>0</v>
          </cell>
        </row>
        <row r="1590">
          <cell r="D1590">
            <v>0</v>
          </cell>
        </row>
        <row r="1591">
          <cell r="D1591">
            <v>0</v>
          </cell>
        </row>
        <row r="1592">
          <cell r="D1592">
            <v>0</v>
          </cell>
        </row>
        <row r="1593">
          <cell r="D1593">
            <v>0</v>
          </cell>
        </row>
        <row r="1594">
          <cell r="D1594">
            <v>17896.580000000002</v>
          </cell>
        </row>
        <row r="1595">
          <cell r="D1595">
            <v>0</v>
          </cell>
        </row>
        <row r="1596">
          <cell r="D1596">
            <v>5000</v>
          </cell>
        </row>
        <row r="1597">
          <cell r="D1597">
            <v>5000</v>
          </cell>
        </row>
        <row r="1598">
          <cell r="D1598">
            <v>13417.8</v>
          </cell>
        </row>
        <row r="1599">
          <cell r="D1599">
            <v>5997.59</v>
          </cell>
        </row>
        <row r="1600">
          <cell r="D1600">
            <v>0</v>
          </cell>
        </row>
        <row r="1601">
          <cell r="D1601">
            <v>102.52</v>
          </cell>
        </row>
        <row r="1602">
          <cell r="D1602">
            <v>0</v>
          </cell>
        </row>
        <row r="1603">
          <cell r="D1603">
            <v>586.59</v>
          </cell>
        </row>
        <row r="1604">
          <cell r="D1604">
            <v>-48.79</v>
          </cell>
        </row>
        <row r="1605">
          <cell r="D1605">
            <v>0</v>
          </cell>
        </row>
        <row r="1606">
          <cell r="D1606">
            <v>36348.019999999997</v>
          </cell>
        </row>
        <row r="1607">
          <cell r="D1607">
            <v>16230.07</v>
          </cell>
        </row>
        <row r="1608">
          <cell r="D1608">
            <v>0</v>
          </cell>
        </row>
        <row r="1609">
          <cell r="D1609">
            <v>2250</v>
          </cell>
        </row>
        <row r="1610">
          <cell r="D1610">
            <v>312</v>
          </cell>
        </row>
        <row r="1611">
          <cell r="D1611">
            <v>0</v>
          </cell>
        </row>
        <row r="1612">
          <cell r="D1612">
            <v>15748.1</v>
          </cell>
        </row>
        <row r="1613">
          <cell r="D1613">
            <v>2364</v>
          </cell>
        </row>
        <row r="1614">
          <cell r="D1614">
            <v>0</v>
          </cell>
        </row>
        <row r="1615">
          <cell r="D1615">
            <v>0</v>
          </cell>
        </row>
        <row r="1616">
          <cell r="D1616">
            <v>1219.8</v>
          </cell>
        </row>
        <row r="1617">
          <cell r="D1617">
            <v>1175.1099999999999</v>
          </cell>
        </row>
        <row r="1618">
          <cell r="D1618">
            <v>0</v>
          </cell>
        </row>
        <row r="1619">
          <cell r="D1619">
            <v>0</v>
          </cell>
        </row>
        <row r="1620">
          <cell r="D1620">
            <v>0</v>
          </cell>
        </row>
        <row r="1621">
          <cell r="D1621">
            <v>222</v>
          </cell>
        </row>
        <row r="1622">
          <cell r="D1622">
            <v>930</v>
          </cell>
        </row>
        <row r="1623">
          <cell r="D1623">
            <v>402</v>
          </cell>
        </row>
        <row r="1624">
          <cell r="D1624">
            <v>3075</v>
          </cell>
        </row>
        <row r="1625">
          <cell r="D1625">
            <v>16549.12</v>
          </cell>
        </row>
        <row r="1626">
          <cell r="D1626">
            <v>0</v>
          </cell>
        </row>
        <row r="1627">
          <cell r="D1627">
            <v>844.8</v>
          </cell>
        </row>
        <row r="1628">
          <cell r="D1628">
            <v>0</v>
          </cell>
        </row>
        <row r="1629">
          <cell r="D1629">
            <v>0</v>
          </cell>
        </row>
        <row r="1630">
          <cell r="D1630">
            <v>0</v>
          </cell>
        </row>
        <row r="1631">
          <cell r="D1631">
            <v>1400</v>
          </cell>
        </row>
        <row r="1632">
          <cell r="D1632">
            <v>0</v>
          </cell>
        </row>
        <row r="1633">
          <cell r="D1633">
            <v>441</v>
          </cell>
        </row>
        <row r="1634">
          <cell r="D1634">
            <v>0</v>
          </cell>
        </row>
        <row r="1635">
          <cell r="D1635">
            <v>0</v>
          </cell>
        </row>
        <row r="1636">
          <cell r="D1636">
            <v>0</v>
          </cell>
        </row>
        <row r="1637">
          <cell r="D1637">
            <v>0</v>
          </cell>
        </row>
        <row r="1638">
          <cell r="D1638">
            <v>0</v>
          </cell>
        </row>
        <row r="1639">
          <cell r="D1639">
            <v>0</v>
          </cell>
        </row>
        <row r="1640">
          <cell r="D1640">
            <v>0</v>
          </cell>
        </row>
        <row r="1641">
          <cell r="D1641">
            <v>67650</v>
          </cell>
        </row>
        <row r="1642">
          <cell r="D1642">
            <v>748</v>
          </cell>
        </row>
        <row r="1643">
          <cell r="D1643">
            <v>0</v>
          </cell>
        </row>
        <row r="1644">
          <cell r="D1644">
            <v>0</v>
          </cell>
        </row>
        <row r="1645">
          <cell r="D1645">
            <v>1640524.92</v>
          </cell>
        </row>
        <row r="1646">
          <cell r="D1646">
            <v>0</v>
          </cell>
        </row>
        <row r="1647">
          <cell r="D1647">
            <v>5000</v>
          </cell>
        </row>
        <row r="1648">
          <cell r="D1648">
            <v>0</v>
          </cell>
        </row>
        <row r="1649">
          <cell r="D1649">
            <v>0</v>
          </cell>
        </row>
        <row r="1650">
          <cell r="D1650">
            <v>14946</v>
          </cell>
        </row>
        <row r="1651">
          <cell r="D1651">
            <v>0</v>
          </cell>
        </row>
        <row r="1652">
          <cell r="D1652">
            <v>119540.44</v>
          </cell>
        </row>
        <row r="1653">
          <cell r="D1653">
            <v>323656.28000000003</v>
          </cell>
        </row>
        <row r="1654">
          <cell r="D1654">
            <v>171948.08</v>
          </cell>
        </row>
        <row r="1655">
          <cell r="D1655">
            <v>274791</v>
          </cell>
        </row>
        <row r="1656">
          <cell r="D1656">
            <v>0</v>
          </cell>
        </row>
        <row r="1657">
          <cell r="D1657">
            <v>67743.75</v>
          </cell>
        </row>
        <row r="1658">
          <cell r="D1658">
            <v>364</v>
          </cell>
        </row>
        <row r="1659">
          <cell r="D1659">
            <v>2892.21</v>
          </cell>
        </row>
        <row r="1660">
          <cell r="D1660">
            <v>27479.1</v>
          </cell>
        </row>
        <row r="1661">
          <cell r="D1661">
            <v>1905.5</v>
          </cell>
        </row>
        <row r="1662">
          <cell r="D1662">
            <v>0</v>
          </cell>
        </row>
        <row r="1663">
          <cell r="D1663">
            <v>22650</v>
          </cell>
        </row>
        <row r="1664">
          <cell r="D1664">
            <v>3000</v>
          </cell>
        </row>
        <row r="1665">
          <cell r="D1665">
            <v>0</v>
          </cell>
        </row>
        <row r="1666">
          <cell r="D1666">
            <v>0</v>
          </cell>
        </row>
        <row r="1667">
          <cell r="D1667">
            <v>0</v>
          </cell>
        </row>
        <row r="1668">
          <cell r="D1668">
            <v>0</v>
          </cell>
        </row>
        <row r="1669">
          <cell r="D1669">
            <v>0</v>
          </cell>
        </row>
        <row r="1670">
          <cell r="D1670">
            <v>0</v>
          </cell>
        </row>
        <row r="1671">
          <cell r="D1671">
            <v>0</v>
          </cell>
        </row>
        <row r="1672">
          <cell r="D1672">
            <v>0</v>
          </cell>
        </row>
        <row r="1673">
          <cell r="D1673">
            <v>0</v>
          </cell>
        </row>
        <row r="1674">
          <cell r="D1674">
            <v>9226</v>
          </cell>
        </row>
        <row r="1675">
          <cell r="D1675">
            <v>0</v>
          </cell>
        </row>
        <row r="1676">
          <cell r="D1676">
            <v>5000</v>
          </cell>
        </row>
        <row r="1677">
          <cell r="D1677">
            <v>5000</v>
          </cell>
        </row>
        <row r="1678">
          <cell r="D1678">
            <v>26814.2</v>
          </cell>
        </row>
        <row r="1679">
          <cell r="D1679">
            <v>10367.15</v>
          </cell>
        </row>
        <row r="1680">
          <cell r="D1680">
            <v>0</v>
          </cell>
        </row>
        <row r="1681">
          <cell r="D1681">
            <v>1208.01</v>
          </cell>
        </row>
        <row r="1682">
          <cell r="D1682">
            <v>0</v>
          </cell>
        </row>
        <row r="1683">
          <cell r="D1683">
            <v>-1509.19</v>
          </cell>
        </row>
        <row r="1684">
          <cell r="D1684">
            <v>-26.72</v>
          </cell>
        </row>
        <row r="1685">
          <cell r="D1685">
            <v>0</v>
          </cell>
        </row>
        <row r="1686">
          <cell r="D1686">
            <v>9565</v>
          </cell>
        </row>
        <row r="1687">
          <cell r="D1687">
            <v>37751.870000000003</v>
          </cell>
        </row>
        <row r="1688">
          <cell r="D1688">
            <v>0</v>
          </cell>
        </row>
        <row r="1689">
          <cell r="D1689">
            <v>1480</v>
          </cell>
        </row>
        <row r="1690">
          <cell r="D1690">
            <v>1440</v>
          </cell>
        </row>
        <row r="1691">
          <cell r="D1691">
            <v>0</v>
          </cell>
        </row>
        <row r="1692">
          <cell r="D1692">
            <v>15758.3</v>
          </cell>
        </row>
        <row r="1693">
          <cell r="D1693">
            <v>3330</v>
          </cell>
        </row>
        <row r="1694">
          <cell r="D1694">
            <v>0</v>
          </cell>
        </row>
        <row r="1695">
          <cell r="D1695">
            <v>0</v>
          </cell>
        </row>
        <row r="1696">
          <cell r="D1696">
            <v>933.47</v>
          </cell>
        </row>
        <row r="1697">
          <cell r="D1697">
            <v>0</v>
          </cell>
        </row>
        <row r="1698">
          <cell r="D1698">
            <v>0</v>
          </cell>
        </row>
        <row r="1699">
          <cell r="D1699">
            <v>0</v>
          </cell>
        </row>
        <row r="1700">
          <cell r="D1700">
            <v>0</v>
          </cell>
        </row>
        <row r="1701">
          <cell r="D1701">
            <v>801</v>
          </cell>
        </row>
        <row r="1702">
          <cell r="D1702">
            <v>20681.080000000002</v>
          </cell>
        </row>
        <row r="1703">
          <cell r="D1703">
            <v>2455</v>
          </cell>
        </row>
        <row r="1704">
          <cell r="D1704">
            <v>8775</v>
          </cell>
        </row>
        <row r="1705">
          <cell r="D1705">
            <v>18584</v>
          </cell>
        </row>
        <row r="1706">
          <cell r="D1706">
            <v>0</v>
          </cell>
        </row>
        <row r="1707">
          <cell r="D1707">
            <v>0</v>
          </cell>
        </row>
        <row r="1708">
          <cell r="D1708">
            <v>4224.53</v>
          </cell>
        </row>
        <row r="1709">
          <cell r="D1709">
            <v>9856</v>
          </cell>
        </row>
        <row r="1710">
          <cell r="D1710">
            <v>0</v>
          </cell>
        </row>
        <row r="1711">
          <cell r="D1711">
            <v>0</v>
          </cell>
        </row>
        <row r="1712">
          <cell r="D1712">
            <v>5350</v>
          </cell>
        </row>
        <row r="1713">
          <cell r="D1713">
            <v>349</v>
          </cell>
        </row>
        <row r="1714">
          <cell r="D1714">
            <v>7546.41</v>
          </cell>
        </row>
        <row r="1715">
          <cell r="D1715">
            <v>0</v>
          </cell>
        </row>
        <row r="1716">
          <cell r="D1716">
            <v>378978</v>
          </cell>
        </row>
        <row r="1717">
          <cell r="D1717">
            <v>0</v>
          </cell>
        </row>
        <row r="1718">
          <cell r="D1718">
            <v>0</v>
          </cell>
        </row>
        <row r="1719">
          <cell r="D1719">
            <v>0</v>
          </cell>
        </row>
        <row r="1720">
          <cell r="D1720">
            <v>3000</v>
          </cell>
        </row>
        <row r="1721">
          <cell r="D1721">
            <v>-90000</v>
          </cell>
        </row>
        <row r="1722">
          <cell r="D1722">
            <v>0</v>
          </cell>
        </row>
        <row r="1723">
          <cell r="D1723">
            <v>0</v>
          </cell>
        </row>
        <row r="1724">
          <cell r="D1724">
            <v>0</v>
          </cell>
        </row>
        <row r="1725">
          <cell r="D1725">
            <v>0</v>
          </cell>
        </row>
        <row r="1726">
          <cell r="D1726">
            <v>0</v>
          </cell>
        </row>
        <row r="1727">
          <cell r="D1727">
            <v>0</v>
          </cell>
        </row>
        <row r="1728">
          <cell r="D1728">
            <v>79303.27</v>
          </cell>
        </row>
        <row r="1729">
          <cell r="D1729">
            <v>0</v>
          </cell>
        </row>
        <row r="1730">
          <cell r="D1730">
            <v>68106.63</v>
          </cell>
        </row>
        <row r="1731">
          <cell r="D1731">
            <v>0</v>
          </cell>
        </row>
        <row r="1732">
          <cell r="D1732">
            <v>3613.6</v>
          </cell>
        </row>
        <row r="1733">
          <cell r="D1733">
            <v>0</v>
          </cell>
        </row>
        <row r="1734">
          <cell r="D1734">
            <v>0</v>
          </cell>
        </row>
        <row r="1735">
          <cell r="D1735">
            <v>0</v>
          </cell>
        </row>
        <row r="1736">
          <cell r="D1736">
            <v>0</v>
          </cell>
        </row>
        <row r="1737">
          <cell r="D1737">
            <v>0</v>
          </cell>
        </row>
        <row r="1738">
          <cell r="D1738">
            <v>0</v>
          </cell>
        </row>
        <row r="1739">
          <cell r="D1739">
            <v>0</v>
          </cell>
        </row>
        <row r="1740">
          <cell r="D1740">
            <v>0</v>
          </cell>
        </row>
        <row r="1741">
          <cell r="D1741">
            <v>0</v>
          </cell>
        </row>
        <row r="1742">
          <cell r="D1742">
            <v>0</v>
          </cell>
        </row>
        <row r="1743">
          <cell r="D1743">
            <v>0</v>
          </cell>
        </row>
        <row r="1744">
          <cell r="D1744">
            <v>0</v>
          </cell>
        </row>
        <row r="1745">
          <cell r="D1745">
            <v>0</v>
          </cell>
        </row>
        <row r="1746">
          <cell r="D1746">
            <v>0</v>
          </cell>
        </row>
        <row r="1747">
          <cell r="D1747">
            <v>0</v>
          </cell>
        </row>
        <row r="1748">
          <cell r="D1748">
            <v>0</v>
          </cell>
        </row>
        <row r="1749">
          <cell r="D1749">
            <v>0</v>
          </cell>
        </row>
        <row r="1750">
          <cell r="D1750">
            <v>0</v>
          </cell>
        </row>
        <row r="1751">
          <cell r="D1751">
            <v>0</v>
          </cell>
        </row>
        <row r="1752">
          <cell r="D1752">
            <v>0</v>
          </cell>
        </row>
        <row r="1753">
          <cell r="D1753">
            <v>0</v>
          </cell>
        </row>
        <row r="1754">
          <cell r="D1754">
            <v>0</v>
          </cell>
        </row>
        <row r="1755">
          <cell r="D1755">
            <v>0</v>
          </cell>
        </row>
        <row r="1756">
          <cell r="D1756">
            <v>0</v>
          </cell>
        </row>
        <row r="1757">
          <cell r="D1757">
            <v>0</v>
          </cell>
        </row>
        <row r="1758">
          <cell r="D1758">
            <v>0</v>
          </cell>
        </row>
        <row r="1759">
          <cell r="D1759">
            <v>0</v>
          </cell>
        </row>
        <row r="1760">
          <cell r="D1760">
            <v>0</v>
          </cell>
        </row>
        <row r="1761">
          <cell r="D1761">
            <v>0</v>
          </cell>
        </row>
        <row r="1762">
          <cell r="D1762">
            <v>0</v>
          </cell>
        </row>
        <row r="1763">
          <cell r="D1763">
            <v>0</v>
          </cell>
        </row>
        <row r="1764">
          <cell r="D1764">
            <v>0</v>
          </cell>
        </row>
        <row r="1765">
          <cell r="D1765">
            <v>0</v>
          </cell>
        </row>
        <row r="1766">
          <cell r="D1766">
            <v>0</v>
          </cell>
        </row>
        <row r="1767">
          <cell r="D1767">
            <v>0</v>
          </cell>
        </row>
        <row r="1768">
          <cell r="D1768">
            <v>0</v>
          </cell>
        </row>
        <row r="1769">
          <cell r="D1769">
            <v>0</v>
          </cell>
        </row>
        <row r="1770">
          <cell r="D1770">
            <v>0</v>
          </cell>
        </row>
        <row r="1771">
          <cell r="D1771">
            <v>0</v>
          </cell>
        </row>
        <row r="1772">
          <cell r="D1772">
            <v>0</v>
          </cell>
        </row>
        <row r="1773">
          <cell r="D1773">
            <v>0</v>
          </cell>
        </row>
        <row r="1774">
          <cell r="D1774">
            <v>0</v>
          </cell>
        </row>
        <row r="1775">
          <cell r="D1775">
            <v>0</v>
          </cell>
        </row>
        <row r="1776">
          <cell r="D1776">
            <v>0</v>
          </cell>
        </row>
        <row r="1777">
          <cell r="D1777">
            <v>0</v>
          </cell>
        </row>
        <row r="1778">
          <cell r="D1778">
            <v>0</v>
          </cell>
        </row>
        <row r="1779">
          <cell r="D1779">
            <v>0</v>
          </cell>
        </row>
        <row r="1780">
          <cell r="D1780">
            <v>0</v>
          </cell>
        </row>
        <row r="1781">
          <cell r="D1781">
            <v>0</v>
          </cell>
        </row>
        <row r="1782">
          <cell r="D1782">
            <v>0</v>
          </cell>
        </row>
        <row r="1783">
          <cell r="D1783">
            <v>0</v>
          </cell>
        </row>
        <row r="1784">
          <cell r="D1784">
            <v>0</v>
          </cell>
        </row>
        <row r="1785">
          <cell r="D1785">
            <v>0</v>
          </cell>
        </row>
        <row r="1786">
          <cell r="D1786">
            <v>0</v>
          </cell>
        </row>
        <row r="1787">
          <cell r="D1787">
            <v>0</v>
          </cell>
        </row>
        <row r="1788">
          <cell r="D1788">
            <v>0</v>
          </cell>
        </row>
        <row r="1789">
          <cell r="D1789">
            <v>0</v>
          </cell>
        </row>
        <row r="1790">
          <cell r="D1790">
            <v>0</v>
          </cell>
        </row>
        <row r="1791">
          <cell r="D1791">
            <v>0</v>
          </cell>
        </row>
        <row r="1792">
          <cell r="D1792">
            <v>0</v>
          </cell>
        </row>
        <row r="1793">
          <cell r="D1793">
            <v>0</v>
          </cell>
        </row>
        <row r="1794">
          <cell r="D1794">
            <v>0</v>
          </cell>
        </row>
        <row r="1795">
          <cell r="D1795">
            <v>0</v>
          </cell>
        </row>
        <row r="1796">
          <cell r="D1796">
            <v>0</v>
          </cell>
        </row>
        <row r="1797">
          <cell r="D1797">
            <v>87700</v>
          </cell>
        </row>
        <row r="1798">
          <cell r="D1798">
            <v>0</v>
          </cell>
        </row>
        <row r="1799">
          <cell r="D1799">
            <v>21925</v>
          </cell>
        </row>
        <row r="1800">
          <cell r="D1800">
            <v>6182</v>
          </cell>
        </row>
        <row r="1801">
          <cell r="D1801">
            <v>874.07</v>
          </cell>
        </row>
        <row r="1802">
          <cell r="D1802">
            <v>8770</v>
          </cell>
        </row>
        <row r="1803">
          <cell r="D1803">
            <v>384</v>
          </cell>
        </row>
        <row r="1804">
          <cell r="D1804">
            <v>0</v>
          </cell>
        </row>
        <row r="1805">
          <cell r="D1805">
            <v>0</v>
          </cell>
        </row>
        <row r="1806">
          <cell r="D1806">
            <v>600</v>
          </cell>
        </row>
        <row r="1807">
          <cell r="D1807">
            <v>0</v>
          </cell>
        </row>
        <row r="1808">
          <cell r="D1808">
            <v>0</v>
          </cell>
        </row>
        <row r="1809">
          <cell r="D1809">
            <v>0</v>
          </cell>
        </row>
        <row r="1810">
          <cell r="D1810">
            <v>0</v>
          </cell>
        </row>
        <row r="1811">
          <cell r="D1811">
            <v>0</v>
          </cell>
        </row>
        <row r="1812">
          <cell r="D1812">
            <v>0</v>
          </cell>
        </row>
        <row r="1813">
          <cell r="D1813">
            <v>0</v>
          </cell>
        </row>
        <row r="1814">
          <cell r="D1814">
            <v>0</v>
          </cell>
        </row>
        <row r="1815">
          <cell r="D1815">
            <v>0</v>
          </cell>
        </row>
        <row r="1816">
          <cell r="D1816">
            <v>0</v>
          </cell>
        </row>
        <row r="1817">
          <cell r="D1817">
            <v>15148.3</v>
          </cell>
        </row>
        <row r="1818">
          <cell r="D1818">
            <v>0</v>
          </cell>
        </row>
        <row r="1819">
          <cell r="D1819">
            <v>0</v>
          </cell>
        </row>
        <row r="1820">
          <cell r="D1820">
            <v>17845</v>
          </cell>
        </row>
        <row r="1821">
          <cell r="D1821">
            <v>303.86</v>
          </cell>
        </row>
        <row r="1822">
          <cell r="D1822">
            <v>0</v>
          </cell>
        </row>
        <row r="1823">
          <cell r="D1823">
            <v>2604.84</v>
          </cell>
        </row>
        <row r="1824">
          <cell r="D1824">
            <v>0</v>
          </cell>
        </row>
        <row r="1825">
          <cell r="D1825">
            <v>387.76</v>
          </cell>
        </row>
        <row r="1826">
          <cell r="D1826">
            <v>-17.93</v>
          </cell>
        </row>
        <row r="1827">
          <cell r="D1827">
            <v>0</v>
          </cell>
        </row>
        <row r="1828">
          <cell r="D1828">
            <v>0</v>
          </cell>
        </row>
        <row r="1829">
          <cell r="D1829">
            <v>3210</v>
          </cell>
        </row>
        <row r="1830">
          <cell r="D1830">
            <v>0</v>
          </cell>
        </row>
        <row r="1831">
          <cell r="D1831">
            <v>2965</v>
          </cell>
        </row>
        <row r="1832">
          <cell r="D1832">
            <v>290</v>
          </cell>
        </row>
        <row r="1833">
          <cell r="D1833">
            <v>0</v>
          </cell>
        </row>
        <row r="1834">
          <cell r="D1834">
            <v>3200</v>
          </cell>
        </row>
        <row r="1835">
          <cell r="D1835">
            <v>2486</v>
          </cell>
        </row>
        <row r="1836">
          <cell r="D1836">
            <v>0</v>
          </cell>
        </row>
        <row r="1837">
          <cell r="D1837">
            <v>0</v>
          </cell>
        </row>
        <row r="1838">
          <cell r="D1838">
            <v>0</v>
          </cell>
        </row>
        <row r="1839">
          <cell r="D1839">
            <v>1175.1099999999999</v>
          </cell>
        </row>
        <row r="1840">
          <cell r="D1840">
            <v>0</v>
          </cell>
        </row>
        <row r="1841">
          <cell r="D1841">
            <v>0</v>
          </cell>
        </row>
        <row r="1842">
          <cell r="D1842">
            <v>0</v>
          </cell>
        </row>
        <row r="1843">
          <cell r="D1843">
            <v>45</v>
          </cell>
        </row>
        <row r="1844">
          <cell r="D1844">
            <v>898.8</v>
          </cell>
        </row>
        <row r="1845">
          <cell r="D1845">
            <v>0</v>
          </cell>
        </row>
        <row r="1846">
          <cell r="D1846">
            <v>60</v>
          </cell>
        </row>
        <row r="1847">
          <cell r="D1847">
            <v>1863</v>
          </cell>
        </row>
        <row r="1848">
          <cell r="D1848">
            <v>0</v>
          </cell>
        </row>
        <row r="1849">
          <cell r="D1849">
            <v>1912</v>
          </cell>
        </row>
        <row r="1850">
          <cell r="D1850">
            <v>0</v>
          </cell>
        </row>
        <row r="1851">
          <cell r="D1851">
            <v>0</v>
          </cell>
        </row>
        <row r="1852">
          <cell r="D1852">
            <v>0</v>
          </cell>
        </row>
        <row r="1853">
          <cell r="D1853">
            <v>0</v>
          </cell>
        </row>
        <row r="1854">
          <cell r="D1854">
            <v>100</v>
          </cell>
        </row>
        <row r="1855">
          <cell r="D1855">
            <v>394</v>
          </cell>
        </row>
        <row r="1856">
          <cell r="D1856">
            <v>0</v>
          </cell>
        </row>
        <row r="1857">
          <cell r="D1857">
            <v>0</v>
          </cell>
        </row>
        <row r="1858">
          <cell r="D1858">
            <v>0</v>
          </cell>
        </row>
        <row r="1859">
          <cell r="D1859">
            <v>0</v>
          </cell>
        </row>
        <row r="1860">
          <cell r="D1860">
            <v>0</v>
          </cell>
        </row>
        <row r="1861">
          <cell r="D1861">
            <v>0</v>
          </cell>
        </row>
        <row r="1862">
          <cell r="D1862">
            <v>0</v>
          </cell>
        </row>
        <row r="1863">
          <cell r="D1863">
            <v>2428.5</v>
          </cell>
        </row>
        <row r="1864">
          <cell r="D1864">
            <v>0</v>
          </cell>
        </row>
        <row r="1865">
          <cell r="D1865">
            <v>0</v>
          </cell>
        </row>
        <row r="1866">
          <cell r="D1866">
            <v>0</v>
          </cell>
        </row>
        <row r="1867">
          <cell r="D1867">
            <v>0</v>
          </cell>
        </row>
        <row r="1868">
          <cell r="D1868">
            <v>0</v>
          </cell>
        </row>
        <row r="1869">
          <cell r="D1869">
            <v>0</v>
          </cell>
        </row>
        <row r="1870">
          <cell r="D1870">
            <v>0</v>
          </cell>
        </row>
        <row r="1871">
          <cell r="D1871">
            <v>0</v>
          </cell>
        </row>
        <row r="1872">
          <cell r="D1872">
            <v>0</v>
          </cell>
        </row>
        <row r="1873">
          <cell r="D1873">
            <v>121820</v>
          </cell>
        </row>
        <row r="1874">
          <cell r="D1874">
            <v>343.75</v>
          </cell>
        </row>
        <row r="1875">
          <cell r="D1875">
            <v>30455</v>
          </cell>
        </row>
        <row r="1876">
          <cell r="D1876">
            <v>950</v>
          </cell>
        </row>
        <row r="1877">
          <cell r="D1877">
            <v>2929.2</v>
          </cell>
        </row>
        <row r="1878">
          <cell r="D1878">
            <v>12182</v>
          </cell>
        </row>
        <row r="1879">
          <cell r="D1879">
            <v>1888</v>
          </cell>
        </row>
        <row r="1880">
          <cell r="D1880">
            <v>0</v>
          </cell>
        </row>
        <row r="1881">
          <cell r="D1881">
            <v>6200</v>
          </cell>
        </row>
        <row r="1882">
          <cell r="D1882">
            <v>5400</v>
          </cell>
        </row>
        <row r="1883">
          <cell r="D1883">
            <v>0</v>
          </cell>
        </row>
        <row r="1884">
          <cell r="D1884">
            <v>0</v>
          </cell>
        </row>
        <row r="1885">
          <cell r="D1885">
            <v>0</v>
          </cell>
        </row>
        <row r="1886">
          <cell r="D1886">
            <v>0</v>
          </cell>
        </row>
        <row r="1887">
          <cell r="D1887">
            <v>0</v>
          </cell>
        </row>
        <row r="1888">
          <cell r="D1888">
            <v>0</v>
          </cell>
        </row>
        <row r="1889">
          <cell r="D1889">
            <v>0</v>
          </cell>
        </row>
        <row r="1890">
          <cell r="D1890">
            <v>4457.2</v>
          </cell>
        </row>
        <row r="1891">
          <cell r="D1891">
            <v>0</v>
          </cell>
        </row>
        <row r="1892">
          <cell r="D1892">
            <v>0</v>
          </cell>
        </row>
        <row r="1893">
          <cell r="D1893">
            <v>0</v>
          </cell>
        </row>
        <row r="1894">
          <cell r="D1894">
            <v>0</v>
          </cell>
        </row>
        <row r="1895">
          <cell r="D1895">
            <v>0</v>
          </cell>
        </row>
        <row r="1896">
          <cell r="D1896">
            <v>12532.5</v>
          </cell>
        </row>
        <row r="1897">
          <cell r="D1897">
            <v>0</v>
          </cell>
        </row>
        <row r="1898">
          <cell r="D1898">
            <v>0</v>
          </cell>
        </row>
        <row r="1899">
          <cell r="D1899">
            <v>0</v>
          </cell>
        </row>
        <row r="1900">
          <cell r="D1900">
            <v>-580</v>
          </cell>
        </row>
        <row r="1901">
          <cell r="D1901">
            <v>0</v>
          </cell>
        </row>
        <row r="1902">
          <cell r="D1902">
            <v>-68</v>
          </cell>
        </row>
        <row r="1903">
          <cell r="D1903">
            <v>0</v>
          </cell>
        </row>
        <row r="1904">
          <cell r="D1904">
            <v>0</v>
          </cell>
        </row>
        <row r="1905">
          <cell r="D1905">
            <v>0</v>
          </cell>
        </row>
        <row r="1906">
          <cell r="D1906">
            <v>0</v>
          </cell>
        </row>
        <row r="1907">
          <cell r="D1907">
            <v>0</v>
          </cell>
        </row>
        <row r="1908">
          <cell r="D1908">
            <v>0</v>
          </cell>
        </row>
        <row r="1909">
          <cell r="D1909">
            <v>2200</v>
          </cell>
        </row>
        <row r="1910">
          <cell r="D1910">
            <v>0</v>
          </cell>
        </row>
        <row r="1911">
          <cell r="D1911">
            <v>0</v>
          </cell>
        </row>
        <row r="1912">
          <cell r="D1912">
            <v>0</v>
          </cell>
        </row>
        <row r="1913">
          <cell r="D1913">
            <v>0</v>
          </cell>
        </row>
        <row r="1914">
          <cell r="D1914">
            <v>0</v>
          </cell>
        </row>
        <row r="1915">
          <cell r="D1915">
            <v>2350.2199999999998</v>
          </cell>
        </row>
        <row r="1916">
          <cell r="D1916">
            <v>0</v>
          </cell>
        </row>
        <row r="1917">
          <cell r="D1917">
            <v>0</v>
          </cell>
        </row>
        <row r="1918">
          <cell r="D1918">
            <v>0</v>
          </cell>
        </row>
        <row r="1919">
          <cell r="D1919">
            <v>5646</v>
          </cell>
        </row>
        <row r="1920">
          <cell r="D1920">
            <v>18604.8</v>
          </cell>
        </row>
        <row r="1921">
          <cell r="D1921">
            <v>2625</v>
          </cell>
        </row>
        <row r="1922">
          <cell r="D1922">
            <v>7144</v>
          </cell>
        </row>
        <row r="1923">
          <cell r="D1923">
            <v>0</v>
          </cell>
        </row>
        <row r="1924">
          <cell r="D1924">
            <v>0</v>
          </cell>
        </row>
        <row r="1925">
          <cell r="D1925">
            <v>36</v>
          </cell>
        </row>
        <row r="1926">
          <cell r="D1926">
            <v>0</v>
          </cell>
        </row>
        <row r="1927">
          <cell r="D1927">
            <v>0</v>
          </cell>
        </row>
        <row r="1928">
          <cell r="D1928">
            <v>140</v>
          </cell>
        </row>
        <row r="1929">
          <cell r="D1929">
            <v>0</v>
          </cell>
        </row>
        <row r="1930">
          <cell r="D1930">
            <v>439</v>
          </cell>
        </row>
        <row r="1931">
          <cell r="D1931">
            <v>33522.47</v>
          </cell>
        </row>
        <row r="1932">
          <cell r="D1932">
            <v>0</v>
          </cell>
        </row>
        <row r="1933">
          <cell r="D1933">
            <v>0</v>
          </cell>
        </row>
        <row r="1934">
          <cell r="D1934">
            <v>0</v>
          </cell>
        </row>
        <row r="1935">
          <cell r="D1935">
            <v>0</v>
          </cell>
        </row>
        <row r="1936">
          <cell r="D1936">
            <v>0</v>
          </cell>
        </row>
        <row r="1937">
          <cell r="D1937">
            <v>1326994</v>
          </cell>
        </row>
        <row r="1938">
          <cell r="D1938">
            <v>0</v>
          </cell>
        </row>
        <row r="1939">
          <cell r="D1939">
            <v>0</v>
          </cell>
        </row>
        <row r="1940">
          <cell r="D1940">
            <v>0</v>
          </cell>
        </row>
        <row r="1941">
          <cell r="D1941">
            <v>6975</v>
          </cell>
        </row>
        <row r="1942">
          <cell r="D1942">
            <v>0</v>
          </cell>
        </row>
        <row r="1943">
          <cell r="D1943">
            <v>0</v>
          </cell>
        </row>
        <row r="1944">
          <cell r="D1944">
            <v>0</v>
          </cell>
        </row>
        <row r="1945">
          <cell r="D1945">
            <v>0</v>
          </cell>
        </row>
        <row r="1946">
          <cell r="D1946">
            <v>0</v>
          </cell>
        </row>
        <row r="1947">
          <cell r="D1947">
            <v>0</v>
          </cell>
        </row>
        <row r="1948">
          <cell r="D1948">
            <v>0</v>
          </cell>
        </row>
        <row r="1949">
          <cell r="D1949">
            <v>0</v>
          </cell>
        </row>
        <row r="1950">
          <cell r="D1950">
            <v>0</v>
          </cell>
        </row>
        <row r="1951">
          <cell r="D1951">
            <v>0</v>
          </cell>
        </row>
        <row r="1952">
          <cell r="D1952">
            <v>0</v>
          </cell>
        </row>
        <row r="1953">
          <cell r="D1953">
            <v>0</v>
          </cell>
        </row>
        <row r="1954">
          <cell r="D1954">
            <v>0</v>
          </cell>
        </row>
        <row r="1955">
          <cell r="D1955">
            <v>-7512</v>
          </cell>
        </row>
        <row r="1956">
          <cell r="D1956">
            <v>0</v>
          </cell>
        </row>
        <row r="1957">
          <cell r="D1957">
            <v>0</v>
          </cell>
        </row>
        <row r="1958">
          <cell r="D1958">
            <v>0</v>
          </cell>
        </row>
        <row r="1959">
          <cell r="D1959">
            <v>0</v>
          </cell>
        </row>
        <row r="1960">
          <cell r="D1960">
            <v>0</v>
          </cell>
        </row>
        <row r="1961">
          <cell r="D1961">
            <v>0</v>
          </cell>
        </row>
        <row r="1962">
          <cell r="D1962">
            <v>0</v>
          </cell>
        </row>
        <row r="1963">
          <cell r="D1963">
            <v>0</v>
          </cell>
        </row>
        <row r="1964">
          <cell r="D1964">
            <v>0</v>
          </cell>
        </row>
        <row r="1965">
          <cell r="D1965">
            <v>0</v>
          </cell>
        </row>
        <row r="1966">
          <cell r="D1966">
            <v>0</v>
          </cell>
        </row>
        <row r="1967">
          <cell r="D1967">
            <v>0</v>
          </cell>
        </row>
        <row r="1968">
          <cell r="D1968">
            <v>0</v>
          </cell>
        </row>
        <row r="1969">
          <cell r="D1969">
            <v>0</v>
          </cell>
        </row>
        <row r="1970">
          <cell r="D1970">
            <v>0</v>
          </cell>
        </row>
        <row r="1971">
          <cell r="D1971">
            <v>0</v>
          </cell>
        </row>
        <row r="1972">
          <cell r="D1972">
            <v>0</v>
          </cell>
        </row>
        <row r="1973">
          <cell r="D1973">
            <v>0</v>
          </cell>
        </row>
        <row r="1974">
          <cell r="D1974">
            <v>0</v>
          </cell>
        </row>
        <row r="1975">
          <cell r="D1975">
            <v>0</v>
          </cell>
        </row>
        <row r="1976">
          <cell r="D1976">
            <v>0</v>
          </cell>
        </row>
        <row r="1977">
          <cell r="D1977">
            <v>0</v>
          </cell>
        </row>
        <row r="1978">
          <cell r="D1978">
            <v>0</v>
          </cell>
        </row>
        <row r="1979">
          <cell r="D1979">
            <v>0</v>
          </cell>
        </row>
        <row r="1980">
          <cell r="D1980">
            <v>0</v>
          </cell>
        </row>
        <row r="1981">
          <cell r="D1981">
            <v>0</v>
          </cell>
        </row>
        <row r="1982">
          <cell r="D1982">
            <v>0</v>
          </cell>
        </row>
        <row r="1983">
          <cell r="D1983">
            <v>0</v>
          </cell>
        </row>
        <row r="1984">
          <cell r="D1984">
            <v>0</v>
          </cell>
        </row>
        <row r="1985">
          <cell r="D1985">
            <v>0</v>
          </cell>
        </row>
        <row r="1986">
          <cell r="D1986">
            <v>0</v>
          </cell>
        </row>
        <row r="1987">
          <cell r="D1987">
            <v>0</v>
          </cell>
        </row>
        <row r="1988">
          <cell r="D1988">
            <v>0</v>
          </cell>
        </row>
        <row r="1989">
          <cell r="D1989">
            <v>0</v>
          </cell>
        </row>
        <row r="1990">
          <cell r="D1990">
            <v>0</v>
          </cell>
        </row>
        <row r="1991">
          <cell r="D1991">
            <v>0</v>
          </cell>
        </row>
        <row r="1992">
          <cell r="D1992">
            <v>0</v>
          </cell>
        </row>
        <row r="1993">
          <cell r="D1993">
            <v>0</v>
          </cell>
        </row>
        <row r="1994">
          <cell r="D1994">
            <v>0</v>
          </cell>
        </row>
        <row r="1995">
          <cell r="D1995">
            <v>0</v>
          </cell>
        </row>
        <row r="1996">
          <cell r="D1996">
            <v>0</v>
          </cell>
        </row>
        <row r="1997">
          <cell r="D1997">
            <v>0</v>
          </cell>
        </row>
        <row r="1998">
          <cell r="D1998">
            <v>0</v>
          </cell>
        </row>
        <row r="1999">
          <cell r="D1999">
            <v>21468.080000000002</v>
          </cell>
        </row>
        <row r="2000">
          <cell r="D2000">
            <v>0</v>
          </cell>
        </row>
        <row r="2001">
          <cell r="D2001">
            <v>1366.67</v>
          </cell>
        </row>
        <row r="2002">
          <cell r="D2002">
            <v>0</v>
          </cell>
        </row>
        <row r="2003">
          <cell r="D2003">
            <v>0</v>
          </cell>
        </row>
        <row r="2004">
          <cell r="D2004">
            <v>0</v>
          </cell>
        </row>
        <row r="2005">
          <cell r="D2005">
            <v>0</v>
          </cell>
        </row>
        <row r="2006">
          <cell r="D2006">
            <v>0</v>
          </cell>
        </row>
        <row r="2007">
          <cell r="D2007">
            <v>0</v>
          </cell>
        </row>
        <row r="2008">
          <cell r="D2008">
            <v>0</v>
          </cell>
        </row>
        <row r="2009">
          <cell r="D2009">
            <v>0</v>
          </cell>
        </row>
        <row r="2010">
          <cell r="D2010">
            <v>0</v>
          </cell>
        </row>
        <row r="2011">
          <cell r="D2011">
            <v>0</v>
          </cell>
        </row>
        <row r="2012">
          <cell r="D2012">
            <v>0</v>
          </cell>
        </row>
        <row r="2013">
          <cell r="D2013">
            <v>0</v>
          </cell>
        </row>
        <row r="2014">
          <cell r="D2014">
            <v>0</v>
          </cell>
        </row>
        <row r="2015">
          <cell r="D2015">
            <v>0</v>
          </cell>
        </row>
        <row r="2016">
          <cell r="D2016">
            <v>0</v>
          </cell>
        </row>
        <row r="2017">
          <cell r="D2017">
            <v>0</v>
          </cell>
        </row>
        <row r="2018">
          <cell r="D2018">
            <v>0</v>
          </cell>
        </row>
        <row r="2019">
          <cell r="D2019">
            <v>0</v>
          </cell>
        </row>
        <row r="2020">
          <cell r="D2020">
            <v>0</v>
          </cell>
        </row>
        <row r="2021">
          <cell r="D2021">
            <v>0</v>
          </cell>
        </row>
        <row r="2022">
          <cell r="D2022">
            <v>0</v>
          </cell>
        </row>
        <row r="2023">
          <cell r="D2023">
            <v>0</v>
          </cell>
        </row>
        <row r="2024">
          <cell r="D2024">
            <v>0</v>
          </cell>
        </row>
        <row r="2025">
          <cell r="D2025">
            <v>0</v>
          </cell>
        </row>
        <row r="2026">
          <cell r="D2026">
            <v>0</v>
          </cell>
        </row>
        <row r="2027">
          <cell r="D2027">
            <v>0</v>
          </cell>
        </row>
        <row r="2028">
          <cell r="D2028">
            <v>0</v>
          </cell>
        </row>
        <row r="2029">
          <cell r="D2029">
            <v>0</v>
          </cell>
        </row>
        <row r="2030">
          <cell r="D2030">
            <v>0</v>
          </cell>
        </row>
        <row r="2031">
          <cell r="D2031">
            <v>679759.62</v>
          </cell>
        </row>
        <row r="2032">
          <cell r="D2032">
            <v>-58075.31</v>
          </cell>
        </row>
        <row r="2033">
          <cell r="D2033">
            <v>-2167474.4</v>
          </cell>
        </row>
        <row r="2034">
          <cell r="D2034">
            <v>487775.7</v>
          </cell>
        </row>
        <row r="2035">
          <cell r="D2035">
            <v>-312393.25</v>
          </cell>
        </row>
        <row r="2036">
          <cell r="D2036">
            <v>-17618367.039999999</v>
          </cell>
        </row>
        <row r="2037">
          <cell r="D2037">
            <v>0</v>
          </cell>
        </row>
        <row r="2038">
          <cell r="D2038">
            <v>-1057000</v>
          </cell>
        </row>
        <row r="2039">
          <cell r="D2039">
            <v>0</v>
          </cell>
        </row>
        <row r="2040">
          <cell r="D2040">
            <v>0</v>
          </cell>
        </row>
        <row r="2041">
          <cell r="D2041">
            <v>0</v>
          </cell>
        </row>
        <row r="2042">
          <cell r="D2042">
            <v>0</v>
          </cell>
        </row>
        <row r="2043">
          <cell r="D2043">
            <v>1030322.13</v>
          </cell>
        </row>
        <row r="2044">
          <cell r="D2044">
            <v>-403200</v>
          </cell>
        </row>
        <row r="2045">
          <cell r="D2045">
            <v>1273895</v>
          </cell>
        </row>
        <row r="2046">
          <cell r="D2046">
            <v>182742.97</v>
          </cell>
        </row>
        <row r="2047">
          <cell r="D2047">
            <v>643200</v>
          </cell>
        </row>
        <row r="2048">
          <cell r="D2048">
            <v>-964595.81</v>
          </cell>
        </row>
        <row r="2049">
          <cell r="D2049">
            <v>-217232.85</v>
          </cell>
        </row>
        <row r="2050">
          <cell r="D2050">
            <v>-284100</v>
          </cell>
        </row>
        <row r="2051">
          <cell r="D2051">
            <v>0</v>
          </cell>
        </row>
        <row r="2052">
          <cell r="D2052">
            <v>-1096631.79</v>
          </cell>
        </row>
        <row r="2053">
          <cell r="D2053">
            <v>-73249.98</v>
          </cell>
        </row>
        <row r="2054">
          <cell r="D2054">
            <v>57483.64</v>
          </cell>
        </row>
        <row r="2055">
          <cell r="D2055">
            <v>-183213.94</v>
          </cell>
        </row>
        <row r="2056">
          <cell r="D2056">
            <v>0</v>
          </cell>
        </row>
        <row r="2057">
          <cell r="D2057">
            <v>0</v>
          </cell>
        </row>
        <row r="2058">
          <cell r="D2058">
            <v>5632955.21</v>
          </cell>
        </row>
        <row r="2059">
          <cell r="D2059">
            <v>0</v>
          </cell>
        </row>
        <row r="2060">
          <cell r="D2060">
            <v>0</v>
          </cell>
        </row>
        <row r="2061">
          <cell r="D2061">
            <v>122306260.83</v>
          </cell>
        </row>
        <row r="2062">
          <cell r="D2062">
            <v>382661147.68000001</v>
          </cell>
        </row>
        <row r="2063">
          <cell r="D2063">
            <v>0</v>
          </cell>
        </row>
        <row r="2064">
          <cell r="D2064">
            <v>430494.95</v>
          </cell>
        </row>
        <row r="2065">
          <cell r="D2065">
            <v>0</v>
          </cell>
        </row>
        <row r="2066">
          <cell r="D2066">
            <v>0</v>
          </cell>
        </row>
        <row r="2067">
          <cell r="D2067">
            <v>1866394</v>
          </cell>
        </row>
        <row r="2068">
          <cell r="D2068">
            <v>-90818514.849999994</v>
          </cell>
        </row>
        <row r="2069">
          <cell r="D2069">
            <v>-407986716.76999998</v>
          </cell>
        </row>
        <row r="2070">
          <cell r="D2070">
            <v>-95639.360000000001</v>
          </cell>
        </row>
        <row r="2071">
          <cell r="D2071">
            <v>-926517.93</v>
          </cell>
        </row>
        <row r="2072">
          <cell r="D2072">
            <v>-6507966.1100000003</v>
          </cell>
        </row>
        <row r="2073">
          <cell r="D2073">
            <v>-39809.870000000003</v>
          </cell>
        </row>
        <row r="2074">
          <cell r="D2074">
            <v>-52444.01</v>
          </cell>
        </row>
        <row r="2075">
          <cell r="D2075">
            <v>-64581.04</v>
          </cell>
        </row>
        <row r="2076">
          <cell r="D2076">
            <v>-27751.64</v>
          </cell>
        </row>
        <row r="2077">
          <cell r="D2077">
            <v>0</v>
          </cell>
        </row>
        <row r="2078">
          <cell r="D2078">
            <v>0</v>
          </cell>
        </row>
        <row r="2079">
          <cell r="D2079">
            <v>768</v>
          </cell>
        </row>
        <row r="2080">
          <cell r="D2080">
            <v>0</v>
          </cell>
        </row>
        <row r="2081">
          <cell r="D2081">
            <v>0</v>
          </cell>
        </row>
        <row r="2082">
          <cell r="D2082">
            <v>427682.91</v>
          </cell>
        </row>
        <row r="2083">
          <cell r="D2083">
            <v>0</v>
          </cell>
        </row>
        <row r="2084">
          <cell r="D2084">
            <v>0</v>
          </cell>
        </row>
        <row r="2085">
          <cell r="D2085">
            <v>0</v>
          </cell>
        </row>
        <row r="2086">
          <cell r="D2086">
            <v>1306.96</v>
          </cell>
        </row>
        <row r="2087">
          <cell r="D2087">
            <v>11201.63</v>
          </cell>
        </row>
        <row r="2088">
          <cell r="D2088">
            <v>-8455.85</v>
          </cell>
        </row>
        <row r="2089">
          <cell r="D2089">
            <v>0</v>
          </cell>
        </row>
        <row r="2090">
          <cell r="D2090">
            <v>0</v>
          </cell>
        </row>
        <row r="2091">
          <cell r="D2091">
            <v>0</v>
          </cell>
        </row>
        <row r="2092">
          <cell r="D2092">
            <v>0</v>
          </cell>
        </row>
        <row r="2093">
          <cell r="D2093">
            <v>-355000</v>
          </cell>
        </row>
        <row r="2094">
          <cell r="D2094">
            <v>0</v>
          </cell>
        </row>
        <row r="2095">
          <cell r="D2095">
            <v>-24494602.329999998</v>
          </cell>
        </row>
        <row r="2096">
          <cell r="D2096">
            <v>-208136062.38999999</v>
          </cell>
        </row>
        <row r="2097">
          <cell r="D2097">
            <v>96000</v>
          </cell>
        </row>
        <row r="2098">
          <cell r="D2098">
            <v>584224.67000000004</v>
          </cell>
        </row>
        <row r="2099">
          <cell r="D2099">
            <v>0</v>
          </cell>
        </row>
        <row r="2100">
          <cell r="D2100">
            <v>0</v>
          </cell>
        </row>
        <row r="2101">
          <cell r="D2101">
            <v>4625</v>
          </cell>
        </row>
        <row r="2102">
          <cell r="D2102">
            <v>0</v>
          </cell>
        </row>
        <row r="2103">
          <cell r="D2103">
            <v>0</v>
          </cell>
        </row>
        <row r="2104">
          <cell r="D2104">
            <v>0</v>
          </cell>
        </row>
        <row r="2105">
          <cell r="D2105">
            <v>0</v>
          </cell>
        </row>
        <row r="2106">
          <cell r="D2106">
            <v>0</v>
          </cell>
        </row>
        <row r="2107">
          <cell r="D2107">
            <v>0</v>
          </cell>
        </row>
        <row r="2108">
          <cell r="D2108">
            <v>0</v>
          </cell>
        </row>
        <row r="2109">
          <cell r="D2109">
            <v>419900</v>
          </cell>
        </row>
        <row r="2110">
          <cell r="D2110">
            <v>0</v>
          </cell>
        </row>
        <row r="2111">
          <cell r="D2111">
            <v>15284667.17</v>
          </cell>
        </row>
        <row r="2112">
          <cell r="D2112">
            <v>131815036.36</v>
          </cell>
        </row>
        <row r="2113">
          <cell r="D2113">
            <v>0</v>
          </cell>
        </row>
        <row r="2114">
          <cell r="D2114">
            <v>0</v>
          </cell>
        </row>
        <row r="2115">
          <cell r="D2115">
            <v>-57036</v>
          </cell>
        </row>
        <row r="2116">
          <cell r="D2116">
            <v>0</v>
          </cell>
        </row>
        <row r="2117">
          <cell r="D2117">
            <v>0</v>
          </cell>
        </row>
        <row r="2118">
          <cell r="D2118">
            <v>53982456.229999997</v>
          </cell>
        </row>
        <row r="2119">
          <cell r="D2119">
            <v>8366370.3700000001</v>
          </cell>
        </row>
        <row r="2120">
          <cell r="D2120">
            <v>3143606.55</v>
          </cell>
        </row>
        <row r="2121">
          <cell r="D2121">
            <v>29108796.969999999</v>
          </cell>
        </row>
        <row r="2122">
          <cell r="D2122">
            <v>2142666.9</v>
          </cell>
        </row>
        <row r="2123">
          <cell r="D2123">
            <v>2295520</v>
          </cell>
        </row>
        <row r="2124">
          <cell r="D2124">
            <v>73249.98</v>
          </cell>
        </row>
        <row r="2125">
          <cell r="D2125">
            <v>40391.949999999997</v>
          </cell>
        </row>
        <row r="2126">
          <cell r="D2126">
            <v>0</v>
          </cell>
        </row>
        <row r="2127">
          <cell r="D2127">
            <v>568169.76</v>
          </cell>
        </row>
        <row r="2128">
          <cell r="D2128">
            <v>-28041.439999999999</v>
          </cell>
        </row>
        <row r="2129">
          <cell r="D2129">
            <v>-143163595.41999999</v>
          </cell>
        </row>
        <row r="2130">
          <cell r="D2130">
            <v>1423616.5</v>
          </cell>
        </row>
        <row r="2131">
          <cell r="D2131">
            <v>0</v>
          </cell>
        </row>
        <row r="2132">
          <cell r="D2132">
            <v>100000</v>
          </cell>
        </row>
        <row r="2133">
          <cell r="D2133">
            <v>1057000</v>
          </cell>
        </row>
        <row r="2134">
          <cell r="D2134">
            <v>0</v>
          </cell>
        </row>
        <row r="2135">
          <cell r="D2135">
            <v>0</v>
          </cell>
        </row>
        <row r="2136">
          <cell r="D2136">
            <v>-1182251.6200000001</v>
          </cell>
        </row>
        <row r="2137">
          <cell r="D2137">
            <v>0</v>
          </cell>
        </row>
        <row r="2138">
          <cell r="D2138">
            <v>0</v>
          </cell>
        </row>
        <row r="2139">
          <cell r="D2139">
            <v>-773298.5</v>
          </cell>
        </row>
        <row r="2140">
          <cell r="D2140">
            <v>1065126</v>
          </cell>
        </row>
        <row r="2141">
          <cell r="D2141">
            <v>219150</v>
          </cell>
        </row>
        <row r="2142">
          <cell r="D2142">
            <v>1867258.55</v>
          </cell>
        </row>
        <row r="2143">
          <cell r="D2143">
            <v>70870.570000000007</v>
          </cell>
        </row>
        <row r="2144">
          <cell r="D2144">
            <v>174216.18</v>
          </cell>
        </row>
        <row r="2145">
          <cell r="D2145">
            <v>489376.28</v>
          </cell>
        </row>
        <row r="2146">
          <cell r="D2146">
            <v>-10997716.439999999</v>
          </cell>
        </row>
        <row r="2147">
          <cell r="D2147">
            <v>-2412729.23</v>
          </cell>
        </row>
        <row r="2148">
          <cell r="D2148">
            <v>2603427.5</v>
          </cell>
        </row>
        <row r="2149">
          <cell r="D2149">
            <v>336917.64</v>
          </cell>
        </row>
        <row r="2150">
          <cell r="D2150">
            <v>272013.71000000002</v>
          </cell>
        </row>
        <row r="2151">
          <cell r="D2151">
            <v>110350</v>
          </cell>
        </row>
        <row r="2152">
          <cell r="D2152">
            <v>1500</v>
          </cell>
        </row>
        <row r="2153">
          <cell r="D2153">
            <v>0</v>
          </cell>
        </row>
        <row r="2154">
          <cell r="D2154">
            <v>0</v>
          </cell>
        </row>
        <row r="2155">
          <cell r="D2155">
            <v>7746966.1900000004</v>
          </cell>
        </row>
        <row r="2156">
          <cell r="D2156">
            <v>0</v>
          </cell>
        </row>
        <row r="2157">
          <cell r="D2157">
            <v>3211</v>
          </cell>
        </row>
        <row r="2158">
          <cell r="D2158">
            <v>0</v>
          </cell>
        </row>
        <row r="2159">
          <cell r="D2159">
            <v>25200</v>
          </cell>
        </row>
        <row r="2160">
          <cell r="D2160">
            <v>0</v>
          </cell>
        </row>
        <row r="2161">
          <cell r="D2161">
            <v>0</v>
          </cell>
        </row>
        <row r="2162">
          <cell r="D2162">
            <v>-30891.06</v>
          </cell>
        </row>
        <row r="2163">
          <cell r="D2163">
            <v>1280</v>
          </cell>
        </row>
        <row r="2164">
          <cell r="D2164">
            <v>90708.34</v>
          </cell>
        </row>
        <row r="2165">
          <cell r="D2165">
            <v>16673.919999999998</v>
          </cell>
        </row>
        <row r="2166">
          <cell r="D2166">
            <v>2937490.37</v>
          </cell>
        </row>
        <row r="2167">
          <cell r="D2167">
            <v>563451.42000000004</v>
          </cell>
        </row>
        <row r="2168">
          <cell r="D2168">
            <v>652.70000000000005</v>
          </cell>
        </row>
        <row r="2169">
          <cell r="D2169">
            <v>6570775</v>
          </cell>
        </row>
        <row r="2170">
          <cell r="D2170">
            <v>63066.35</v>
          </cell>
        </row>
        <row r="2171">
          <cell r="D2171">
            <v>11051.23</v>
          </cell>
        </row>
        <row r="2172">
          <cell r="D2172">
            <v>0</v>
          </cell>
        </row>
        <row r="2173">
          <cell r="D2173">
            <v>125775.2</v>
          </cell>
        </row>
        <row r="2174">
          <cell r="D2174">
            <v>163937.54999999999</v>
          </cell>
        </row>
        <row r="2175">
          <cell r="D2175">
            <v>884684</v>
          </cell>
        </row>
        <row r="2176">
          <cell r="D2176">
            <v>93099.05</v>
          </cell>
        </row>
        <row r="2177">
          <cell r="D2177">
            <v>35880</v>
          </cell>
        </row>
        <row r="2178">
          <cell r="D2178">
            <v>41315</v>
          </cell>
        </row>
        <row r="2179">
          <cell r="D2179">
            <v>14565</v>
          </cell>
        </row>
        <row r="2180">
          <cell r="D2180">
            <v>28994.43</v>
          </cell>
        </row>
        <row r="2181">
          <cell r="D2181">
            <v>0</v>
          </cell>
        </row>
        <row r="2182">
          <cell r="D2182">
            <v>7714709.96</v>
          </cell>
        </row>
        <row r="2183">
          <cell r="D2183">
            <v>23000</v>
          </cell>
        </row>
        <row r="2184">
          <cell r="D2184">
            <v>5555.56</v>
          </cell>
        </row>
        <row r="2185">
          <cell r="D2185">
            <v>161000</v>
          </cell>
        </row>
        <row r="2186">
          <cell r="D2186">
            <v>16371</v>
          </cell>
        </row>
        <row r="2187">
          <cell r="D2187">
            <v>2718.22</v>
          </cell>
        </row>
        <row r="2188">
          <cell r="D2188">
            <v>147642.25</v>
          </cell>
        </row>
        <row r="2189">
          <cell r="D2189">
            <v>0</v>
          </cell>
        </row>
        <row r="2190">
          <cell r="D2190">
            <v>0</v>
          </cell>
        </row>
        <row r="2191">
          <cell r="D2191">
            <v>0</v>
          </cell>
        </row>
        <row r="2192">
          <cell r="D2192">
            <v>0</v>
          </cell>
        </row>
        <row r="2193">
          <cell r="D2193">
            <v>0</v>
          </cell>
        </row>
        <row r="2194">
          <cell r="D2194">
            <v>0</v>
          </cell>
        </row>
        <row r="2195">
          <cell r="D2195">
            <v>12192.94</v>
          </cell>
        </row>
        <row r="2196">
          <cell r="D2196">
            <v>10302</v>
          </cell>
        </row>
        <row r="2197">
          <cell r="D2197">
            <v>1970.8</v>
          </cell>
        </row>
        <row r="2198">
          <cell r="D2198">
            <v>0</v>
          </cell>
        </row>
        <row r="2199">
          <cell r="D2199">
            <v>54532</v>
          </cell>
        </row>
        <row r="2200">
          <cell r="D2200">
            <v>0</v>
          </cell>
        </row>
        <row r="2201">
          <cell r="D2201">
            <v>0</v>
          </cell>
        </row>
        <row r="2202">
          <cell r="D2202">
            <v>0</v>
          </cell>
        </row>
        <row r="2203">
          <cell r="D2203">
            <v>104542.98</v>
          </cell>
        </row>
        <row r="2204">
          <cell r="D2204">
            <v>4600</v>
          </cell>
        </row>
        <row r="2205">
          <cell r="D2205">
            <v>2229</v>
          </cell>
        </row>
        <row r="2206">
          <cell r="D2206">
            <v>0</v>
          </cell>
        </row>
        <row r="2207">
          <cell r="D2207">
            <v>0</v>
          </cell>
        </row>
        <row r="2208">
          <cell r="D2208">
            <v>40000</v>
          </cell>
        </row>
        <row r="2209">
          <cell r="D2209">
            <v>78486</v>
          </cell>
        </row>
        <row r="2210">
          <cell r="D2210">
            <v>0</v>
          </cell>
        </row>
        <row r="2211">
          <cell r="D2211">
            <v>0</v>
          </cell>
        </row>
        <row r="2212">
          <cell r="D2212">
            <v>7990</v>
          </cell>
        </row>
        <row r="2213">
          <cell r="D2213">
            <v>0</v>
          </cell>
        </row>
        <row r="2214">
          <cell r="D2214">
            <v>1000</v>
          </cell>
        </row>
        <row r="2215">
          <cell r="D2215">
            <v>0</v>
          </cell>
        </row>
        <row r="2216">
          <cell r="D2216">
            <v>0</v>
          </cell>
        </row>
        <row r="2217">
          <cell r="D2217">
            <v>0</v>
          </cell>
        </row>
        <row r="2218">
          <cell r="D2218">
            <v>0</v>
          </cell>
        </row>
        <row r="2219">
          <cell r="D2219">
            <v>0</v>
          </cell>
        </row>
        <row r="2220">
          <cell r="D2220">
            <v>0</v>
          </cell>
        </row>
        <row r="2221">
          <cell r="D2221">
            <v>1490</v>
          </cell>
        </row>
        <row r="2222">
          <cell r="D2222">
            <v>0</v>
          </cell>
        </row>
        <row r="2223">
          <cell r="D2223">
            <v>0</v>
          </cell>
        </row>
        <row r="2224">
          <cell r="D2224">
            <v>0</v>
          </cell>
        </row>
        <row r="2225">
          <cell r="D2225">
            <v>19978.5</v>
          </cell>
        </row>
        <row r="2226">
          <cell r="D2226">
            <v>0</v>
          </cell>
        </row>
        <row r="2227">
          <cell r="D2227">
            <v>1578.28</v>
          </cell>
        </row>
        <row r="2228">
          <cell r="D2228">
            <v>0</v>
          </cell>
        </row>
        <row r="2229">
          <cell r="D2229">
            <v>0</v>
          </cell>
        </row>
        <row r="2230">
          <cell r="D2230">
            <v>-84451.99</v>
          </cell>
        </row>
        <row r="2231">
          <cell r="D2231">
            <v>0</v>
          </cell>
        </row>
        <row r="2232">
          <cell r="D2232">
            <v>0</v>
          </cell>
        </row>
        <row r="2233">
          <cell r="D2233">
            <v>0</v>
          </cell>
        </row>
        <row r="2234">
          <cell r="D2234">
            <v>120061.39</v>
          </cell>
        </row>
        <row r="2235">
          <cell r="D2235">
            <v>0</v>
          </cell>
        </row>
        <row r="2236">
          <cell r="D2236">
            <v>0</v>
          </cell>
        </row>
        <row r="2237">
          <cell r="D2237">
            <v>0</v>
          </cell>
        </row>
        <row r="2238">
          <cell r="D2238">
            <v>0</v>
          </cell>
        </row>
        <row r="2239">
          <cell r="D2239">
            <v>0</v>
          </cell>
        </row>
        <row r="2240">
          <cell r="D2240">
            <v>0</v>
          </cell>
        </row>
        <row r="2241">
          <cell r="D2241">
            <v>494225</v>
          </cell>
        </row>
        <row r="2242">
          <cell r="D2242">
            <v>0</v>
          </cell>
        </row>
        <row r="2243">
          <cell r="D2243">
            <v>17712.59</v>
          </cell>
        </row>
        <row r="2244">
          <cell r="D2244">
            <v>0</v>
          </cell>
        </row>
        <row r="2245">
          <cell r="D2245">
            <v>108591.25</v>
          </cell>
        </row>
        <row r="2246">
          <cell r="D2246">
            <v>4939.5</v>
          </cell>
        </row>
        <row r="2247">
          <cell r="D2247">
            <v>4954.05</v>
          </cell>
        </row>
        <row r="2248">
          <cell r="D2248">
            <v>59597</v>
          </cell>
        </row>
        <row r="2249">
          <cell r="D2249">
            <v>3376</v>
          </cell>
        </row>
        <row r="2250">
          <cell r="D2250">
            <v>-61500</v>
          </cell>
        </row>
        <row r="2251">
          <cell r="D2251">
            <v>296000</v>
          </cell>
        </row>
        <row r="2252">
          <cell r="D2252">
            <v>0</v>
          </cell>
        </row>
        <row r="2253">
          <cell r="D2253">
            <v>0</v>
          </cell>
        </row>
        <row r="2254">
          <cell r="D2254">
            <v>4617</v>
          </cell>
        </row>
        <row r="2255">
          <cell r="D2255">
            <v>0</v>
          </cell>
        </row>
        <row r="2256">
          <cell r="D2256">
            <v>4890</v>
          </cell>
        </row>
        <row r="2257">
          <cell r="D2257">
            <v>0</v>
          </cell>
        </row>
        <row r="2258">
          <cell r="D2258">
            <v>11824.24</v>
          </cell>
        </row>
        <row r="2259">
          <cell r="D2259">
            <v>11824.24</v>
          </cell>
        </row>
        <row r="2260">
          <cell r="D2260">
            <v>6384.68</v>
          </cell>
        </row>
        <row r="2261">
          <cell r="D2261">
            <v>0</v>
          </cell>
        </row>
        <row r="2262">
          <cell r="D2262">
            <v>792</v>
          </cell>
        </row>
        <row r="2263">
          <cell r="D2263">
            <v>0</v>
          </cell>
        </row>
        <row r="2264">
          <cell r="D2264">
            <v>0</v>
          </cell>
        </row>
        <row r="2265">
          <cell r="D2265">
            <v>12349.64</v>
          </cell>
        </row>
        <row r="2266">
          <cell r="D2266">
            <v>21780</v>
          </cell>
        </row>
        <row r="2267">
          <cell r="D2267">
            <v>3183.01</v>
          </cell>
        </row>
        <row r="2268">
          <cell r="D2268">
            <v>0</v>
          </cell>
        </row>
        <row r="2269">
          <cell r="D2269">
            <v>3346.98</v>
          </cell>
        </row>
        <row r="2270">
          <cell r="D2270">
            <v>0</v>
          </cell>
        </row>
        <row r="2271">
          <cell r="D2271">
            <v>-964</v>
          </cell>
        </row>
        <row r="2272">
          <cell r="D2272">
            <v>40.24</v>
          </cell>
        </row>
        <row r="2273">
          <cell r="D2273">
            <v>0</v>
          </cell>
        </row>
        <row r="2274">
          <cell r="D2274">
            <v>0</v>
          </cell>
        </row>
        <row r="2275">
          <cell r="D2275">
            <v>12310</v>
          </cell>
        </row>
        <row r="2276">
          <cell r="D2276">
            <v>0</v>
          </cell>
        </row>
        <row r="2277">
          <cell r="D2277">
            <v>2193</v>
          </cell>
        </row>
        <row r="2278">
          <cell r="D2278">
            <v>0</v>
          </cell>
        </row>
        <row r="2279">
          <cell r="D2279">
            <v>50105.86</v>
          </cell>
        </row>
        <row r="2280">
          <cell r="D2280">
            <v>15712.53</v>
          </cell>
        </row>
        <row r="2281">
          <cell r="D2281">
            <v>10540</v>
          </cell>
        </row>
        <row r="2282">
          <cell r="D2282">
            <v>0</v>
          </cell>
        </row>
        <row r="2283">
          <cell r="D2283">
            <v>0</v>
          </cell>
        </row>
        <row r="2284">
          <cell r="D2284">
            <v>3140</v>
          </cell>
        </row>
        <row r="2285">
          <cell r="D2285">
            <v>0</v>
          </cell>
        </row>
        <row r="2286">
          <cell r="D2286">
            <v>1401.86</v>
          </cell>
        </row>
        <row r="2287">
          <cell r="D2287">
            <v>0</v>
          </cell>
        </row>
        <row r="2288">
          <cell r="D2288">
            <v>0</v>
          </cell>
        </row>
        <row r="2289">
          <cell r="D2289">
            <v>1.5</v>
          </cell>
        </row>
        <row r="2290">
          <cell r="D2290">
            <v>667.8</v>
          </cell>
        </row>
        <row r="2291">
          <cell r="D2291">
            <v>16.5</v>
          </cell>
        </row>
        <row r="2292">
          <cell r="D2292">
            <v>0</v>
          </cell>
        </row>
        <row r="2293">
          <cell r="D2293">
            <v>5724</v>
          </cell>
        </row>
        <row r="2294">
          <cell r="D2294">
            <v>0</v>
          </cell>
        </row>
        <row r="2295">
          <cell r="D2295">
            <v>3277.28</v>
          </cell>
        </row>
        <row r="2296">
          <cell r="D2296">
            <v>1327</v>
          </cell>
        </row>
        <row r="2297">
          <cell r="D2297">
            <v>555.12</v>
          </cell>
        </row>
        <row r="2298">
          <cell r="D2298">
            <v>2853.29</v>
          </cell>
        </row>
        <row r="2299">
          <cell r="D2299">
            <v>4127.38</v>
          </cell>
        </row>
        <row r="2300">
          <cell r="D2300">
            <v>11</v>
          </cell>
        </row>
        <row r="2301">
          <cell r="D2301">
            <v>0</v>
          </cell>
        </row>
        <row r="2302">
          <cell r="D2302">
            <v>0</v>
          </cell>
        </row>
        <row r="2303">
          <cell r="D2303">
            <v>0</v>
          </cell>
        </row>
        <row r="2304">
          <cell r="D2304">
            <v>73640.5</v>
          </cell>
        </row>
        <row r="2305">
          <cell r="D2305">
            <v>0</v>
          </cell>
        </row>
        <row r="2306">
          <cell r="D2306">
            <v>40000</v>
          </cell>
        </row>
        <row r="2307">
          <cell r="D2307">
            <v>0</v>
          </cell>
        </row>
        <row r="2308">
          <cell r="D2308">
            <v>0</v>
          </cell>
        </row>
        <row r="2309">
          <cell r="D2309">
            <v>526923.05000000005</v>
          </cell>
        </row>
        <row r="2310">
          <cell r="D2310">
            <v>0</v>
          </cell>
        </row>
        <row r="2311">
          <cell r="D2311">
            <v>0</v>
          </cell>
        </row>
        <row r="2312">
          <cell r="D2312">
            <v>43330</v>
          </cell>
        </row>
        <row r="2313">
          <cell r="D2313">
            <v>0</v>
          </cell>
        </row>
        <row r="2314">
          <cell r="D2314">
            <v>1239.3</v>
          </cell>
        </row>
        <row r="2315">
          <cell r="D2315">
            <v>8322.5</v>
          </cell>
        </row>
        <row r="2316">
          <cell r="D2316">
            <v>0</v>
          </cell>
        </row>
        <row r="2317">
          <cell r="D2317">
            <v>393.33</v>
          </cell>
        </row>
        <row r="2318">
          <cell r="D2318">
            <v>4333</v>
          </cell>
        </row>
        <row r="2319">
          <cell r="D2319">
            <v>923</v>
          </cell>
        </row>
        <row r="2320">
          <cell r="D2320">
            <v>0</v>
          </cell>
        </row>
        <row r="2321">
          <cell r="D2321">
            <v>2000</v>
          </cell>
        </row>
        <row r="2322">
          <cell r="D2322">
            <v>0</v>
          </cell>
        </row>
        <row r="2323">
          <cell r="D2323">
            <v>0</v>
          </cell>
        </row>
        <row r="2324">
          <cell r="D2324">
            <v>0</v>
          </cell>
        </row>
        <row r="2325">
          <cell r="D2325">
            <v>0</v>
          </cell>
        </row>
        <row r="2326">
          <cell r="D2326">
            <v>5430</v>
          </cell>
        </row>
        <row r="2327">
          <cell r="D2327">
            <v>0</v>
          </cell>
        </row>
        <row r="2328">
          <cell r="D2328">
            <v>0</v>
          </cell>
        </row>
        <row r="2329">
          <cell r="D2329">
            <v>0</v>
          </cell>
        </row>
        <row r="2330">
          <cell r="D2330">
            <v>0</v>
          </cell>
        </row>
        <row r="2331">
          <cell r="D2331">
            <v>0</v>
          </cell>
        </row>
        <row r="2332">
          <cell r="D2332">
            <v>0</v>
          </cell>
        </row>
        <row r="2333">
          <cell r="D2333">
            <v>0</v>
          </cell>
        </row>
        <row r="2334">
          <cell r="D2334">
            <v>207.01</v>
          </cell>
        </row>
        <row r="2335">
          <cell r="D2335">
            <v>0</v>
          </cell>
        </row>
        <row r="2336">
          <cell r="D2336">
            <v>0</v>
          </cell>
        </row>
        <row r="2337">
          <cell r="D2337">
            <v>0</v>
          </cell>
        </row>
        <row r="2338">
          <cell r="D2338">
            <v>0</v>
          </cell>
        </row>
        <row r="2339">
          <cell r="D2339">
            <v>0</v>
          </cell>
        </row>
        <row r="2340">
          <cell r="D2340">
            <v>3810</v>
          </cell>
        </row>
        <row r="2341">
          <cell r="D2341">
            <v>0</v>
          </cell>
        </row>
        <row r="2342">
          <cell r="D2342">
            <v>0</v>
          </cell>
        </row>
        <row r="2343">
          <cell r="D2343">
            <v>0</v>
          </cell>
        </row>
        <row r="2344">
          <cell r="D2344">
            <v>0</v>
          </cell>
        </row>
        <row r="2345">
          <cell r="D2345">
            <v>0</v>
          </cell>
        </row>
        <row r="2346">
          <cell r="D2346">
            <v>0</v>
          </cell>
        </row>
        <row r="2347">
          <cell r="D2347">
            <v>0</v>
          </cell>
        </row>
        <row r="2348">
          <cell r="D2348">
            <v>0</v>
          </cell>
        </row>
        <row r="2349">
          <cell r="D2349">
            <v>0</v>
          </cell>
        </row>
        <row r="2350">
          <cell r="D2350">
            <v>0</v>
          </cell>
        </row>
        <row r="2351">
          <cell r="D2351">
            <v>0</v>
          </cell>
        </row>
        <row r="2352">
          <cell r="D2352">
            <v>0</v>
          </cell>
        </row>
        <row r="2353">
          <cell r="D2353">
            <v>0</v>
          </cell>
        </row>
        <row r="2354">
          <cell r="D2354">
            <v>0</v>
          </cell>
        </row>
        <row r="2355">
          <cell r="D2355">
            <v>0</v>
          </cell>
        </row>
        <row r="2356">
          <cell r="D2356">
            <v>0</v>
          </cell>
        </row>
        <row r="2357">
          <cell r="D2357">
            <v>0</v>
          </cell>
        </row>
        <row r="2358">
          <cell r="D2358">
            <v>0</v>
          </cell>
        </row>
        <row r="2359">
          <cell r="D2359">
            <v>0</v>
          </cell>
        </row>
        <row r="2360">
          <cell r="D2360">
            <v>0</v>
          </cell>
        </row>
        <row r="2361">
          <cell r="D2361">
            <v>0</v>
          </cell>
        </row>
        <row r="2362">
          <cell r="D2362">
            <v>2242.9899999999998</v>
          </cell>
        </row>
        <row r="2363">
          <cell r="D2363">
            <v>420</v>
          </cell>
        </row>
        <row r="2364">
          <cell r="D2364">
            <v>0</v>
          </cell>
        </row>
        <row r="2365">
          <cell r="D2365">
            <v>0</v>
          </cell>
        </row>
        <row r="2366">
          <cell r="D2366">
            <v>0</v>
          </cell>
        </row>
        <row r="2367">
          <cell r="D2367">
            <v>9876</v>
          </cell>
        </row>
        <row r="2368">
          <cell r="D2368">
            <v>0</v>
          </cell>
        </row>
        <row r="2369">
          <cell r="D2369">
            <v>0</v>
          </cell>
        </row>
        <row r="2370">
          <cell r="D2370">
            <v>0</v>
          </cell>
        </row>
        <row r="2371">
          <cell r="D2371">
            <v>0</v>
          </cell>
        </row>
        <row r="2372">
          <cell r="D2372">
            <v>45160</v>
          </cell>
        </row>
        <row r="2373">
          <cell r="D2373">
            <v>0</v>
          </cell>
        </row>
        <row r="2374">
          <cell r="D2374">
            <v>0</v>
          </cell>
        </row>
        <row r="2375">
          <cell r="D2375">
            <v>7190</v>
          </cell>
        </row>
        <row r="2376">
          <cell r="D2376">
            <v>0</v>
          </cell>
        </row>
        <row r="2377">
          <cell r="D2377">
            <v>0</v>
          </cell>
        </row>
        <row r="2378">
          <cell r="D2378">
            <v>4516</v>
          </cell>
        </row>
        <row r="2379">
          <cell r="D2379">
            <v>768</v>
          </cell>
        </row>
        <row r="2380">
          <cell r="D2380">
            <v>0</v>
          </cell>
        </row>
        <row r="2381">
          <cell r="D2381">
            <v>2500</v>
          </cell>
        </row>
        <row r="2382">
          <cell r="D2382">
            <v>0</v>
          </cell>
        </row>
        <row r="2383">
          <cell r="D2383">
            <v>0</v>
          </cell>
        </row>
        <row r="2384">
          <cell r="D2384">
            <v>0</v>
          </cell>
        </row>
        <row r="2385">
          <cell r="D2385">
            <v>0</v>
          </cell>
        </row>
        <row r="2386">
          <cell r="D2386">
            <v>0</v>
          </cell>
        </row>
        <row r="2387">
          <cell r="D2387">
            <v>149644.20000000001</v>
          </cell>
        </row>
        <row r="2388">
          <cell r="D2388">
            <v>0</v>
          </cell>
        </row>
        <row r="2389">
          <cell r="D2389">
            <v>0</v>
          </cell>
        </row>
        <row r="2390">
          <cell r="D2390">
            <v>0</v>
          </cell>
        </row>
        <row r="2391">
          <cell r="D2391">
            <v>0</v>
          </cell>
        </row>
        <row r="2392">
          <cell r="D2392">
            <v>0</v>
          </cell>
        </row>
        <row r="2393">
          <cell r="D2393">
            <v>0</v>
          </cell>
        </row>
        <row r="2394">
          <cell r="D2394">
            <v>0</v>
          </cell>
        </row>
        <row r="2395">
          <cell r="D2395">
            <v>0</v>
          </cell>
        </row>
        <row r="2396">
          <cell r="D2396">
            <v>0</v>
          </cell>
        </row>
        <row r="2397">
          <cell r="D2397">
            <v>0</v>
          </cell>
        </row>
        <row r="2398">
          <cell r="D2398">
            <v>0</v>
          </cell>
        </row>
        <row r="2399">
          <cell r="D2399">
            <v>0</v>
          </cell>
        </row>
        <row r="2400">
          <cell r="D2400">
            <v>0</v>
          </cell>
        </row>
        <row r="2401">
          <cell r="D2401">
            <v>0</v>
          </cell>
        </row>
        <row r="2402">
          <cell r="D2402">
            <v>0</v>
          </cell>
        </row>
        <row r="2403">
          <cell r="D2403">
            <v>0</v>
          </cell>
        </row>
        <row r="2404">
          <cell r="D2404">
            <v>0</v>
          </cell>
        </row>
        <row r="2405">
          <cell r="D2405">
            <v>0</v>
          </cell>
        </row>
        <row r="2406">
          <cell r="D2406">
            <v>0</v>
          </cell>
        </row>
        <row r="2407">
          <cell r="D2407">
            <v>0</v>
          </cell>
        </row>
        <row r="2408">
          <cell r="D2408">
            <v>0</v>
          </cell>
        </row>
        <row r="2409">
          <cell r="D2409">
            <v>0</v>
          </cell>
        </row>
        <row r="2410">
          <cell r="D2410">
            <v>0</v>
          </cell>
        </row>
        <row r="2411">
          <cell r="D2411">
            <v>0</v>
          </cell>
        </row>
        <row r="2412">
          <cell r="D2412">
            <v>0</v>
          </cell>
        </row>
        <row r="2413">
          <cell r="D2413">
            <v>0</v>
          </cell>
        </row>
        <row r="2414">
          <cell r="D2414">
            <v>0</v>
          </cell>
        </row>
        <row r="2415">
          <cell r="D2415">
            <v>0</v>
          </cell>
        </row>
        <row r="2416">
          <cell r="D2416">
            <v>0</v>
          </cell>
        </row>
        <row r="2417">
          <cell r="D2417">
            <v>0</v>
          </cell>
        </row>
        <row r="2418">
          <cell r="D2418">
            <v>0</v>
          </cell>
        </row>
        <row r="2419">
          <cell r="D2419">
            <v>0</v>
          </cell>
        </row>
        <row r="2420">
          <cell r="D2420">
            <v>0</v>
          </cell>
        </row>
        <row r="2421">
          <cell r="D2421">
            <v>0</v>
          </cell>
        </row>
        <row r="2422">
          <cell r="D2422">
            <v>0</v>
          </cell>
        </row>
        <row r="2423">
          <cell r="D2423">
            <v>0</v>
          </cell>
        </row>
        <row r="2424">
          <cell r="D2424">
            <v>0</v>
          </cell>
        </row>
        <row r="2425">
          <cell r="D2425">
            <v>0</v>
          </cell>
        </row>
        <row r="2426">
          <cell r="D2426">
            <v>0</v>
          </cell>
        </row>
        <row r="2427">
          <cell r="D2427">
            <v>0</v>
          </cell>
        </row>
        <row r="2428">
          <cell r="D2428">
            <v>0</v>
          </cell>
        </row>
        <row r="2429">
          <cell r="D2429">
            <v>0</v>
          </cell>
        </row>
        <row r="2430">
          <cell r="D2430">
            <v>0</v>
          </cell>
        </row>
        <row r="2431">
          <cell r="D2431">
            <v>0</v>
          </cell>
        </row>
        <row r="2432">
          <cell r="D2432">
            <v>0</v>
          </cell>
        </row>
        <row r="2433">
          <cell r="D2433">
            <v>390080</v>
          </cell>
        </row>
        <row r="2434">
          <cell r="D2434">
            <v>0</v>
          </cell>
        </row>
        <row r="2435">
          <cell r="D2435">
            <v>0</v>
          </cell>
        </row>
        <row r="2436">
          <cell r="D2436">
            <v>95495</v>
          </cell>
        </row>
        <row r="2437">
          <cell r="D2437">
            <v>1826</v>
          </cell>
        </row>
        <row r="2438">
          <cell r="D2438">
            <v>3643.27</v>
          </cell>
        </row>
        <row r="2439">
          <cell r="D2439">
            <v>38093</v>
          </cell>
        </row>
        <row r="2440">
          <cell r="D2440">
            <v>1920</v>
          </cell>
        </row>
        <row r="2441">
          <cell r="D2441">
            <v>0</v>
          </cell>
        </row>
        <row r="2442">
          <cell r="D2442">
            <v>50500</v>
          </cell>
        </row>
        <row r="2443">
          <cell r="D2443">
            <v>5400</v>
          </cell>
        </row>
        <row r="2444">
          <cell r="D2444">
            <v>0</v>
          </cell>
        </row>
        <row r="2445">
          <cell r="D2445">
            <v>440</v>
          </cell>
        </row>
        <row r="2446">
          <cell r="D2446">
            <v>0</v>
          </cell>
        </row>
        <row r="2447">
          <cell r="D2447">
            <v>0</v>
          </cell>
        </row>
        <row r="2448">
          <cell r="D2448">
            <v>0</v>
          </cell>
        </row>
        <row r="2449">
          <cell r="D2449">
            <v>8225</v>
          </cell>
        </row>
        <row r="2450">
          <cell r="D2450">
            <v>0</v>
          </cell>
        </row>
        <row r="2451">
          <cell r="D2451">
            <v>4040</v>
          </cell>
        </row>
        <row r="2452">
          <cell r="D2452">
            <v>0</v>
          </cell>
        </row>
        <row r="2453">
          <cell r="D2453">
            <v>0</v>
          </cell>
        </row>
        <row r="2454">
          <cell r="D2454">
            <v>0</v>
          </cell>
        </row>
        <row r="2455">
          <cell r="D2455">
            <v>0</v>
          </cell>
        </row>
        <row r="2456">
          <cell r="D2456">
            <v>0</v>
          </cell>
        </row>
        <row r="2457">
          <cell r="D2457">
            <v>0</v>
          </cell>
        </row>
        <row r="2458">
          <cell r="D2458">
            <v>13189.25</v>
          </cell>
        </row>
        <row r="2459">
          <cell r="D2459">
            <v>0</v>
          </cell>
        </row>
        <row r="2460">
          <cell r="D2460">
            <v>2476.88</v>
          </cell>
        </row>
        <row r="2461">
          <cell r="D2461">
            <v>0</v>
          </cell>
        </row>
        <row r="2462">
          <cell r="D2462">
            <v>-392</v>
          </cell>
        </row>
        <row r="2463">
          <cell r="D2463">
            <v>44.16</v>
          </cell>
        </row>
        <row r="2464">
          <cell r="D2464">
            <v>0</v>
          </cell>
        </row>
        <row r="2465">
          <cell r="D2465">
            <v>27705</v>
          </cell>
        </row>
        <row r="2466">
          <cell r="D2466">
            <v>2400</v>
          </cell>
        </row>
        <row r="2467">
          <cell r="D2467">
            <v>0</v>
          </cell>
        </row>
        <row r="2468">
          <cell r="D2468">
            <v>0</v>
          </cell>
        </row>
        <row r="2469">
          <cell r="D2469">
            <v>500</v>
          </cell>
        </row>
        <row r="2470">
          <cell r="D2470">
            <v>0</v>
          </cell>
        </row>
        <row r="2471">
          <cell r="D2471">
            <v>11670.2</v>
          </cell>
        </row>
        <row r="2472">
          <cell r="D2472">
            <v>416</v>
          </cell>
        </row>
        <row r="2473">
          <cell r="D2473">
            <v>0</v>
          </cell>
        </row>
        <row r="2474">
          <cell r="D2474">
            <v>0</v>
          </cell>
        </row>
        <row r="2475">
          <cell r="D2475">
            <v>0</v>
          </cell>
        </row>
        <row r="2476">
          <cell r="D2476">
            <v>1175.1099999999999</v>
          </cell>
        </row>
        <row r="2477">
          <cell r="D2477">
            <v>54.55</v>
          </cell>
        </row>
        <row r="2478">
          <cell r="D2478">
            <v>0</v>
          </cell>
        </row>
        <row r="2479">
          <cell r="D2479">
            <v>1020</v>
          </cell>
        </row>
        <row r="2480">
          <cell r="D2480">
            <v>3244.4</v>
          </cell>
        </row>
        <row r="2481">
          <cell r="D2481">
            <v>1381</v>
          </cell>
        </row>
        <row r="2482">
          <cell r="D2482">
            <v>943</v>
          </cell>
        </row>
        <row r="2483">
          <cell r="D2483">
            <v>3280</v>
          </cell>
        </row>
        <row r="2484">
          <cell r="D2484">
            <v>0</v>
          </cell>
        </row>
        <row r="2485">
          <cell r="D2485">
            <v>324</v>
          </cell>
        </row>
        <row r="2486">
          <cell r="D2486">
            <v>360</v>
          </cell>
        </row>
        <row r="2487">
          <cell r="D2487">
            <v>0</v>
          </cell>
        </row>
        <row r="2488">
          <cell r="D2488">
            <v>7596</v>
          </cell>
        </row>
        <row r="2489">
          <cell r="D2489">
            <v>0</v>
          </cell>
        </row>
        <row r="2490">
          <cell r="D2490">
            <v>0</v>
          </cell>
        </row>
        <row r="2491">
          <cell r="D2491">
            <v>0</v>
          </cell>
        </row>
        <row r="2492">
          <cell r="D2492">
            <v>0</v>
          </cell>
        </row>
        <row r="2493">
          <cell r="D2493">
            <v>0</v>
          </cell>
        </row>
        <row r="2494">
          <cell r="D2494">
            <v>0</v>
          </cell>
        </row>
        <row r="2495">
          <cell r="D2495">
            <v>0</v>
          </cell>
        </row>
        <row r="2496">
          <cell r="D2496">
            <v>0</v>
          </cell>
        </row>
        <row r="2497">
          <cell r="D2497">
            <v>0</v>
          </cell>
        </row>
        <row r="2498">
          <cell r="D2498">
            <v>875</v>
          </cell>
        </row>
        <row r="2499">
          <cell r="D2499">
            <v>0</v>
          </cell>
        </row>
        <row r="2500">
          <cell r="D2500">
            <v>0</v>
          </cell>
        </row>
        <row r="2501">
          <cell r="D2501">
            <v>0</v>
          </cell>
        </row>
        <row r="2502">
          <cell r="D2502">
            <v>0</v>
          </cell>
        </row>
        <row r="2503">
          <cell r="D2503">
            <v>0</v>
          </cell>
        </row>
        <row r="2504">
          <cell r="D2504">
            <v>0</v>
          </cell>
        </row>
        <row r="2505">
          <cell r="D2505">
            <v>0</v>
          </cell>
        </row>
        <row r="2506">
          <cell r="D2506">
            <v>0</v>
          </cell>
        </row>
        <row r="2507">
          <cell r="D2507">
            <v>0</v>
          </cell>
        </row>
        <row r="2508">
          <cell r="D2508">
            <v>0</v>
          </cell>
        </row>
        <row r="2509">
          <cell r="D2509">
            <v>0</v>
          </cell>
        </row>
        <row r="2510">
          <cell r="D2510">
            <v>0</v>
          </cell>
        </row>
        <row r="2511">
          <cell r="D2511">
            <v>0</v>
          </cell>
        </row>
        <row r="2512">
          <cell r="D2512">
            <v>0</v>
          </cell>
        </row>
        <row r="2513">
          <cell r="D2513">
            <v>0</v>
          </cell>
        </row>
        <row r="2514">
          <cell r="D2514">
            <v>0</v>
          </cell>
        </row>
        <row r="2515">
          <cell r="D2515">
            <v>0</v>
          </cell>
        </row>
        <row r="2516">
          <cell r="D2516">
            <v>0</v>
          </cell>
        </row>
        <row r="2517">
          <cell r="D2517">
            <v>0</v>
          </cell>
        </row>
        <row r="2518">
          <cell r="D2518">
            <v>439774.74</v>
          </cell>
        </row>
        <row r="2519">
          <cell r="D2519">
            <v>0</v>
          </cell>
        </row>
        <row r="2520">
          <cell r="D2520">
            <v>103312.67</v>
          </cell>
        </row>
        <row r="2521">
          <cell r="D2521">
            <v>42343</v>
          </cell>
        </row>
        <row r="2522">
          <cell r="D2522">
            <v>10585.75</v>
          </cell>
        </row>
        <row r="2523">
          <cell r="D2523">
            <v>0</v>
          </cell>
        </row>
        <row r="2524">
          <cell r="D2524">
            <v>20151.61</v>
          </cell>
        </row>
        <row r="2525">
          <cell r="D2525">
            <v>44216.3</v>
          </cell>
        </row>
        <row r="2526">
          <cell r="D2526">
            <v>10420.799999999999</v>
          </cell>
        </row>
        <row r="2527">
          <cell r="D2527">
            <v>0</v>
          </cell>
        </row>
        <row r="2528">
          <cell r="D2528">
            <v>0</v>
          </cell>
        </row>
        <row r="2529">
          <cell r="D2529">
            <v>0</v>
          </cell>
        </row>
        <row r="2530">
          <cell r="D2530">
            <v>6414</v>
          </cell>
        </row>
        <row r="2531">
          <cell r="D2531">
            <v>0</v>
          </cell>
        </row>
        <row r="2532">
          <cell r="D2532">
            <v>0</v>
          </cell>
        </row>
        <row r="2533">
          <cell r="D2533">
            <v>210</v>
          </cell>
        </row>
        <row r="2534">
          <cell r="D2534">
            <v>144974.29999999999</v>
          </cell>
        </row>
        <row r="2535">
          <cell r="D2535">
            <v>61511.59</v>
          </cell>
        </row>
        <row r="2536">
          <cell r="D2536">
            <v>5364</v>
          </cell>
        </row>
        <row r="2537">
          <cell r="D2537">
            <v>0</v>
          </cell>
        </row>
        <row r="2538">
          <cell r="D2538">
            <v>0</v>
          </cell>
        </row>
        <row r="2539">
          <cell r="D2539">
            <v>0</v>
          </cell>
        </row>
        <row r="2540">
          <cell r="D2540">
            <v>0</v>
          </cell>
        </row>
        <row r="2541">
          <cell r="D2541">
            <v>0</v>
          </cell>
        </row>
        <row r="2542">
          <cell r="D2542">
            <v>0</v>
          </cell>
        </row>
        <row r="2543">
          <cell r="D2543">
            <v>0</v>
          </cell>
        </row>
        <row r="2544">
          <cell r="D2544">
            <v>0</v>
          </cell>
        </row>
        <row r="2545">
          <cell r="D2545">
            <v>0</v>
          </cell>
        </row>
        <row r="2546">
          <cell r="D2546">
            <v>0</v>
          </cell>
        </row>
        <row r="2547">
          <cell r="D2547">
            <v>0</v>
          </cell>
        </row>
        <row r="2548">
          <cell r="D2548">
            <v>0</v>
          </cell>
        </row>
        <row r="2549">
          <cell r="D2549">
            <v>0</v>
          </cell>
        </row>
        <row r="2550">
          <cell r="D2550">
            <v>0</v>
          </cell>
        </row>
        <row r="2551">
          <cell r="D2551">
            <v>0</v>
          </cell>
        </row>
        <row r="2552">
          <cell r="D2552">
            <v>0</v>
          </cell>
        </row>
        <row r="2553">
          <cell r="D2553">
            <v>0</v>
          </cell>
        </row>
        <row r="2554">
          <cell r="D2554">
            <v>0</v>
          </cell>
        </row>
        <row r="2555">
          <cell r="D2555">
            <v>0</v>
          </cell>
        </row>
        <row r="2556">
          <cell r="D2556">
            <v>0</v>
          </cell>
        </row>
        <row r="2557">
          <cell r="D2557">
            <v>0</v>
          </cell>
        </row>
        <row r="2558">
          <cell r="D2558">
            <v>0</v>
          </cell>
        </row>
        <row r="2559">
          <cell r="D2559">
            <v>0</v>
          </cell>
        </row>
        <row r="2560">
          <cell r="D2560">
            <v>0</v>
          </cell>
        </row>
        <row r="2561">
          <cell r="D2561">
            <v>0</v>
          </cell>
        </row>
        <row r="2562">
          <cell r="D2562">
            <v>0</v>
          </cell>
        </row>
        <row r="2563">
          <cell r="D2563">
            <v>0</v>
          </cell>
        </row>
        <row r="2564">
          <cell r="D2564">
            <v>0</v>
          </cell>
        </row>
        <row r="2565">
          <cell r="D2565">
            <v>0</v>
          </cell>
        </row>
        <row r="2566">
          <cell r="D2566">
            <v>1271.5</v>
          </cell>
        </row>
        <row r="2567">
          <cell r="D2567">
            <v>0</v>
          </cell>
        </row>
        <row r="2568">
          <cell r="D2568">
            <v>0</v>
          </cell>
        </row>
        <row r="2569">
          <cell r="D2569">
            <v>1775.7</v>
          </cell>
        </row>
        <row r="2570">
          <cell r="D2570">
            <v>0</v>
          </cell>
        </row>
        <row r="2571">
          <cell r="D2571">
            <v>886.2</v>
          </cell>
        </row>
        <row r="2572">
          <cell r="D2572">
            <v>0</v>
          </cell>
        </row>
        <row r="2573">
          <cell r="D2573">
            <v>0</v>
          </cell>
        </row>
        <row r="2574">
          <cell r="D2574">
            <v>153130.5</v>
          </cell>
        </row>
        <row r="2575">
          <cell r="D2575">
            <v>0</v>
          </cell>
        </row>
        <row r="2576">
          <cell r="D2576">
            <v>0</v>
          </cell>
        </row>
        <row r="2577">
          <cell r="D2577">
            <v>0</v>
          </cell>
        </row>
        <row r="2578">
          <cell r="D2578">
            <v>0</v>
          </cell>
        </row>
        <row r="2579">
          <cell r="D2579">
            <v>618724.38</v>
          </cell>
        </row>
        <row r="2580">
          <cell r="D2580">
            <v>0</v>
          </cell>
        </row>
        <row r="2581">
          <cell r="D2581">
            <v>119291.87</v>
          </cell>
        </row>
        <row r="2582">
          <cell r="D2582">
            <v>40690</v>
          </cell>
        </row>
        <row r="2583">
          <cell r="D2583">
            <v>10172.5</v>
          </cell>
        </row>
        <row r="2584">
          <cell r="D2584">
            <v>0</v>
          </cell>
        </row>
        <row r="2585">
          <cell r="D2585">
            <v>1424</v>
          </cell>
        </row>
        <row r="2586">
          <cell r="D2586">
            <v>61696</v>
          </cell>
        </row>
        <row r="2587">
          <cell r="D2587">
            <v>14425</v>
          </cell>
        </row>
        <row r="2588">
          <cell r="D2588">
            <v>0</v>
          </cell>
        </row>
        <row r="2589">
          <cell r="D2589">
            <v>0</v>
          </cell>
        </row>
        <row r="2590">
          <cell r="D2590">
            <v>0</v>
          </cell>
        </row>
        <row r="2591">
          <cell r="D2591">
            <v>4646</v>
          </cell>
        </row>
        <row r="2592">
          <cell r="D2592">
            <v>0</v>
          </cell>
        </row>
        <row r="2593">
          <cell r="D2593">
            <v>0</v>
          </cell>
        </row>
        <row r="2594">
          <cell r="D2594">
            <v>940</v>
          </cell>
        </row>
        <row r="2595">
          <cell r="D2595">
            <v>50257</v>
          </cell>
        </row>
        <row r="2596">
          <cell r="D2596">
            <v>265430.33</v>
          </cell>
        </row>
        <row r="2597">
          <cell r="D2597">
            <v>1046575.83</v>
          </cell>
        </row>
        <row r="2598">
          <cell r="D2598">
            <v>0</v>
          </cell>
        </row>
        <row r="2599">
          <cell r="D2599">
            <v>0</v>
          </cell>
        </row>
        <row r="2600">
          <cell r="D2600">
            <v>0</v>
          </cell>
        </row>
        <row r="2601">
          <cell r="D2601">
            <v>0</v>
          </cell>
        </row>
        <row r="2602">
          <cell r="D2602">
            <v>0</v>
          </cell>
        </row>
        <row r="2603">
          <cell r="D2603">
            <v>0</v>
          </cell>
        </row>
        <row r="2604">
          <cell r="D2604">
            <v>0</v>
          </cell>
        </row>
        <row r="2605">
          <cell r="D2605">
            <v>0</v>
          </cell>
        </row>
        <row r="2606">
          <cell r="D2606">
            <v>0</v>
          </cell>
        </row>
        <row r="2607">
          <cell r="D2607">
            <v>0</v>
          </cell>
        </row>
        <row r="2608">
          <cell r="D2608">
            <v>0</v>
          </cell>
        </row>
        <row r="2609">
          <cell r="D2609">
            <v>0</v>
          </cell>
        </row>
        <row r="2610">
          <cell r="D2610">
            <v>0</v>
          </cell>
        </row>
        <row r="2611">
          <cell r="D2611">
            <v>0</v>
          </cell>
        </row>
        <row r="2612">
          <cell r="D2612">
            <v>0</v>
          </cell>
        </row>
        <row r="2613">
          <cell r="D2613">
            <v>0</v>
          </cell>
        </row>
        <row r="2614">
          <cell r="D2614">
            <v>0</v>
          </cell>
        </row>
        <row r="2615">
          <cell r="D2615">
            <v>0</v>
          </cell>
        </row>
        <row r="2616">
          <cell r="D2616">
            <v>0</v>
          </cell>
        </row>
        <row r="2617">
          <cell r="D2617">
            <v>0</v>
          </cell>
        </row>
        <row r="2618">
          <cell r="D2618">
            <v>21175.11</v>
          </cell>
        </row>
        <row r="2619">
          <cell r="D2619">
            <v>0</v>
          </cell>
        </row>
        <row r="2620">
          <cell r="D2620">
            <v>0</v>
          </cell>
        </row>
        <row r="2621">
          <cell r="D2621">
            <v>0</v>
          </cell>
        </row>
        <row r="2622">
          <cell r="D2622">
            <v>0</v>
          </cell>
        </row>
        <row r="2623">
          <cell r="D2623">
            <v>0</v>
          </cell>
        </row>
        <row r="2624">
          <cell r="D2624">
            <v>0</v>
          </cell>
        </row>
        <row r="2625">
          <cell r="D2625">
            <v>0</v>
          </cell>
        </row>
        <row r="2626">
          <cell r="D2626">
            <v>0</v>
          </cell>
        </row>
        <row r="2627">
          <cell r="D2627">
            <v>0</v>
          </cell>
        </row>
        <row r="2628">
          <cell r="D2628">
            <v>0</v>
          </cell>
        </row>
        <row r="2629">
          <cell r="D2629">
            <v>0</v>
          </cell>
        </row>
        <row r="2630">
          <cell r="D2630">
            <v>3028.04</v>
          </cell>
        </row>
        <row r="2631">
          <cell r="D2631">
            <v>0</v>
          </cell>
        </row>
        <row r="2632">
          <cell r="D2632">
            <v>0</v>
          </cell>
        </row>
        <row r="2633">
          <cell r="D2633">
            <v>0</v>
          </cell>
        </row>
        <row r="2634">
          <cell r="D2634">
            <v>0</v>
          </cell>
        </row>
        <row r="2635">
          <cell r="D2635">
            <v>19346.5</v>
          </cell>
        </row>
        <row r="2636">
          <cell r="D2636">
            <v>0</v>
          </cell>
        </row>
        <row r="2637">
          <cell r="D2637">
            <v>0</v>
          </cell>
        </row>
        <row r="2638">
          <cell r="D2638">
            <v>0</v>
          </cell>
        </row>
        <row r="2639">
          <cell r="D2639">
            <v>0</v>
          </cell>
        </row>
        <row r="2640">
          <cell r="D2640">
            <v>0</v>
          </cell>
        </row>
        <row r="2641">
          <cell r="D2641">
            <v>0</v>
          </cell>
        </row>
        <row r="2642">
          <cell r="D2642">
            <v>0</v>
          </cell>
        </row>
        <row r="2643">
          <cell r="D2643">
            <v>94010</v>
          </cell>
        </row>
        <row r="2644">
          <cell r="D2644">
            <v>23502.5</v>
          </cell>
        </row>
        <row r="2645">
          <cell r="D2645">
            <v>0</v>
          </cell>
        </row>
        <row r="2646">
          <cell r="D2646">
            <v>9401</v>
          </cell>
        </row>
        <row r="2647">
          <cell r="D2647">
            <v>384</v>
          </cell>
        </row>
        <row r="2648">
          <cell r="D2648">
            <v>0</v>
          </cell>
        </row>
        <row r="2649">
          <cell r="D2649">
            <v>2500</v>
          </cell>
        </row>
        <row r="2650">
          <cell r="D2650">
            <v>0</v>
          </cell>
        </row>
        <row r="2651">
          <cell r="D2651">
            <v>0</v>
          </cell>
        </row>
        <row r="2652">
          <cell r="D2652">
            <v>0</v>
          </cell>
        </row>
        <row r="2653">
          <cell r="D2653">
            <v>0</v>
          </cell>
        </row>
        <row r="2654">
          <cell r="D2654">
            <v>0</v>
          </cell>
        </row>
        <row r="2655">
          <cell r="D2655">
            <v>0</v>
          </cell>
        </row>
        <row r="2656">
          <cell r="D2656">
            <v>0</v>
          </cell>
        </row>
        <row r="2657">
          <cell r="D2657">
            <v>0</v>
          </cell>
        </row>
        <row r="2658">
          <cell r="D2658">
            <v>0</v>
          </cell>
        </row>
        <row r="2659">
          <cell r="D2659">
            <v>0</v>
          </cell>
        </row>
        <row r="2660">
          <cell r="D2660">
            <v>0</v>
          </cell>
        </row>
        <row r="2661">
          <cell r="D2661">
            <v>0</v>
          </cell>
        </row>
        <row r="2662">
          <cell r="D2662">
            <v>0</v>
          </cell>
        </row>
        <row r="2663">
          <cell r="D2663">
            <v>0</v>
          </cell>
        </row>
        <row r="2664">
          <cell r="D2664">
            <v>0</v>
          </cell>
        </row>
        <row r="2665">
          <cell r="D2665">
            <v>0</v>
          </cell>
        </row>
        <row r="2666">
          <cell r="D2666">
            <v>0</v>
          </cell>
        </row>
        <row r="2667">
          <cell r="D2667">
            <v>0</v>
          </cell>
        </row>
        <row r="2668">
          <cell r="D2668">
            <v>0</v>
          </cell>
        </row>
        <row r="2669">
          <cell r="D2669">
            <v>0</v>
          </cell>
        </row>
        <row r="2670">
          <cell r="D2670">
            <v>0</v>
          </cell>
        </row>
        <row r="2671">
          <cell r="D2671">
            <v>0</v>
          </cell>
        </row>
        <row r="2672">
          <cell r="D2672">
            <v>0</v>
          </cell>
        </row>
        <row r="2673">
          <cell r="D2673">
            <v>0</v>
          </cell>
        </row>
        <row r="2674">
          <cell r="D2674">
            <v>0</v>
          </cell>
        </row>
        <row r="2675">
          <cell r="D2675">
            <v>0</v>
          </cell>
        </row>
        <row r="2676">
          <cell r="D2676">
            <v>0</v>
          </cell>
        </row>
        <row r="2677">
          <cell r="D2677">
            <v>0</v>
          </cell>
        </row>
        <row r="2678">
          <cell r="D2678">
            <v>0</v>
          </cell>
        </row>
        <row r="2679">
          <cell r="D2679">
            <v>0</v>
          </cell>
        </row>
        <row r="2680">
          <cell r="D2680">
            <v>0</v>
          </cell>
        </row>
        <row r="2681">
          <cell r="D2681">
            <v>0</v>
          </cell>
        </row>
        <row r="2682">
          <cell r="D2682">
            <v>0</v>
          </cell>
        </row>
        <row r="2683">
          <cell r="D2683">
            <v>0</v>
          </cell>
        </row>
        <row r="2684">
          <cell r="D2684">
            <v>0</v>
          </cell>
        </row>
        <row r="2685">
          <cell r="D2685">
            <v>0</v>
          </cell>
        </row>
        <row r="2686">
          <cell r="D2686">
            <v>0</v>
          </cell>
        </row>
        <row r="2687">
          <cell r="D2687">
            <v>0</v>
          </cell>
        </row>
        <row r="2688">
          <cell r="D2688">
            <v>0</v>
          </cell>
        </row>
        <row r="2689">
          <cell r="D2689">
            <v>0</v>
          </cell>
        </row>
        <row r="2690">
          <cell r="D2690">
            <v>0</v>
          </cell>
        </row>
        <row r="2691">
          <cell r="D2691">
            <v>0</v>
          </cell>
        </row>
        <row r="2692">
          <cell r="D2692">
            <v>0</v>
          </cell>
        </row>
        <row r="2693">
          <cell r="D2693">
            <v>0</v>
          </cell>
        </row>
        <row r="2694">
          <cell r="D2694">
            <v>0</v>
          </cell>
        </row>
        <row r="2695">
          <cell r="D2695">
            <v>0</v>
          </cell>
        </row>
        <row r="2696">
          <cell r="D2696">
            <v>0</v>
          </cell>
        </row>
        <row r="2697">
          <cell r="D2697">
            <v>0</v>
          </cell>
        </row>
        <row r="2698">
          <cell r="D2698">
            <v>0</v>
          </cell>
        </row>
        <row r="2699">
          <cell r="D2699">
            <v>0</v>
          </cell>
        </row>
        <row r="2700">
          <cell r="D2700">
            <v>192777.60000000001</v>
          </cell>
        </row>
        <row r="2701">
          <cell r="D2701">
            <v>0</v>
          </cell>
        </row>
        <row r="2702">
          <cell r="D2702">
            <v>63862.67</v>
          </cell>
        </row>
        <row r="2703">
          <cell r="D2703">
            <v>18147</v>
          </cell>
        </row>
        <row r="2704">
          <cell r="D2704">
            <v>0</v>
          </cell>
        </row>
        <row r="2705">
          <cell r="D2705">
            <v>4536.75</v>
          </cell>
        </row>
        <row r="2706">
          <cell r="D2706">
            <v>0</v>
          </cell>
        </row>
        <row r="2707">
          <cell r="D2707">
            <v>997</v>
          </cell>
        </row>
        <row r="2708">
          <cell r="D2708">
            <v>19290.7</v>
          </cell>
        </row>
        <row r="2709">
          <cell r="D2709">
            <v>4506.2</v>
          </cell>
        </row>
        <row r="2710">
          <cell r="D2710">
            <v>0</v>
          </cell>
        </row>
        <row r="2711">
          <cell r="D2711">
            <v>0</v>
          </cell>
        </row>
        <row r="2712">
          <cell r="D2712">
            <v>0</v>
          </cell>
        </row>
        <row r="2713">
          <cell r="D2713">
            <v>200</v>
          </cell>
        </row>
        <row r="2714">
          <cell r="D2714">
            <v>0</v>
          </cell>
        </row>
        <row r="2715">
          <cell r="D2715">
            <v>0</v>
          </cell>
        </row>
        <row r="2716">
          <cell r="D2716">
            <v>0</v>
          </cell>
        </row>
        <row r="2717">
          <cell r="D2717">
            <v>33745</v>
          </cell>
        </row>
        <row r="2718">
          <cell r="D2718">
            <v>18980</v>
          </cell>
        </row>
        <row r="2719">
          <cell r="D2719">
            <v>0</v>
          </cell>
        </row>
        <row r="2720">
          <cell r="D2720">
            <v>0</v>
          </cell>
        </row>
        <row r="2721">
          <cell r="D2721">
            <v>0</v>
          </cell>
        </row>
        <row r="2722">
          <cell r="D2722">
            <v>0</v>
          </cell>
        </row>
        <row r="2723">
          <cell r="D2723">
            <v>0</v>
          </cell>
        </row>
        <row r="2724">
          <cell r="D2724">
            <v>0</v>
          </cell>
        </row>
        <row r="2725">
          <cell r="D2725">
            <v>0</v>
          </cell>
        </row>
        <row r="2726">
          <cell r="D2726">
            <v>0</v>
          </cell>
        </row>
        <row r="2727">
          <cell r="D2727">
            <v>0</v>
          </cell>
        </row>
        <row r="2728">
          <cell r="D2728">
            <v>0</v>
          </cell>
        </row>
        <row r="2729">
          <cell r="D2729">
            <v>0</v>
          </cell>
        </row>
        <row r="2730">
          <cell r="D2730">
            <v>0</v>
          </cell>
        </row>
        <row r="2731">
          <cell r="D2731">
            <v>0</v>
          </cell>
        </row>
        <row r="2732">
          <cell r="D2732">
            <v>0</v>
          </cell>
        </row>
        <row r="2733">
          <cell r="D2733">
            <v>0</v>
          </cell>
        </row>
        <row r="2734">
          <cell r="D2734">
            <v>0</v>
          </cell>
        </row>
        <row r="2735">
          <cell r="D2735">
            <v>0</v>
          </cell>
        </row>
        <row r="2736">
          <cell r="D2736">
            <v>0</v>
          </cell>
        </row>
        <row r="2737">
          <cell r="D2737">
            <v>0</v>
          </cell>
        </row>
        <row r="2738">
          <cell r="D2738">
            <v>0</v>
          </cell>
        </row>
        <row r="2739">
          <cell r="D2739">
            <v>0</v>
          </cell>
        </row>
        <row r="2740">
          <cell r="D2740">
            <v>0</v>
          </cell>
        </row>
        <row r="2741">
          <cell r="D2741">
            <v>0</v>
          </cell>
        </row>
        <row r="2742">
          <cell r="D2742">
            <v>0</v>
          </cell>
        </row>
        <row r="2743">
          <cell r="D2743">
            <v>0</v>
          </cell>
        </row>
        <row r="2744">
          <cell r="D2744">
            <v>0</v>
          </cell>
        </row>
        <row r="2745">
          <cell r="D2745">
            <v>0</v>
          </cell>
        </row>
        <row r="2746">
          <cell r="D2746">
            <v>0</v>
          </cell>
        </row>
        <row r="2747">
          <cell r="D2747">
            <v>0</v>
          </cell>
        </row>
        <row r="2748">
          <cell r="D2748">
            <v>0</v>
          </cell>
        </row>
        <row r="2749">
          <cell r="D2749">
            <v>0</v>
          </cell>
        </row>
        <row r="2750">
          <cell r="D2750">
            <v>0</v>
          </cell>
        </row>
        <row r="2751">
          <cell r="D2751">
            <v>0</v>
          </cell>
        </row>
        <row r="2752">
          <cell r="D2752">
            <v>0</v>
          </cell>
        </row>
        <row r="2753">
          <cell r="D2753">
            <v>0</v>
          </cell>
        </row>
        <row r="2754">
          <cell r="D2754">
            <v>0</v>
          </cell>
        </row>
        <row r="2755">
          <cell r="D2755">
            <v>0</v>
          </cell>
        </row>
        <row r="2756">
          <cell r="D2756">
            <v>0</v>
          </cell>
        </row>
        <row r="2757">
          <cell r="D2757">
            <v>154179</v>
          </cell>
        </row>
        <row r="2758">
          <cell r="D2758">
            <v>0</v>
          </cell>
        </row>
        <row r="2759">
          <cell r="D2759">
            <v>0</v>
          </cell>
        </row>
        <row r="2760">
          <cell r="D2760">
            <v>0</v>
          </cell>
        </row>
        <row r="2761">
          <cell r="D2761">
            <v>0</v>
          </cell>
        </row>
        <row r="2762">
          <cell r="D2762">
            <v>0</v>
          </cell>
        </row>
        <row r="2763">
          <cell r="D2763">
            <v>0</v>
          </cell>
        </row>
        <row r="2764">
          <cell r="D2764">
            <v>0</v>
          </cell>
        </row>
        <row r="2765">
          <cell r="D2765">
            <v>0</v>
          </cell>
        </row>
        <row r="2766">
          <cell r="D2766">
            <v>0</v>
          </cell>
        </row>
        <row r="2767">
          <cell r="D2767">
            <v>443817.29</v>
          </cell>
        </row>
        <row r="2768">
          <cell r="D2768">
            <v>0</v>
          </cell>
        </row>
        <row r="2769">
          <cell r="D2769">
            <v>43351.87</v>
          </cell>
        </row>
        <row r="2770">
          <cell r="D2770">
            <v>0</v>
          </cell>
        </row>
        <row r="2771">
          <cell r="D2771">
            <v>92383.75</v>
          </cell>
        </row>
        <row r="2772">
          <cell r="D2772">
            <v>0</v>
          </cell>
        </row>
        <row r="2773">
          <cell r="D2773">
            <v>5409.75</v>
          </cell>
        </row>
        <row r="2774">
          <cell r="D2774">
            <v>48041.5</v>
          </cell>
        </row>
        <row r="2775">
          <cell r="D2775">
            <v>4948</v>
          </cell>
        </row>
        <row r="2776">
          <cell r="D2776">
            <v>0</v>
          </cell>
        </row>
        <row r="2777">
          <cell r="D2777">
            <v>17500</v>
          </cell>
        </row>
        <row r="2778">
          <cell r="D2778">
            <v>0</v>
          </cell>
        </row>
        <row r="2779">
          <cell r="D2779">
            <v>0</v>
          </cell>
        </row>
        <row r="2780">
          <cell r="D2780">
            <v>5002</v>
          </cell>
        </row>
        <row r="2781">
          <cell r="D2781">
            <v>0</v>
          </cell>
        </row>
        <row r="2782">
          <cell r="D2782">
            <v>0</v>
          </cell>
        </row>
        <row r="2783">
          <cell r="D2783">
            <v>0</v>
          </cell>
        </row>
        <row r="2784">
          <cell r="D2784">
            <v>102</v>
          </cell>
        </row>
        <row r="2785">
          <cell r="D2785">
            <v>2550</v>
          </cell>
        </row>
        <row r="2786">
          <cell r="D2786">
            <v>3770</v>
          </cell>
        </row>
        <row r="2787">
          <cell r="D2787">
            <v>4050</v>
          </cell>
        </row>
        <row r="2788">
          <cell r="D2788">
            <v>-11900</v>
          </cell>
        </row>
        <row r="2789">
          <cell r="D2789">
            <v>0</v>
          </cell>
        </row>
        <row r="2790">
          <cell r="D2790">
            <v>0</v>
          </cell>
        </row>
        <row r="2791">
          <cell r="D2791">
            <v>0</v>
          </cell>
        </row>
        <row r="2792">
          <cell r="D2792">
            <v>0</v>
          </cell>
        </row>
        <row r="2793">
          <cell r="D2793">
            <v>10742.06</v>
          </cell>
        </row>
        <row r="2794">
          <cell r="D2794">
            <v>9582.68</v>
          </cell>
        </row>
        <row r="2795">
          <cell r="D2795">
            <v>0</v>
          </cell>
        </row>
        <row r="2796">
          <cell r="D2796">
            <v>36.07</v>
          </cell>
        </row>
        <row r="2797">
          <cell r="D2797">
            <v>0</v>
          </cell>
        </row>
        <row r="2798">
          <cell r="D2798">
            <v>-476</v>
          </cell>
        </row>
        <row r="2799">
          <cell r="D2799">
            <v>82.2</v>
          </cell>
        </row>
        <row r="2800">
          <cell r="D2800">
            <v>0</v>
          </cell>
        </row>
        <row r="2801">
          <cell r="D2801">
            <v>18935</v>
          </cell>
        </row>
        <row r="2802">
          <cell r="D2802">
            <v>16452.71</v>
          </cell>
        </row>
        <row r="2803">
          <cell r="D2803">
            <v>0</v>
          </cell>
        </row>
        <row r="2804">
          <cell r="D2804">
            <v>0</v>
          </cell>
        </row>
        <row r="2805">
          <cell r="D2805">
            <v>344</v>
          </cell>
        </row>
        <row r="2806">
          <cell r="D2806">
            <v>0</v>
          </cell>
        </row>
        <row r="2807">
          <cell r="D2807">
            <v>14080.3</v>
          </cell>
        </row>
        <row r="2808">
          <cell r="D2808">
            <v>5898</v>
          </cell>
        </row>
        <row r="2809">
          <cell r="D2809">
            <v>0</v>
          </cell>
        </row>
        <row r="2810">
          <cell r="D2810">
            <v>0</v>
          </cell>
        </row>
        <row r="2811">
          <cell r="D2811">
            <v>1312.36</v>
          </cell>
        </row>
        <row r="2812">
          <cell r="D2812">
            <v>0</v>
          </cell>
        </row>
        <row r="2813">
          <cell r="D2813">
            <v>54.55</v>
          </cell>
        </row>
        <row r="2814">
          <cell r="D2814">
            <v>280893.64</v>
          </cell>
        </row>
        <row r="2815">
          <cell r="D2815">
            <v>5072.4799999999996</v>
          </cell>
        </row>
        <row r="2816">
          <cell r="D2816">
            <v>0</v>
          </cell>
        </row>
        <row r="2817">
          <cell r="D2817">
            <v>0</v>
          </cell>
        </row>
        <row r="2818">
          <cell r="D2818">
            <v>0</v>
          </cell>
        </row>
        <row r="2819">
          <cell r="D2819">
            <v>0</v>
          </cell>
        </row>
        <row r="2820">
          <cell r="D2820">
            <v>2126</v>
          </cell>
        </row>
        <row r="2821">
          <cell r="D2821">
            <v>0</v>
          </cell>
        </row>
        <row r="2822">
          <cell r="D2822">
            <v>26965.96</v>
          </cell>
        </row>
        <row r="2823">
          <cell r="D2823">
            <v>8266.5400000000009</v>
          </cell>
        </row>
        <row r="2824">
          <cell r="D2824">
            <v>0</v>
          </cell>
        </row>
        <row r="2825">
          <cell r="D2825">
            <v>0</v>
          </cell>
        </row>
        <row r="2826">
          <cell r="D2826">
            <v>2186.92</v>
          </cell>
        </row>
        <row r="2827">
          <cell r="D2827">
            <v>0</v>
          </cell>
        </row>
        <row r="2828">
          <cell r="D2828">
            <v>25194.17</v>
          </cell>
        </row>
        <row r="2829">
          <cell r="D2829">
            <v>0</v>
          </cell>
        </row>
        <row r="2830">
          <cell r="D2830">
            <v>0</v>
          </cell>
        </row>
        <row r="2831">
          <cell r="D2831">
            <v>49131</v>
          </cell>
        </row>
        <row r="2832">
          <cell r="D2832">
            <v>0</v>
          </cell>
        </row>
        <row r="2833">
          <cell r="D2833">
            <v>0</v>
          </cell>
        </row>
        <row r="2834">
          <cell r="D2834">
            <v>0</v>
          </cell>
        </row>
        <row r="2835">
          <cell r="D2835">
            <v>0</v>
          </cell>
        </row>
        <row r="2836">
          <cell r="D2836">
            <v>0</v>
          </cell>
        </row>
        <row r="2837">
          <cell r="D2837">
            <v>600</v>
          </cell>
        </row>
        <row r="2838">
          <cell r="D2838">
            <v>0</v>
          </cell>
        </row>
        <row r="2839">
          <cell r="D2839">
            <v>0</v>
          </cell>
        </row>
        <row r="2840">
          <cell r="D2840">
            <v>530506.42000000004</v>
          </cell>
        </row>
        <row r="2841">
          <cell r="D2841">
            <v>0</v>
          </cell>
        </row>
        <row r="2842">
          <cell r="D2842">
            <v>33693.379999999997</v>
          </cell>
        </row>
        <row r="2843">
          <cell r="D2843">
            <v>70230</v>
          </cell>
        </row>
        <row r="2844">
          <cell r="D2844">
            <v>0</v>
          </cell>
        </row>
        <row r="2845">
          <cell r="D2845">
            <v>7313.27</v>
          </cell>
        </row>
        <row r="2846">
          <cell r="D2846">
            <v>52209</v>
          </cell>
        </row>
        <row r="2847">
          <cell r="D2847">
            <v>6901</v>
          </cell>
        </row>
        <row r="2848">
          <cell r="D2848">
            <v>0</v>
          </cell>
        </row>
        <row r="2849">
          <cell r="D2849">
            <v>0</v>
          </cell>
        </row>
        <row r="2850">
          <cell r="D2850">
            <v>0</v>
          </cell>
        </row>
        <row r="2851">
          <cell r="D2851">
            <v>2344</v>
          </cell>
        </row>
        <row r="2852">
          <cell r="D2852">
            <v>0</v>
          </cell>
        </row>
        <row r="2853">
          <cell r="D2853">
            <v>0</v>
          </cell>
        </row>
        <row r="2854">
          <cell r="D2854">
            <v>0</v>
          </cell>
        </row>
        <row r="2855">
          <cell r="D2855">
            <v>495</v>
          </cell>
        </row>
        <row r="2856">
          <cell r="D2856">
            <v>23590</v>
          </cell>
        </row>
        <row r="2857">
          <cell r="D2857">
            <v>1902</v>
          </cell>
        </row>
        <row r="2858">
          <cell r="D2858">
            <v>0</v>
          </cell>
        </row>
        <row r="2859">
          <cell r="D2859">
            <v>0</v>
          </cell>
        </row>
        <row r="2860">
          <cell r="D2860">
            <v>0</v>
          </cell>
        </row>
        <row r="2861">
          <cell r="D2861">
            <v>0</v>
          </cell>
        </row>
        <row r="2862">
          <cell r="D2862">
            <v>0</v>
          </cell>
        </row>
        <row r="2863">
          <cell r="D2863">
            <v>35496.300000000003</v>
          </cell>
        </row>
        <row r="2864">
          <cell r="D2864">
            <v>1482.01</v>
          </cell>
        </row>
        <row r="2865">
          <cell r="D2865">
            <v>0</v>
          </cell>
        </row>
        <row r="2866">
          <cell r="D2866">
            <v>1110.05</v>
          </cell>
        </row>
        <row r="2867">
          <cell r="D2867">
            <v>0</v>
          </cell>
        </row>
        <row r="2868">
          <cell r="D2868">
            <v>-820</v>
          </cell>
        </row>
        <row r="2869">
          <cell r="D2869">
            <v>0</v>
          </cell>
        </row>
        <row r="2870">
          <cell r="D2870">
            <v>0</v>
          </cell>
        </row>
        <row r="2871">
          <cell r="D2871">
            <v>0</v>
          </cell>
        </row>
        <row r="2872">
          <cell r="D2872">
            <v>0</v>
          </cell>
        </row>
        <row r="2873">
          <cell r="D2873">
            <v>0</v>
          </cell>
        </row>
        <row r="2874">
          <cell r="D2874">
            <v>0</v>
          </cell>
        </row>
        <row r="2875">
          <cell r="D2875">
            <v>0</v>
          </cell>
        </row>
        <row r="2876">
          <cell r="D2876">
            <v>0</v>
          </cell>
        </row>
        <row r="2877">
          <cell r="D2877">
            <v>6343.17</v>
          </cell>
        </row>
        <row r="2878">
          <cell r="D2878">
            <v>0</v>
          </cell>
        </row>
        <row r="2879">
          <cell r="D2879">
            <v>0</v>
          </cell>
        </row>
        <row r="2880">
          <cell r="D2880">
            <v>0</v>
          </cell>
        </row>
        <row r="2881">
          <cell r="D2881">
            <v>3291</v>
          </cell>
        </row>
        <row r="2882">
          <cell r="D2882">
            <v>20000</v>
          </cell>
        </row>
        <row r="2883">
          <cell r="D2883">
            <v>0</v>
          </cell>
        </row>
        <row r="2884">
          <cell r="D2884">
            <v>0</v>
          </cell>
        </row>
        <row r="2885">
          <cell r="D2885">
            <v>0</v>
          </cell>
        </row>
        <row r="2886">
          <cell r="D2886">
            <v>0</v>
          </cell>
        </row>
        <row r="2887">
          <cell r="D2887">
            <v>0</v>
          </cell>
        </row>
        <row r="2888">
          <cell r="D2888">
            <v>0</v>
          </cell>
        </row>
        <row r="2889">
          <cell r="D2889">
            <v>0</v>
          </cell>
        </row>
        <row r="2890">
          <cell r="D2890">
            <v>0</v>
          </cell>
        </row>
        <row r="2891">
          <cell r="D2891">
            <v>951.41</v>
          </cell>
        </row>
        <row r="2892">
          <cell r="D2892">
            <v>0</v>
          </cell>
        </row>
        <row r="2893">
          <cell r="D2893">
            <v>0</v>
          </cell>
        </row>
        <row r="2894">
          <cell r="D2894">
            <v>0</v>
          </cell>
        </row>
        <row r="2895">
          <cell r="D2895">
            <v>0</v>
          </cell>
        </row>
        <row r="2896">
          <cell r="D2896">
            <v>6429</v>
          </cell>
        </row>
        <row r="2897">
          <cell r="D2897">
            <v>0</v>
          </cell>
        </row>
        <row r="2898">
          <cell r="D2898">
            <v>0</v>
          </cell>
        </row>
        <row r="2899">
          <cell r="D2899">
            <v>5670</v>
          </cell>
        </row>
        <row r="2900">
          <cell r="D2900">
            <v>0</v>
          </cell>
        </row>
        <row r="2901">
          <cell r="D2901">
            <v>0</v>
          </cell>
        </row>
        <row r="2902">
          <cell r="D2902">
            <v>0</v>
          </cell>
        </row>
        <row r="2903">
          <cell r="D2903">
            <v>0</v>
          </cell>
        </row>
        <row r="2904">
          <cell r="D2904">
            <v>132300</v>
          </cell>
        </row>
        <row r="2905">
          <cell r="D2905">
            <v>0</v>
          </cell>
        </row>
        <row r="2906">
          <cell r="D2906">
            <v>15177.27</v>
          </cell>
        </row>
        <row r="2907">
          <cell r="D2907">
            <v>9257.5</v>
          </cell>
        </row>
        <row r="2908">
          <cell r="D2908">
            <v>0</v>
          </cell>
        </row>
        <row r="2909">
          <cell r="D2909">
            <v>1155.68</v>
          </cell>
        </row>
        <row r="2910">
          <cell r="D2910">
            <v>12596</v>
          </cell>
        </row>
        <row r="2911">
          <cell r="D2911">
            <v>2600</v>
          </cell>
        </row>
        <row r="2912">
          <cell r="D2912">
            <v>0</v>
          </cell>
        </row>
        <row r="2913">
          <cell r="D2913">
            <v>2500</v>
          </cell>
        </row>
        <row r="2914">
          <cell r="D2914">
            <v>0</v>
          </cell>
        </row>
        <row r="2915">
          <cell r="D2915">
            <v>6367</v>
          </cell>
        </row>
        <row r="2916">
          <cell r="D2916">
            <v>0</v>
          </cell>
        </row>
        <row r="2917">
          <cell r="D2917">
            <v>0</v>
          </cell>
        </row>
        <row r="2918">
          <cell r="D2918">
            <v>2192</v>
          </cell>
        </row>
        <row r="2919">
          <cell r="D2919">
            <v>111259.68</v>
          </cell>
        </row>
        <row r="2920">
          <cell r="D2920">
            <v>4730</v>
          </cell>
        </row>
        <row r="2921">
          <cell r="D2921">
            <v>0</v>
          </cell>
        </row>
        <row r="2922">
          <cell r="D2922">
            <v>0</v>
          </cell>
        </row>
        <row r="2923">
          <cell r="D2923">
            <v>0</v>
          </cell>
        </row>
        <row r="2924">
          <cell r="D2924">
            <v>0</v>
          </cell>
        </row>
        <row r="2925">
          <cell r="D2925">
            <v>0</v>
          </cell>
        </row>
        <row r="2926">
          <cell r="D2926">
            <v>0</v>
          </cell>
        </row>
        <row r="2927">
          <cell r="D2927">
            <v>0</v>
          </cell>
        </row>
        <row r="2928">
          <cell r="D2928">
            <v>0</v>
          </cell>
        </row>
        <row r="2929">
          <cell r="D2929">
            <v>50.07</v>
          </cell>
        </row>
        <row r="2930">
          <cell r="D2930">
            <v>0</v>
          </cell>
        </row>
        <row r="2931">
          <cell r="D2931">
            <v>0</v>
          </cell>
        </row>
        <row r="2932">
          <cell r="D2932">
            <v>0</v>
          </cell>
        </row>
        <row r="2933">
          <cell r="D2933">
            <v>0</v>
          </cell>
        </row>
        <row r="2934">
          <cell r="D2934">
            <v>0</v>
          </cell>
        </row>
        <row r="2935">
          <cell r="D2935">
            <v>0</v>
          </cell>
        </row>
        <row r="2936">
          <cell r="D2936">
            <v>0</v>
          </cell>
        </row>
        <row r="2937">
          <cell r="D2937">
            <v>2654.2</v>
          </cell>
        </row>
        <row r="2938">
          <cell r="D2938">
            <v>0</v>
          </cell>
        </row>
        <row r="2939">
          <cell r="D2939">
            <v>0</v>
          </cell>
        </row>
        <row r="2940">
          <cell r="D2940">
            <v>0</v>
          </cell>
        </row>
        <row r="2941">
          <cell r="D2941">
            <v>0</v>
          </cell>
        </row>
        <row r="2942">
          <cell r="D2942">
            <v>0</v>
          </cell>
        </row>
        <row r="2943">
          <cell r="D2943">
            <v>0</v>
          </cell>
        </row>
        <row r="2944">
          <cell r="D2944">
            <v>0</v>
          </cell>
        </row>
        <row r="2945">
          <cell r="D2945">
            <v>0</v>
          </cell>
        </row>
        <row r="2946">
          <cell r="D2946">
            <v>0</v>
          </cell>
        </row>
        <row r="2947">
          <cell r="D2947">
            <v>0</v>
          </cell>
        </row>
        <row r="2948">
          <cell r="D2948">
            <v>0</v>
          </cell>
        </row>
        <row r="2949">
          <cell r="D2949">
            <v>0</v>
          </cell>
        </row>
        <row r="2950">
          <cell r="D2950">
            <v>0</v>
          </cell>
        </row>
        <row r="2951">
          <cell r="D2951">
            <v>0</v>
          </cell>
        </row>
        <row r="2952">
          <cell r="D2952">
            <v>0</v>
          </cell>
        </row>
        <row r="2953">
          <cell r="D2953">
            <v>0</v>
          </cell>
        </row>
        <row r="2954">
          <cell r="D2954">
            <v>0</v>
          </cell>
        </row>
        <row r="2955">
          <cell r="D2955">
            <v>0</v>
          </cell>
        </row>
        <row r="2956">
          <cell r="D2956">
            <v>0</v>
          </cell>
        </row>
        <row r="2957">
          <cell r="D2957">
            <v>0</v>
          </cell>
        </row>
        <row r="2958">
          <cell r="D2958">
            <v>0</v>
          </cell>
        </row>
        <row r="2959">
          <cell r="D2959">
            <v>48265.5</v>
          </cell>
        </row>
        <row r="2960">
          <cell r="D2960">
            <v>0</v>
          </cell>
        </row>
        <row r="2961">
          <cell r="D2961">
            <v>0</v>
          </cell>
        </row>
        <row r="2962">
          <cell r="D2962">
            <v>0</v>
          </cell>
        </row>
        <row r="2963">
          <cell r="D2963">
            <v>0</v>
          </cell>
        </row>
        <row r="2964">
          <cell r="D2964">
            <v>0</v>
          </cell>
        </row>
        <row r="2965">
          <cell r="D2965">
            <v>0</v>
          </cell>
        </row>
        <row r="2966">
          <cell r="D2966">
            <v>0</v>
          </cell>
        </row>
        <row r="2967">
          <cell r="D2967">
            <v>0</v>
          </cell>
        </row>
        <row r="2968">
          <cell r="D2968">
            <v>92055</v>
          </cell>
        </row>
        <row r="2969">
          <cell r="D2969">
            <v>0</v>
          </cell>
        </row>
        <row r="2970">
          <cell r="D2970">
            <v>19376.349999999999</v>
          </cell>
        </row>
        <row r="2971">
          <cell r="D2971">
            <v>6372.5</v>
          </cell>
        </row>
        <row r="2972">
          <cell r="D2972">
            <v>0</v>
          </cell>
        </row>
        <row r="2973">
          <cell r="D2973">
            <v>2563</v>
          </cell>
        </row>
        <row r="2974">
          <cell r="D2974">
            <v>9335</v>
          </cell>
        </row>
        <row r="2975">
          <cell r="D2975">
            <v>2018</v>
          </cell>
        </row>
        <row r="2976">
          <cell r="D2976">
            <v>0</v>
          </cell>
        </row>
        <row r="2977">
          <cell r="D2977">
            <v>2500</v>
          </cell>
        </row>
        <row r="2978">
          <cell r="D2978">
            <v>0</v>
          </cell>
        </row>
        <row r="2979">
          <cell r="D2979">
            <v>410</v>
          </cell>
        </row>
        <row r="2980">
          <cell r="D2980">
            <v>0</v>
          </cell>
        </row>
        <row r="2981">
          <cell r="D2981">
            <v>726</v>
          </cell>
        </row>
        <row r="2982">
          <cell r="D2982">
            <v>30630</v>
          </cell>
        </row>
        <row r="2983">
          <cell r="D2983">
            <v>51085</v>
          </cell>
        </row>
        <row r="2984">
          <cell r="D2984">
            <v>1710</v>
          </cell>
        </row>
        <row r="2985">
          <cell r="D2985">
            <v>207.01</v>
          </cell>
        </row>
        <row r="2986">
          <cell r="D2986">
            <v>0</v>
          </cell>
        </row>
        <row r="2987">
          <cell r="D2987">
            <v>0</v>
          </cell>
        </row>
        <row r="2988">
          <cell r="D2988">
            <v>0</v>
          </cell>
        </row>
        <row r="2989">
          <cell r="D2989">
            <v>0</v>
          </cell>
        </row>
        <row r="2990">
          <cell r="D2990">
            <v>0</v>
          </cell>
        </row>
        <row r="2991">
          <cell r="D2991">
            <v>154.66999999999999</v>
          </cell>
        </row>
        <row r="2992">
          <cell r="D2992">
            <v>0</v>
          </cell>
        </row>
        <row r="2993">
          <cell r="D2993">
            <v>0</v>
          </cell>
        </row>
        <row r="2994">
          <cell r="D2994">
            <v>0</v>
          </cell>
        </row>
        <row r="2995">
          <cell r="D2995">
            <v>0</v>
          </cell>
        </row>
        <row r="2996">
          <cell r="D2996">
            <v>72055</v>
          </cell>
        </row>
        <row r="2997">
          <cell r="D2997">
            <v>0</v>
          </cell>
        </row>
        <row r="2998">
          <cell r="D2998">
            <v>131745</v>
          </cell>
        </row>
        <row r="2999">
          <cell r="D2999">
            <v>26686.25</v>
          </cell>
        </row>
        <row r="3000">
          <cell r="D3000">
            <v>3464.5</v>
          </cell>
        </row>
        <row r="3001">
          <cell r="D3001">
            <v>1264.05</v>
          </cell>
        </row>
        <row r="3002">
          <cell r="D3002">
            <v>0</v>
          </cell>
        </row>
        <row r="3003">
          <cell r="D3003">
            <v>0</v>
          </cell>
        </row>
        <row r="3004">
          <cell r="D3004">
            <v>0</v>
          </cell>
        </row>
        <row r="3005">
          <cell r="D3005">
            <v>0</v>
          </cell>
        </row>
        <row r="3006">
          <cell r="D3006">
            <v>0</v>
          </cell>
        </row>
        <row r="3007">
          <cell r="D3007">
            <v>0</v>
          </cell>
        </row>
        <row r="3008">
          <cell r="D3008">
            <v>0</v>
          </cell>
        </row>
        <row r="3009">
          <cell r="D3009">
            <v>0</v>
          </cell>
        </row>
        <row r="3010">
          <cell r="D3010">
            <v>0</v>
          </cell>
        </row>
        <row r="3011">
          <cell r="D3011">
            <v>640</v>
          </cell>
        </row>
        <row r="3012">
          <cell r="D3012">
            <v>0</v>
          </cell>
        </row>
        <row r="3013">
          <cell r="D3013">
            <v>0</v>
          </cell>
        </row>
        <row r="3014">
          <cell r="D3014">
            <v>0</v>
          </cell>
        </row>
        <row r="3015">
          <cell r="D3015">
            <v>0</v>
          </cell>
        </row>
        <row r="3016">
          <cell r="D3016">
            <v>0</v>
          </cell>
        </row>
        <row r="3017">
          <cell r="D3017">
            <v>0</v>
          </cell>
        </row>
        <row r="3018">
          <cell r="D3018">
            <v>0</v>
          </cell>
        </row>
        <row r="3019">
          <cell r="D3019">
            <v>0</v>
          </cell>
        </row>
        <row r="3020">
          <cell r="D3020">
            <v>103.51</v>
          </cell>
        </row>
        <row r="3021">
          <cell r="D3021">
            <v>0</v>
          </cell>
        </row>
        <row r="3022">
          <cell r="D3022">
            <v>-499.55</v>
          </cell>
        </row>
        <row r="3023">
          <cell r="D3023">
            <v>0</v>
          </cell>
        </row>
        <row r="3024">
          <cell r="D3024">
            <v>7.71</v>
          </cell>
        </row>
        <row r="3025">
          <cell r="D3025">
            <v>-10.97</v>
          </cell>
        </row>
        <row r="3026">
          <cell r="D3026">
            <v>0</v>
          </cell>
        </row>
        <row r="3027">
          <cell r="D3027">
            <v>0</v>
          </cell>
        </row>
        <row r="3028">
          <cell r="D3028">
            <v>641</v>
          </cell>
        </row>
        <row r="3029">
          <cell r="D3029">
            <v>0</v>
          </cell>
        </row>
        <row r="3030">
          <cell r="D3030">
            <v>77.5</v>
          </cell>
        </row>
        <row r="3031">
          <cell r="D3031">
            <v>470</v>
          </cell>
        </row>
        <row r="3032">
          <cell r="D3032">
            <v>230</v>
          </cell>
        </row>
        <row r="3033">
          <cell r="D3033">
            <v>1845</v>
          </cell>
        </row>
        <row r="3034">
          <cell r="D3034">
            <v>0</v>
          </cell>
        </row>
        <row r="3035">
          <cell r="D3035">
            <v>0</v>
          </cell>
        </row>
        <row r="3036">
          <cell r="D3036">
            <v>0</v>
          </cell>
        </row>
        <row r="3037">
          <cell r="D3037">
            <v>6989.88</v>
          </cell>
        </row>
        <row r="3038">
          <cell r="D3038">
            <v>0</v>
          </cell>
        </row>
        <row r="3039">
          <cell r="D3039">
            <v>0</v>
          </cell>
        </row>
        <row r="3040">
          <cell r="D3040">
            <v>0</v>
          </cell>
        </row>
        <row r="3041">
          <cell r="D3041">
            <v>150</v>
          </cell>
        </row>
        <row r="3042">
          <cell r="D3042">
            <v>4578.8500000000004</v>
          </cell>
        </row>
        <row r="3043">
          <cell r="D3043">
            <v>934</v>
          </cell>
        </row>
        <row r="3044">
          <cell r="D3044">
            <v>1867.5</v>
          </cell>
        </row>
        <row r="3045">
          <cell r="D3045">
            <v>645</v>
          </cell>
        </row>
        <row r="3046">
          <cell r="D3046">
            <v>0</v>
          </cell>
        </row>
        <row r="3047">
          <cell r="D3047">
            <v>1086.3</v>
          </cell>
        </row>
        <row r="3048">
          <cell r="D3048">
            <v>0</v>
          </cell>
        </row>
        <row r="3049">
          <cell r="D3049">
            <v>2972.5</v>
          </cell>
        </row>
        <row r="3050">
          <cell r="D3050">
            <v>0</v>
          </cell>
        </row>
        <row r="3051">
          <cell r="D3051">
            <v>0</v>
          </cell>
        </row>
        <row r="3052">
          <cell r="D3052">
            <v>265</v>
          </cell>
        </row>
        <row r="3053">
          <cell r="D3053">
            <v>7496.06</v>
          </cell>
        </row>
        <row r="3054">
          <cell r="D3054">
            <v>0</v>
          </cell>
        </row>
        <row r="3055">
          <cell r="D3055">
            <v>0</v>
          </cell>
        </row>
        <row r="3056">
          <cell r="D3056">
            <v>0</v>
          </cell>
        </row>
        <row r="3057">
          <cell r="D3057">
            <v>0</v>
          </cell>
        </row>
        <row r="3058">
          <cell r="D3058">
            <v>0</v>
          </cell>
        </row>
        <row r="3059">
          <cell r="D3059">
            <v>0</v>
          </cell>
        </row>
        <row r="3060">
          <cell r="D3060">
            <v>1255.3699999999999</v>
          </cell>
        </row>
        <row r="3061">
          <cell r="D3061">
            <v>0</v>
          </cell>
        </row>
        <row r="3062">
          <cell r="D3062">
            <v>0</v>
          </cell>
        </row>
        <row r="3063">
          <cell r="D3063">
            <v>343</v>
          </cell>
        </row>
        <row r="3064">
          <cell r="D3064">
            <v>0</v>
          </cell>
        </row>
        <row r="3065">
          <cell r="D3065">
            <v>0</v>
          </cell>
        </row>
        <row r="3066">
          <cell r="D3066">
            <v>0</v>
          </cell>
        </row>
        <row r="3067">
          <cell r="D3067">
            <v>0</v>
          </cell>
        </row>
        <row r="3068">
          <cell r="D3068">
            <v>40191</v>
          </cell>
        </row>
        <row r="3069">
          <cell r="D3069">
            <v>6026.31</v>
          </cell>
        </row>
        <row r="3070">
          <cell r="D3070">
            <v>813.79</v>
          </cell>
        </row>
        <row r="3071">
          <cell r="D3071">
            <v>0</v>
          </cell>
        </row>
        <row r="3072">
          <cell r="D3072">
            <v>-476</v>
          </cell>
        </row>
        <row r="3073">
          <cell r="D3073">
            <v>0</v>
          </cell>
        </row>
        <row r="3074">
          <cell r="D3074">
            <v>0</v>
          </cell>
        </row>
        <row r="3075">
          <cell r="D3075">
            <v>0</v>
          </cell>
        </row>
        <row r="3076">
          <cell r="D3076">
            <v>370</v>
          </cell>
        </row>
        <row r="3077">
          <cell r="D3077">
            <v>3970</v>
          </cell>
        </row>
        <row r="3078">
          <cell r="D3078">
            <v>0</v>
          </cell>
        </row>
        <row r="3079">
          <cell r="D3079">
            <v>0</v>
          </cell>
        </row>
        <row r="3080">
          <cell r="D3080">
            <v>0</v>
          </cell>
        </row>
        <row r="3081">
          <cell r="D3081">
            <v>0</v>
          </cell>
        </row>
        <row r="3082">
          <cell r="D3082">
            <v>0</v>
          </cell>
        </row>
        <row r="3083">
          <cell r="D3083">
            <v>1200</v>
          </cell>
        </row>
        <row r="3084">
          <cell r="D3084">
            <v>0</v>
          </cell>
        </row>
        <row r="3085">
          <cell r="D3085">
            <v>0</v>
          </cell>
        </row>
        <row r="3086">
          <cell r="D3086">
            <v>0</v>
          </cell>
        </row>
        <row r="3087">
          <cell r="D3087">
            <v>0</v>
          </cell>
        </row>
        <row r="3088">
          <cell r="D3088">
            <v>0</v>
          </cell>
        </row>
        <row r="3089">
          <cell r="D3089">
            <v>0</v>
          </cell>
        </row>
        <row r="3090">
          <cell r="D3090">
            <v>0</v>
          </cell>
        </row>
        <row r="3091">
          <cell r="D3091">
            <v>64322</v>
          </cell>
        </row>
        <row r="3092">
          <cell r="D3092">
            <v>0</v>
          </cell>
        </row>
        <row r="3093">
          <cell r="D3093">
            <v>0</v>
          </cell>
        </row>
        <row r="3094">
          <cell r="D3094">
            <v>13635.94</v>
          </cell>
        </row>
        <row r="3095">
          <cell r="D3095">
            <v>0</v>
          </cell>
        </row>
        <row r="3096">
          <cell r="D3096">
            <v>0</v>
          </cell>
        </row>
        <row r="3097">
          <cell r="D3097">
            <v>0</v>
          </cell>
        </row>
        <row r="3098">
          <cell r="D3098">
            <v>0</v>
          </cell>
        </row>
        <row r="3099">
          <cell r="D3099">
            <v>0</v>
          </cell>
        </row>
        <row r="3100">
          <cell r="D3100">
            <v>0</v>
          </cell>
        </row>
        <row r="3101">
          <cell r="D3101">
            <v>0</v>
          </cell>
        </row>
        <row r="3102">
          <cell r="D3102">
            <v>0</v>
          </cell>
        </row>
        <row r="3103">
          <cell r="D3103">
            <v>0</v>
          </cell>
        </row>
        <row r="3104">
          <cell r="D3104">
            <v>0</v>
          </cell>
        </row>
        <row r="3105">
          <cell r="D3105">
            <v>0</v>
          </cell>
        </row>
        <row r="3106">
          <cell r="D3106">
            <v>0</v>
          </cell>
        </row>
        <row r="3107">
          <cell r="D3107">
            <v>82410</v>
          </cell>
        </row>
        <row r="3108">
          <cell r="D3108">
            <v>0</v>
          </cell>
        </row>
        <row r="3109">
          <cell r="D3109">
            <v>0</v>
          </cell>
        </row>
        <row r="3110">
          <cell r="D3110">
            <v>5945.96</v>
          </cell>
        </row>
        <row r="3111">
          <cell r="D3111">
            <v>0</v>
          </cell>
        </row>
        <row r="3112">
          <cell r="D3112">
            <v>0</v>
          </cell>
        </row>
        <row r="3113">
          <cell r="D3113">
            <v>0</v>
          </cell>
        </row>
        <row r="3114">
          <cell r="D3114">
            <v>390</v>
          </cell>
        </row>
        <row r="3115">
          <cell r="D3115">
            <v>0</v>
          </cell>
        </row>
        <row r="3116">
          <cell r="D3116">
            <v>0</v>
          </cell>
        </row>
        <row r="3117">
          <cell r="D3117">
            <v>0</v>
          </cell>
        </row>
        <row r="3118">
          <cell r="D3118">
            <v>0</v>
          </cell>
        </row>
        <row r="3119">
          <cell r="D3119">
            <v>0</v>
          </cell>
        </row>
        <row r="3120">
          <cell r="D3120">
            <v>0</v>
          </cell>
        </row>
        <row r="3121">
          <cell r="D3121">
            <v>0</v>
          </cell>
        </row>
        <row r="3122">
          <cell r="D3122">
            <v>0</v>
          </cell>
        </row>
        <row r="3123">
          <cell r="D3123">
            <v>2284</v>
          </cell>
        </row>
        <row r="3124">
          <cell r="D3124">
            <v>0</v>
          </cell>
        </row>
        <row r="3125">
          <cell r="D3125">
            <v>0</v>
          </cell>
        </row>
        <row r="3126">
          <cell r="D3126">
            <v>172109.5</v>
          </cell>
        </row>
        <row r="3127">
          <cell r="D3127">
            <v>2155</v>
          </cell>
        </row>
        <row r="3128">
          <cell r="D3128">
            <v>0</v>
          </cell>
        </row>
        <row r="3129">
          <cell r="D3129">
            <v>0</v>
          </cell>
        </row>
        <row r="3130">
          <cell r="D3130">
            <v>0</v>
          </cell>
        </row>
        <row r="3131">
          <cell r="D3131">
            <v>0</v>
          </cell>
        </row>
        <row r="3132">
          <cell r="D3132">
            <v>0</v>
          </cell>
        </row>
        <row r="3133">
          <cell r="D3133">
            <v>0</v>
          </cell>
        </row>
        <row r="3134">
          <cell r="D3134">
            <v>84901.5</v>
          </cell>
        </row>
        <row r="3135">
          <cell r="D3135">
            <v>0</v>
          </cell>
        </row>
        <row r="3136">
          <cell r="D3136">
            <v>0</v>
          </cell>
        </row>
        <row r="3137">
          <cell r="D3137">
            <v>0</v>
          </cell>
        </row>
        <row r="3138">
          <cell r="D3138">
            <v>0</v>
          </cell>
        </row>
        <row r="3139">
          <cell r="D3139">
            <v>0</v>
          </cell>
        </row>
        <row r="3140">
          <cell r="D3140">
            <v>0</v>
          </cell>
        </row>
        <row r="3141">
          <cell r="D3141">
            <v>0</v>
          </cell>
        </row>
        <row r="3142">
          <cell r="D3142">
            <v>0</v>
          </cell>
        </row>
        <row r="3143">
          <cell r="D3143">
            <v>0</v>
          </cell>
        </row>
        <row r="3144">
          <cell r="D3144">
            <v>0</v>
          </cell>
        </row>
        <row r="3145">
          <cell r="D3145">
            <v>0</v>
          </cell>
        </row>
        <row r="3146">
          <cell r="D3146">
            <v>0</v>
          </cell>
        </row>
        <row r="3147">
          <cell r="D3147">
            <v>0</v>
          </cell>
        </row>
        <row r="3148">
          <cell r="D3148">
            <v>0</v>
          </cell>
        </row>
        <row r="3149">
          <cell r="D3149">
            <v>0</v>
          </cell>
        </row>
        <row r="3150">
          <cell r="D3150">
            <v>0</v>
          </cell>
        </row>
        <row r="3151">
          <cell r="D3151">
            <v>0</v>
          </cell>
        </row>
        <row r="3152">
          <cell r="D3152">
            <v>0</v>
          </cell>
        </row>
        <row r="3153">
          <cell r="D3153">
            <v>0</v>
          </cell>
        </row>
        <row r="3154">
          <cell r="D3154">
            <v>0</v>
          </cell>
        </row>
        <row r="3155">
          <cell r="D3155">
            <v>0</v>
          </cell>
        </row>
        <row r="3156">
          <cell r="D3156">
            <v>0</v>
          </cell>
        </row>
        <row r="3157">
          <cell r="D3157">
            <v>0</v>
          </cell>
        </row>
        <row r="3158">
          <cell r="D3158">
            <v>0</v>
          </cell>
        </row>
        <row r="3159">
          <cell r="D3159">
            <v>0</v>
          </cell>
        </row>
        <row r="3160">
          <cell r="D3160">
            <v>0</v>
          </cell>
        </row>
        <row r="3161">
          <cell r="D3161">
            <v>0</v>
          </cell>
        </row>
        <row r="3162">
          <cell r="D3162">
            <v>0</v>
          </cell>
        </row>
        <row r="3163">
          <cell r="D3163">
            <v>0</v>
          </cell>
        </row>
        <row r="3164">
          <cell r="D3164">
            <v>0</v>
          </cell>
        </row>
        <row r="3165">
          <cell r="D3165">
            <v>0</v>
          </cell>
        </row>
        <row r="3166">
          <cell r="D3166">
            <v>0</v>
          </cell>
        </row>
        <row r="3167">
          <cell r="D3167">
            <v>0</v>
          </cell>
        </row>
        <row r="3168">
          <cell r="D3168">
            <v>0</v>
          </cell>
        </row>
        <row r="3169">
          <cell r="D3169">
            <v>0</v>
          </cell>
        </row>
        <row r="3170">
          <cell r="D3170">
            <v>0</v>
          </cell>
        </row>
        <row r="3171">
          <cell r="D3171">
            <v>0</v>
          </cell>
        </row>
        <row r="3172">
          <cell r="D3172">
            <v>0</v>
          </cell>
        </row>
        <row r="3173">
          <cell r="D3173">
            <v>0</v>
          </cell>
        </row>
        <row r="3174">
          <cell r="D3174">
            <v>0</v>
          </cell>
        </row>
        <row r="3175">
          <cell r="D3175">
            <v>0</v>
          </cell>
        </row>
        <row r="3176">
          <cell r="D3176">
            <v>0</v>
          </cell>
        </row>
        <row r="3177">
          <cell r="D3177">
            <v>0</v>
          </cell>
        </row>
        <row r="3178">
          <cell r="D3178">
            <v>0</v>
          </cell>
        </row>
        <row r="3179">
          <cell r="D3179">
            <v>0</v>
          </cell>
        </row>
        <row r="3180">
          <cell r="D3180">
            <v>0</v>
          </cell>
        </row>
        <row r="3181">
          <cell r="D3181">
            <v>0</v>
          </cell>
        </row>
        <row r="3182">
          <cell r="D3182">
            <v>0</v>
          </cell>
        </row>
        <row r="3183">
          <cell r="D3183">
            <v>13258</v>
          </cell>
        </row>
        <row r="3184">
          <cell r="D3184">
            <v>0</v>
          </cell>
        </row>
        <row r="3185">
          <cell r="D3185">
            <v>0</v>
          </cell>
        </row>
        <row r="3186">
          <cell r="D3186">
            <v>0</v>
          </cell>
        </row>
        <row r="3187">
          <cell r="D3187">
            <v>872016</v>
          </cell>
        </row>
        <row r="3188">
          <cell r="D3188">
            <v>37001.97</v>
          </cell>
        </row>
        <row r="3189">
          <cell r="D3189">
            <v>-697723.48</v>
          </cell>
        </row>
        <row r="3190">
          <cell r="D3190">
            <v>0</v>
          </cell>
        </row>
        <row r="3191">
          <cell r="D3191">
            <v>9737.7900000000009</v>
          </cell>
        </row>
        <row r="3192">
          <cell r="D3192">
            <v>-22848.75</v>
          </cell>
        </row>
        <row r="3193">
          <cell r="D3193">
            <v>1853380.45</v>
          </cell>
        </row>
        <row r="3194">
          <cell r="D3194">
            <v>32000</v>
          </cell>
        </row>
        <row r="3195">
          <cell r="D3195">
            <v>0</v>
          </cell>
        </row>
        <row r="3196">
          <cell r="D3196">
            <v>0</v>
          </cell>
        </row>
        <row r="3197">
          <cell r="D3197">
            <v>0</v>
          </cell>
        </row>
        <row r="3198">
          <cell r="D3198">
            <v>-368170</v>
          </cell>
        </row>
        <row r="3199">
          <cell r="D3199">
            <v>785925.3</v>
          </cell>
        </row>
        <row r="3200">
          <cell r="D3200">
            <v>445200</v>
          </cell>
        </row>
        <row r="3201">
          <cell r="D3201">
            <v>-33450</v>
          </cell>
        </row>
        <row r="3202">
          <cell r="D3202">
            <v>-385779.83</v>
          </cell>
        </row>
        <row r="3203">
          <cell r="D3203">
            <v>900729.2</v>
          </cell>
        </row>
        <row r="3204">
          <cell r="D3204">
            <v>-95718</v>
          </cell>
        </row>
        <row r="3205">
          <cell r="D3205">
            <v>0</v>
          </cell>
        </row>
        <row r="3206">
          <cell r="D3206">
            <v>0</v>
          </cell>
        </row>
        <row r="3207">
          <cell r="D3207">
            <v>351837.4</v>
          </cell>
        </row>
        <row r="3208">
          <cell r="D3208">
            <v>-25408.33</v>
          </cell>
        </row>
        <row r="3209">
          <cell r="D3209">
            <v>-7100</v>
          </cell>
        </row>
        <row r="3210">
          <cell r="D3210">
            <v>0</v>
          </cell>
        </row>
        <row r="3211">
          <cell r="D3211">
            <v>0</v>
          </cell>
        </row>
        <row r="3212">
          <cell r="D3212">
            <v>1474085.11</v>
          </cell>
        </row>
        <row r="3213">
          <cell r="D3213">
            <v>0</v>
          </cell>
        </row>
        <row r="3214">
          <cell r="D3214">
            <v>0</v>
          </cell>
        </row>
        <row r="3215">
          <cell r="D3215">
            <v>0</v>
          </cell>
        </row>
        <row r="3216">
          <cell r="D3216">
            <v>0</v>
          </cell>
        </row>
        <row r="3217">
          <cell r="D3217">
            <v>0</v>
          </cell>
        </row>
        <row r="3218">
          <cell r="D3218">
            <v>0</v>
          </cell>
        </row>
        <row r="3219">
          <cell r="D3219">
            <v>0</v>
          </cell>
        </row>
        <row r="3220">
          <cell r="D3220">
            <v>0</v>
          </cell>
        </row>
        <row r="3221">
          <cell r="D3221">
            <v>711220</v>
          </cell>
        </row>
        <row r="3222">
          <cell r="D3222">
            <v>-376199.55</v>
          </cell>
        </row>
        <row r="3223">
          <cell r="D3223">
            <v>-459756.25</v>
          </cell>
        </row>
        <row r="3224">
          <cell r="D3224">
            <v>-2992833.03</v>
          </cell>
        </row>
        <row r="3225">
          <cell r="D3225">
            <v>-5128.29</v>
          </cell>
        </row>
        <row r="3226">
          <cell r="D3226">
            <v>-54994.71</v>
          </cell>
        </row>
        <row r="3227">
          <cell r="D3227">
            <v>-12135.26</v>
          </cell>
        </row>
        <row r="3228">
          <cell r="D3228">
            <v>-15244.71</v>
          </cell>
        </row>
        <row r="3229">
          <cell r="D3229">
            <v>-75475.55</v>
          </cell>
        </row>
        <row r="3230">
          <cell r="D3230">
            <v>315631.93</v>
          </cell>
        </row>
        <row r="3231">
          <cell r="D3231">
            <v>0</v>
          </cell>
        </row>
        <row r="3232">
          <cell r="D3232">
            <v>0</v>
          </cell>
        </row>
        <row r="3233">
          <cell r="D3233">
            <v>0</v>
          </cell>
        </row>
        <row r="3234">
          <cell r="D3234">
            <v>0</v>
          </cell>
        </row>
        <row r="3235">
          <cell r="D3235">
            <v>-2803.6</v>
          </cell>
        </row>
        <row r="3236">
          <cell r="D3236">
            <v>0</v>
          </cell>
        </row>
        <row r="3237">
          <cell r="D3237">
            <v>0</v>
          </cell>
        </row>
        <row r="3238">
          <cell r="D3238">
            <v>0</v>
          </cell>
        </row>
        <row r="3239">
          <cell r="D3239">
            <v>0</v>
          </cell>
        </row>
        <row r="3240">
          <cell r="D3240">
            <v>-186750</v>
          </cell>
        </row>
        <row r="3241">
          <cell r="D3241">
            <v>-761725</v>
          </cell>
        </row>
        <row r="3242">
          <cell r="D3242">
            <v>-52837976.07</v>
          </cell>
        </row>
        <row r="3243">
          <cell r="D3243">
            <v>0</v>
          </cell>
        </row>
        <row r="3244">
          <cell r="D3244">
            <v>0</v>
          </cell>
        </row>
        <row r="3245">
          <cell r="D3245">
            <v>0</v>
          </cell>
        </row>
        <row r="3246">
          <cell r="D3246">
            <v>0</v>
          </cell>
        </row>
        <row r="3247">
          <cell r="D3247">
            <v>0</v>
          </cell>
        </row>
        <row r="3248">
          <cell r="D3248">
            <v>0</v>
          </cell>
        </row>
        <row r="3249">
          <cell r="D3249">
            <v>0</v>
          </cell>
        </row>
        <row r="3250">
          <cell r="D3250">
            <v>0</v>
          </cell>
        </row>
        <row r="3251">
          <cell r="D3251">
            <v>0</v>
          </cell>
        </row>
        <row r="3252">
          <cell r="D3252">
            <v>0</v>
          </cell>
        </row>
        <row r="3253">
          <cell r="D3253">
            <v>0</v>
          </cell>
        </row>
        <row r="3254">
          <cell r="D3254">
            <v>0</v>
          </cell>
        </row>
        <row r="3255">
          <cell r="D3255">
            <v>151432.5</v>
          </cell>
        </row>
        <row r="3256">
          <cell r="D3256">
            <v>0</v>
          </cell>
        </row>
        <row r="3257">
          <cell r="D3257">
            <v>584405.25</v>
          </cell>
        </row>
        <row r="3258">
          <cell r="D3258">
            <v>34397428.68</v>
          </cell>
        </row>
        <row r="3259">
          <cell r="D3259">
            <v>-88571</v>
          </cell>
        </row>
        <row r="3260">
          <cell r="D3260">
            <v>11581296</v>
          </cell>
        </row>
        <row r="3261">
          <cell r="D3261">
            <v>-416158</v>
          </cell>
        </row>
        <row r="3262">
          <cell r="D3262">
            <v>12865050.199999999</v>
          </cell>
        </row>
        <row r="3263">
          <cell r="D3263">
            <v>183794.65</v>
          </cell>
        </row>
        <row r="3264">
          <cell r="D3264">
            <v>7522989.2000000002</v>
          </cell>
        </row>
        <row r="3265">
          <cell r="D3265">
            <v>403325.2</v>
          </cell>
        </row>
        <row r="3266">
          <cell r="D3266">
            <v>1588518</v>
          </cell>
        </row>
        <row r="3267">
          <cell r="D3267">
            <v>0</v>
          </cell>
        </row>
        <row r="3268">
          <cell r="D3268">
            <v>8203.4</v>
          </cell>
        </row>
        <row r="3269">
          <cell r="D3269">
            <v>0</v>
          </cell>
        </row>
        <row r="3270">
          <cell r="D3270">
            <v>226988.17</v>
          </cell>
        </row>
        <row r="3271">
          <cell r="D3271">
            <v>-34708.550000000003</v>
          </cell>
        </row>
        <row r="3272">
          <cell r="D3272">
            <v>-49487162.439999998</v>
          </cell>
        </row>
        <row r="3273">
          <cell r="D3273">
            <v>-1227670.23</v>
          </cell>
        </row>
        <row r="3274">
          <cell r="D3274">
            <v>0</v>
          </cell>
        </row>
        <row r="3275">
          <cell r="D3275">
            <v>0</v>
          </cell>
        </row>
        <row r="3276">
          <cell r="D3276">
            <v>-32000</v>
          </cell>
        </row>
        <row r="3277">
          <cell r="D3277">
            <v>0</v>
          </cell>
        </row>
        <row r="3278">
          <cell r="D3278">
            <v>85806</v>
          </cell>
        </row>
        <row r="3279">
          <cell r="D3279">
            <v>-506424.69</v>
          </cell>
        </row>
        <row r="3280">
          <cell r="D3280">
            <v>0</v>
          </cell>
        </row>
        <row r="3281">
          <cell r="D3281">
            <v>71615.69</v>
          </cell>
        </row>
        <row r="3282">
          <cell r="D3282">
            <v>-120466.72</v>
          </cell>
        </row>
        <row r="3283">
          <cell r="D3283">
            <v>4000</v>
          </cell>
        </row>
        <row r="3284">
          <cell r="D3284">
            <v>1346631</v>
          </cell>
        </row>
        <row r="3285">
          <cell r="D3285">
            <v>1371.13</v>
          </cell>
        </row>
        <row r="3286">
          <cell r="D3286">
            <v>63532.29</v>
          </cell>
        </row>
        <row r="3287">
          <cell r="D3287">
            <v>-2754712.93</v>
          </cell>
        </row>
        <row r="3288">
          <cell r="D3288">
            <v>-447164.28</v>
          </cell>
        </row>
        <row r="3289">
          <cell r="D3289">
            <v>4564475.9000000004</v>
          </cell>
        </row>
        <row r="3290">
          <cell r="D3290">
            <v>464126</v>
          </cell>
        </row>
        <row r="3291">
          <cell r="D3291">
            <v>354465.72</v>
          </cell>
        </row>
        <row r="3292">
          <cell r="D3292">
            <v>164675.82</v>
          </cell>
        </row>
        <row r="3293">
          <cell r="D3293">
            <v>24900</v>
          </cell>
        </row>
        <row r="3294">
          <cell r="D3294">
            <v>0</v>
          </cell>
        </row>
        <row r="3295">
          <cell r="D3295">
            <v>0</v>
          </cell>
        </row>
        <row r="3296">
          <cell r="D3296">
            <v>0</v>
          </cell>
        </row>
        <row r="3297">
          <cell r="D3297">
            <v>400359</v>
          </cell>
        </row>
        <row r="3298">
          <cell r="D3298">
            <v>0</v>
          </cell>
        </row>
        <row r="3299">
          <cell r="D3299">
            <v>0</v>
          </cell>
        </row>
        <row r="3300">
          <cell r="D3300">
            <v>0</v>
          </cell>
        </row>
        <row r="3301">
          <cell r="D3301">
            <v>35227.360000000001</v>
          </cell>
        </row>
        <row r="3302">
          <cell r="D3302">
            <v>0</v>
          </cell>
        </row>
        <row r="3303">
          <cell r="D3303">
            <v>26700</v>
          </cell>
        </row>
        <row r="3304">
          <cell r="D3304">
            <v>14253</v>
          </cell>
        </row>
        <row r="3305">
          <cell r="D3305">
            <v>0</v>
          </cell>
        </row>
        <row r="3306">
          <cell r="D3306">
            <v>175718</v>
          </cell>
        </row>
        <row r="3307">
          <cell r="D3307">
            <v>16000</v>
          </cell>
        </row>
        <row r="3308">
          <cell r="D3308">
            <v>0</v>
          </cell>
        </row>
        <row r="3309">
          <cell r="D3309">
            <v>91853</v>
          </cell>
        </row>
        <row r="3310">
          <cell r="D3310">
            <v>2964198.97</v>
          </cell>
        </row>
        <row r="3311">
          <cell r="D3311">
            <v>0</v>
          </cell>
        </row>
        <row r="3312">
          <cell r="D3312">
            <v>121536</v>
          </cell>
        </row>
        <row r="3313">
          <cell r="D3313">
            <v>0</v>
          </cell>
        </row>
        <row r="3314">
          <cell r="D3314">
            <v>0</v>
          </cell>
        </row>
        <row r="3315">
          <cell r="D3315">
            <v>468200.35</v>
          </cell>
        </row>
        <row r="3316">
          <cell r="D3316">
            <v>489072.81</v>
          </cell>
        </row>
        <row r="3317">
          <cell r="D3317">
            <v>77641.48</v>
          </cell>
        </row>
        <row r="3318">
          <cell r="D3318">
            <v>259958</v>
          </cell>
        </row>
        <row r="3319">
          <cell r="D3319">
            <v>331181.32</v>
          </cell>
        </row>
        <row r="3320">
          <cell r="D3320">
            <v>111553.72</v>
          </cell>
        </row>
        <row r="3321">
          <cell r="D3321">
            <v>0</v>
          </cell>
        </row>
        <row r="3322">
          <cell r="D3322">
            <v>115046.39999999999</v>
          </cell>
        </row>
        <row r="3323">
          <cell r="D3323">
            <v>0</v>
          </cell>
        </row>
        <row r="3324">
          <cell r="D3324">
            <v>3916291.8</v>
          </cell>
        </row>
        <row r="3325">
          <cell r="D3325">
            <v>2000</v>
          </cell>
        </row>
        <row r="3326">
          <cell r="D3326">
            <v>0</v>
          </cell>
        </row>
        <row r="3327">
          <cell r="D3327">
            <v>123500</v>
          </cell>
        </row>
        <row r="3328">
          <cell r="D3328">
            <v>186100.74</v>
          </cell>
        </row>
        <row r="3329">
          <cell r="D3329">
            <v>0</v>
          </cell>
        </row>
        <row r="3330">
          <cell r="D3330">
            <v>810</v>
          </cell>
        </row>
        <row r="3331">
          <cell r="D3331">
            <v>0</v>
          </cell>
        </row>
        <row r="3332">
          <cell r="D3332">
            <v>0</v>
          </cell>
        </row>
        <row r="3333">
          <cell r="D3333">
            <v>0</v>
          </cell>
        </row>
        <row r="3334">
          <cell r="D3334">
            <v>0</v>
          </cell>
        </row>
        <row r="3335">
          <cell r="D3335">
            <v>82500</v>
          </cell>
        </row>
        <row r="3336">
          <cell r="D3336">
            <v>0</v>
          </cell>
        </row>
        <row r="3337">
          <cell r="D3337">
            <v>30900</v>
          </cell>
        </row>
        <row r="3338">
          <cell r="D3338">
            <v>0</v>
          </cell>
        </row>
        <row r="3339">
          <cell r="D3339">
            <v>0</v>
          </cell>
        </row>
        <row r="3340">
          <cell r="D3340">
            <v>0</v>
          </cell>
        </row>
        <row r="3341">
          <cell r="D3341">
            <v>2668.23</v>
          </cell>
        </row>
        <row r="3342">
          <cell r="D3342">
            <v>0</v>
          </cell>
        </row>
        <row r="3343">
          <cell r="D3343">
            <v>1247</v>
          </cell>
        </row>
        <row r="3344">
          <cell r="D3344">
            <v>0</v>
          </cell>
        </row>
        <row r="3345">
          <cell r="D3345">
            <v>0</v>
          </cell>
        </row>
        <row r="3346">
          <cell r="D3346">
            <v>0</v>
          </cell>
        </row>
        <row r="3347">
          <cell r="D3347">
            <v>0</v>
          </cell>
        </row>
        <row r="3348">
          <cell r="D3348">
            <v>0</v>
          </cell>
        </row>
        <row r="3349">
          <cell r="D3349">
            <v>50000</v>
          </cell>
        </row>
        <row r="3350">
          <cell r="D3350">
            <v>87500</v>
          </cell>
        </row>
        <row r="3351">
          <cell r="D3351">
            <v>0</v>
          </cell>
        </row>
        <row r="3352">
          <cell r="D3352">
            <v>42482</v>
          </cell>
        </row>
        <row r="3353">
          <cell r="D3353">
            <v>20200</v>
          </cell>
        </row>
        <row r="3354">
          <cell r="D3354">
            <v>0</v>
          </cell>
        </row>
        <row r="3355">
          <cell r="D3355">
            <v>0</v>
          </cell>
        </row>
        <row r="3356">
          <cell r="D3356">
            <v>0</v>
          </cell>
        </row>
        <row r="3357">
          <cell r="D3357">
            <v>0</v>
          </cell>
        </row>
        <row r="3358">
          <cell r="D3358">
            <v>2471</v>
          </cell>
        </row>
        <row r="3359">
          <cell r="D3359">
            <v>0</v>
          </cell>
        </row>
        <row r="3360">
          <cell r="D3360">
            <v>0</v>
          </cell>
        </row>
        <row r="3361">
          <cell r="D3361">
            <v>0</v>
          </cell>
        </row>
        <row r="3362">
          <cell r="D3362">
            <v>18504.669999999998</v>
          </cell>
        </row>
        <row r="3363">
          <cell r="D3363">
            <v>0</v>
          </cell>
        </row>
        <row r="3364">
          <cell r="D3364">
            <v>0</v>
          </cell>
        </row>
        <row r="3365">
          <cell r="D3365">
            <v>0</v>
          </cell>
        </row>
        <row r="3366">
          <cell r="D3366">
            <v>0</v>
          </cell>
        </row>
        <row r="3367">
          <cell r="D3367">
            <v>-7068.8</v>
          </cell>
        </row>
        <row r="3368">
          <cell r="D3368">
            <v>0</v>
          </cell>
        </row>
        <row r="3369">
          <cell r="D3369">
            <v>0</v>
          </cell>
        </row>
        <row r="3370">
          <cell r="D3370">
            <v>93438.61</v>
          </cell>
        </row>
        <row r="3371">
          <cell r="D3371">
            <v>0</v>
          </cell>
        </row>
        <row r="3372">
          <cell r="D3372">
            <v>0</v>
          </cell>
        </row>
        <row r="3373">
          <cell r="D3373">
            <v>0</v>
          </cell>
        </row>
        <row r="3374">
          <cell r="D3374">
            <v>0</v>
          </cell>
        </row>
        <row r="3375">
          <cell r="D3375">
            <v>0</v>
          </cell>
        </row>
        <row r="3376">
          <cell r="D3376">
            <v>0</v>
          </cell>
        </row>
        <row r="3377">
          <cell r="D3377">
            <v>0</v>
          </cell>
        </row>
        <row r="3378">
          <cell r="D3378">
            <v>389265</v>
          </cell>
        </row>
        <row r="3379">
          <cell r="D3379">
            <v>20862.34</v>
          </cell>
        </row>
        <row r="3380">
          <cell r="D3380">
            <v>0</v>
          </cell>
        </row>
        <row r="3381">
          <cell r="D3381">
            <v>97316.25</v>
          </cell>
        </row>
        <row r="3382">
          <cell r="D3382">
            <v>439.5</v>
          </cell>
        </row>
        <row r="3383">
          <cell r="D3383">
            <v>4351.05</v>
          </cell>
        </row>
        <row r="3384">
          <cell r="D3384">
            <v>49101</v>
          </cell>
        </row>
        <row r="3385">
          <cell r="D3385">
            <v>3667</v>
          </cell>
        </row>
        <row r="3386">
          <cell r="D3386">
            <v>0</v>
          </cell>
        </row>
        <row r="3387">
          <cell r="D3387">
            <v>306000</v>
          </cell>
        </row>
        <row r="3388">
          <cell r="D3388">
            <v>0</v>
          </cell>
        </row>
        <row r="3389">
          <cell r="D3389">
            <v>0</v>
          </cell>
        </row>
        <row r="3390">
          <cell r="D3390">
            <v>670</v>
          </cell>
        </row>
        <row r="3391">
          <cell r="D3391">
            <v>0</v>
          </cell>
        </row>
        <row r="3392">
          <cell r="D3392">
            <v>0</v>
          </cell>
        </row>
        <row r="3393">
          <cell r="D3393">
            <v>0</v>
          </cell>
        </row>
        <row r="3394">
          <cell r="D3394">
            <v>19048.25</v>
          </cell>
        </row>
        <row r="3395">
          <cell r="D3395">
            <v>19048.25</v>
          </cell>
        </row>
        <row r="3396">
          <cell r="D3396">
            <v>7835.5</v>
          </cell>
        </row>
        <row r="3397">
          <cell r="D3397">
            <v>0</v>
          </cell>
        </row>
        <row r="3398">
          <cell r="D3398">
            <v>0</v>
          </cell>
        </row>
        <row r="3399">
          <cell r="D3399">
            <v>0</v>
          </cell>
        </row>
        <row r="3400">
          <cell r="D3400">
            <v>0</v>
          </cell>
        </row>
        <row r="3401">
          <cell r="D3401">
            <v>0</v>
          </cell>
        </row>
        <row r="3402">
          <cell r="D3402">
            <v>3229.1</v>
          </cell>
        </row>
        <row r="3403">
          <cell r="D3403">
            <v>0</v>
          </cell>
        </row>
        <row r="3404">
          <cell r="D3404">
            <v>-1147.73</v>
          </cell>
        </row>
        <row r="3405">
          <cell r="D3405">
            <v>0</v>
          </cell>
        </row>
        <row r="3406">
          <cell r="D3406">
            <v>73.03</v>
          </cell>
        </row>
        <row r="3407">
          <cell r="D3407">
            <v>-63.89</v>
          </cell>
        </row>
        <row r="3408">
          <cell r="D3408">
            <v>0</v>
          </cell>
        </row>
        <row r="3409">
          <cell r="D3409">
            <v>0</v>
          </cell>
        </row>
        <row r="3410">
          <cell r="D3410">
            <v>14368.58</v>
          </cell>
        </row>
        <row r="3411">
          <cell r="D3411">
            <v>0</v>
          </cell>
        </row>
        <row r="3412">
          <cell r="D3412">
            <v>0</v>
          </cell>
        </row>
        <row r="3413">
          <cell r="D3413">
            <v>0</v>
          </cell>
        </row>
        <row r="3414">
          <cell r="D3414">
            <v>40928</v>
          </cell>
        </row>
        <row r="3415">
          <cell r="D3415">
            <v>4170</v>
          </cell>
        </row>
        <row r="3416">
          <cell r="D3416">
            <v>800</v>
          </cell>
        </row>
        <row r="3417">
          <cell r="D3417">
            <v>0</v>
          </cell>
        </row>
        <row r="3418">
          <cell r="D3418">
            <v>0</v>
          </cell>
        </row>
        <row r="3419">
          <cell r="D3419">
            <v>0</v>
          </cell>
        </row>
        <row r="3420">
          <cell r="D3420">
            <v>0</v>
          </cell>
        </row>
        <row r="3421">
          <cell r="D3421">
            <v>841.12</v>
          </cell>
        </row>
        <row r="3422">
          <cell r="D3422">
            <v>0</v>
          </cell>
        </row>
        <row r="3423">
          <cell r="D3423">
            <v>1.5</v>
          </cell>
        </row>
        <row r="3424">
          <cell r="D3424">
            <v>667.8</v>
          </cell>
        </row>
        <row r="3425">
          <cell r="D3425">
            <v>16.5</v>
          </cell>
        </row>
        <row r="3426">
          <cell r="D3426">
            <v>0</v>
          </cell>
        </row>
        <row r="3427">
          <cell r="D3427">
            <v>1589.24</v>
          </cell>
        </row>
        <row r="3428">
          <cell r="D3428">
            <v>0</v>
          </cell>
        </row>
        <row r="3429">
          <cell r="D3429">
            <v>86.88</v>
          </cell>
        </row>
        <row r="3430">
          <cell r="D3430">
            <v>16078.26</v>
          </cell>
        </row>
        <row r="3431">
          <cell r="D3431">
            <v>0</v>
          </cell>
        </row>
        <row r="3432">
          <cell r="D3432">
            <v>1350</v>
          </cell>
        </row>
        <row r="3433">
          <cell r="D3433">
            <v>12630</v>
          </cell>
        </row>
        <row r="3434">
          <cell r="D3434">
            <v>0</v>
          </cell>
        </row>
        <row r="3435">
          <cell r="D3435">
            <v>500</v>
          </cell>
        </row>
        <row r="3436">
          <cell r="D3436">
            <v>0</v>
          </cell>
        </row>
        <row r="3437">
          <cell r="D3437">
            <v>0</v>
          </cell>
        </row>
        <row r="3438">
          <cell r="D3438">
            <v>0</v>
          </cell>
        </row>
        <row r="3439">
          <cell r="D3439">
            <v>64003</v>
          </cell>
        </row>
        <row r="3440">
          <cell r="D3440">
            <v>0</v>
          </cell>
        </row>
        <row r="3441">
          <cell r="D3441">
            <v>0</v>
          </cell>
        </row>
        <row r="3442">
          <cell r="D3442">
            <v>4640.13</v>
          </cell>
        </row>
        <row r="3443">
          <cell r="D3443">
            <v>32197.22</v>
          </cell>
        </row>
        <row r="3444">
          <cell r="D3444">
            <v>0</v>
          </cell>
        </row>
        <row r="3445">
          <cell r="D3445">
            <v>0</v>
          </cell>
        </row>
        <row r="3446">
          <cell r="D3446">
            <v>58090</v>
          </cell>
        </row>
        <row r="3447">
          <cell r="D3447">
            <v>561.77</v>
          </cell>
        </row>
        <row r="3448">
          <cell r="D3448">
            <v>10147.5</v>
          </cell>
        </row>
        <row r="3449">
          <cell r="D3449">
            <v>317.36</v>
          </cell>
        </row>
        <row r="3450">
          <cell r="D3450">
            <v>2309</v>
          </cell>
        </row>
        <row r="3451">
          <cell r="D3451">
            <v>976</v>
          </cell>
        </row>
        <row r="3452">
          <cell r="D3452">
            <v>0</v>
          </cell>
        </row>
        <row r="3453">
          <cell r="D3453">
            <v>2500</v>
          </cell>
        </row>
        <row r="3454">
          <cell r="D3454">
            <v>0</v>
          </cell>
        </row>
        <row r="3455">
          <cell r="D3455">
            <v>280</v>
          </cell>
        </row>
        <row r="3456">
          <cell r="D3456">
            <v>0</v>
          </cell>
        </row>
        <row r="3457">
          <cell r="D3457">
            <v>0</v>
          </cell>
        </row>
        <row r="3458">
          <cell r="D3458">
            <v>215</v>
          </cell>
        </row>
        <row r="3459">
          <cell r="D3459">
            <v>0</v>
          </cell>
        </row>
        <row r="3460">
          <cell r="D3460">
            <v>0</v>
          </cell>
        </row>
        <row r="3461">
          <cell r="D3461">
            <v>0</v>
          </cell>
        </row>
        <row r="3462">
          <cell r="D3462">
            <v>0</v>
          </cell>
        </row>
        <row r="3463">
          <cell r="D3463">
            <v>0</v>
          </cell>
        </row>
        <row r="3464">
          <cell r="D3464">
            <v>0</v>
          </cell>
        </row>
        <row r="3465">
          <cell r="D3465">
            <v>0</v>
          </cell>
        </row>
        <row r="3466">
          <cell r="D3466">
            <v>0</v>
          </cell>
        </row>
        <row r="3467">
          <cell r="D3467">
            <v>0</v>
          </cell>
        </row>
        <row r="3468">
          <cell r="D3468">
            <v>0</v>
          </cell>
        </row>
        <row r="3469">
          <cell r="D3469">
            <v>0</v>
          </cell>
        </row>
        <row r="3470">
          <cell r="D3470">
            <v>0</v>
          </cell>
        </row>
        <row r="3471">
          <cell r="D3471">
            <v>6270</v>
          </cell>
        </row>
        <row r="3472">
          <cell r="D3472">
            <v>0</v>
          </cell>
        </row>
        <row r="3473">
          <cell r="D3473">
            <v>0</v>
          </cell>
        </row>
        <row r="3474">
          <cell r="D3474">
            <v>0</v>
          </cell>
        </row>
        <row r="3475">
          <cell r="D3475">
            <v>4669</v>
          </cell>
        </row>
      </sheetData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769">
          <cell r="D769">
            <v>0</v>
          </cell>
        </row>
      </sheetData>
      <sheetData sheetId="11"/>
      <sheetData sheetId="12">
        <row r="769">
          <cell r="D769">
            <v>0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>
        <row r="769">
          <cell r="D769">
            <v>0</v>
          </cell>
        </row>
      </sheetData>
      <sheetData sheetId="53">
        <row r="769">
          <cell r="D769">
            <v>0</v>
          </cell>
        </row>
      </sheetData>
      <sheetData sheetId="54">
        <row r="769">
          <cell r="D769">
            <v>0</v>
          </cell>
        </row>
      </sheetData>
      <sheetData sheetId="55">
        <row r="769">
          <cell r="D769">
            <v>0</v>
          </cell>
        </row>
      </sheetData>
      <sheetData sheetId="56">
        <row r="769">
          <cell r="D769">
            <v>0</v>
          </cell>
        </row>
      </sheetData>
      <sheetData sheetId="57">
        <row r="769">
          <cell r="D769">
            <v>0</v>
          </cell>
        </row>
      </sheetData>
      <sheetData sheetId="58">
        <row r="769">
          <cell r="D769">
            <v>0</v>
          </cell>
        </row>
      </sheetData>
      <sheetData sheetId="59">
        <row r="769">
          <cell r="D769">
            <v>0</v>
          </cell>
        </row>
      </sheetData>
      <sheetData sheetId="60">
        <row r="769">
          <cell r="D769">
            <v>0</v>
          </cell>
        </row>
      </sheetData>
      <sheetData sheetId="61">
        <row r="769">
          <cell r="D769">
            <v>0</v>
          </cell>
        </row>
      </sheetData>
      <sheetData sheetId="62">
        <row r="769">
          <cell r="D769">
            <v>0</v>
          </cell>
        </row>
      </sheetData>
      <sheetData sheetId="63">
        <row r="769">
          <cell r="D769">
            <v>0</v>
          </cell>
        </row>
      </sheetData>
      <sheetData sheetId="64">
        <row r="769">
          <cell r="D769">
            <v>0</v>
          </cell>
        </row>
      </sheetData>
      <sheetData sheetId="65">
        <row r="769">
          <cell r="D769">
            <v>0</v>
          </cell>
        </row>
      </sheetData>
      <sheetData sheetId="66">
        <row r="769">
          <cell r="D769">
            <v>0</v>
          </cell>
        </row>
      </sheetData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>
        <row r="769">
          <cell r="D769">
            <v>0</v>
          </cell>
        </row>
      </sheetData>
      <sheetData sheetId="77">
        <row r="769">
          <cell r="D769">
            <v>0</v>
          </cell>
        </row>
      </sheetData>
      <sheetData sheetId="78">
        <row r="769">
          <cell r="D769">
            <v>0</v>
          </cell>
        </row>
      </sheetData>
      <sheetData sheetId="79">
        <row r="769">
          <cell r="D769">
            <v>0</v>
          </cell>
        </row>
      </sheetData>
      <sheetData sheetId="80">
        <row r="769">
          <cell r="D769">
            <v>0</v>
          </cell>
        </row>
      </sheetData>
      <sheetData sheetId="81">
        <row r="769">
          <cell r="D769">
            <v>0</v>
          </cell>
        </row>
      </sheetData>
      <sheetData sheetId="82">
        <row r="769">
          <cell r="D769">
            <v>0</v>
          </cell>
        </row>
      </sheetData>
      <sheetData sheetId="83">
        <row r="769">
          <cell r="D769">
            <v>0</v>
          </cell>
        </row>
      </sheetData>
      <sheetData sheetId="84">
        <row r="769">
          <cell r="D769">
            <v>0</v>
          </cell>
        </row>
      </sheetData>
      <sheetData sheetId="85">
        <row r="769">
          <cell r="D769">
            <v>0</v>
          </cell>
        </row>
      </sheetData>
      <sheetData sheetId="86">
        <row r="769">
          <cell r="D769">
            <v>0</v>
          </cell>
        </row>
      </sheetData>
      <sheetData sheetId="87">
        <row r="769">
          <cell r="D769">
            <v>0</v>
          </cell>
        </row>
      </sheetData>
      <sheetData sheetId="88">
        <row r="769">
          <cell r="D769">
            <v>0</v>
          </cell>
        </row>
      </sheetData>
      <sheetData sheetId="89">
        <row r="769">
          <cell r="D769">
            <v>0</v>
          </cell>
        </row>
      </sheetData>
      <sheetData sheetId="90">
        <row r="769">
          <cell r="D769">
            <v>0</v>
          </cell>
        </row>
      </sheetData>
      <sheetData sheetId="91">
        <row r="769">
          <cell r="D769">
            <v>0</v>
          </cell>
        </row>
      </sheetData>
      <sheetData sheetId="92">
        <row r="769">
          <cell r="D769">
            <v>0</v>
          </cell>
        </row>
      </sheetData>
      <sheetData sheetId="93">
        <row r="769">
          <cell r="D769">
            <v>0</v>
          </cell>
        </row>
      </sheetData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>
        <row r="769">
          <cell r="D769">
            <v>0</v>
          </cell>
        </row>
      </sheetData>
      <sheetData sheetId="103">
        <row r="769">
          <cell r="D769">
            <v>0</v>
          </cell>
        </row>
      </sheetData>
      <sheetData sheetId="104">
        <row r="769">
          <cell r="D769">
            <v>0</v>
          </cell>
        </row>
      </sheetData>
      <sheetData sheetId="105">
        <row r="769">
          <cell r="D769">
            <v>0</v>
          </cell>
        </row>
      </sheetData>
      <sheetData sheetId="106">
        <row r="769">
          <cell r="D769">
            <v>0</v>
          </cell>
        </row>
      </sheetData>
      <sheetData sheetId="107">
        <row r="769">
          <cell r="D769">
            <v>0</v>
          </cell>
        </row>
      </sheetData>
      <sheetData sheetId="108">
        <row r="769">
          <cell r="D769">
            <v>0</v>
          </cell>
        </row>
      </sheetData>
      <sheetData sheetId="109">
        <row r="769">
          <cell r="D769">
            <v>0</v>
          </cell>
        </row>
      </sheetData>
      <sheetData sheetId="110">
        <row r="769">
          <cell r="D769">
            <v>0</v>
          </cell>
        </row>
      </sheetData>
      <sheetData sheetId="111">
        <row r="769">
          <cell r="D769">
            <v>0</v>
          </cell>
        </row>
      </sheetData>
      <sheetData sheetId="112">
        <row r="769">
          <cell r="D769">
            <v>0</v>
          </cell>
        </row>
      </sheetData>
      <sheetData sheetId="113">
        <row r="769">
          <cell r="D769">
            <v>0</v>
          </cell>
        </row>
      </sheetData>
      <sheetData sheetId="114">
        <row r="769">
          <cell r="D769">
            <v>0</v>
          </cell>
        </row>
      </sheetData>
      <sheetData sheetId="115">
        <row r="769">
          <cell r="D769">
            <v>0</v>
          </cell>
        </row>
      </sheetData>
      <sheetData sheetId="116">
        <row r="769">
          <cell r="D769">
            <v>0</v>
          </cell>
        </row>
      </sheetData>
      <sheetData sheetId="117">
        <row r="769">
          <cell r="D769">
            <v>0</v>
          </cell>
        </row>
      </sheetData>
      <sheetData sheetId="118">
        <row r="769">
          <cell r="D769">
            <v>0</v>
          </cell>
        </row>
      </sheetData>
      <sheetData sheetId="119">
        <row r="769">
          <cell r="D769">
            <v>0</v>
          </cell>
        </row>
      </sheetData>
      <sheetData sheetId="120">
        <row r="769">
          <cell r="D769">
            <v>0</v>
          </cell>
        </row>
      </sheetData>
      <sheetData sheetId="121">
        <row r="769">
          <cell r="D769">
            <v>0</v>
          </cell>
        </row>
      </sheetData>
      <sheetData sheetId="122">
        <row r="769">
          <cell r="D769">
            <v>0</v>
          </cell>
        </row>
      </sheetData>
      <sheetData sheetId="123">
        <row r="769">
          <cell r="D769">
            <v>0</v>
          </cell>
        </row>
      </sheetData>
      <sheetData sheetId="124">
        <row r="769">
          <cell r="D769">
            <v>0</v>
          </cell>
        </row>
      </sheetData>
      <sheetData sheetId="125">
        <row r="769">
          <cell r="D769">
            <v>0</v>
          </cell>
        </row>
      </sheetData>
      <sheetData sheetId="126">
        <row r="769">
          <cell r="D769">
            <v>0</v>
          </cell>
        </row>
      </sheetData>
      <sheetData sheetId="127">
        <row r="769">
          <cell r="D769">
            <v>0</v>
          </cell>
        </row>
      </sheetData>
      <sheetData sheetId="128">
        <row r="769">
          <cell r="D769">
            <v>0</v>
          </cell>
        </row>
      </sheetData>
      <sheetData sheetId="129">
        <row r="769">
          <cell r="D769">
            <v>0</v>
          </cell>
        </row>
      </sheetData>
      <sheetData sheetId="130">
        <row r="769">
          <cell r="D769">
            <v>0</v>
          </cell>
        </row>
      </sheetData>
      <sheetData sheetId="131">
        <row r="769">
          <cell r="D769">
            <v>0</v>
          </cell>
        </row>
      </sheetData>
      <sheetData sheetId="132">
        <row r="769">
          <cell r="D769">
            <v>0</v>
          </cell>
        </row>
      </sheetData>
      <sheetData sheetId="133">
        <row r="769">
          <cell r="D769">
            <v>0</v>
          </cell>
        </row>
      </sheetData>
      <sheetData sheetId="134">
        <row r="769">
          <cell r="D769">
            <v>0</v>
          </cell>
        </row>
      </sheetData>
      <sheetData sheetId="135">
        <row r="769">
          <cell r="D769">
            <v>0</v>
          </cell>
        </row>
      </sheetData>
      <sheetData sheetId="136">
        <row r="769">
          <cell r="D769">
            <v>0</v>
          </cell>
        </row>
      </sheetData>
      <sheetData sheetId="137">
        <row r="769">
          <cell r="D769">
            <v>0</v>
          </cell>
        </row>
      </sheetData>
      <sheetData sheetId="138">
        <row r="769">
          <cell r="D769">
            <v>0</v>
          </cell>
        </row>
      </sheetData>
      <sheetData sheetId="139">
        <row r="769">
          <cell r="D769">
            <v>0</v>
          </cell>
        </row>
      </sheetData>
      <sheetData sheetId="140">
        <row r="769">
          <cell r="D769">
            <v>0</v>
          </cell>
        </row>
      </sheetData>
      <sheetData sheetId="141">
        <row r="769">
          <cell r="D769">
            <v>0</v>
          </cell>
        </row>
      </sheetData>
      <sheetData sheetId="142">
        <row r="769">
          <cell r="D769">
            <v>0</v>
          </cell>
        </row>
      </sheetData>
      <sheetData sheetId="143">
        <row r="769">
          <cell r="D769">
            <v>0</v>
          </cell>
        </row>
      </sheetData>
      <sheetData sheetId="144">
        <row r="769">
          <cell r="D769">
            <v>0</v>
          </cell>
        </row>
      </sheetData>
      <sheetData sheetId="145">
        <row r="769">
          <cell r="D769">
            <v>0</v>
          </cell>
        </row>
      </sheetData>
      <sheetData sheetId="146">
        <row r="769">
          <cell r="D769">
            <v>0</v>
          </cell>
        </row>
      </sheetData>
      <sheetData sheetId="147">
        <row r="769">
          <cell r="D769">
            <v>0</v>
          </cell>
        </row>
      </sheetData>
      <sheetData sheetId="148">
        <row r="769">
          <cell r="D769">
            <v>0</v>
          </cell>
        </row>
      </sheetData>
      <sheetData sheetId="149">
        <row r="769">
          <cell r="D769">
            <v>0</v>
          </cell>
        </row>
      </sheetData>
      <sheetData sheetId="150">
        <row r="769">
          <cell r="D769">
            <v>0</v>
          </cell>
        </row>
      </sheetData>
      <sheetData sheetId="151">
        <row r="769">
          <cell r="D769">
            <v>0</v>
          </cell>
        </row>
      </sheetData>
      <sheetData sheetId="152">
        <row r="769">
          <cell r="D769">
            <v>0</v>
          </cell>
        </row>
      </sheetData>
      <sheetData sheetId="153">
        <row r="769">
          <cell r="D769">
            <v>0</v>
          </cell>
        </row>
      </sheetData>
      <sheetData sheetId="154">
        <row r="769">
          <cell r="D769">
            <v>0</v>
          </cell>
        </row>
      </sheetData>
      <sheetData sheetId="155">
        <row r="769">
          <cell r="D769">
            <v>0</v>
          </cell>
        </row>
      </sheetData>
      <sheetData sheetId="156">
        <row r="769">
          <cell r="D769">
            <v>0</v>
          </cell>
        </row>
      </sheetData>
      <sheetData sheetId="157">
        <row r="769">
          <cell r="D769">
            <v>0</v>
          </cell>
        </row>
      </sheetData>
      <sheetData sheetId="158">
        <row r="769">
          <cell r="D769">
            <v>0</v>
          </cell>
        </row>
      </sheetData>
      <sheetData sheetId="159">
        <row r="769">
          <cell r="D769">
            <v>0</v>
          </cell>
        </row>
      </sheetData>
      <sheetData sheetId="160">
        <row r="769">
          <cell r="D769">
            <v>0</v>
          </cell>
        </row>
      </sheetData>
      <sheetData sheetId="161">
        <row r="769">
          <cell r="D769">
            <v>0</v>
          </cell>
        </row>
      </sheetData>
      <sheetData sheetId="162">
        <row r="769">
          <cell r="D769">
            <v>0</v>
          </cell>
        </row>
      </sheetData>
      <sheetData sheetId="163">
        <row r="769">
          <cell r="D769">
            <v>0</v>
          </cell>
        </row>
      </sheetData>
      <sheetData sheetId="164">
        <row r="769">
          <cell r="D769">
            <v>0</v>
          </cell>
        </row>
      </sheetData>
      <sheetData sheetId="165">
        <row r="769">
          <cell r="D769">
            <v>0</v>
          </cell>
        </row>
      </sheetData>
      <sheetData sheetId="166">
        <row r="769">
          <cell r="D769">
            <v>0</v>
          </cell>
        </row>
      </sheetData>
      <sheetData sheetId="167">
        <row r="769">
          <cell r="D769">
            <v>0</v>
          </cell>
        </row>
      </sheetData>
      <sheetData sheetId="168">
        <row r="769">
          <cell r="D769">
            <v>0</v>
          </cell>
        </row>
      </sheetData>
      <sheetData sheetId="169">
        <row r="769">
          <cell r="D769">
            <v>0</v>
          </cell>
        </row>
      </sheetData>
      <sheetData sheetId="170">
        <row r="769">
          <cell r="D769">
            <v>0</v>
          </cell>
        </row>
      </sheetData>
      <sheetData sheetId="171">
        <row r="769">
          <cell r="D769">
            <v>0</v>
          </cell>
        </row>
      </sheetData>
      <sheetData sheetId="172">
        <row r="769">
          <cell r="D769">
            <v>0</v>
          </cell>
        </row>
      </sheetData>
      <sheetData sheetId="173">
        <row r="769">
          <cell r="D769">
            <v>0</v>
          </cell>
        </row>
      </sheetData>
      <sheetData sheetId="174">
        <row r="769">
          <cell r="D769">
            <v>0</v>
          </cell>
        </row>
      </sheetData>
      <sheetData sheetId="175">
        <row r="769">
          <cell r="D769">
            <v>0</v>
          </cell>
        </row>
      </sheetData>
      <sheetData sheetId="176">
        <row r="769">
          <cell r="D769">
            <v>0</v>
          </cell>
        </row>
      </sheetData>
      <sheetData sheetId="177">
        <row r="769">
          <cell r="D769">
            <v>0</v>
          </cell>
        </row>
      </sheetData>
      <sheetData sheetId="178">
        <row r="769">
          <cell r="D769">
            <v>0</v>
          </cell>
        </row>
      </sheetData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>
        <row r="769">
          <cell r="D769">
            <v>0</v>
          </cell>
        </row>
      </sheetData>
      <sheetData sheetId="196">
        <row r="769">
          <cell r="D769">
            <v>0</v>
          </cell>
        </row>
      </sheetData>
      <sheetData sheetId="197">
        <row r="769">
          <cell r="D769">
            <v>0</v>
          </cell>
        </row>
      </sheetData>
      <sheetData sheetId="198">
        <row r="769">
          <cell r="D769">
            <v>0</v>
          </cell>
        </row>
      </sheetData>
      <sheetData sheetId="199">
        <row r="769">
          <cell r="D769">
            <v>0</v>
          </cell>
        </row>
      </sheetData>
      <sheetData sheetId="200">
        <row r="769">
          <cell r="D769">
            <v>0</v>
          </cell>
        </row>
      </sheetData>
      <sheetData sheetId="201">
        <row r="769">
          <cell r="D769">
            <v>0</v>
          </cell>
        </row>
      </sheetData>
      <sheetData sheetId="202">
        <row r="769">
          <cell r="D769">
            <v>0</v>
          </cell>
        </row>
      </sheetData>
      <sheetData sheetId="203">
        <row r="769">
          <cell r="D769">
            <v>0</v>
          </cell>
        </row>
      </sheetData>
      <sheetData sheetId="204">
        <row r="769">
          <cell r="D769">
            <v>0</v>
          </cell>
        </row>
      </sheetData>
      <sheetData sheetId="205">
        <row r="769">
          <cell r="D769">
            <v>0</v>
          </cell>
        </row>
      </sheetData>
      <sheetData sheetId="206">
        <row r="769">
          <cell r="D769">
            <v>0</v>
          </cell>
        </row>
      </sheetData>
      <sheetData sheetId="207">
        <row r="769">
          <cell r="D769">
            <v>0</v>
          </cell>
        </row>
      </sheetData>
      <sheetData sheetId="208">
        <row r="769">
          <cell r="D769">
            <v>0</v>
          </cell>
        </row>
      </sheetData>
      <sheetData sheetId="209">
        <row r="769">
          <cell r="D769">
            <v>0</v>
          </cell>
        </row>
      </sheetData>
      <sheetData sheetId="210">
        <row r="769">
          <cell r="D769">
            <v>0</v>
          </cell>
        </row>
      </sheetData>
      <sheetData sheetId="211">
        <row r="769">
          <cell r="D769">
            <v>0</v>
          </cell>
        </row>
      </sheetData>
      <sheetData sheetId="212">
        <row r="769">
          <cell r="D769">
            <v>0</v>
          </cell>
        </row>
      </sheetData>
      <sheetData sheetId="213">
        <row r="769">
          <cell r="D769">
            <v>0</v>
          </cell>
        </row>
      </sheetData>
      <sheetData sheetId="214">
        <row r="769">
          <cell r="D769">
            <v>0</v>
          </cell>
        </row>
      </sheetData>
      <sheetData sheetId="215">
        <row r="769">
          <cell r="D769">
            <v>0</v>
          </cell>
        </row>
      </sheetData>
      <sheetData sheetId="216">
        <row r="769">
          <cell r="D769">
            <v>0</v>
          </cell>
        </row>
      </sheetData>
      <sheetData sheetId="217">
        <row r="769">
          <cell r="D769">
            <v>0</v>
          </cell>
        </row>
      </sheetData>
      <sheetData sheetId="218">
        <row r="769">
          <cell r="D769">
            <v>0</v>
          </cell>
        </row>
      </sheetData>
      <sheetData sheetId="219">
        <row r="769">
          <cell r="D769">
            <v>0</v>
          </cell>
        </row>
      </sheetData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>
        <row r="769">
          <cell r="D769">
            <v>0</v>
          </cell>
        </row>
      </sheetData>
      <sheetData sheetId="243">
        <row r="769">
          <cell r="D769">
            <v>0</v>
          </cell>
        </row>
      </sheetData>
      <sheetData sheetId="244" refreshError="1"/>
      <sheetData sheetId="245" refreshError="1"/>
      <sheetData sheetId="246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>
        <row r="769">
          <cell r="D769">
            <v>0</v>
          </cell>
        </row>
      </sheetData>
      <sheetData sheetId="255">
        <row r="769">
          <cell r="D769">
            <v>0</v>
          </cell>
        </row>
      </sheetData>
      <sheetData sheetId="256">
        <row r="769">
          <cell r="D769">
            <v>0</v>
          </cell>
        </row>
      </sheetData>
      <sheetData sheetId="257">
        <row r="769">
          <cell r="D769">
            <v>0</v>
          </cell>
        </row>
      </sheetData>
      <sheetData sheetId="258">
        <row r="769">
          <cell r="D769">
            <v>0</v>
          </cell>
        </row>
      </sheetData>
      <sheetData sheetId="259">
        <row r="769">
          <cell r="D769">
            <v>0</v>
          </cell>
        </row>
      </sheetData>
      <sheetData sheetId="260">
        <row r="769">
          <cell r="D769">
            <v>0</v>
          </cell>
        </row>
      </sheetData>
      <sheetData sheetId="261">
        <row r="769">
          <cell r="D769">
            <v>0</v>
          </cell>
        </row>
      </sheetData>
      <sheetData sheetId="262">
        <row r="769">
          <cell r="D769">
            <v>0</v>
          </cell>
        </row>
      </sheetData>
      <sheetData sheetId="263">
        <row r="769">
          <cell r="D769">
            <v>0</v>
          </cell>
        </row>
      </sheetData>
      <sheetData sheetId="264">
        <row r="769">
          <cell r="D769">
            <v>0</v>
          </cell>
        </row>
      </sheetData>
      <sheetData sheetId="265">
        <row r="769">
          <cell r="D769">
            <v>0</v>
          </cell>
        </row>
      </sheetData>
      <sheetData sheetId="266">
        <row r="769">
          <cell r="D769">
            <v>0</v>
          </cell>
        </row>
      </sheetData>
      <sheetData sheetId="267">
        <row r="769">
          <cell r="D769">
            <v>0</v>
          </cell>
        </row>
      </sheetData>
      <sheetData sheetId="268">
        <row r="769">
          <cell r="D769">
            <v>0</v>
          </cell>
        </row>
      </sheetData>
      <sheetData sheetId="269">
        <row r="769">
          <cell r="D769">
            <v>0</v>
          </cell>
        </row>
      </sheetData>
      <sheetData sheetId="270">
        <row r="769">
          <cell r="D769">
            <v>0</v>
          </cell>
        </row>
      </sheetData>
      <sheetData sheetId="271">
        <row r="769">
          <cell r="D769">
            <v>0</v>
          </cell>
        </row>
      </sheetData>
      <sheetData sheetId="272">
        <row r="769">
          <cell r="D769">
            <v>0</v>
          </cell>
        </row>
      </sheetData>
      <sheetData sheetId="273">
        <row r="769">
          <cell r="D769">
            <v>0</v>
          </cell>
        </row>
      </sheetData>
      <sheetData sheetId="274">
        <row r="769">
          <cell r="D769">
            <v>0</v>
          </cell>
        </row>
      </sheetData>
      <sheetData sheetId="275">
        <row r="769">
          <cell r="D769">
            <v>0</v>
          </cell>
        </row>
      </sheetData>
      <sheetData sheetId="276">
        <row r="769">
          <cell r="D769">
            <v>0</v>
          </cell>
        </row>
      </sheetData>
      <sheetData sheetId="277">
        <row r="769">
          <cell r="D769">
            <v>0</v>
          </cell>
        </row>
      </sheetData>
      <sheetData sheetId="278">
        <row r="769">
          <cell r="D769">
            <v>0</v>
          </cell>
        </row>
      </sheetData>
      <sheetData sheetId="279">
        <row r="769">
          <cell r="D769">
            <v>0</v>
          </cell>
        </row>
      </sheetData>
      <sheetData sheetId="280"/>
      <sheetData sheetId="281"/>
      <sheetData sheetId="282"/>
      <sheetData sheetId="283"/>
      <sheetData sheetId="284"/>
      <sheetData sheetId="285" refreshError="1"/>
      <sheetData sheetId="286" refreshError="1"/>
      <sheetData sheetId="287">
        <row r="769">
          <cell r="D769">
            <v>0</v>
          </cell>
        </row>
      </sheetData>
      <sheetData sheetId="288">
        <row r="769">
          <cell r="D769">
            <v>0</v>
          </cell>
        </row>
      </sheetData>
      <sheetData sheetId="289">
        <row r="769">
          <cell r="D769">
            <v>0</v>
          </cell>
        </row>
      </sheetData>
      <sheetData sheetId="290">
        <row r="769">
          <cell r="D769">
            <v>0</v>
          </cell>
        </row>
      </sheetData>
      <sheetData sheetId="291">
        <row r="769">
          <cell r="D769">
            <v>0</v>
          </cell>
        </row>
      </sheetData>
      <sheetData sheetId="292">
        <row r="769">
          <cell r="D769">
            <v>0</v>
          </cell>
        </row>
      </sheetData>
      <sheetData sheetId="293">
        <row r="769">
          <cell r="D769">
            <v>0</v>
          </cell>
        </row>
      </sheetData>
      <sheetData sheetId="294">
        <row r="769">
          <cell r="D769">
            <v>0</v>
          </cell>
        </row>
      </sheetData>
      <sheetData sheetId="295">
        <row r="769">
          <cell r="D769">
            <v>0</v>
          </cell>
        </row>
      </sheetData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>
        <row r="769">
          <cell r="D769">
            <v>0</v>
          </cell>
        </row>
      </sheetData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>
        <row r="769">
          <cell r="D769">
            <v>0</v>
          </cell>
        </row>
      </sheetData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 refreshError="1"/>
      <sheetData sheetId="391"/>
      <sheetData sheetId="392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>
        <row r="1">
          <cell r="A1" t="str">
            <v>Region</v>
          </cell>
        </row>
      </sheetData>
      <sheetData sheetId="408" refreshError="1"/>
      <sheetData sheetId="409" refreshError="1"/>
      <sheetData sheetId="410">
        <row r="1">
          <cell r="L1" t="str">
            <v>December</v>
          </cell>
        </row>
      </sheetData>
      <sheetData sheetId="411">
        <row r="1">
          <cell r="A1" t="str">
            <v>Region</v>
          </cell>
        </row>
      </sheetData>
      <sheetData sheetId="412" refreshError="1"/>
      <sheetData sheetId="413"/>
      <sheetData sheetId="414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sheet"/>
      <sheetName val="Prft&amp;Loss"/>
      <sheetName val="Expenses"/>
      <sheetName val="BS Pivot"/>
      <sheetName val="P&amp;L Pivot"/>
      <sheetName val="FIN TB_SI"/>
      <sheetName val="Accruals &amp; Prepayments "/>
      <sheetName val="Bank Account"/>
      <sheetName val="Debtors "/>
      <sheetName val="Sundry Debtors"/>
      <sheetName val="Acc jrnls"/>
      <sheetName val="BS_Pivot"/>
      <sheetName val="P&amp;L_Pivot"/>
      <sheetName val="FIN_TB_SI"/>
      <sheetName val="Accruals_&amp;_Prepayments_"/>
      <sheetName val="Bank_Account"/>
      <sheetName val="Debtors_"/>
      <sheetName val="Sundry_Debtors"/>
      <sheetName val="Acc_jrnls"/>
      <sheetName val="BS_Pivot1"/>
      <sheetName val="P&amp;L_Pivot1"/>
      <sheetName val="FIN_TB_SI1"/>
      <sheetName val="Accruals_&amp;_Prepayments_1"/>
      <sheetName val="Bank_Account1"/>
      <sheetName val="Debtors_1"/>
      <sheetName val="Sundry_Debtors1"/>
      <sheetName val="Acc_jrnls1"/>
      <sheetName val="Acc_x001a__x0000__x0000__x0000_SCCA_x0011__x0000__x0000__x0000_6@_x0000__x0000_T_x0000_H_x0000_"/>
      <sheetName val="䤀䰀䔀堀吀刀䄀䌀吀䤀伀一䠀伀匀吀⸀䔀堀䔀_x0000__x0000__x0000_帀ﻗ8_x0000_　_x0001_ᴀ_x0000_"/>
      <sheetName val="รวมภาค7"/>
      <sheetName val="APRCPDAT 2017-07"/>
      <sheetName val="BS_Pivot2"/>
      <sheetName val="P&amp;L_Pivot2"/>
      <sheetName val="FIN_TB_SI2"/>
      <sheetName val="Accruals_&amp;_Prepayments_2"/>
      <sheetName val="Bank_Account2"/>
      <sheetName val="Debtors_2"/>
      <sheetName val="Sundry_Debtors2"/>
      <sheetName val="Acc_jrnls2"/>
      <sheetName val="Acc_x001a_"/>
      <sheetName val="䤀䰀䔀堀吀刀䄀䌀吀䤀伀一䠀伀匀吀⸀䔀堀䔀"/>
      <sheetName val="Acc_x001a_???SCCA_x0011_???6@??T?H?"/>
      <sheetName val="䤀䰀䔀堀吀刀䄀䌀吀䤀伀一䠀伀匀吀⸀䔀堀䔀???帀ﻗ8?　_x0001_ᴀ?"/>
      <sheetName val="AGING"/>
      <sheetName val="mapping"/>
      <sheetName val="BS_Pivot3"/>
      <sheetName val="P&amp;L_Pivot3"/>
      <sheetName val="FIN_TB_SI3"/>
      <sheetName val="Accruals_&amp;_Prepayments_3"/>
      <sheetName val="Bank_Account3"/>
      <sheetName val="Debtors_3"/>
      <sheetName val="Sundry_Debtors3"/>
      <sheetName val="Acc_jrnls3"/>
      <sheetName val="AccSCCA6@TH"/>
      <sheetName val="䤀䰀䔀堀吀刀䄀䌀吀䤀伀一䠀伀匀吀⸀䔀堀䔀帀ﻗ8　ᴀ"/>
      <sheetName val="APRCPDAT_2017-07"/>
      <sheetName val="TMS2000"/>
      <sheetName val="bblยังไม่จ่าย"/>
      <sheetName val="BS_Pivot4"/>
      <sheetName val="P&amp;L_Pivot4"/>
      <sheetName val="FIN_TB_SI4"/>
      <sheetName val="Accruals_&amp;_Prepayments_4"/>
      <sheetName val="Bank_Account4"/>
      <sheetName val="Debtors_4"/>
      <sheetName val="Sundry_Debtors4"/>
      <sheetName val="Acc_jrnls4"/>
      <sheetName val="APRCPDAT_2017-071"/>
      <sheetName val="สรุปTT"/>
      <sheetName val="รายละเอียดผิดปกติ"/>
      <sheetName val="Sheet2"/>
      <sheetName val="รายละเอียดผิดปกติ-ทั้งหมด"/>
      <sheetName val="ชื่อผจก."/>
      <sheetName val="Report TT"/>
      <sheetName val="Sheet1"/>
      <sheetName val="แผน มิ.ย."/>
      <sheetName val="10.สำรวจ Stock RTD"/>
      <sheetName val="1.สถานะร้านค้า"/>
      <sheetName val="2.กระจายสินค้าบริษัท"/>
      <sheetName val="3.คู่แข่ง"/>
      <sheetName val="4.ราคาโซดา"/>
      <sheetName val="5.ตั้งกอง"/>
      <sheetName val="5.ความคิดเห็น-ตั้งกอง"/>
      <sheetName val="6.จัดเรียง"/>
      <sheetName val="6.กรณีผิดปกติ-จัดเรียง"/>
      <sheetName val="7.สุราสีแถมโซดา"/>
      <sheetName val="8.สุราขาว+สี+รวม"/>
      <sheetName val="9.คำแนะนำ"/>
      <sheetName val="วรรณชัย"/>
      <sheetName val=" Template ก.ค. 62  แก้ไข"/>
      <sheetName val="ร้าน FSR+ON(ศูนย์อุดรธานี)"/>
      <sheetName val="ประเภทย่อย 8 ช่องทาง"/>
      <sheetName val="คำอฺธิบาย"/>
      <sheetName val="หลักเกณฑ์ ON"/>
      <sheetName val="แยกโซน"/>
      <sheetName val="โต๊ะม้าหินอ่อน(ศุนย์อุดรธานี)"/>
      <sheetName val="master"/>
      <sheetName val="15 กิจกรรม"/>
      <sheetName val="ราคาถัว"/>
      <sheetName val="จม.ขออนุมัติ ผอ."/>
      <sheetName val="สรุป"/>
      <sheetName val="R5"/>
      <sheetName val="Template_ON-R8"/>
      <sheetName val="Sheet8"/>
      <sheetName val="Sheet6"/>
      <sheetName val="Sheet5"/>
      <sheetName val="เทียบ-รายคน"/>
      <sheetName val="Sheet3"/>
      <sheetName val="Sheet4"/>
      <sheetName val="ข้อมูลทำ DropDown"/>
      <sheetName val="ช่องทางการขาย"/>
      <sheetName val="รหัส ชื่อพนักงาน"/>
      <sheetName val="game เทพประธาน"/>
      <sheetName val="game เทพประธาน (2)"/>
      <sheetName val="BS_Pivot5"/>
      <sheetName val="P&amp;L_Pivot5"/>
      <sheetName val="FIN_TB_SI5"/>
      <sheetName val="Accruals_&amp;_Prepayments_5"/>
      <sheetName val="Bank_Account5"/>
      <sheetName val="Debtors_5"/>
      <sheetName val="Sundry_Debtors5"/>
      <sheetName val="Acc_jrnls5"/>
      <sheetName val="APRCPDAT_2017-072"/>
      <sheetName val="Acc"/>
      <sheetName val="Acc???SCCA???6@??T?H?"/>
      <sheetName val="䤀䰀䔀堀吀刀䄀䌀吀䤀伀一䠀伀匀吀⸀䔀堀䔀???帀ﻗ8?　ᴀ?"/>
      <sheetName val="ชื่อผจก_"/>
      <sheetName val="Report_TT"/>
      <sheetName val="แผน_มิ_ย_"/>
      <sheetName val="10_สำรวจ_Stock_RTD"/>
      <sheetName val="1_สถานะร้านค้า"/>
      <sheetName val="2_กระจายสินค้าบริษัท"/>
      <sheetName val="3_คู่แข่ง"/>
      <sheetName val="4_ราคาโซดา"/>
      <sheetName val="5_ตั้งกอง"/>
      <sheetName val="5_ความคิดเห็น-ตั้งกอง"/>
      <sheetName val="6_จัดเรียง"/>
      <sheetName val="6_กรณีผิดปกติ-จัดเรียง"/>
      <sheetName val="7_สุราสีแถมโซดา"/>
      <sheetName val="8_สุราขาว+สี+รวม"/>
      <sheetName val="9_คำแนะนำ"/>
      <sheetName val="15_กิจกรรม"/>
      <sheetName val="จม_ขออนุมัติ_ผอ_"/>
      <sheetName val="ตู้ Blend M"/>
      <sheetName val="ตู้ Blend L"/>
      <sheetName val="ย้อมร้าน"/>
      <sheetName val="Black 18 ขวด"/>
      <sheetName val="Black 24 ขวด "/>
      <sheetName val="ตั้งกอง RKS "/>
      <sheetName val="ตู้แช่เสือดำ"/>
      <sheetName val="ตู้แช่รวงข้าว"/>
      <sheetName val="ตั้งกอง Sig 3 ลัง"/>
      <sheetName val="สุรชัย"/>
      <sheetName val="โกรเชอรี"/>
      <sheetName val="Sheet7"/>
      <sheetName val="สมภพ"/>
      <sheetName val="ทองดี"/>
      <sheetName val="ส.ธนะพล"/>
      <sheetName val="Sheet12"/>
      <sheetName val="Sheet13"/>
      <sheetName val="ตั้งกอง VODKA A"/>
      <sheetName val="1"/>
      <sheetName val="คอมมานโดคูลอฟ"/>
      <sheetName val="คอมมานโดรวงข้าว RKS"/>
      <sheetName val="Sweet Brand"/>
      <sheetName val="เงินสด"/>
      <sheetName val="POS"/>
      <sheetName val="เอารหัสร้านค้า"/>
      <sheetName val="เบอร์โทร"/>
      <sheetName val="แนบ BLEND 285 (M)"/>
      <sheetName val="แนบ BLEND 285 (L)"/>
      <sheetName val="แนบ ติดตั้งสือย้อมร้าน"/>
      <sheetName val="แนบ Back Cashier 18 ขวด "/>
      <sheetName val="แนบ Back Cashier 24 ขวด "/>
      <sheetName val="แนบ ตั้งกองโชว์ RKS"/>
      <sheetName val="แนบ ตั้งกองโชว์ Sig 3"/>
      <sheetName val="แนบ Kulov vodka รูปแบบ A"/>
      <sheetName val="จัดเรียง Kulov vodka รูปแบบ C"/>
      <sheetName val="รายละเอียดตั้งกอง"/>
      <sheetName val="ข้อมูลลูกค้า"/>
      <sheetName val="ตั้งกอง VODKA C"/>
      <sheetName val="ฐานข้อมูล CT"/>
      <sheetName val="แยกแบรนด์"/>
      <sheetName val="สรุปจ่าย (HC) ปริ้น"/>
      <sheetName val="ข้อมูลค่าแรง"/>
      <sheetName val="การติดตาม"/>
      <sheetName val="CTSSaleStock_V2"/>
      <sheetName val="ตรวจเอกสาร"/>
      <sheetName val="ปิดการขาย"/>
      <sheetName val="A&amp;P Pom"/>
      <sheetName val="A&amp;P Num"/>
      <sheetName val="งบจัด-จ่าย 07.62"/>
      <sheetName val="อุปกรณ์เบียร์สด"/>
      <sheetName val="นำ"/>
      <sheetName val="ป้อม"/>
      <sheetName val="ป้อม (สินค้า)"/>
      <sheetName val="นำ (สินค้า)"/>
      <sheetName val="สรุปตามกลุ่มสินค้า มิ.ย.-ก.ย.62"/>
      <sheetName val="คู่มือ"/>
      <sheetName val="Incentive CV มิ.ย.-ก.ย.62"/>
      <sheetName val="คำอธิบายIncentive มิ.ย.-ก.ย.62"/>
      <sheetName val="ใบสรุป-อบ"/>
      <sheetName val="ใบสรุป-รอ"/>
      <sheetName val="คำนวณIncentiveพนง.ขาย,หน.หน่วย"/>
      <sheetName val="คำนวณIncentive(ขับรถ,ช่วยขาย)"/>
      <sheetName val="พื้นที่กำหนด"/>
      <sheetName val="Data พนักงาน"/>
      <sheetName val="เป้าหมายยอดขาย"/>
      <sheetName val="ยอดขาย"/>
      <sheetName val="เป้าหมายการกระจาย"/>
      <sheetName val="การกระจาย"/>
      <sheetName val="Merchandising"/>
      <sheetName val="บริหารหน่วยขาย"/>
      <sheetName val="หมายเหตุเพิ่มเติม"/>
      <sheetName val="พนง.ขับรถ+พนง.ช่วยขาย"/>
      <sheetName val="ปรับปรุงกรณีจ่ายขาดเกิน"/>
      <sheetName val="เป้าหมาย"/>
      <sheetName val="เป้ากระจายPGs"/>
      <sheetName val="กิจกรรม"/>
      <sheetName val="กระจาย"/>
      <sheetName val="สำรวจตามแผน"/>
      <sheetName val="อื่นๆ"/>
      <sheetName val="BS_Pivot6"/>
      <sheetName val="P&amp;L_Pivot6"/>
      <sheetName val="FIN_TB_SI6"/>
      <sheetName val="Accruals_&amp;_Prepayments_6"/>
      <sheetName val="Bank_Account6"/>
      <sheetName val="Debtors_6"/>
      <sheetName val="Sundry_Debtors6"/>
      <sheetName val="Acc_jrnls6"/>
      <sheetName val="APRCPDAT_2017-073"/>
      <sheetName val="BS_Pivot7"/>
      <sheetName val="P&amp;L_Pivot7"/>
      <sheetName val="FIN_TB_SI7"/>
      <sheetName val="Accruals_&amp;_Prepayments_7"/>
      <sheetName val="Bank_Account7"/>
      <sheetName val="Debtors_7"/>
      <sheetName val="Sundry_Debtors7"/>
      <sheetName val="Acc_jrnls7"/>
      <sheetName val="APRCPDAT_2017-074"/>
      <sheetName val="Accruals &amp; Prepayments :Expense"/>
      <sheetName val="GLTRIAL"/>
      <sheetName val="TB30.06.18"/>
      <sheetName val="TB30.06.17"/>
      <sheetName val="Detail adjust cash"/>
      <sheetName val="TB"/>
      <sheetName val="Trial Balance 30.06.19"/>
      <sheetName val="Cash flow worksheet"/>
      <sheetName val="CF.1 AP Fixed asset 31.12.2018"/>
      <sheetName val="CF.2 AP fixed asset 30.06.2019"/>
      <sheetName val="G310 PPE Movement"/>
      <sheetName val="H310 Intan movement"/>
      <sheetName val="WHT"/>
      <sheetName val="PPE+FL"/>
      <sheetName val="Cap interest to PPE"/>
      <sheetName val="AJE RJE"/>
      <sheetName val="SUAD"/>
      <sheetName val="Master TB"/>
      <sheetName val="F-1"/>
      <sheetName val="F-2"/>
      <sheetName val="F-3"/>
      <sheetName val="O300"/>
      <sheetName val="L300"/>
      <sheetName val="M300"/>
      <sheetName val="K300"/>
      <sheetName val="J300"/>
      <sheetName val="N300"/>
      <sheetName val="G300"/>
      <sheetName val="G301"/>
      <sheetName val="H301"/>
      <sheetName val="K301"/>
      <sheetName val="H300"/>
      <sheetName val="T300"/>
      <sheetName val="V300"/>
      <sheetName val="X300"/>
      <sheetName val="W300"/>
      <sheetName val="Q300"/>
      <sheetName val="R300"/>
      <sheetName val="S300"/>
      <sheetName val="P300"/>
      <sheetName val="L400"/>
      <sheetName val="K400"/>
      <sheetName val="ZD300"/>
      <sheetName val="ZD400"/>
      <sheetName val="ZC300"/>
      <sheetName val="ZE300"/>
      <sheetName val="ZH300"/>
      <sheetName val="K410"/>
      <sheetName val="T400"/>
      <sheetName val="BS_Pivot8"/>
      <sheetName val="P&amp;L_Pivot8"/>
      <sheetName val="FIN_TB_SI8"/>
      <sheetName val="Accruals_&amp;_Prepayments_8"/>
      <sheetName val="Bank_Account8"/>
      <sheetName val="Debtors_8"/>
      <sheetName val="Sundry_Debtors8"/>
      <sheetName val="Acc_jrnls8"/>
      <sheetName val="APRCPDAT_2017-075"/>
      <sheetName val="ชื่อผจก_1"/>
      <sheetName val="Report_TT1"/>
      <sheetName val="แผน_มิ_ย_1"/>
      <sheetName val="10_สำรวจ_Stock_RTD1"/>
      <sheetName val="1_สถานะร้านค้า1"/>
      <sheetName val="2_กระจายสินค้าบริษัท1"/>
      <sheetName val="3_คู่แข่ง1"/>
      <sheetName val="4_ราคาโซดา1"/>
      <sheetName val="5_ตั้งกอง1"/>
      <sheetName val="5_ความคิดเห็น-ตั้งกอง1"/>
      <sheetName val="6_จัดเรียง1"/>
      <sheetName val="6_กรณีผิดปกติ-จัดเรียง1"/>
      <sheetName val="7_สุราสีแถมโซดา1"/>
      <sheetName val="8_สุราขาว+สี+รวม1"/>
      <sheetName val="9_คำแนะนำ1"/>
      <sheetName val="15_กิจกรรม1"/>
      <sheetName val="จม_ขออนุมัติ_ผอ_1"/>
      <sheetName val="ข้อมูลทำ_DropDown"/>
      <sheetName val="รหัส_ชื่อพนักงาน"/>
      <sheetName val="game_เทพประธาน"/>
      <sheetName val="game_เทพประธาน_(2)"/>
      <sheetName val="ตู้_Blend_M"/>
      <sheetName val="ตู้_Blend_L"/>
      <sheetName val="Black_18_ขวด"/>
      <sheetName val="Black_24_ขวด_"/>
      <sheetName val="ตั้งกอง_RKS_"/>
      <sheetName val="ตั้งกอง_Sig_3_ลัง"/>
      <sheetName val="ส_ธนะพล"/>
      <sheetName val="ตั้งกอง_VODKA_A"/>
      <sheetName val="คอมมานโดรวงข้าว_RKS"/>
      <sheetName val="Sweet_Brand"/>
      <sheetName val="แนบ_BLEND_285_(M)"/>
      <sheetName val="แนบ_BLEND_285_(L)"/>
      <sheetName val="แนบ_ติดตั้งสือย้อมร้าน"/>
      <sheetName val="แนบ_Back_Cashier_18_ขวด_"/>
      <sheetName val="แนบ_Back_Cashier_24_ขวด_"/>
      <sheetName val="แนบ_ตั้งกองโชว์_RKS"/>
      <sheetName val="แนบ_ตั้งกองโชว์_Sig_3"/>
      <sheetName val="แนบ_Kulov_vodka_รูปแบบ_A"/>
      <sheetName val="จัดเรียง_Kulov_vodka_รูปแบบ_C"/>
      <sheetName val="ตั้งกอง_VODKA_C"/>
      <sheetName val="_Template_ก_ค__62__แก้ไข"/>
      <sheetName val="ร้าน_FSR+ON(ศูนย์อุดรธานี)"/>
      <sheetName val="ประเภทย่อย_8_ช่องทาง"/>
      <sheetName val="หลักเกณฑ์_ON"/>
      <sheetName val="ฐานข้อมูล_CT"/>
      <sheetName val="สรุปจ่าย_(HC)_ปริ้น"/>
      <sheetName val="A&amp;P_Pom"/>
      <sheetName val="A&amp;P_Num"/>
      <sheetName val="งบจัด-จ่าย_07_62"/>
      <sheetName val="สรุปตามกลุ่มสินค้า_มิ_ย_-ก_ย_62"/>
      <sheetName val="Incentive_CV_มิ_ย_-ก_ย_62"/>
      <sheetName val="คำอธิบายIncentive_มิ_ย_-ก_ย_62"/>
      <sheetName val="คำนวณIncentiveพนง_ขาย,หน_หน่วย"/>
      <sheetName val="Data_พนักงาน"/>
      <sheetName val="พนง_ขับรถ+พนง_ช่วยขาย"/>
      <sheetName val="ป้อม_(สินค้า)"/>
      <sheetName val="นำ_(สินค้า)"/>
      <sheetName val="Accruals_&amp;_Prepayments_:Expense"/>
      <sheetName val="TB30_06_18"/>
      <sheetName val="TB30_06_17"/>
      <sheetName val="Detail_adjust_cash"/>
      <sheetName val="Trial_Balance_30_06_19"/>
      <sheetName val="Cash_flow_worksheet"/>
      <sheetName val="CF_1_AP_Fixed_asset_31_12_2018"/>
      <sheetName val="CF_2_AP_fixed_asset_30_06_2019"/>
      <sheetName val="G310_PPE_Movement"/>
      <sheetName val="H310_Intan_movement"/>
      <sheetName val="Cap_interest_to_PPE"/>
      <sheetName val="AJE_RJE"/>
      <sheetName val="Master_TB"/>
      <sheetName val="BS_Pivot9"/>
      <sheetName val="P&amp;L_Pivot9"/>
      <sheetName val="FIN_TB_SI9"/>
      <sheetName val="Accruals_&amp;_Prepayments_9"/>
      <sheetName val="Bank_Account9"/>
      <sheetName val="Debtors_9"/>
      <sheetName val="Sundry_Debtors9"/>
      <sheetName val="Acc_jrnls9"/>
      <sheetName val="APRCPDAT_2017-076"/>
      <sheetName val="ชื่อผจก_2"/>
      <sheetName val="Report_TT2"/>
      <sheetName val="แผน_มิ_ย_2"/>
      <sheetName val="10_สำรวจ_Stock_RTD2"/>
      <sheetName val="1_สถานะร้านค้า2"/>
      <sheetName val="2_กระจายสินค้าบริษัท2"/>
      <sheetName val="3_คู่แข่ง2"/>
      <sheetName val="4_ราคาโซดา2"/>
      <sheetName val="5_ตั้งกอง2"/>
      <sheetName val="5_ความคิดเห็น-ตั้งกอง2"/>
      <sheetName val="6_จัดเรียง2"/>
      <sheetName val="6_กรณีผิดปกติ-จัดเรียง2"/>
      <sheetName val="7_สุราสีแถมโซดา2"/>
      <sheetName val="8_สุราขาว+สี+รวม2"/>
      <sheetName val="9_คำแนะนำ2"/>
      <sheetName val="15_กิจกรรม2"/>
      <sheetName val="จม_ขออนุมัติ_ผอ_2"/>
      <sheetName val="ตู้_Blend_M1"/>
      <sheetName val="ตู้_Blend_L1"/>
      <sheetName val="Black_18_ขวด1"/>
      <sheetName val="Black_24_ขวด_1"/>
      <sheetName val="ตั้งกอง_RKS_1"/>
      <sheetName val="ตั้งกอง_Sig_3_ลัง1"/>
      <sheetName val="ส_ธนะพล1"/>
      <sheetName val="ตั้งกอง_VODKA_A1"/>
      <sheetName val="คอมมานโดรวงข้าว_RKS1"/>
      <sheetName val="Sweet_Brand1"/>
      <sheetName val="แนบ_BLEND_285_(M)1"/>
      <sheetName val="แนบ_BLEND_285_(L)1"/>
      <sheetName val="แนบ_ติดตั้งสือย้อมร้าน1"/>
      <sheetName val="แนบ_Back_Cashier_18_ขวด_1"/>
      <sheetName val="แนบ_Back_Cashier_24_ขวด_1"/>
      <sheetName val="แนบ_ตั้งกองโชว์_RKS1"/>
      <sheetName val="แนบ_ตั้งกองโชว์_Sig_31"/>
      <sheetName val="แนบ_Kulov_vodka_รูปแบบ_A1"/>
      <sheetName val="จัดเรียง_Kulov_vodka_รูปแบบ_C1"/>
      <sheetName val="ตั้งกอง_VODKA_C1"/>
      <sheetName val="ข้อมูลทำ_DropDown1"/>
      <sheetName val="รหัส_ชื่อพนักงาน1"/>
      <sheetName val="game_เทพประธาน1"/>
      <sheetName val="game_เทพประธาน_(2)1"/>
      <sheetName val="_Template_ก_ค__62__แก้ไข1"/>
      <sheetName val="ร้าน_FSR+ON(ศูนย์อุดรธานี)1"/>
      <sheetName val="ประเภทย่อย_8_ช่องทาง1"/>
      <sheetName val="หลักเกณฑ์_ON1"/>
      <sheetName val="ฐานข้อมูล_CT1"/>
      <sheetName val="สรุปจ่าย_(HC)_ปริ้น1"/>
      <sheetName val="A&amp;P_Pom1"/>
      <sheetName val="A&amp;P_Num1"/>
      <sheetName val="งบจัด-จ่าย_07_621"/>
      <sheetName val="ป้อม_(สินค้า)1"/>
      <sheetName val="นำ_(สินค้า)1"/>
      <sheetName val="สรุปตามกลุ่มสินค้า_มิ_ย_-ก_ย_61"/>
      <sheetName val="Incentive_CV_มิ_ย_-ก_ย_621"/>
      <sheetName val="คำอธิบายIncentive_มิ_ย_-ก_ย_621"/>
      <sheetName val="คำนวณIncentiveพนง_ขาย,หน_หน่วย1"/>
      <sheetName val="Data_พนักงาน1"/>
      <sheetName val="พนง_ขับรถ+พนง_ช่วยขาย1"/>
      <sheetName val="Accruals_&amp;_Prepayments_:Expens1"/>
      <sheetName val="Acc_x001a____SCCA_x0011____6@__T_H_"/>
      <sheetName val="䤀䰀䔀堀吀刀䄀䌀吀䤀伀一䠀伀匀吀⸀䔀堀䔀___帀ﻗ8_　_x0001_ᴀ_"/>
      <sheetName val="Acc___SCCA___6@__T_H_"/>
      <sheetName val="䤀䰀䔀堀吀刀䄀䌀吀䤀伀一䠀伀匀吀⸀䔀堀䔀___帀ﻗ8_　ᴀ_"/>
      <sheetName val="Accruals &amp; Prepayments _Expense"/>
      <sheetName val="lab paced"/>
      <sheetName val="TB30_06_181"/>
      <sheetName val="TB30_06_171"/>
      <sheetName val="Detail_adjust_cash1"/>
      <sheetName val="Trial_Balance_30_06_191"/>
      <sheetName val="Cash_flow_worksheet1"/>
      <sheetName val="CF_1_AP_Fixed_asset_31_12_20181"/>
      <sheetName val="CF_2_AP_fixed_asset_30_06_20191"/>
      <sheetName val="G310_PPE_Movement1"/>
      <sheetName val="H310_Intan_movement1"/>
      <sheetName val="Cap_interest_to_PPE1"/>
      <sheetName val="AJE_RJE1"/>
      <sheetName val="Master_TB1"/>
      <sheetName val="[V5 finstatSI (220699)...]Acc_2"/>
      <sheetName val="[V5 finstatSI (220699)...]Acc_3"/>
      <sheetName val="[V5 finstatSI (220699)...]Acc_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3">
          <cell r="C3" t="str">
            <v>เลขที่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>
        <row r="1">
          <cell r="B1">
            <v>0</v>
          </cell>
        </row>
      </sheetData>
      <sheetData sheetId="31">
        <row r="3">
          <cell r="C3" t="str">
            <v>เลขที่</v>
          </cell>
        </row>
      </sheetData>
      <sheetData sheetId="32">
        <row r="3">
          <cell r="C3" t="str">
            <v>เลขที่</v>
          </cell>
        </row>
      </sheetData>
      <sheetData sheetId="33">
        <row r="3">
          <cell r="C3" t="str">
            <v>เลขที่</v>
          </cell>
        </row>
      </sheetData>
      <sheetData sheetId="34">
        <row r="3">
          <cell r="C3" t="str">
            <v>เลขที่</v>
          </cell>
        </row>
      </sheetData>
      <sheetData sheetId="35">
        <row r="3">
          <cell r="C3" t="str">
            <v>เลขที่</v>
          </cell>
        </row>
      </sheetData>
      <sheetData sheetId="36">
        <row r="3">
          <cell r="C3" t="str">
            <v>เลขที่</v>
          </cell>
        </row>
      </sheetData>
      <sheetData sheetId="37">
        <row r="3">
          <cell r="C3" t="str">
            <v>เลขที่</v>
          </cell>
        </row>
      </sheetData>
      <sheetData sheetId="38">
        <row r="1">
          <cell r="B1">
            <v>0</v>
          </cell>
        </row>
      </sheetData>
      <sheetData sheetId="39">
        <row r="1">
          <cell r="B1">
            <v>0</v>
          </cell>
        </row>
      </sheetData>
      <sheetData sheetId="40">
        <row r="1">
          <cell r="B1">
            <v>0</v>
          </cell>
        </row>
      </sheetData>
      <sheetData sheetId="41" refreshError="1"/>
      <sheetData sheetId="42" refreshError="1"/>
      <sheetData sheetId="43" refreshError="1"/>
      <sheetData sheetId="44" refreshError="1"/>
      <sheetData sheetId="45">
        <row r="1">
          <cell r="B1">
            <v>0</v>
          </cell>
        </row>
      </sheetData>
      <sheetData sheetId="46">
        <row r="1">
          <cell r="B1">
            <v>0</v>
          </cell>
        </row>
      </sheetData>
      <sheetData sheetId="47">
        <row r="1">
          <cell r="B1">
            <v>1</v>
          </cell>
        </row>
      </sheetData>
      <sheetData sheetId="48">
        <row r="1">
          <cell r="B1" t="str">
            <v>_+_ ช้อยซ์ เลขที่ช้อยซ์</v>
          </cell>
        </row>
      </sheetData>
      <sheetData sheetId="49">
        <row r="1">
          <cell r="B1">
            <v>0</v>
          </cell>
        </row>
      </sheetData>
      <sheetData sheetId="50">
        <row r="1">
          <cell r="B1">
            <v>0</v>
          </cell>
        </row>
      </sheetData>
      <sheetData sheetId="51">
        <row r="1">
          <cell r="B1">
            <v>1</v>
          </cell>
        </row>
      </sheetData>
      <sheetData sheetId="52">
        <row r="1">
          <cell r="B1" t="str">
            <v>_+_ ช้อยซ์ เลขที่ช้อยซ์</v>
          </cell>
        </row>
      </sheetData>
      <sheetData sheetId="53">
        <row r="1">
          <cell r="B1">
            <v>1</v>
          </cell>
        </row>
      </sheetData>
      <sheetData sheetId="54">
        <row r="1">
          <cell r="B1" t="str">
            <v>_+_ ช้อยซ์ เลขที่ช้อยซ์</v>
          </cell>
        </row>
      </sheetData>
      <sheetData sheetId="55">
        <row r="1">
          <cell r="B1">
            <v>0</v>
          </cell>
        </row>
      </sheetData>
      <sheetData sheetId="56" refreshError="1"/>
      <sheetData sheetId="57" refreshError="1"/>
      <sheetData sheetId="58">
        <row r="1">
          <cell r="B1" t="str">
            <v>_+_ ช้อยซ์ เลขที่ช้อยซ์</v>
          </cell>
        </row>
      </sheetData>
      <sheetData sheetId="59">
        <row r="1">
          <cell r="B1">
            <v>0</v>
          </cell>
        </row>
      </sheetData>
      <sheetData sheetId="60">
        <row r="1">
          <cell r="B1" t="str">
            <v>_+_ ช้อยซ์ เลขที่ช้อยซ์</v>
          </cell>
        </row>
      </sheetData>
      <sheetData sheetId="61">
        <row r="1">
          <cell r="B1">
            <v>0</v>
          </cell>
        </row>
      </sheetData>
      <sheetData sheetId="62">
        <row r="1">
          <cell r="B1">
            <v>0</v>
          </cell>
        </row>
      </sheetData>
      <sheetData sheetId="63">
        <row r="1">
          <cell r="B1">
            <v>1</v>
          </cell>
        </row>
      </sheetData>
      <sheetData sheetId="64">
        <row r="1">
          <cell r="B1" t="str">
            <v>_+_ ช้อยซ์ เลขที่ช้อยซ์</v>
          </cell>
        </row>
      </sheetData>
      <sheetData sheetId="65">
        <row r="1">
          <cell r="B1">
            <v>0</v>
          </cell>
        </row>
      </sheetData>
      <sheetData sheetId="66">
        <row r="1">
          <cell r="B1">
            <v>0</v>
          </cell>
        </row>
      </sheetData>
      <sheetData sheetId="67">
        <row r="1">
          <cell r="B1">
            <v>0</v>
          </cell>
        </row>
      </sheetData>
      <sheetData sheetId="68">
        <row r="1">
          <cell r="B1">
            <v>1</v>
          </cell>
        </row>
      </sheetData>
      <sheetData sheetId="69">
        <row r="1">
          <cell r="B1" t="str">
            <v>_+_ ช้อยซ์ เลขที่ช้อยซ์</v>
          </cell>
        </row>
      </sheetData>
      <sheetData sheetId="70">
        <row r="1">
          <cell r="B1">
            <v>0</v>
          </cell>
        </row>
      </sheetData>
      <sheetData sheetId="71">
        <row r="1">
          <cell r="B1" t="str">
            <v>_+_ ช้อยซ์ เลขที่ช้อยซ์</v>
          </cell>
        </row>
      </sheetData>
      <sheetData sheetId="72">
        <row r="1">
          <cell r="B1">
            <v>1</v>
          </cell>
        </row>
      </sheetData>
      <sheetData sheetId="73">
        <row r="1">
          <cell r="B1" t="str">
            <v>_+_ ช้อยซ์ เลขที่ช้อยซ์</v>
          </cell>
        </row>
      </sheetData>
      <sheetData sheetId="74">
        <row r="1">
          <cell r="B1">
            <v>1</v>
          </cell>
        </row>
      </sheetData>
      <sheetData sheetId="75">
        <row r="1">
          <cell r="B1" t="str">
            <v>_+_ ช้อยซ์ เลขที่ช้อยซ์</v>
          </cell>
        </row>
      </sheetData>
      <sheetData sheetId="76">
        <row r="1">
          <cell r="B1">
            <v>0</v>
          </cell>
        </row>
      </sheetData>
      <sheetData sheetId="77">
        <row r="1">
          <cell r="B1" t="str">
            <v>_+_ ช้อยซ์ เลขที่ช้อยซ์</v>
          </cell>
        </row>
      </sheetData>
      <sheetData sheetId="78">
        <row r="1">
          <cell r="B1">
            <v>1</v>
          </cell>
        </row>
      </sheetData>
      <sheetData sheetId="79">
        <row r="1">
          <cell r="B1" t="str">
            <v>_+_ ช้อยซ์ เลขที่ช้อยซ์</v>
          </cell>
        </row>
      </sheetData>
      <sheetData sheetId="80">
        <row r="1">
          <cell r="B1">
            <v>0</v>
          </cell>
        </row>
      </sheetData>
      <sheetData sheetId="81">
        <row r="1">
          <cell r="B1">
            <v>0</v>
          </cell>
        </row>
      </sheetData>
      <sheetData sheetId="82">
        <row r="1">
          <cell r="B1">
            <v>1</v>
          </cell>
        </row>
      </sheetData>
      <sheetData sheetId="83">
        <row r="1">
          <cell r="B1" t="str">
            <v>_+_ ช้อยซ์ เลขที่ช้อยซ์</v>
          </cell>
        </row>
      </sheetData>
      <sheetData sheetId="84">
        <row r="1">
          <cell r="B1">
            <v>0</v>
          </cell>
        </row>
      </sheetData>
      <sheetData sheetId="85">
        <row r="1">
          <cell r="B1">
            <v>0</v>
          </cell>
        </row>
      </sheetData>
      <sheetData sheetId="86">
        <row r="1">
          <cell r="B1">
            <v>0</v>
          </cell>
        </row>
      </sheetData>
      <sheetData sheetId="87">
        <row r="1">
          <cell r="B1">
            <v>0</v>
          </cell>
        </row>
      </sheetData>
      <sheetData sheetId="88">
        <row r="1">
          <cell r="B1">
            <v>0</v>
          </cell>
        </row>
      </sheetData>
      <sheetData sheetId="89">
        <row r="1">
          <cell r="B1">
            <v>0</v>
          </cell>
        </row>
      </sheetData>
      <sheetData sheetId="90">
        <row r="1">
          <cell r="B1" t="str">
            <v>_+_ ช้อยซ์ เลขที่ช้อยซ์</v>
          </cell>
        </row>
      </sheetData>
      <sheetData sheetId="91">
        <row r="1">
          <cell r="B1" t="str">
            <v>_+_ ช้อยซ์ เลขที่ช้อยซ์</v>
          </cell>
        </row>
      </sheetData>
      <sheetData sheetId="92">
        <row r="1">
          <cell r="B1">
            <v>1</v>
          </cell>
        </row>
      </sheetData>
      <sheetData sheetId="93">
        <row r="1">
          <cell r="B1">
            <v>0</v>
          </cell>
        </row>
      </sheetData>
      <sheetData sheetId="94">
        <row r="1">
          <cell r="B1">
            <v>0</v>
          </cell>
        </row>
      </sheetData>
      <sheetData sheetId="95">
        <row r="1">
          <cell r="B1" t="str">
            <v>Brand</v>
          </cell>
        </row>
      </sheetData>
      <sheetData sheetId="96">
        <row r="1">
          <cell r="B1">
            <v>1</v>
          </cell>
        </row>
      </sheetData>
      <sheetData sheetId="97">
        <row r="1">
          <cell r="B1" t="str">
            <v>ราคาถัว เมษายน 2561</v>
          </cell>
        </row>
      </sheetData>
      <sheetData sheetId="98">
        <row r="1">
          <cell r="B1">
            <v>0</v>
          </cell>
        </row>
      </sheetData>
      <sheetData sheetId="99">
        <row r="1">
          <cell r="B1">
            <v>0</v>
          </cell>
        </row>
      </sheetData>
      <sheetData sheetId="100">
        <row r="1">
          <cell r="B1">
            <v>1</v>
          </cell>
        </row>
      </sheetData>
      <sheetData sheetId="101">
        <row r="1">
          <cell r="B1">
            <v>0</v>
          </cell>
        </row>
      </sheetData>
      <sheetData sheetId="102">
        <row r="1">
          <cell r="B1">
            <v>0</v>
          </cell>
        </row>
      </sheetData>
      <sheetData sheetId="103">
        <row r="1">
          <cell r="B1">
            <v>0</v>
          </cell>
        </row>
      </sheetData>
      <sheetData sheetId="104">
        <row r="1">
          <cell r="B1">
            <v>1</v>
          </cell>
        </row>
      </sheetData>
      <sheetData sheetId="105">
        <row r="1">
          <cell r="B1" t="str">
            <v>ราคาถัว เมษายน 2561</v>
          </cell>
        </row>
      </sheetData>
      <sheetData sheetId="106">
        <row r="1">
          <cell r="B1">
            <v>0</v>
          </cell>
        </row>
      </sheetData>
      <sheetData sheetId="107">
        <row r="1">
          <cell r="B1" t="str">
            <v>Brand</v>
          </cell>
        </row>
      </sheetData>
      <sheetData sheetId="108">
        <row r="1">
          <cell r="B1">
            <v>1</v>
          </cell>
        </row>
      </sheetData>
      <sheetData sheetId="109">
        <row r="1">
          <cell r="B1" t="str">
            <v>ราคาถัว เมษายน 2561</v>
          </cell>
        </row>
      </sheetData>
      <sheetData sheetId="110">
        <row r="1">
          <cell r="B1" t="str">
            <v>ราคาถัว เมษายน 2561</v>
          </cell>
        </row>
      </sheetData>
      <sheetData sheetId="111">
        <row r="1">
          <cell r="B1">
            <v>0</v>
          </cell>
        </row>
      </sheetData>
      <sheetData sheetId="112">
        <row r="1">
          <cell r="B1">
            <v>1</v>
          </cell>
        </row>
      </sheetData>
      <sheetData sheetId="113">
        <row r="1">
          <cell r="B1" t="str">
            <v>Brand</v>
          </cell>
        </row>
      </sheetData>
      <sheetData sheetId="114">
        <row r="1">
          <cell r="B1">
            <v>1</v>
          </cell>
        </row>
      </sheetData>
      <sheetData sheetId="115">
        <row r="1">
          <cell r="B1" t="str">
            <v>Brand</v>
          </cell>
        </row>
      </sheetData>
      <sheetData sheetId="116">
        <row r="1">
          <cell r="B1" t="str">
            <v>_+_ ช้อยซ์ เลขที่ช้อยซ์</v>
          </cell>
        </row>
      </sheetData>
      <sheetData sheetId="117">
        <row r="1">
          <cell r="B1" t="str">
            <v>ราคาถัว เมษายน 2561</v>
          </cell>
        </row>
      </sheetData>
      <sheetData sheetId="118">
        <row r="1">
          <cell r="B1">
            <v>1</v>
          </cell>
        </row>
      </sheetData>
      <sheetData sheetId="119">
        <row r="1">
          <cell r="B1">
            <v>0</v>
          </cell>
        </row>
      </sheetData>
      <sheetData sheetId="120">
        <row r="1">
          <cell r="B1">
            <v>1</v>
          </cell>
        </row>
      </sheetData>
      <sheetData sheetId="121">
        <row r="1">
          <cell r="B1" t="str">
            <v>ราคาถัว เมษายน 2561</v>
          </cell>
        </row>
      </sheetData>
      <sheetData sheetId="122">
        <row r="1">
          <cell r="B1">
            <v>1</v>
          </cell>
        </row>
      </sheetData>
      <sheetData sheetId="123">
        <row r="1">
          <cell r="B1" t="str">
            <v>Brand</v>
          </cell>
        </row>
      </sheetData>
      <sheetData sheetId="124">
        <row r="1">
          <cell r="B1" t="str">
            <v>_+_ ช้อยซ์ เลขที่ช้อยซ์</v>
          </cell>
        </row>
      </sheetData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>
        <row r="1">
          <cell r="B1">
            <v>1</v>
          </cell>
        </row>
      </sheetData>
      <sheetData sheetId="143">
        <row r="1">
          <cell r="B1" t="str">
            <v>ราคาถัว เมษายน 2561</v>
          </cell>
        </row>
      </sheetData>
      <sheetData sheetId="144">
        <row r="1">
          <cell r="B1">
            <v>0</v>
          </cell>
        </row>
      </sheetData>
      <sheetData sheetId="145">
        <row r="1">
          <cell r="B1">
            <v>1</v>
          </cell>
        </row>
      </sheetData>
      <sheetData sheetId="146">
        <row r="1">
          <cell r="B1">
            <v>1</v>
          </cell>
        </row>
      </sheetData>
      <sheetData sheetId="147">
        <row r="1">
          <cell r="B1">
            <v>0</v>
          </cell>
        </row>
      </sheetData>
      <sheetData sheetId="148">
        <row r="1">
          <cell r="B1" t="str">
            <v>Brand</v>
          </cell>
        </row>
      </sheetData>
      <sheetData sheetId="149">
        <row r="1">
          <cell r="B1">
            <v>1</v>
          </cell>
        </row>
      </sheetData>
      <sheetData sheetId="150">
        <row r="1">
          <cell r="B1" t="str">
            <v>ราคาถัว เมษายน 2561</v>
          </cell>
        </row>
      </sheetData>
      <sheetData sheetId="151">
        <row r="1">
          <cell r="B1">
            <v>0</v>
          </cell>
        </row>
      </sheetData>
      <sheetData sheetId="152">
        <row r="1">
          <cell r="B1">
            <v>1</v>
          </cell>
        </row>
      </sheetData>
      <sheetData sheetId="153">
        <row r="1">
          <cell r="B1" t="str">
            <v>_+_ ช้อยซ์ เลขที่ช้อยซ์</v>
          </cell>
        </row>
      </sheetData>
      <sheetData sheetId="154">
        <row r="1">
          <cell r="B1" t="str">
            <v>_+_ ช้อยซ์ เลขที่ช้อยซ์</v>
          </cell>
        </row>
      </sheetData>
      <sheetData sheetId="155">
        <row r="1">
          <cell r="B1" t="str">
            <v>Brand</v>
          </cell>
        </row>
      </sheetData>
      <sheetData sheetId="156">
        <row r="1">
          <cell r="B1">
            <v>1</v>
          </cell>
        </row>
      </sheetData>
      <sheetData sheetId="157">
        <row r="1">
          <cell r="B1" t="str">
            <v>ราคาถัว เมษายน 2561</v>
          </cell>
        </row>
      </sheetData>
      <sheetData sheetId="158">
        <row r="1">
          <cell r="B1">
            <v>0</v>
          </cell>
        </row>
      </sheetData>
      <sheetData sheetId="159">
        <row r="1">
          <cell r="B1">
            <v>1</v>
          </cell>
        </row>
      </sheetData>
      <sheetData sheetId="160">
        <row r="1">
          <cell r="B1" t="str">
            <v>_+_ ช้อยซ์ เลขที่ช้อยซ์</v>
          </cell>
        </row>
      </sheetData>
      <sheetData sheetId="161">
        <row r="1">
          <cell r="B1" t="str">
            <v>ราคาถัว เมษายน 2561</v>
          </cell>
        </row>
      </sheetData>
      <sheetData sheetId="162">
        <row r="1">
          <cell r="B1" t="str">
            <v>Brand</v>
          </cell>
        </row>
      </sheetData>
      <sheetData sheetId="163">
        <row r="1">
          <cell r="B1">
            <v>1</v>
          </cell>
        </row>
      </sheetData>
      <sheetData sheetId="164">
        <row r="1">
          <cell r="B1" t="str">
            <v>ราคาถัว เมษายน 2561</v>
          </cell>
        </row>
      </sheetData>
      <sheetData sheetId="165">
        <row r="1">
          <cell r="B1">
            <v>0</v>
          </cell>
        </row>
      </sheetData>
      <sheetData sheetId="166">
        <row r="1">
          <cell r="B1">
            <v>0</v>
          </cell>
        </row>
      </sheetData>
      <sheetData sheetId="167">
        <row r="1">
          <cell r="B1">
            <v>1</v>
          </cell>
        </row>
      </sheetData>
      <sheetData sheetId="168">
        <row r="1">
          <cell r="B1" t="str">
            <v>ราคาถัว เมษายน 2561</v>
          </cell>
        </row>
      </sheetData>
      <sheetData sheetId="169">
        <row r="1">
          <cell r="B1" t="str">
            <v>_+_ ช้อยซ์ เลขที่ช้อยซ์</v>
          </cell>
        </row>
      </sheetData>
      <sheetData sheetId="170">
        <row r="1">
          <cell r="B1">
            <v>0</v>
          </cell>
        </row>
      </sheetData>
      <sheetData sheetId="171">
        <row r="1">
          <cell r="B1">
            <v>1</v>
          </cell>
        </row>
      </sheetData>
      <sheetData sheetId="172">
        <row r="1">
          <cell r="B1">
            <v>0</v>
          </cell>
        </row>
      </sheetData>
      <sheetData sheetId="173">
        <row r="1">
          <cell r="B1">
            <v>0</v>
          </cell>
        </row>
      </sheetData>
      <sheetData sheetId="174">
        <row r="1">
          <cell r="B1">
            <v>0</v>
          </cell>
        </row>
      </sheetData>
      <sheetData sheetId="175">
        <row r="1">
          <cell r="B1" t="str">
            <v>_+_ ช้อยซ์ เลขที่ช้อยซ์</v>
          </cell>
        </row>
      </sheetData>
      <sheetData sheetId="176">
        <row r="1">
          <cell r="B1" t="str">
            <v>_+_ ช้อยซ์ เลขที่ช้อยซ์</v>
          </cell>
        </row>
      </sheetData>
      <sheetData sheetId="177">
        <row r="1">
          <cell r="B1" t="str">
            <v>Brand</v>
          </cell>
        </row>
      </sheetData>
      <sheetData sheetId="178">
        <row r="1">
          <cell r="B1">
            <v>0</v>
          </cell>
        </row>
      </sheetData>
      <sheetData sheetId="179" refreshError="1"/>
      <sheetData sheetId="180">
        <row r="1">
          <cell r="B1" t="str">
            <v>Brand</v>
          </cell>
        </row>
      </sheetData>
      <sheetData sheetId="181">
        <row r="1">
          <cell r="B1" t="str">
            <v>ทีมตรวจสอบภาคที่ 2</v>
          </cell>
        </row>
      </sheetData>
      <sheetData sheetId="182">
        <row r="1">
          <cell r="B1" t="str">
            <v>ราคาถัว เมษายน 2561</v>
          </cell>
        </row>
      </sheetData>
      <sheetData sheetId="183">
        <row r="1">
          <cell r="B1" t="str">
            <v>รายงานวันทำงาน : รายวัน</v>
          </cell>
        </row>
      </sheetData>
      <sheetData sheetId="184">
        <row r="1">
          <cell r="B1" t="str">
            <v>รายงานวันทำงาน : รายวัน</v>
          </cell>
        </row>
      </sheetData>
      <sheetData sheetId="185">
        <row r="1">
          <cell r="B1" t="str">
            <v>รายงานวันทำงาน : รายวัน</v>
          </cell>
        </row>
      </sheetData>
      <sheetData sheetId="186">
        <row r="1">
          <cell r="B1" t="str">
            <v>ทีมตรวจสอบภาคที่ 2</v>
          </cell>
        </row>
      </sheetData>
      <sheetData sheetId="187">
        <row r="1">
          <cell r="B1">
            <v>0</v>
          </cell>
        </row>
      </sheetData>
      <sheetData sheetId="188">
        <row r="1">
          <cell r="B1" t="str">
            <v>รายงานวันทำงาน : รายวัน</v>
          </cell>
        </row>
      </sheetData>
      <sheetData sheetId="189">
        <row r="1">
          <cell r="B1" t="str">
            <v>รายงานวันทำงาน : รายวัน</v>
          </cell>
        </row>
      </sheetData>
      <sheetData sheetId="190">
        <row r="1">
          <cell r="B1">
            <v>0</v>
          </cell>
        </row>
      </sheetData>
      <sheetData sheetId="191">
        <row r="1">
          <cell r="B1">
            <v>1</v>
          </cell>
        </row>
      </sheetData>
      <sheetData sheetId="192">
        <row r="1">
          <cell r="B1" t="str">
            <v>ราคาถัว เมษายน 2561</v>
          </cell>
        </row>
      </sheetData>
      <sheetData sheetId="193">
        <row r="1">
          <cell r="B1">
            <v>0</v>
          </cell>
        </row>
      </sheetData>
      <sheetData sheetId="194">
        <row r="1">
          <cell r="B1">
            <v>1</v>
          </cell>
        </row>
      </sheetData>
      <sheetData sheetId="195">
        <row r="1">
          <cell r="B1">
            <v>1</v>
          </cell>
        </row>
      </sheetData>
      <sheetData sheetId="196">
        <row r="1">
          <cell r="B1" t="str">
            <v>ทีมตรวจสอบภาคที่ 2</v>
          </cell>
        </row>
      </sheetData>
      <sheetData sheetId="197">
        <row r="1">
          <cell r="B1" t="str">
            <v>ราคาถัว เมษายน 2561</v>
          </cell>
        </row>
      </sheetData>
      <sheetData sheetId="198">
        <row r="1">
          <cell r="B1" t="str">
            <v>รายงานวันทำงาน : รายวัน</v>
          </cell>
        </row>
      </sheetData>
      <sheetData sheetId="199">
        <row r="1">
          <cell r="B1">
            <v>1</v>
          </cell>
        </row>
      </sheetData>
      <sheetData sheetId="200">
        <row r="1">
          <cell r="B1">
            <v>1</v>
          </cell>
        </row>
      </sheetData>
      <sheetData sheetId="201">
        <row r="1">
          <cell r="B1" t="str">
            <v>_+_ ช้อยซ์ เลขที่ช้อยซ์</v>
          </cell>
        </row>
      </sheetData>
      <sheetData sheetId="202">
        <row r="1">
          <cell r="B1" t="str">
            <v>Brand</v>
          </cell>
        </row>
      </sheetData>
      <sheetData sheetId="203">
        <row r="1">
          <cell r="B1">
            <v>0</v>
          </cell>
        </row>
      </sheetData>
      <sheetData sheetId="204">
        <row r="1">
          <cell r="B1" t="str">
            <v>รายงานวันทำงาน : รายวัน</v>
          </cell>
        </row>
      </sheetData>
      <sheetData sheetId="205">
        <row r="1">
          <cell r="B1" t="str">
            <v>รายงานวันทำงาน : รายวัน</v>
          </cell>
        </row>
      </sheetData>
      <sheetData sheetId="206">
        <row r="1">
          <cell r="B1" t="str">
            <v>ทีมตรวจสอบภาคที่ 2</v>
          </cell>
        </row>
      </sheetData>
      <sheetData sheetId="207">
        <row r="1">
          <cell r="B1" t="str">
            <v>รายงานวันทำงาน : รายวัน</v>
          </cell>
        </row>
      </sheetData>
      <sheetData sheetId="208">
        <row r="1">
          <cell r="B1" t="str">
            <v>รายงานวันทำงาน : รายวัน</v>
          </cell>
        </row>
      </sheetData>
      <sheetData sheetId="209">
        <row r="1">
          <cell r="B1" t="str">
            <v>รายงานวันทำงาน : รายวัน</v>
          </cell>
        </row>
      </sheetData>
      <sheetData sheetId="210">
        <row r="1">
          <cell r="B1" t="str">
            <v>ทีมตรวจสอบภาคที่ 2</v>
          </cell>
        </row>
      </sheetData>
      <sheetData sheetId="211">
        <row r="1">
          <cell r="B1" t="str">
            <v>ทีมตรวจสอบภาคที่ 2</v>
          </cell>
        </row>
      </sheetData>
      <sheetData sheetId="212">
        <row r="1">
          <cell r="B1" t="str">
            <v>ราคาถัว เมษายน 2561</v>
          </cell>
        </row>
      </sheetData>
      <sheetData sheetId="213">
        <row r="1">
          <cell r="B1" t="str">
            <v>รายงานวันทำงาน : รายวัน</v>
          </cell>
        </row>
      </sheetData>
      <sheetData sheetId="214">
        <row r="1">
          <cell r="B1" t="str">
            <v>รายงานวันทำงาน : รายวัน</v>
          </cell>
        </row>
      </sheetData>
      <sheetData sheetId="215">
        <row r="1">
          <cell r="B1">
            <v>1</v>
          </cell>
        </row>
      </sheetData>
      <sheetData sheetId="216">
        <row r="1">
          <cell r="B1" t="str">
            <v>ทีมตรวจสอบภาคที่ 2</v>
          </cell>
        </row>
      </sheetData>
      <sheetData sheetId="217">
        <row r="1">
          <cell r="B1" t="str">
            <v>ราคาถัว เมษายน 2561</v>
          </cell>
        </row>
      </sheetData>
      <sheetData sheetId="218">
        <row r="1">
          <cell r="B1" t="str">
            <v>รายงานวันทำงาน : รายวัน</v>
          </cell>
        </row>
      </sheetData>
      <sheetData sheetId="219">
        <row r="1">
          <cell r="B1" t="str">
            <v>รายงานวันทำงาน : รายวัน</v>
          </cell>
        </row>
      </sheetData>
      <sheetData sheetId="220">
        <row r="1">
          <cell r="B1">
            <v>1</v>
          </cell>
        </row>
      </sheetData>
      <sheetData sheetId="221">
        <row r="1">
          <cell r="B1" t="str">
            <v>ทีมตรวจสอบภาคที่ 2</v>
          </cell>
        </row>
      </sheetData>
      <sheetData sheetId="222">
        <row r="1">
          <cell r="B1" t="str">
            <v>ทีมตรวจสอบภาคที่ 2</v>
          </cell>
        </row>
      </sheetData>
      <sheetData sheetId="223">
        <row r="1">
          <cell r="B1" t="str">
            <v>รายงานวันทำงาน : รายวัน</v>
          </cell>
        </row>
      </sheetData>
      <sheetData sheetId="224">
        <row r="1">
          <cell r="B1" t="str">
            <v>รายงานวันทำงาน : รายวัน</v>
          </cell>
        </row>
      </sheetData>
      <sheetData sheetId="225">
        <row r="1">
          <cell r="B1">
            <v>1</v>
          </cell>
        </row>
      </sheetData>
      <sheetData sheetId="226">
        <row r="1">
          <cell r="B1" t="str">
            <v>ทีมตรวจสอบภาคที่ 2</v>
          </cell>
        </row>
      </sheetData>
      <sheetData sheetId="227">
        <row r="1">
          <cell r="B1">
            <v>0</v>
          </cell>
        </row>
      </sheetData>
      <sheetData sheetId="228">
        <row r="1">
          <cell r="B1">
            <v>1</v>
          </cell>
        </row>
      </sheetData>
      <sheetData sheetId="229">
        <row r="1">
          <cell r="B1" t="str">
            <v>รายงานวันทำงาน : รายวัน</v>
          </cell>
        </row>
      </sheetData>
      <sheetData sheetId="230">
        <row r="1">
          <cell r="B1" t="str">
            <v>รายงานวันทำงาน : รายวัน</v>
          </cell>
        </row>
      </sheetData>
      <sheetData sheetId="231">
        <row r="1">
          <cell r="B1" t="str">
            <v>ทีมตรวจสอบภาคที่ 2</v>
          </cell>
        </row>
      </sheetData>
      <sheetData sheetId="232">
        <row r="1">
          <cell r="B1" t="str">
            <v>Brand</v>
          </cell>
        </row>
      </sheetData>
      <sheetData sheetId="233">
        <row r="1">
          <cell r="B1" t="str">
            <v>_+_ ช้อยซ์ เลขที่ช้อยซ์</v>
          </cell>
        </row>
      </sheetData>
      <sheetData sheetId="234">
        <row r="1">
          <cell r="B1" t="str">
            <v>ทีมตรวจสอบภาคที่ 2</v>
          </cell>
        </row>
      </sheetData>
      <sheetData sheetId="235">
        <row r="1">
          <cell r="B1">
            <v>0</v>
          </cell>
        </row>
      </sheetData>
      <sheetData sheetId="236">
        <row r="1">
          <cell r="B1">
            <v>0</v>
          </cell>
        </row>
      </sheetData>
      <sheetData sheetId="237">
        <row r="1">
          <cell r="B1" t="str">
            <v>รายงานวันทำงาน : รายวัน</v>
          </cell>
        </row>
      </sheetData>
      <sheetData sheetId="238">
        <row r="1">
          <cell r="B1">
            <v>1</v>
          </cell>
        </row>
      </sheetData>
      <sheetData sheetId="239" refreshError="1"/>
      <sheetData sheetId="240">
        <row r="1">
          <cell r="B1" t="str">
            <v>ทีมตรวจสอบภาคที่ 2</v>
          </cell>
        </row>
      </sheetData>
      <sheetData sheetId="241">
        <row r="1">
          <cell r="B1">
            <v>0</v>
          </cell>
        </row>
      </sheetData>
      <sheetData sheetId="242">
        <row r="1">
          <cell r="B1">
            <v>0</v>
          </cell>
        </row>
      </sheetData>
      <sheetData sheetId="243">
        <row r="1">
          <cell r="B1" t="str">
            <v>รายงานวันทำงาน : รายวัน</v>
          </cell>
        </row>
      </sheetData>
      <sheetData sheetId="244">
        <row r="1">
          <cell r="B1">
            <v>0</v>
          </cell>
        </row>
      </sheetData>
      <sheetData sheetId="245">
        <row r="1">
          <cell r="B1">
            <v>0</v>
          </cell>
        </row>
      </sheetData>
      <sheetData sheetId="246">
        <row r="1">
          <cell r="B1" t="str">
            <v>Brand</v>
          </cell>
        </row>
      </sheetData>
      <sheetData sheetId="247">
        <row r="1">
          <cell r="B1">
            <v>0</v>
          </cell>
        </row>
      </sheetData>
      <sheetData sheetId="248">
        <row r="1">
          <cell r="B1" t="str">
            <v>รายงานวันทำงาน : รายวัน</v>
          </cell>
        </row>
      </sheetData>
      <sheetData sheetId="249">
        <row r="1">
          <cell r="B1" t="str">
            <v>_+_ ช้อยซ์ เลขที่ช้อยซ์</v>
          </cell>
        </row>
      </sheetData>
      <sheetData sheetId="250">
        <row r="1">
          <cell r="B1">
            <v>1</v>
          </cell>
        </row>
      </sheetData>
      <sheetData sheetId="251">
        <row r="1">
          <cell r="B1">
            <v>1</v>
          </cell>
        </row>
      </sheetData>
      <sheetData sheetId="252">
        <row r="1">
          <cell r="B1" t="str">
            <v>_+_ ช้อยซ์ เลขที่ช้อยซ์</v>
          </cell>
        </row>
      </sheetData>
      <sheetData sheetId="253">
        <row r="1">
          <cell r="B1" t="str">
            <v>ทีมตรวจสอบภาคที่ 2</v>
          </cell>
        </row>
      </sheetData>
      <sheetData sheetId="254">
        <row r="1">
          <cell r="B1" t="str">
            <v>_+_ ช้อยซ์ เลขที่ช้อยซ์</v>
          </cell>
        </row>
      </sheetData>
      <sheetData sheetId="255">
        <row r="1">
          <cell r="B1" t="str">
            <v>รายงานวันทำงาน : รายวัน</v>
          </cell>
        </row>
      </sheetData>
      <sheetData sheetId="256">
        <row r="1">
          <cell r="B1" t="str">
            <v>_+_ ช้อยซ์ เลขที่ช้อยซ์</v>
          </cell>
        </row>
      </sheetData>
      <sheetData sheetId="257">
        <row r="1">
          <cell r="B1">
            <v>0</v>
          </cell>
        </row>
      </sheetData>
      <sheetData sheetId="258">
        <row r="1">
          <cell r="B1" t="str">
            <v>ทีมตรวจสอบภาคที่ 2</v>
          </cell>
        </row>
      </sheetData>
      <sheetData sheetId="259">
        <row r="1">
          <cell r="B1">
            <v>1</v>
          </cell>
        </row>
      </sheetData>
      <sheetData sheetId="260">
        <row r="1">
          <cell r="B1" t="str">
            <v>_+_ ช้อยซ์ เลขที่ช้อยซ์</v>
          </cell>
        </row>
      </sheetData>
      <sheetData sheetId="261">
        <row r="1">
          <cell r="B1" t="str">
            <v>รายงานวันทำงาน : รายวัน</v>
          </cell>
        </row>
      </sheetData>
      <sheetData sheetId="262">
        <row r="1">
          <cell r="B1">
            <v>0</v>
          </cell>
        </row>
      </sheetData>
      <sheetData sheetId="263">
        <row r="1">
          <cell r="B1">
            <v>0</v>
          </cell>
        </row>
      </sheetData>
      <sheetData sheetId="264">
        <row r="1">
          <cell r="B1">
            <v>0</v>
          </cell>
        </row>
      </sheetData>
      <sheetData sheetId="265">
        <row r="1">
          <cell r="B1">
            <v>0</v>
          </cell>
        </row>
      </sheetData>
      <sheetData sheetId="266">
        <row r="1">
          <cell r="B1" t="str">
            <v>Brand</v>
          </cell>
        </row>
      </sheetData>
      <sheetData sheetId="267">
        <row r="1">
          <cell r="B1">
            <v>0</v>
          </cell>
        </row>
      </sheetData>
      <sheetData sheetId="268">
        <row r="1">
          <cell r="B1" t="str">
            <v>Brand</v>
          </cell>
        </row>
      </sheetData>
      <sheetData sheetId="269">
        <row r="1">
          <cell r="B1" t="str">
            <v>ราคาถัว เมษายน 2561</v>
          </cell>
        </row>
      </sheetData>
      <sheetData sheetId="270">
        <row r="1">
          <cell r="B1">
            <v>0</v>
          </cell>
        </row>
      </sheetData>
      <sheetData sheetId="271">
        <row r="1">
          <cell r="B1">
            <v>1</v>
          </cell>
        </row>
      </sheetData>
      <sheetData sheetId="272">
        <row r="1">
          <cell r="B1">
            <v>1</v>
          </cell>
        </row>
      </sheetData>
      <sheetData sheetId="273">
        <row r="1">
          <cell r="B1">
            <v>0</v>
          </cell>
        </row>
      </sheetData>
      <sheetData sheetId="274">
        <row r="1">
          <cell r="B1">
            <v>0</v>
          </cell>
        </row>
      </sheetData>
      <sheetData sheetId="275">
        <row r="1">
          <cell r="B1">
            <v>0</v>
          </cell>
        </row>
      </sheetData>
      <sheetData sheetId="276">
        <row r="1">
          <cell r="B1" t="str">
            <v>_+_ ช้อยซ์ เลขที่ช้อยซ์</v>
          </cell>
        </row>
      </sheetData>
      <sheetData sheetId="277">
        <row r="1">
          <cell r="B1">
            <v>1</v>
          </cell>
        </row>
      </sheetData>
      <sheetData sheetId="278">
        <row r="1">
          <cell r="B1">
            <v>0</v>
          </cell>
        </row>
      </sheetData>
      <sheetData sheetId="279">
        <row r="1">
          <cell r="B1" t="str">
            <v>ราคาถัว เมษายน 2561</v>
          </cell>
        </row>
      </sheetData>
      <sheetData sheetId="280">
        <row r="1">
          <cell r="B1">
            <v>1</v>
          </cell>
        </row>
      </sheetData>
      <sheetData sheetId="281">
        <row r="1">
          <cell r="B1">
            <v>1</v>
          </cell>
        </row>
      </sheetData>
      <sheetData sheetId="282">
        <row r="1">
          <cell r="B1" t="str">
            <v>Brand</v>
          </cell>
        </row>
      </sheetData>
      <sheetData sheetId="283">
        <row r="1">
          <cell r="B1" t="str">
            <v>ทีมตรวจสอบภาคที่ 2</v>
          </cell>
        </row>
      </sheetData>
      <sheetData sheetId="284">
        <row r="1">
          <cell r="B1" t="str">
            <v>ราคาถัว เมษายน 2561</v>
          </cell>
        </row>
      </sheetData>
      <sheetData sheetId="285">
        <row r="1">
          <cell r="B1" t="str">
            <v>รายงานวันทำงาน : รายวัน</v>
          </cell>
        </row>
      </sheetData>
      <sheetData sheetId="286">
        <row r="1">
          <cell r="B1">
            <v>0</v>
          </cell>
        </row>
      </sheetData>
      <sheetData sheetId="287">
        <row r="1">
          <cell r="B1">
            <v>1</v>
          </cell>
        </row>
      </sheetData>
      <sheetData sheetId="288">
        <row r="1">
          <cell r="B1">
            <v>0</v>
          </cell>
        </row>
      </sheetData>
      <sheetData sheetId="289">
        <row r="1">
          <cell r="B1">
            <v>0</v>
          </cell>
        </row>
      </sheetData>
      <sheetData sheetId="290">
        <row r="1">
          <cell r="B1">
            <v>0</v>
          </cell>
        </row>
      </sheetData>
      <sheetData sheetId="291">
        <row r="1">
          <cell r="B1" t="str">
            <v>_+_ ช้อยซ์ เลขที่ช้อยซ์</v>
          </cell>
        </row>
      </sheetData>
      <sheetData sheetId="292">
        <row r="1">
          <cell r="B1" t="str">
            <v>_+_ ช้อยซ์ เลขที่ช้อยซ์</v>
          </cell>
        </row>
      </sheetData>
      <sheetData sheetId="293">
        <row r="1">
          <cell r="B1" t="str">
            <v>_+_ ช้อยซ์ เลขที่ช้อยซ์</v>
          </cell>
        </row>
      </sheetData>
      <sheetData sheetId="294">
        <row r="1">
          <cell r="B1" t="str">
            <v>Brand</v>
          </cell>
        </row>
      </sheetData>
      <sheetData sheetId="295">
        <row r="1">
          <cell r="B1" t="str">
            <v>ราคาถัว เมษายน 2561</v>
          </cell>
        </row>
      </sheetData>
      <sheetData sheetId="296">
        <row r="1">
          <cell r="B1" t="str">
            <v>รายงานวันทำงาน : รายวัน</v>
          </cell>
        </row>
      </sheetData>
      <sheetData sheetId="297">
        <row r="1">
          <cell r="B1" t="str">
            <v>_+_ ช้อยซ์ เลขที่ช้อยซ์</v>
          </cell>
        </row>
      </sheetData>
      <sheetData sheetId="298">
        <row r="1">
          <cell r="B1">
            <v>1</v>
          </cell>
        </row>
      </sheetData>
      <sheetData sheetId="299">
        <row r="1">
          <cell r="B1">
            <v>1</v>
          </cell>
        </row>
      </sheetData>
      <sheetData sheetId="300">
        <row r="1">
          <cell r="B1" t="str">
            <v>_+_ ช้อยซ์ เลขที่ช้อยซ์</v>
          </cell>
        </row>
      </sheetData>
      <sheetData sheetId="301">
        <row r="1">
          <cell r="B1">
            <v>0</v>
          </cell>
        </row>
      </sheetData>
      <sheetData sheetId="302">
        <row r="1">
          <cell r="B1" t="str">
            <v>_+_ ช้อยซ์ เลขที่ช้อยซ์</v>
          </cell>
        </row>
      </sheetData>
      <sheetData sheetId="303">
        <row r="1">
          <cell r="B1">
            <v>1</v>
          </cell>
        </row>
      </sheetData>
      <sheetData sheetId="304">
        <row r="1">
          <cell r="B1" t="str">
            <v>_+_ ช้อยซ์ เลขที่ช้อยซ์</v>
          </cell>
        </row>
      </sheetData>
      <sheetData sheetId="305">
        <row r="1">
          <cell r="B1">
            <v>0</v>
          </cell>
        </row>
      </sheetData>
      <sheetData sheetId="306">
        <row r="1">
          <cell r="B1">
            <v>0</v>
          </cell>
        </row>
      </sheetData>
      <sheetData sheetId="307">
        <row r="1">
          <cell r="B1">
            <v>1</v>
          </cell>
        </row>
      </sheetData>
      <sheetData sheetId="308">
        <row r="1">
          <cell r="B1" t="str">
            <v>_+_ ช้อยซ์ เลขที่ช้อยซ์</v>
          </cell>
        </row>
      </sheetData>
      <sheetData sheetId="309">
        <row r="1">
          <cell r="B1">
            <v>0</v>
          </cell>
        </row>
      </sheetData>
      <sheetData sheetId="310">
        <row r="1">
          <cell r="B1">
            <v>0</v>
          </cell>
        </row>
      </sheetData>
      <sheetData sheetId="311">
        <row r="1">
          <cell r="B1">
            <v>1</v>
          </cell>
        </row>
      </sheetData>
      <sheetData sheetId="312">
        <row r="1">
          <cell r="B1">
            <v>1</v>
          </cell>
        </row>
      </sheetData>
      <sheetData sheetId="313">
        <row r="1">
          <cell r="B1">
            <v>0</v>
          </cell>
        </row>
      </sheetData>
      <sheetData sheetId="314">
        <row r="1">
          <cell r="B1" t="str">
            <v>Brand</v>
          </cell>
        </row>
      </sheetData>
      <sheetData sheetId="315">
        <row r="1">
          <cell r="B1" t="str">
            <v>ราคาถัว เมษายน 2561</v>
          </cell>
        </row>
      </sheetData>
      <sheetData sheetId="316">
        <row r="1">
          <cell r="B1">
            <v>0</v>
          </cell>
        </row>
      </sheetData>
      <sheetData sheetId="317">
        <row r="1">
          <cell r="B1">
            <v>1</v>
          </cell>
        </row>
      </sheetData>
      <sheetData sheetId="318">
        <row r="1">
          <cell r="B1">
            <v>0</v>
          </cell>
        </row>
      </sheetData>
      <sheetData sheetId="319">
        <row r="1">
          <cell r="B1">
            <v>0</v>
          </cell>
        </row>
      </sheetData>
      <sheetData sheetId="320">
        <row r="1">
          <cell r="B1" t="str">
            <v>_+_ ช้อยซ์ เลขที่ช้อยซ์</v>
          </cell>
        </row>
      </sheetData>
      <sheetData sheetId="321">
        <row r="1">
          <cell r="B1">
            <v>1</v>
          </cell>
        </row>
      </sheetData>
      <sheetData sheetId="322">
        <row r="1">
          <cell r="B1">
            <v>0</v>
          </cell>
        </row>
      </sheetData>
      <sheetData sheetId="323">
        <row r="1">
          <cell r="B1" t="str">
            <v>ราคาถัว เมษายน 2561</v>
          </cell>
        </row>
      </sheetData>
      <sheetData sheetId="324">
        <row r="1">
          <cell r="B1">
            <v>1</v>
          </cell>
        </row>
      </sheetData>
      <sheetData sheetId="325">
        <row r="1">
          <cell r="B1">
            <v>1</v>
          </cell>
        </row>
      </sheetData>
      <sheetData sheetId="326">
        <row r="1">
          <cell r="B1" t="str">
            <v>Brand</v>
          </cell>
        </row>
      </sheetData>
      <sheetData sheetId="327">
        <row r="1">
          <cell r="B1" t="str">
            <v>Brand</v>
          </cell>
        </row>
      </sheetData>
      <sheetData sheetId="328">
        <row r="1">
          <cell r="B1" t="str">
            <v>ราคาถัว เมษายน 2561</v>
          </cell>
        </row>
      </sheetData>
      <sheetData sheetId="329">
        <row r="1">
          <cell r="B1" t="str">
            <v>_+_ ช้อยซ์ เลขที่ช้อยซ์</v>
          </cell>
        </row>
      </sheetData>
      <sheetData sheetId="330">
        <row r="1">
          <cell r="B1">
            <v>0</v>
          </cell>
        </row>
      </sheetData>
      <sheetData sheetId="331">
        <row r="1">
          <cell r="B1">
            <v>1</v>
          </cell>
        </row>
      </sheetData>
      <sheetData sheetId="332">
        <row r="1">
          <cell r="B1">
            <v>0</v>
          </cell>
        </row>
      </sheetData>
      <sheetData sheetId="333">
        <row r="1">
          <cell r="B1">
            <v>0</v>
          </cell>
        </row>
      </sheetData>
      <sheetData sheetId="334">
        <row r="1">
          <cell r="B1">
            <v>0</v>
          </cell>
        </row>
      </sheetData>
      <sheetData sheetId="335">
        <row r="1">
          <cell r="B1" t="str">
            <v>_+_ ช้อยซ์ เลขที่ช้อยซ์</v>
          </cell>
        </row>
      </sheetData>
      <sheetData sheetId="336">
        <row r="1">
          <cell r="B1" t="str">
            <v>_+_ ช้อยซ์ เลขที่ช้อยซ์</v>
          </cell>
        </row>
      </sheetData>
      <sheetData sheetId="337">
        <row r="1">
          <cell r="B1" t="str">
            <v>_+_ ช้อยซ์ เลขที่ช้อยซ์</v>
          </cell>
        </row>
      </sheetData>
      <sheetData sheetId="338">
        <row r="1">
          <cell r="B1">
            <v>0</v>
          </cell>
        </row>
      </sheetData>
      <sheetData sheetId="339">
        <row r="1">
          <cell r="B1">
            <v>0</v>
          </cell>
        </row>
      </sheetData>
      <sheetData sheetId="340">
        <row r="1">
          <cell r="B1" t="str">
            <v>Brand</v>
          </cell>
        </row>
      </sheetData>
      <sheetData sheetId="341">
        <row r="1">
          <cell r="B1">
            <v>0</v>
          </cell>
        </row>
      </sheetData>
      <sheetData sheetId="342">
        <row r="1">
          <cell r="B1" t="str">
            <v>Brand</v>
          </cell>
        </row>
      </sheetData>
      <sheetData sheetId="343">
        <row r="1">
          <cell r="B1" t="str">
            <v>ราคาถัว เมษายน 2561</v>
          </cell>
        </row>
      </sheetData>
      <sheetData sheetId="344">
        <row r="1">
          <cell r="B1" t="str">
            <v>รายงานวันทำงาน : รายวัน</v>
          </cell>
        </row>
      </sheetData>
      <sheetData sheetId="345">
        <row r="1">
          <cell r="B1" t="str">
            <v>รายงานวันทำงาน : รายวัน</v>
          </cell>
        </row>
      </sheetData>
      <sheetData sheetId="346">
        <row r="1">
          <cell r="B1">
            <v>0</v>
          </cell>
        </row>
      </sheetData>
      <sheetData sheetId="347">
        <row r="1">
          <cell r="B1">
            <v>1</v>
          </cell>
        </row>
      </sheetData>
      <sheetData sheetId="348">
        <row r="1">
          <cell r="B1">
            <v>0</v>
          </cell>
        </row>
      </sheetData>
      <sheetData sheetId="349">
        <row r="1">
          <cell r="B1" t="str">
            <v>รายงานวันทำงาน : รายวัน</v>
          </cell>
        </row>
      </sheetData>
      <sheetData sheetId="350">
        <row r="1">
          <cell r="B1" t="str">
            <v>ทีมตรวจสอบภาคที่ 2</v>
          </cell>
        </row>
      </sheetData>
      <sheetData sheetId="351">
        <row r="1">
          <cell r="B1" t="str">
            <v>รายงานวันทำงาน : รายวัน</v>
          </cell>
        </row>
      </sheetData>
      <sheetData sheetId="352">
        <row r="1">
          <cell r="B1" t="str">
            <v>รายงานวันทำงาน : รายวัน</v>
          </cell>
        </row>
      </sheetData>
      <sheetData sheetId="353">
        <row r="1">
          <cell r="B1">
            <v>1</v>
          </cell>
        </row>
      </sheetData>
      <sheetData sheetId="354">
        <row r="1">
          <cell r="B1">
            <v>1</v>
          </cell>
        </row>
      </sheetData>
      <sheetData sheetId="355">
        <row r="1">
          <cell r="B1">
            <v>1</v>
          </cell>
        </row>
      </sheetData>
      <sheetData sheetId="356">
        <row r="1">
          <cell r="B1">
            <v>1</v>
          </cell>
        </row>
      </sheetData>
      <sheetData sheetId="357">
        <row r="1">
          <cell r="B1">
            <v>1</v>
          </cell>
        </row>
      </sheetData>
      <sheetData sheetId="358">
        <row r="1">
          <cell r="B1">
            <v>1</v>
          </cell>
        </row>
      </sheetData>
      <sheetData sheetId="359">
        <row r="1">
          <cell r="B1">
            <v>1</v>
          </cell>
        </row>
      </sheetData>
      <sheetData sheetId="360">
        <row r="1">
          <cell r="B1">
            <v>1</v>
          </cell>
        </row>
      </sheetData>
      <sheetData sheetId="361">
        <row r="1">
          <cell r="B1">
            <v>1</v>
          </cell>
        </row>
      </sheetData>
      <sheetData sheetId="362">
        <row r="1">
          <cell r="B1">
            <v>1</v>
          </cell>
        </row>
      </sheetData>
      <sheetData sheetId="363">
        <row r="1">
          <cell r="B1">
            <v>1</v>
          </cell>
        </row>
      </sheetData>
      <sheetData sheetId="364">
        <row r="1">
          <cell r="B1">
            <v>1</v>
          </cell>
        </row>
      </sheetData>
      <sheetData sheetId="365">
        <row r="1">
          <cell r="B1">
            <v>1</v>
          </cell>
        </row>
      </sheetData>
      <sheetData sheetId="366">
        <row r="1">
          <cell r="B1">
            <v>1</v>
          </cell>
        </row>
      </sheetData>
      <sheetData sheetId="367">
        <row r="1">
          <cell r="B1">
            <v>1</v>
          </cell>
        </row>
      </sheetData>
      <sheetData sheetId="368">
        <row r="1">
          <cell r="B1">
            <v>1</v>
          </cell>
        </row>
      </sheetData>
      <sheetData sheetId="369">
        <row r="1">
          <cell r="B1">
            <v>1</v>
          </cell>
        </row>
      </sheetData>
      <sheetData sheetId="370">
        <row r="1">
          <cell r="B1">
            <v>1</v>
          </cell>
        </row>
      </sheetData>
      <sheetData sheetId="371">
        <row r="1">
          <cell r="B1">
            <v>1</v>
          </cell>
        </row>
      </sheetData>
      <sheetData sheetId="372">
        <row r="3">
          <cell r="C3" t="str">
            <v>เลขที่</v>
          </cell>
        </row>
      </sheetData>
      <sheetData sheetId="373">
        <row r="3">
          <cell r="C3" t="str">
            <v>เลขที่</v>
          </cell>
        </row>
      </sheetData>
      <sheetData sheetId="374">
        <row r="3">
          <cell r="C3" t="str">
            <v>เลขที่</v>
          </cell>
        </row>
      </sheetData>
      <sheetData sheetId="375">
        <row r="3">
          <cell r="C3" t="str">
            <v>เลขที่</v>
          </cell>
        </row>
      </sheetData>
      <sheetData sheetId="376">
        <row r="3">
          <cell r="C3" t="str">
            <v>เลขที่</v>
          </cell>
        </row>
      </sheetData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>
        <row r="1">
          <cell r="B1">
            <v>0</v>
          </cell>
        </row>
      </sheetData>
      <sheetData sheetId="443">
        <row r="1">
          <cell r="B1">
            <v>0</v>
          </cell>
        </row>
      </sheetData>
      <sheetData sheetId="444">
        <row r="1">
          <cell r="B1">
            <v>0</v>
          </cell>
        </row>
      </sheetData>
      <sheetData sheetId="445">
        <row r="1">
          <cell r="B1">
            <v>0</v>
          </cell>
        </row>
      </sheetData>
      <sheetData sheetId="446">
        <row r="1">
          <cell r="B1" t="str">
            <v>Brand</v>
          </cell>
        </row>
      </sheetData>
      <sheetData sheetId="447">
        <row r="1">
          <cell r="B1">
            <v>0</v>
          </cell>
        </row>
      </sheetData>
      <sheetData sheetId="448">
        <row r="1">
          <cell r="B1" t="str">
            <v>Brand</v>
          </cell>
        </row>
      </sheetData>
      <sheetData sheetId="449">
        <row r="1">
          <cell r="B1" t="str">
            <v>_+_ ช้อยซ์ เลขที่ช้อยซ์</v>
          </cell>
        </row>
      </sheetData>
      <sheetData sheetId="450">
        <row r="1">
          <cell r="B1">
            <v>1</v>
          </cell>
        </row>
      </sheetData>
      <sheetData sheetId="451">
        <row r="1">
          <cell r="B1" t="str">
            <v>ทีมตรวจสอบภาคที่ 2</v>
          </cell>
        </row>
      </sheetData>
      <sheetData sheetId="452">
        <row r="1">
          <cell r="B1" t="str">
            <v>_+_ ช้อยซ์ เลขที่ช้อยซ์</v>
          </cell>
        </row>
      </sheetData>
      <sheetData sheetId="453">
        <row r="1">
          <cell r="B1" t="str">
            <v>_+_ ช้อยซ์ เลขที่ช้อยซ์</v>
          </cell>
        </row>
      </sheetData>
      <sheetData sheetId="454" refreshError="1"/>
      <sheetData sheetId="455">
        <row r="1">
          <cell r="B1">
            <v>1</v>
          </cell>
        </row>
      </sheetData>
      <sheetData sheetId="45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FA33D4-D448-433E-9100-2BEC5311D49A}">
  <sheetPr codeName="Sheet1">
    <pageSetUpPr fitToPage="1"/>
  </sheetPr>
  <dimension ref="A1:O100"/>
  <sheetViews>
    <sheetView showGridLines="0" tabSelected="1" view="pageBreakPreview" zoomScale="80" zoomScaleNormal="100" zoomScaleSheetLayoutView="80" workbookViewId="0">
      <selection activeCell="K98" sqref="K98"/>
    </sheetView>
  </sheetViews>
  <sheetFormatPr defaultColWidth="9.1796875" defaultRowHeight="23.25" customHeight="1" x14ac:dyDescent="0.25"/>
  <cols>
    <col min="1" max="1" width="36.54296875" style="12" customWidth="1"/>
    <col min="2" max="2" width="11.81640625" style="12" customWidth="1"/>
    <col min="3" max="3" width="7.26953125" style="15" customWidth="1"/>
    <col min="4" max="4" width="1.453125" style="12" customWidth="1"/>
    <col min="5" max="5" width="16.26953125" style="12" customWidth="1"/>
    <col min="6" max="6" width="1.7265625" style="12" customWidth="1"/>
    <col min="7" max="7" width="16.26953125" style="12" customWidth="1"/>
    <col min="8" max="8" width="1.7265625" style="12" customWidth="1"/>
    <col min="9" max="9" width="14.81640625" style="12" customWidth="1"/>
    <col min="10" max="10" width="1.7265625" style="12" customWidth="1"/>
    <col min="11" max="11" width="14.81640625" style="12" customWidth="1"/>
    <col min="12" max="12" width="1.26953125" style="12" customWidth="1"/>
    <col min="13" max="14" width="15.453125" style="12" customWidth="1"/>
    <col min="15" max="16384" width="9.1796875" style="12"/>
  </cols>
  <sheetData>
    <row r="1" spans="1:14" ht="23.25" customHeight="1" x14ac:dyDescent="0.25">
      <c r="A1" s="38" t="s">
        <v>0</v>
      </c>
      <c r="B1" s="38"/>
      <c r="D1" s="39"/>
      <c r="E1" s="39"/>
      <c r="F1" s="39"/>
      <c r="G1" s="39"/>
      <c r="H1" s="39"/>
      <c r="I1" s="39"/>
      <c r="J1" s="39"/>
      <c r="K1" s="39"/>
      <c r="L1" s="39"/>
    </row>
    <row r="2" spans="1:14" ht="23.25" customHeight="1" x14ac:dyDescent="0.25">
      <c r="A2" s="38" t="s">
        <v>1</v>
      </c>
      <c r="B2" s="38"/>
      <c r="D2" s="39"/>
      <c r="E2" s="39"/>
      <c r="F2" s="39"/>
      <c r="G2" s="39"/>
      <c r="H2" s="39"/>
      <c r="I2" s="39"/>
      <c r="J2" s="39"/>
      <c r="K2" s="39"/>
      <c r="L2" s="39"/>
    </row>
    <row r="3" spans="1:14" ht="23.25" customHeight="1" x14ac:dyDescent="0.25">
      <c r="A3" s="40" t="s">
        <v>2</v>
      </c>
      <c r="B3" s="41"/>
      <c r="D3" s="39"/>
      <c r="E3" s="39"/>
      <c r="F3" s="39"/>
      <c r="G3" s="39"/>
      <c r="H3" s="39"/>
      <c r="I3" s="39"/>
      <c r="J3" s="39"/>
      <c r="K3" s="39"/>
      <c r="L3" s="39"/>
    </row>
    <row r="4" spans="1:14" ht="23.25" customHeight="1" x14ac:dyDescent="0.25">
      <c r="A4" s="42"/>
      <c r="B4" s="42"/>
      <c r="D4" s="39"/>
      <c r="E4" s="39"/>
      <c r="F4" s="39"/>
      <c r="G4" s="39"/>
      <c r="H4" s="39"/>
      <c r="I4" s="39"/>
      <c r="J4" s="39"/>
      <c r="K4" s="10" t="s">
        <v>3</v>
      </c>
      <c r="L4" s="39"/>
    </row>
    <row r="5" spans="1:14" s="44" customFormat="1" ht="23.25" customHeight="1" x14ac:dyDescent="0.25">
      <c r="A5" s="12"/>
      <c r="B5" s="12"/>
      <c r="C5" s="43"/>
      <c r="E5" s="150" t="s">
        <v>4</v>
      </c>
      <c r="F5" s="150"/>
      <c r="G5" s="150"/>
      <c r="I5" s="150" t="s">
        <v>5</v>
      </c>
      <c r="J5" s="150"/>
      <c r="K5" s="150"/>
      <c r="L5" s="30"/>
    </row>
    <row r="6" spans="1:14" ht="23.25" customHeight="1" x14ac:dyDescent="0.25">
      <c r="C6" s="45" t="s">
        <v>6</v>
      </c>
      <c r="D6" s="10"/>
      <c r="E6" s="46" t="s">
        <v>7</v>
      </c>
      <c r="F6" s="47"/>
      <c r="G6" s="46" t="s">
        <v>8</v>
      </c>
      <c r="H6" s="30"/>
      <c r="I6" s="46" t="s">
        <v>7</v>
      </c>
      <c r="J6" s="47"/>
      <c r="K6" s="46" t="s">
        <v>8</v>
      </c>
      <c r="L6" s="30"/>
    </row>
    <row r="7" spans="1:14" ht="23.25" customHeight="1" x14ac:dyDescent="0.25">
      <c r="A7" s="44" t="s">
        <v>9</v>
      </c>
      <c r="B7" s="44"/>
      <c r="E7" s="48"/>
      <c r="F7" s="48"/>
    </row>
    <row r="8" spans="1:14" ht="23.25" customHeight="1" x14ac:dyDescent="0.25">
      <c r="A8" s="44" t="s">
        <v>10</v>
      </c>
      <c r="B8" s="44"/>
      <c r="E8" s="49"/>
      <c r="F8" s="49"/>
      <c r="G8" s="49"/>
      <c r="H8" s="49"/>
      <c r="I8" s="49"/>
      <c r="J8" s="49"/>
      <c r="K8" s="49"/>
      <c r="L8" s="49"/>
    </row>
    <row r="9" spans="1:14" ht="23.25" customHeight="1" x14ac:dyDescent="0.25">
      <c r="A9" s="12" t="s">
        <v>11</v>
      </c>
      <c r="C9" s="50">
        <v>7</v>
      </c>
      <c r="D9" s="13"/>
      <c r="E9" s="51">
        <v>888128836</v>
      </c>
      <c r="F9" s="11"/>
      <c r="G9" s="51">
        <v>245643630</v>
      </c>
      <c r="H9" s="11"/>
      <c r="I9" s="51">
        <v>415382440</v>
      </c>
      <c r="J9" s="11"/>
      <c r="K9" s="11">
        <v>17129799</v>
      </c>
      <c r="L9" s="11"/>
      <c r="M9" s="21"/>
      <c r="N9" s="21"/>
    </row>
    <row r="10" spans="1:14" ht="23.25" customHeight="1" x14ac:dyDescent="0.25">
      <c r="A10" s="52" t="s">
        <v>12</v>
      </c>
      <c r="B10" s="52"/>
      <c r="C10" s="50" t="s">
        <v>13</v>
      </c>
      <c r="D10" s="53"/>
      <c r="E10" s="51">
        <v>995847281</v>
      </c>
      <c r="F10" s="11"/>
      <c r="G10" s="51">
        <v>613199979</v>
      </c>
      <c r="H10" s="11"/>
      <c r="I10" s="51">
        <v>5344450</v>
      </c>
      <c r="J10" s="11"/>
      <c r="K10" s="11">
        <v>5825202</v>
      </c>
      <c r="L10" s="11"/>
      <c r="M10" s="21"/>
      <c r="N10" s="21"/>
    </row>
    <row r="11" spans="1:14" ht="23.25" customHeight="1" x14ac:dyDescent="0.25">
      <c r="A11" s="52" t="s">
        <v>14</v>
      </c>
      <c r="B11" s="52"/>
      <c r="C11" s="50">
        <v>10</v>
      </c>
      <c r="D11" s="53"/>
      <c r="E11" s="51">
        <v>927714975</v>
      </c>
      <c r="F11" s="11"/>
      <c r="G11" s="51">
        <v>632079292</v>
      </c>
      <c r="H11" s="11"/>
      <c r="I11" s="51">
        <v>0</v>
      </c>
      <c r="J11" s="11"/>
      <c r="K11" s="11">
        <v>0</v>
      </c>
      <c r="L11" s="11"/>
      <c r="M11" s="21"/>
      <c r="N11" s="21"/>
    </row>
    <row r="12" spans="1:14" ht="23.25" customHeight="1" x14ac:dyDescent="0.25">
      <c r="A12" s="52" t="s">
        <v>15</v>
      </c>
      <c r="B12" s="52"/>
      <c r="C12" s="50">
        <v>6</v>
      </c>
      <c r="D12" s="53"/>
      <c r="E12" s="51">
        <v>0</v>
      </c>
      <c r="F12" s="11"/>
      <c r="G12" s="51">
        <v>0</v>
      </c>
      <c r="H12" s="11"/>
      <c r="I12" s="51">
        <v>161474968</v>
      </c>
      <c r="J12" s="11"/>
      <c r="K12" s="11">
        <v>0</v>
      </c>
      <c r="L12" s="11"/>
      <c r="M12" s="21"/>
      <c r="N12" s="21"/>
    </row>
    <row r="13" spans="1:14" ht="23.25" customHeight="1" x14ac:dyDescent="0.25">
      <c r="A13" s="52" t="s">
        <v>16</v>
      </c>
      <c r="B13" s="52"/>
      <c r="C13" s="50">
        <v>6</v>
      </c>
      <c r="D13" s="53"/>
      <c r="E13" s="51">
        <v>0</v>
      </c>
      <c r="F13" s="11"/>
      <c r="G13" s="11">
        <v>0</v>
      </c>
      <c r="H13" s="11"/>
      <c r="I13" s="51">
        <v>83000000</v>
      </c>
      <c r="J13" s="11"/>
      <c r="K13" s="11">
        <v>0</v>
      </c>
      <c r="L13" s="11"/>
      <c r="M13" s="21"/>
      <c r="N13" s="21"/>
    </row>
    <row r="14" spans="1:14" ht="23.25" customHeight="1" x14ac:dyDescent="0.25">
      <c r="A14" s="14" t="s">
        <v>17</v>
      </c>
      <c r="B14" s="14"/>
      <c r="C14" s="50">
        <v>11</v>
      </c>
      <c r="D14" s="13"/>
      <c r="E14" s="51">
        <v>802454370</v>
      </c>
      <c r="F14" s="11"/>
      <c r="G14" s="51">
        <v>717137879</v>
      </c>
      <c r="H14" s="11"/>
      <c r="I14" s="51">
        <v>0</v>
      </c>
      <c r="J14" s="11"/>
      <c r="K14" s="11">
        <v>0</v>
      </c>
      <c r="L14" s="11"/>
      <c r="M14" s="21"/>
      <c r="N14" s="21"/>
    </row>
    <row r="15" spans="1:14" ht="23.25" customHeight="1" x14ac:dyDescent="0.25">
      <c r="A15" s="14" t="s">
        <v>18</v>
      </c>
      <c r="B15" s="14"/>
      <c r="C15" s="50" t="s">
        <v>19</v>
      </c>
      <c r="D15" s="13"/>
      <c r="E15" s="51">
        <v>163363090</v>
      </c>
      <c r="F15" s="11"/>
      <c r="G15" s="51">
        <v>444766856</v>
      </c>
      <c r="H15" s="11"/>
      <c r="I15" s="51">
        <v>0</v>
      </c>
      <c r="J15" s="11"/>
      <c r="K15" s="11">
        <v>0</v>
      </c>
      <c r="L15" s="11"/>
      <c r="M15" s="21"/>
      <c r="N15" s="21"/>
    </row>
    <row r="16" spans="1:14" ht="23.25" customHeight="1" x14ac:dyDescent="0.25">
      <c r="A16" s="14" t="s">
        <v>20</v>
      </c>
      <c r="B16" s="14"/>
      <c r="C16" s="50">
        <v>6</v>
      </c>
      <c r="D16" s="13"/>
      <c r="E16" s="51">
        <v>47517104</v>
      </c>
      <c r="F16" s="11"/>
      <c r="G16" s="51">
        <v>104256832</v>
      </c>
      <c r="H16" s="11"/>
      <c r="I16" s="51">
        <v>0</v>
      </c>
      <c r="J16" s="11"/>
      <c r="K16" s="11">
        <v>0</v>
      </c>
      <c r="L16" s="11"/>
      <c r="M16" s="21"/>
      <c r="N16" s="21"/>
    </row>
    <row r="17" spans="1:14" ht="23.25" customHeight="1" x14ac:dyDescent="0.25">
      <c r="A17" s="12" t="s">
        <v>21</v>
      </c>
      <c r="C17" s="50">
        <v>8</v>
      </c>
      <c r="D17" s="13"/>
      <c r="E17" s="51">
        <v>3724564</v>
      </c>
      <c r="F17" s="11"/>
      <c r="G17" s="51">
        <v>3371368</v>
      </c>
      <c r="H17" s="11"/>
      <c r="I17" s="51">
        <v>1982480</v>
      </c>
      <c r="J17" s="11"/>
      <c r="K17" s="11">
        <v>1865530</v>
      </c>
      <c r="L17" s="11"/>
      <c r="M17" s="21"/>
      <c r="N17" s="21"/>
    </row>
    <row r="18" spans="1:14" ht="23.25" customHeight="1" x14ac:dyDescent="0.25">
      <c r="A18" s="12" t="s">
        <v>22</v>
      </c>
      <c r="C18" s="50" t="s">
        <v>23</v>
      </c>
      <c r="D18" s="13"/>
      <c r="E18" s="51">
        <v>74506114</v>
      </c>
      <c r="F18" s="11"/>
      <c r="G18" s="51">
        <f>52179117+2</f>
        <v>52179119</v>
      </c>
      <c r="H18" s="11"/>
      <c r="I18" s="51">
        <v>3913399</v>
      </c>
      <c r="J18" s="11"/>
      <c r="K18" s="11">
        <v>1803545</v>
      </c>
      <c r="L18" s="11"/>
      <c r="M18" s="21"/>
      <c r="N18" s="21"/>
    </row>
    <row r="19" spans="1:14" ht="23.25" customHeight="1" x14ac:dyDescent="0.25">
      <c r="A19" s="44" t="s">
        <v>24</v>
      </c>
      <c r="B19" s="44"/>
      <c r="C19" s="50"/>
      <c r="D19" s="13"/>
      <c r="E19" s="54">
        <f>SUM(E9:E18)</f>
        <v>3903256334</v>
      </c>
      <c r="F19" s="11"/>
      <c r="G19" s="54">
        <f>SUM(G9:G18)</f>
        <v>2812634955</v>
      </c>
      <c r="H19" s="11"/>
      <c r="I19" s="54">
        <f>SUM(I9:I18)</f>
        <v>671097737</v>
      </c>
      <c r="J19" s="11"/>
      <c r="K19" s="55">
        <f>SUM(K9:K18)</f>
        <v>26624076</v>
      </c>
      <c r="L19" s="11"/>
    </row>
    <row r="20" spans="1:14" ht="23.25" customHeight="1" x14ac:dyDescent="0.25">
      <c r="A20" s="44" t="s">
        <v>25</v>
      </c>
      <c r="B20" s="44"/>
      <c r="C20" s="50"/>
      <c r="D20" s="13"/>
      <c r="E20" s="51"/>
      <c r="F20" s="10"/>
      <c r="G20" s="51"/>
      <c r="H20" s="10"/>
      <c r="I20" s="51"/>
      <c r="J20" s="11"/>
      <c r="L20" s="10"/>
    </row>
    <row r="21" spans="1:14" ht="23.25" customHeight="1" x14ac:dyDescent="0.25">
      <c r="A21" s="12" t="s">
        <v>26</v>
      </c>
      <c r="C21" s="50">
        <v>13</v>
      </c>
      <c r="D21" s="13"/>
      <c r="E21" s="51">
        <v>77838235</v>
      </c>
      <c r="F21" s="11"/>
      <c r="G21" s="51">
        <v>76263914</v>
      </c>
      <c r="H21" s="11"/>
      <c r="I21" s="51">
        <v>0</v>
      </c>
      <c r="K21" s="11">
        <v>0</v>
      </c>
      <c r="L21" s="11"/>
      <c r="M21" s="21"/>
      <c r="N21" s="21"/>
    </row>
    <row r="22" spans="1:14" ht="23.25" customHeight="1" x14ac:dyDescent="0.25">
      <c r="A22" s="12" t="s">
        <v>27</v>
      </c>
      <c r="C22" s="50">
        <v>14</v>
      </c>
      <c r="D22" s="13"/>
      <c r="E22" s="51">
        <v>2650000</v>
      </c>
      <c r="F22" s="9"/>
      <c r="G22" s="51">
        <v>2650000</v>
      </c>
      <c r="H22" s="9"/>
      <c r="I22" s="51">
        <v>1650000</v>
      </c>
      <c r="J22" s="11"/>
      <c r="K22" s="11">
        <v>1650000</v>
      </c>
      <c r="L22" s="11"/>
      <c r="M22" s="21"/>
      <c r="N22" s="21"/>
    </row>
    <row r="23" spans="1:14" ht="23.25" customHeight="1" x14ac:dyDescent="0.25">
      <c r="A23" s="52" t="s">
        <v>28</v>
      </c>
      <c r="B23" s="52"/>
      <c r="C23" s="50">
        <v>15</v>
      </c>
      <c r="D23" s="13"/>
      <c r="E23" s="51">
        <v>0</v>
      </c>
      <c r="F23" s="56"/>
      <c r="G23" s="11">
        <v>0</v>
      </c>
      <c r="H23" s="56"/>
      <c r="I23" s="51">
        <v>1361858400</v>
      </c>
      <c r="J23" s="11"/>
      <c r="K23" s="11">
        <v>1361858400</v>
      </c>
      <c r="L23" s="11"/>
      <c r="M23" s="21"/>
      <c r="N23" s="21"/>
    </row>
    <row r="24" spans="1:14" ht="23.25" customHeight="1" x14ac:dyDescent="0.25">
      <c r="A24" s="57" t="s">
        <v>29</v>
      </c>
      <c r="B24" s="52"/>
      <c r="C24" s="50">
        <v>16</v>
      </c>
      <c r="D24" s="13"/>
      <c r="E24" s="51">
        <v>0</v>
      </c>
      <c r="F24" s="56"/>
      <c r="G24" s="51">
        <v>28521341</v>
      </c>
      <c r="H24" s="56"/>
      <c r="I24" s="51">
        <v>0</v>
      </c>
      <c r="J24" s="11"/>
      <c r="K24" s="11">
        <v>0</v>
      </c>
      <c r="L24" s="11"/>
      <c r="M24" s="21"/>
      <c r="N24" s="21"/>
    </row>
    <row r="25" spans="1:14" ht="23.25" customHeight="1" x14ac:dyDescent="0.25">
      <c r="A25" s="12" t="s">
        <v>30</v>
      </c>
      <c r="C25" s="50">
        <v>17</v>
      </c>
      <c r="D25" s="13"/>
      <c r="E25" s="51">
        <v>222331902</v>
      </c>
      <c r="F25" s="9"/>
      <c r="G25" s="51">
        <v>179096529</v>
      </c>
      <c r="H25" s="9"/>
      <c r="I25" s="51">
        <v>0</v>
      </c>
      <c r="J25" s="11"/>
      <c r="K25" s="11">
        <v>0</v>
      </c>
      <c r="L25" s="11"/>
      <c r="M25" s="21"/>
      <c r="N25" s="21"/>
    </row>
    <row r="26" spans="1:14" ht="23.25" customHeight="1" x14ac:dyDescent="0.25">
      <c r="A26" s="12" t="s">
        <v>31</v>
      </c>
      <c r="C26" s="50">
        <v>18</v>
      </c>
      <c r="D26" s="13"/>
      <c r="E26" s="51">
        <v>8107095</v>
      </c>
      <c r="F26" s="9"/>
      <c r="G26" s="51">
        <v>7540053</v>
      </c>
      <c r="H26" s="9"/>
      <c r="I26" s="51">
        <v>436050732</v>
      </c>
      <c r="J26" s="11"/>
      <c r="K26" s="11">
        <v>391369218</v>
      </c>
      <c r="L26" s="56"/>
      <c r="M26" s="21"/>
      <c r="N26" s="21"/>
    </row>
    <row r="27" spans="1:14" ht="23.25" customHeight="1" x14ac:dyDescent="0.25">
      <c r="A27" s="52" t="s">
        <v>32</v>
      </c>
      <c r="B27" s="52"/>
      <c r="C27" s="50">
        <v>19</v>
      </c>
      <c r="D27" s="13"/>
      <c r="E27" s="51">
        <v>2283610118</v>
      </c>
      <c r="F27" s="56"/>
      <c r="G27" s="51">
        <f>2108959836</f>
        <v>2108959836</v>
      </c>
      <c r="H27" s="56"/>
      <c r="I27" s="51">
        <v>36049559</v>
      </c>
      <c r="J27" s="11"/>
      <c r="K27" s="11">
        <v>32799262</v>
      </c>
      <c r="L27" s="11"/>
      <c r="M27" s="21"/>
      <c r="N27" s="21"/>
    </row>
    <row r="28" spans="1:14" ht="23.25" customHeight="1" x14ac:dyDescent="0.25">
      <c r="A28" s="52" t="s">
        <v>33</v>
      </c>
      <c r="B28" s="52"/>
      <c r="C28" s="50">
        <v>20</v>
      </c>
      <c r="D28" s="13"/>
      <c r="E28" s="51">
        <v>141274117</v>
      </c>
      <c r="F28" s="56"/>
      <c r="G28" s="51">
        <v>173269343</v>
      </c>
      <c r="H28" s="56"/>
      <c r="I28" s="51">
        <v>17040613</v>
      </c>
      <c r="J28" s="11"/>
      <c r="K28" s="11">
        <v>19724619</v>
      </c>
      <c r="L28" s="11"/>
      <c r="M28" s="21"/>
      <c r="N28" s="21"/>
    </row>
    <row r="29" spans="1:14" ht="23.25" customHeight="1" x14ac:dyDescent="0.25">
      <c r="A29" s="52" t="s">
        <v>34</v>
      </c>
      <c r="B29" s="52"/>
      <c r="C29" s="50">
        <v>21</v>
      </c>
      <c r="D29" s="13"/>
      <c r="E29" s="51">
        <v>98777466</v>
      </c>
      <c r="F29" s="56"/>
      <c r="G29" s="51">
        <f>88756219+1</f>
        <v>88756220</v>
      </c>
      <c r="H29" s="56"/>
      <c r="I29" s="51">
        <v>3337179</v>
      </c>
      <c r="J29" s="9"/>
      <c r="K29" s="11">
        <v>2151309</v>
      </c>
      <c r="L29" s="11"/>
      <c r="M29" s="21"/>
      <c r="N29" s="21"/>
    </row>
    <row r="30" spans="1:14" ht="23.25" customHeight="1" x14ac:dyDescent="0.25">
      <c r="A30" s="12" t="s">
        <v>35</v>
      </c>
      <c r="C30" s="50">
        <v>33</v>
      </c>
      <c r="D30" s="13"/>
      <c r="E30" s="51">
        <v>39592422</v>
      </c>
      <c r="F30" s="9"/>
      <c r="G30" s="51">
        <v>37285925</v>
      </c>
      <c r="H30" s="9"/>
      <c r="I30" s="51">
        <v>0</v>
      </c>
      <c r="J30" s="9"/>
      <c r="K30" s="11">
        <v>0</v>
      </c>
      <c r="L30" s="9"/>
      <c r="M30" s="21"/>
      <c r="N30" s="21"/>
    </row>
    <row r="31" spans="1:14" ht="23.25" customHeight="1" x14ac:dyDescent="0.25">
      <c r="A31" s="52" t="s">
        <v>36</v>
      </c>
      <c r="B31" s="52"/>
      <c r="C31" s="50" t="s">
        <v>37</v>
      </c>
      <c r="D31" s="13"/>
      <c r="E31" s="58">
        <v>62343681</v>
      </c>
      <c r="F31" s="56"/>
      <c r="G31" s="58">
        <v>64952984</v>
      </c>
      <c r="H31" s="56"/>
      <c r="I31" s="58">
        <v>23442900</v>
      </c>
      <c r="J31" s="56"/>
      <c r="K31" s="59">
        <v>9083610</v>
      </c>
      <c r="L31" s="11"/>
      <c r="M31" s="21"/>
      <c r="N31" s="21"/>
    </row>
    <row r="32" spans="1:14" ht="23.25" customHeight="1" x14ac:dyDescent="0.25">
      <c r="A32" s="44" t="s">
        <v>38</v>
      </c>
      <c r="B32" s="44"/>
      <c r="C32" s="50"/>
      <c r="D32" s="13"/>
      <c r="E32" s="51">
        <f>SUM(E21:E31)</f>
        <v>2936525036</v>
      </c>
      <c r="F32" s="11"/>
      <c r="G32" s="51">
        <f>SUM(G21:G31)</f>
        <v>2767296145</v>
      </c>
      <c r="H32" s="11"/>
      <c r="I32" s="51">
        <f>SUM(I21:I31)</f>
        <v>1879429383</v>
      </c>
      <c r="J32" s="11"/>
      <c r="K32" s="11">
        <f>SUM(K21:K31)</f>
        <v>1818636418</v>
      </c>
      <c r="L32" s="11"/>
    </row>
    <row r="33" spans="1:14" ht="23.25" customHeight="1" thickBot="1" x14ac:dyDescent="0.3">
      <c r="A33" s="44" t="s">
        <v>39</v>
      </c>
      <c r="B33" s="44"/>
      <c r="C33" s="57"/>
      <c r="D33" s="13"/>
      <c r="E33" s="60">
        <f>E32+E19</f>
        <v>6839781370</v>
      </c>
      <c r="F33" s="56"/>
      <c r="G33" s="60">
        <f>G32+G19</f>
        <v>5579931100</v>
      </c>
      <c r="H33" s="56"/>
      <c r="I33" s="60">
        <f>I32+I19</f>
        <v>2550527120</v>
      </c>
      <c r="J33" s="56"/>
      <c r="K33" s="61">
        <f>K32+K19</f>
        <v>1845260494</v>
      </c>
      <c r="L33" s="56"/>
      <c r="M33" s="21"/>
    </row>
    <row r="34" spans="1:14" ht="23.25" customHeight="1" thickTop="1" x14ac:dyDescent="0.25">
      <c r="D34" s="62"/>
      <c r="E34" s="10"/>
      <c r="I34" s="10"/>
      <c r="J34" s="10"/>
      <c r="K34" s="10"/>
      <c r="M34" s="21"/>
    </row>
    <row r="35" spans="1:14" ht="23.25" customHeight="1" x14ac:dyDescent="0.25">
      <c r="A35" s="12" t="s">
        <v>40</v>
      </c>
      <c r="M35" s="21"/>
    </row>
    <row r="36" spans="1:14" ht="23.25" customHeight="1" x14ac:dyDescent="0.25">
      <c r="A36" s="38" t="s">
        <v>0</v>
      </c>
      <c r="B36" s="38"/>
      <c r="D36" s="39"/>
      <c r="E36" s="39"/>
      <c r="F36" s="39"/>
      <c r="G36" s="39"/>
      <c r="H36" s="39"/>
      <c r="I36" s="39"/>
      <c r="J36" s="39"/>
      <c r="K36" s="63"/>
      <c r="L36" s="39"/>
      <c r="M36" s="21"/>
    </row>
    <row r="37" spans="1:14" ht="23.25" customHeight="1" x14ac:dyDescent="0.25">
      <c r="A37" s="38" t="s">
        <v>41</v>
      </c>
      <c r="B37" s="38"/>
      <c r="D37" s="39"/>
      <c r="E37" s="39"/>
      <c r="F37" s="39"/>
      <c r="G37" s="39"/>
      <c r="H37" s="39"/>
      <c r="I37" s="39"/>
      <c r="J37" s="39"/>
      <c r="K37" s="63"/>
      <c r="L37" s="39"/>
      <c r="M37" s="21"/>
    </row>
    <row r="38" spans="1:14" ht="23.25" customHeight="1" x14ac:dyDescent="0.25">
      <c r="A38" s="40" t="s">
        <v>2</v>
      </c>
      <c r="B38" s="41"/>
      <c r="D38" s="39"/>
      <c r="E38" s="39"/>
      <c r="F38" s="39"/>
      <c r="G38" s="39"/>
      <c r="H38" s="39"/>
      <c r="I38" s="39"/>
      <c r="J38" s="39"/>
      <c r="K38" s="39"/>
      <c r="L38" s="39"/>
      <c r="M38" s="21"/>
    </row>
    <row r="39" spans="1:14" ht="23.25" customHeight="1" x14ac:dyDescent="0.25">
      <c r="A39" s="42"/>
      <c r="B39" s="42"/>
      <c r="D39" s="39"/>
      <c r="E39" s="39"/>
      <c r="F39" s="39"/>
      <c r="G39" s="39"/>
      <c r="H39" s="39"/>
      <c r="I39" s="39"/>
      <c r="J39" s="39"/>
      <c r="K39" s="10" t="s">
        <v>3</v>
      </c>
      <c r="L39" s="39"/>
      <c r="M39" s="21"/>
    </row>
    <row r="40" spans="1:14" s="44" customFormat="1" ht="23.25" customHeight="1" x14ac:dyDescent="0.25">
      <c r="A40" s="12"/>
      <c r="B40" s="12"/>
      <c r="C40" s="43"/>
      <c r="E40" s="150" t="s">
        <v>4</v>
      </c>
      <c r="F40" s="150"/>
      <c r="G40" s="150"/>
      <c r="I40" s="150" t="s">
        <v>5</v>
      </c>
      <c r="J40" s="150"/>
      <c r="K40" s="150"/>
      <c r="L40" s="30"/>
    </row>
    <row r="41" spans="1:14" ht="23.25" customHeight="1" x14ac:dyDescent="0.25">
      <c r="C41" s="45" t="s">
        <v>6</v>
      </c>
      <c r="D41" s="10"/>
      <c r="E41" s="46" t="s">
        <v>7</v>
      </c>
      <c r="F41" s="47"/>
      <c r="G41" s="46" t="s">
        <v>8</v>
      </c>
      <c r="H41" s="30"/>
      <c r="I41" s="46" t="s">
        <v>7</v>
      </c>
      <c r="J41" s="47"/>
      <c r="K41" s="46" t="s">
        <v>8</v>
      </c>
      <c r="L41" s="30"/>
    </row>
    <row r="42" spans="1:14" ht="23.25" customHeight="1" x14ac:dyDescent="0.25">
      <c r="A42" s="44" t="s">
        <v>42</v>
      </c>
      <c r="B42" s="44"/>
      <c r="M42" s="21"/>
    </row>
    <row r="43" spans="1:14" ht="23.25" customHeight="1" x14ac:dyDescent="0.25">
      <c r="A43" s="44" t="s">
        <v>43</v>
      </c>
      <c r="B43" s="44"/>
      <c r="M43" s="21"/>
    </row>
    <row r="44" spans="1:14" ht="23.25" customHeight="1" x14ac:dyDescent="0.25">
      <c r="A44" s="14" t="s">
        <v>44</v>
      </c>
      <c r="B44" s="14"/>
      <c r="C44" s="64">
        <v>23</v>
      </c>
      <c r="D44" s="23"/>
      <c r="E44" s="51">
        <v>1135193332</v>
      </c>
      <c r="F44" s="11"/>
      <c r="G44" s="20">
        <v>855462587</v>
      </c>
      <c r="H44" s="11"/>
      <c r="I44" s="51">
        <v>0</v>
      </c>
      <c r="J44" s="11"/>
      <c r="K44" s="20">
        <v>38921897</v>
      </c>
      <c r="L44" s="24"/>
      <c r="M44" s="21"/>
      <c r="N44" s="21"/>
    </row>
    <row r="45" spans="1:14" ht="23.25" customHeight="1" x14ac:dyDescent="0.25">
      <c r="A45" s="12" t="s">
        <v>45</v>
      </c>
      <c r="C45" s="64" t="s">
        <v>46</v>
      </c>
      <c r="D45" s="23"/>
      <c r="E45" s="51">
        <v>1146906173</v>
      </c>
      <c r="F45" s="11"/>
      <c r="G45" s="20">
        <v>966378996</v>
      </c>
      <c r="H45" s="11"/>
      <c r="I45" s="51">
        <v>10450544</v>
      </c>
      <c r="J45" s="11"/>
      <c r="K45" s="20">
        <v>3167568</v>
      </c>
      <c r="L45" s="24"/>
      <c r="M45" s="21"/>
      <c r="N45" s="21"/>
    </row>
    <row r="46" spans="1:14" ht="23.25" customHeight="1" x14ac:dyDescent="0.25">
      <c r="A46" s="12" t="s">
        <v>47</v>
      </c>
      <c r="C46" s="64">
        <v>6</v>
      </c>
      <c r="D46" s="23"/>
      <c r="E46" s="51">
        <v>0</v>
      </c>
      <c r="F46" s="9"/>
      <c r="G46" s="9">
        <v>0</v>
      </c>
      <c r="H46" s="9"/>
      <c r="I46" s="51">
        <v>0</v>
      </c>
      <c r="J46" s="11"/>
      <c r="K46" s="9">
        <v>20000000</v>
      </c>
      <c r="L46" s="24"/>
      <c r="M46" s="21"/>
      <c r="N46" s="21"/>
    </row>
    <row r="47" spans="1:14" ht="23.25" customHeight="1" x14ac:dyDescent="0.25">
      <c r="A47" s="12" t="s">
        <v>48</v>
      </c>
      <c r="C47" s="64" t="s">
        <v>19</v>
      </c>
      <c r="D47" s="23"/>
      <c r="E47" s="51">
        <v>303787010</v>
      </c>
      <c r="F47" s="11"/>
      <c r="G47" s="9">
        <v>323342769</v>
      </c>
      <c r="H47" s="11"/>
      <c r="I47" s="51">
        <v>48037</v>
      </c>
      <c r="J47" s="11"/>
      <c r="K47" s="9">
        <v>30000</v>
      </c>
      <c r="L47" s="24"/>
      <c r="M47" s="21"/>
      <c r="N47" s="21"/>
    </row>
    <row r="48" spans="1:14" ht="23.25" customHeight="1" x14ac:dyDescent="0.25">
      <c r="A48" s="12" t="s">
        <v>49</v>
      </c>
      <c r="C48" s="64"/>
      <c r="D48" s="23"/>
      <c r="E48" s="51"/>
      <c r="F48" s="9"/>
      <c r="G48" s="9"/>
      <c r="H48" s="9"/>
      <c r="I48" s="51"/>
      <c r="J48" s="11"/>
      <c r="K48" s="9"/>
      <c r="L48" s="24"/>
      <c r="M48" s="21"/>
      <c r="N48" s="21"/>
    </row>
    <row r="49" spans="1:15" ht="23.25" customHeight="1" x14ac:dyDescent="0.25">
      <c r="A49" s="12" t="s">
        <v>50</v>
      </c>
      <c r="C49" s="64">
        <v>25</v>
      </c>
      <c r="D49" s="23"/>
      <c r="E49" s="51">
        <v>164866622</v>
      </c>
      <c r="F49" s="9"/>
      <c r="G49" s="23">
        <v>237940938</v>
      </c>
      <c r="H49" s="9"/>
      <c r="I49" s="51">
        <v>0</v>
      </c>
      <c r="J49" s="11"/>
      <c r="K49" s="9">
        <v>76056120</v>
      </c>
      <c r="L49" s="24"/>
      <c r="M49" s="21"/>
      <c r="N49" s="21"/>
    </row>
    <row r="50" spans="1:15" ht="23.25" customHeight="1" x14ac:dyDescent="0.25">
      <c r="A50" s="12" t="s">
        <v>51</v>
      </c>
      <c r="C50" s="64">
        <v>26</v>
      </c>
      <c r="D50" s="23"/>
      <c r="E50" s="51">
        <v>44180997</v>
      </c>
      <c r="F50" s="11"/>
      <c r="G50" s="11">
        <v>50743783</v>
      </c>
      <c r="H50" s="11"/>
      <c r="I50" s="51">
        <v>5238408</v>
      </c>
      <c r="J50" s="11"/>
      <c r="K50" s="9">
        <v>5009186</v>
      </c>
      <c r="L50" s="24"/>
      <c r="M50" s="21"/>
      <c r="N50" s="21"/>
    </row>
    <row r="51" spans="1:15" ht="23.25" customHeight="1" x14ac:dyDescent="0.25">
      <c r="A51" s="12" t="s">
        <v>52</v>
      </c>
      <c r="C51" s="64"/>
      <c r="D51" s="23"/>
      <c r="E51" s="51">
        <v>5967891</v>
      </c>
      <c r="F51" s="11"/>
      <c r="G51" s="9">
        <v>8931038</v>
      </c>
      <c r="H51" s="11"/>
      <c r="I51" s="51">
        <v>0</v>
      </c>
      <c r="J51" s="11"/>
      <c r="K51" s="9">
        <v>0</v>
      </c>
      <c r="L51" s="24"/>
      <c r="M51" s="21"/>
      <c r="N51" s="21"/>
    </row>
    <row r="52" spans="1:15" ht="23.25" customHeight="1" x14ac:dyDescent="0.25">
      <c r="A52" s="12" t="s">
        <v>53</v>
      </c>
      <c r="C52" s="64"/>
      <c r="D52" s="23"/>
      <c r="E52" s="51">
        <v>174139425</v>
      </c>
      <c r="F52" s="11"/>
      <c r="G52" s="9">
        <v>143655617</v>
      </c>
      <c r="H52" s="11"/>
      <c r="I52" s="51">
        <v>795018</v>
      </c>
      <c r="J52" s="11"/>
      <c r="K52" s="9">
        <v>0</v>
      </c>
      <c r="L52" s="24"/>
      <c r="M52" s="21"/>
      <c r="N52" s="21"/>
    </row>
    <row r="53" spans="1:15" ht="23.25" customHeight="1" x14ac:dyDescent="0.25">
      <c r="A53" s="12" t="s">
        <v>54</v>
      </c>
      <c r="C53" s="64"/>
      <c r="D53" s="23"/>
      <c r="E53" s="51">
        <v>63305030</v>
      </c>
      <c r="F53" s="11"/>
      <c r="G53" s="20">
        <v>36268776</v>
      </c>
      <c r="H53" s="11"/>
      <c r="I53" s="58">
        <v>2154435</v>
      </c>
      <c r="J53" s="56"/>
      <c r="K53" s="20">
        <f>3709829+2</f>
        <v>3709831</v>
      </c>
      <c r="L53" s="24"/>
      <c r="M53" s="21"/>
      <c r="N53" s="21"/>
      <c r="O53" s="1"/>
    </row>
    <row r="54" spans="1:15" ht="23.25" customHeight="1" x14ac:dyDescent="0.25">
      <c r="A54" s="44" t="s">
        <v>55</v>
      </c>
      <c r="B54" s="44"/>
      <c r="C54" s="64"/>
      <c r="D54" s="23"/>
      <c r="E54" s="33">
        <f>SUM(E44:E53)</f>
        <v>3038346480</v>
      </c>
      <c r="F54" s="11"/>
      <c r="G54" s="33">
        <f>SUM(G44:G53)</f>
        <v>2622724504</v>
      </c>
      <c r="H54" s="56"/>
      <c r="I54" s="33">
        <f>SUM(I44:I53)</f>
        <v>18686442</v>
      </c>
      <c r="J54" s="11"/>
      <c r="K54" s="33">
        <f>SUM(K44:K53)</f>
        <v>146894602</v>
      </c>
      <c r="L54" s="23"/>
    </row>
    <row r="55" spans="1:15" ht="23.25" customHeight="1" x14ac:dyDescent="0.25">
      <c r="A55" s="44" t="s">
        <v>56</v>
      </c>
      <c r="B55" s="44"/>
      <c r="C55" s="12"/>
      <c r="L55" s="56"/>
    </row>
    <row r="56" spans="1:15" ht="23.25" customHeight="1" x14ac:dyDescent="0.25">
      <c r="A56" s="12" t="s">
        <v>57</v>
      </c>
      <c r="C56" s="64"/>
      <c r="D56" s="23"/>
      <c r="E56" s="9"/>
      <c r="F56" s="9"/>
      <c r="G56" s="9"/>
      <c r="H56" s="9"/>
      <c r="I56" s="9"/>
      <c r="J56" s="9"/>
      <c r="K56" s="9"/>
      <c r="L56" s="56"/>
    </row>
    <row r="57" spans="1:15" ht="23.25" customHeight="1" x14ac:dyDescent="0.25">
      <c r="A57" s="12" t="s">
        <v>58</v>
      </c>
      <c r="C57" s="12"/>
      <c r="H57" s="9"/>
      <c r="I57" s="9"/>
      <c r="J57" s="9"/>
      <c r="K57" s="9"/>
      <c r="L57" s="56"/>
      <c r="M57" s="21"/>
    </row>
    <row r="58" spans="1:15" ht="23.25" customHeight="1" x14ac:dyDescent="0.25">
      <c r="A58" s="12" t="s">
        <v>59</v>
      </c>
      <c r="C58" s="64">
        <v>25</v>
      </c>
      <c r="D58" s="23"/>
      <c r="E58" s="51">
        <v>401070205</v>
      </c>
      <c r="F58" s="9"/>
      <c r="G58" s="20">
        <v>504210466</v>
      </c>
      <c r="H58" s="9"/>
      <c r="I58" s="51">
        <v>0</v>
      </c>
      <c r="J58" s="9"/>
      <c r="K58" s="9">
        <v>71785647</v>
      </c>
      <c r="L58" s="9"/>
      <c r="M58" s="21"/>
      <c r="N58" s="21"/>
    </row>
    <row r="59" spans="1:15" ht="23.25" customHeight="1" x14ac:dyDescent="0.25">
      <c r="A59" s="12" t="s">
        <v>51</v>
      </c>
      <c r="C59" s="64">
        <v>26</v>
      </c>
      <c r="D59" s="23"/>
      <c r="E59" s="51">
        <v>57732490</v>
      </c>
      <c r="F59" s="9"/>
      <c r="G59" s="20">
        <v>97656450</v>
      </c>
      <c r="H59" s="9"/>
      <c r="I59" s="51">
        <v>7049656</v>
      </c>
      <c r="J59" s="9"/>
      <c r="K59" s="9">
        <v>12128452</v>
      </c>
      <c r="L59" s="9"/>
      <c r="M59" s="21"/>
      <c r="N59" s="21"/>
    </row>
    <row r="60" spans="1:15" ht="23.25" customHeight="1" x14ac:dyDescent="0.25">
      <c r="A60" s="12" t="s">
        <v>60</v>
      </c>
      <c r="C60" s="64">
        <v>27</v>
      </c>
      <c r="D60" s="23"/>
      <c r="E60" s="51">
        <v>135278400</v>
      </c>
      <c r="F60" s="9"/>
      <c r="G60" s="9">
        <v>136175487</v>
      </c>
      <c r="H60" s="9"/>
      <c r="I60" s="51">
        <v>10977585</v>
      </c>
      <c r="J60" s="56"/>
      <c r="K60" s="9">
        <v>10067035</v>
      </c>
      <c r="L60" s="9"/>
      <c r="M60" s="21"/>
      <c r="N60" s="21"/>
    </row>
    <row r="61" spans="1:15" ht="23.25" customHeight="1" x14ac:dyDescent="0.25">
      <c r="A61" s="12" t="s">
        <v>61</v>
      </c>
      <c r="C61" s="64">
        <v>28</v>
      </c>
      <c r="D61" s="23"/>
      <c r="E61" s="58">
        <v>30065376</v>
      </c>
      <c r="F61" s="9"/>
      <c r="G61" s="22">
        <v>30100269</v>
      </c>
      <c r="H61" s="9"/>
      <c r="I61" s="58">
        <v>0</v>
      </c>
      <c r="J61" s="56"/>
      <c r="K61" s="32">
        <v>0</v>
      </c>
      <c r="L61" s="9"/>
      <c r="M61" s="21"/>
      <c r="N61" s="21"/>
    </row>
    <row r="62" spans="1:15" ht="23.25" customHeight="1" x14ac:dyDescent="0.25">
      <c r="A62" s="44" t="s">
        <v>62</v>
      </c>
      <c r="B62" s="44"/>
      <c r="C62" s="64"/>
      <c r="D62" s="23"/>
      <c r="E62" s="20">
        <f>SUM(E56:E61)</f>
        <v>624146471</v>
      </c>
      <c r="F62" s="11"/>
      <c r="G62" s="20">
        <f>SUM(G56:G61)</f>
        <v>768142672</v>
      </c>
      <c r="H62" s="56"/>
      <c r="I62" s="20">
        <f>SUM(I56:I61)</f>
        <v>18027241</v>
      </c>
      <c r="J62" s="11"/>
      <c r="K62" s="20">
        <f>SUM(K56:K61)</f>
        <v>93981134</v>
      </c>
      <c r="L62" s="56"/>
    </row>
    <row r="63" spans="1:15" ht="23.25" customHeight="1" x14ac:dyDescent="0.25">
      <c r="A63" s="44" t="s">
        <v>63</v>
      </c>
      <c r="B63" s="44"/>
      <c r="C63" s="42"/>
      <c r="D63" s="23"/>
      <c r="E63" s="33">
        <f>E62+E54</f>
        <v>3662492951</v>
      </c>
      <c r="F63" s="11"/>
      <c r="G63" s="33">
        <f>G62+G54</f>
        <v>3390867176</v>
      </c>
      <c r="H63" s="56"/>
      <c r="I63" s="33">
        <f>I62+I54</f>
        <v>36713683</v>
      </c>
      <c r="J63" s="11"/>
      <c r="K63" s="33">
        <f>K62+K54</f>
        <v>240875736</v>
      </c>
      <c r="L63" s="56"/>
    </row>
    <row r="64" spans="1:15" ht="23.25" customHeight="1" x14ac:dyDescent="0.25">
      <c r="A64" s="44"/>
      <c r="B64" s="44"/>
      <c r="C64" s="12"/>
      <c r="H64" s="56"/>
      <c r="I64" s="65"/>
      <c r="J64" s="11"/>
      <c r="L64" s="56"/>
    </row>
    <row r="65" spans="1:12" ht="23.25" customHeight="1" x14ac:dyDescent="0.25">
      <c r="A65" s="12" t="s">
        <v>40</v>
      </c>
      <c r="C65" s="12"/>
      <c r="H65" s="56"/>
      <c r="I65" s="66"/>
      <c r="J65" s="11"/>
      <c r="K65" s="11"/>
      <c r="L65" s="56"/>
    </row>
    <row r="66" spans="1:12" ht="23.25" customHeight="1" x14ac:dyDescent="0.25">
      <c r="A66" s="38" t="s">
        <v>0</v>
      </c>
      <c r="B66" s="38"/>
      <c r="D66" s="39"/>
      <c r="E66" s="39"/>
      <c r="F66" s="39"/>
      <c r="G66" s="39"/>
      <c r="H66" s="39"/>
      <c r="I66" s="39"/>
      <c r="J66" s="39"/>
      <c r="K66" s="63"/>
      <c r="L66" s="39"/>
    </row>
    <row r="67" spans="1:12" ht="23.25" customHeight="1" x14ac:dyDescent="0.25">
      <c r="A67" s="38" t="s">
        <v>41</v>
      </c>
      <c r="B67" s="38"/>
      <c r="D67" s="39"/>
      <c r="E67" s="39"/>
      <c r="F67" s="39"/>
      <c r="G67" s="39"/>
      <c r="H67" s="39"/>
      <c r="I67" s="39"/>
      <c r="J67" s="39"/>
      <c r="K67" s="63"/>
      <c r="L67" s="39"/>
    </row>
    <row r="68" spans="1:12" ht="23.25" customHeight="1" x14ac:dyDescent="0.25">
      <c r="A68" s="40" t="s">
        <v>2</v>
      </c>
      <c r="B68" s="41"/>
      <c r="D68" s="39"/>
      <c r="E68" s="39"/>
      <c r="F68" s="39"/>
      <c r="G68" s="39"/>
      <c r="H68" s="39"/>
      <c r="I68" s="39"/>
      <c r="J68" s="39"/>
      <c r="K68" s="39"/>
      <c r="L68" s="39"/>
    </row>
    <row r="69" spans="1:12" ht="23.25" customHeight="1" x14ac:dyDescent="0.25">
      <c r="A69" s="42"/>
      <c r="B69" s="42"/>
      <c r="D69" s="39"/>
      <c r="E69" s="39"/>
      <c r="F69" s="39"/>
      <c r="G69" s="39"/>
      <c r="H69" s="39"/>
      <c r="I69" s="39"/>
      <c r="J69" s="39"/>
      <c r="K69" s="10" t="s">
        <v>3</v>
      </c>
      <c r="L69" s="39"/>
    </row>
    <row r="70" spans="1:12" s="44" customFormat="1" ht="23.25" customHeight="1" x14ac:dyDescent="0.25">
      <c r="A70" s="12"/>
      <c r="B70" s="12"/>
      <c r="C70" s="43"/>
      <c r="E70" s="150" t="s">
        <v>4</v>
      </c>
      <c r="F70" s="150"/>
      <c r="G70" s="150"/>
      <c r="I70" s="150" t="s">
        <v>5</v>
      </c>
      <c r="J70" s="150"/>
      <c r="K70" s="150"/>
      <c r="L70" s="30"/>
    </row>
    <row r="71" spans="1:12" ht="23.25" customHeight="1" x14ac:dyDescent="0.25">
      <c r="C71" s="45" t="s">
        <v>6</v>
      </c>
      <c r="D71" s="10"/>
      <c r="E71" s="46" t="s">
        <v>7</v>
      </c>
      <c r="F71" s="47"/>
      <c r="G71" s="46" t="s">
        <v>8</v>
      </c>
      <c r="H71" s="30"/>
      <c r="I71" s="46" t="s">
        <v>7</v>
      </c>
      <c r="J71" s="47"/>
      <c r="K71" s="46" t="s">
        <v>8</v>
      </c>
      <c r="L71" s="30"/>
    </row>
    <row r="72" spans="1:12" ht="23.25" customHeight="1" x14ac:dyDescent="0.25">
      <c r="A72" s="44" t="s">
        <v>64</v>
      </c>
      <c r="B72" s="44"/>
      <c r="E72" s="10"/>
      <c r="F72" s="10"/>
      <c r="G72" s="10"/>
      <c r="I72" s="66"/>
      <c r="J72" s="10"/>
      <c r="K72" s="10"/>
    </row>
    <row r="73" spans="1:12" ht="23.25" customHeight="1" x14ac:dyDescent="0.25">
      <c r="A73" s="12" t="s">
        <v>65</v>
      </c>
      <c r="C73" s="50">
        <v>29</v>
      </c>
      <c r="E73" s="10"/>
      <c r="F73" s="10"/>
      <c r="G73" s="10"/>
      <c r="I73" s="10"/>
      <c r="J73" s="10"/>
      <c r="K73" s="10"/>
    </row>
    <row r="74" spans="1:12" ht="23.25" customHeight="1" x14ac:dyDescent="0.25">
      <c r="A74" s="14" t="s">
        <v>66</v>
      </c>
      <c r="B74" s="14"/>
      <c r="E74" s="10"/>
      <c r="F74" s="10"/>
      <c r="G74" s="10"/>
      <c r="I74" s="10"/>
      <c r="J74" s="10"/>
      <c r="K74" s="10"/>
    </row>
    <row r="75" spans="1:12" ht="23.25" customHeight="1" thickBot="1" x14ac:dyDescent="0.3">
      <c r="A75" s="52" t="s">
        <v>67</v>
      </c>
      <c r="B75" s="14"/>
      <c r="E75" s="67">
        <v>1226619100</v>
      </c>
      <c r="F75" s="11"/>
      <c r="G75" s="68">
        <v>1226619100</v>
      </c>
      <c r="H75" s="11"/>
      <c r="I75" s="67">
        <v>1226619100</v>
      </c>
      <c r="J75" s="11"/>
      <c r="K75" s="67">
        <v>1226619100</v>
      </c>
    </row>
    <row r="76" spans="1:12" ht="23.25" customHeight="1" thickTop="1" x14ac:dyDescent="0.25">
      <c r="A76" s="14" t="s">
        <v>68</v>
      </c>
      <c r="B76" s="14"/>
      <c r="E76" s="10"/>
      <c r="F76" s="10"/>
      <c r="G76" s="10"/>
      <c r="H76" s="10"/>
      <c r="I76" s="10"/>
      <c r="K76" s="10"/>
    </row>
    <row r="77" spans="1:12" ht="23.25" customHeight="1" x14ac:dyDescent="0.25">
      <c r="A77" s="14" t="s">
        <v>67</v>
      </c>
      <c r="B77" s="14"/>
    </row>
    <row r="78" spans="1:12" ht="23.25" customHeight="1" x14ac:dyDescent="0.25">
      <c r="A78" s="52" t="s">
        <v>279</v>
      </c>
      <c r="B78" s="14"/>
      <c r="E78" s="9">
        <v>1226619100</v>
      </c>
      <c r="F78" s="10"/>
      <c r="G78" s="10">
        <v>919619100</v>
      </c>
      <c r="H78" s="10"/>
      <c r="I78" s="9">
        <v>1226619100</v>
      </c>
      <c r="K78" s="10">
        <v>919619100</v>
      </c>
    </row>
    <row r="79" spans="1:12" ht="23.25" customHeight="1" x14ac:dyDescent="0.25">
      <c r="A79" s="52" t="s">
        <v>69</v>
      </c>
      <c r="B79" s="52"/>
      <c r="C79" s="50">
        <v>29</v>
      </c>
      <c r="D79" s="13"/>
      <c r="E79" s="9">
        <v>1016644536</v>
      </c>
      <c r="F79" s="11"/>
      <c r="G79" s="13">
        <v>123092507</v>
      </c>
      <c r="H79" s="11"/>
      <c r="I79" s="9">
        <v>1016644536</v>
      </c>
      <c r="J79" s="11"/>
      <c r="K79" s="9">
        <v>123092507</v>
      </c>
      <c r="L79" s="11"/>
    </row>
    <row r="80" spans="1:12" ht="23.25" customHeight="1" x14ac:dyDescent="0.25">
      <c r="A80" s="52" t="s">
        <v>70</v>
      </c>
      <c r="B80" s="52"/>
      <c r="C80" s="50"/>
      <c r="D80" s="13"/>
      <c r="E80" s="9">
        <v>0</v>
      </c>
      <c r="F80" s="11"/>
      <c r="G80" s="17">
        <v>0</v>
      </c>
      <c r="H80" s="11"/>
      <c r="I80" s="9">
        <v>42869052</v>
      </c>
      <c r="J80" s="11"/>
      <c r="K80" s="9">
        <v>42869052</v>
      </c>
      <c r="L80" s="11"/>
    </row>
    <row r="81" spans="1:14" ht="23.25" customHeight="1" x14ac:dyDescent="0.25">
      <c r="A81" s="52" t="s">
        <v>71</v>
      </c>
      <c r="B81" s="52"/>
      <c r="C81" s="12"/>
      <c r="D81" s="13"/>
      <c r="E81" s="9">
        <v>-25360120</v>
      </c>
      <c r="F81" s="11"/>
      <c r="G81" s="17">
        <v>-25360120</v>
      </c>
      <c r="H81" s="11"/>
      <c r="I81" s="9">
        <v>0</v>
      </c>
      <c r="J81" s="11"/>
      <c r="K81" s="9">
        <v>0</v>
      </c>
      <c r="L81" s="11"/>
    </row>
    <row r="82" spans="1:14" ht="23.25" customHeight="1" x14ac:dyDescent="0.25">
      <c r="A82" s="52" t="s">
        <v>72</v>
      </c>
      <c r="B82" s="52"/>
      <c r="C82" s="50"/>
      <c r="D82" s="13"/>
      <c r="E82" s="9">
        <v>19692664</v>
      </c>
      <c r="F82" s="11"/>
      <c r="G82" s="13">
        <v>19692664</v>
      </c>
      <c r="H82" s="11"/>
      <c r="I82" s="9">
        <v>0</v>
      </c>
      <c r="J82" s="11"/>
      <c r="K82" s="9">
        <v>0</v>
      </c>
      <c r="L82" s="11"/>
    </row>
    <row r="83" spans="1:14" ht="23.25" customHeight="1" x14ac:dyDescent="0.25">
      <c r="A83" s="52" t="s">
        <v>73</v>
      </c>
      <c r="B83" s="52"/>
      <c r="C83" s="50"/>
      <c r="D83" s="13"/>
      <c r="E83" s="9">
        <v>2999950</v>
      </c>
      <c r="F83" s="11"/>
      <c r="G83" s="13">
        <v>2999950</v>
      </c>
      <c r="H83" s="11"/>
      <c r="I83" s="9">
        <v>0</v>
      </c>
      <c r="J83" s="11"/>
      <c r="K83" s="9">
        <v>0</v>
      </c>
      <c r="L83" s="11"/>
    </row>
    <row r="84" spans="1:14" ht="23.25" customHeight="1" x14ac:dyDescent="0.25">
      <c r="A84" s="12" t="s">
        <v>74</v>
      </c>
      <c r="C84" s="50"/>
      <c r="D84" s="13"/>
      <c r="E84" s="9"/>
      <c r="F84" s="11"/>
      <c r="G84" s="69"/>
      <c r="H84" s="11"/>
      <c r="I84" s="9"/>
      <c r="J84" s="11"/>
      <c r="K84" s="9"/>
      <c r="L84" s="56"/>
      <c r="M84" s="10"/>
      <c r="N84" s="10"/>
    </row>
    <row r="85" spans="1:14" ht="23.25" customHeight="1" x14ac:dyDescent="0.25">
      <c r="A85" s="12" t="s">
        <v>75</v>
      </c>
      <c r="C85" s="50">
        <v>30</v>
      </c>
      <c r="D85" s="13"/>
      <c r="E85" s="9">
        <v>55211443</v>
      </c>
      <c r="F85" s="11"/>
      <c r="G85" s="69">
        <v>45889701</v>
      </c>
      <c r="H85" s="11"/>
      <c r="I85" s="9">
        <v>55211443</v>
      </c>
      <c r="J85" s="11"/>
      <c r="K85" s="9">
        <v>45889701</v>
      </c>
      <c r="L85" s="11"/>
    </row>
    <row r="86" spans="1:14" ht="23.25" customHeight="1" x14ac:dyDescent="0.25">
      <c r="A86" s="14" t="s">
        <v>76</v>
      </c>
      <c r="B86" s="14"/>
      <c r="C86" s="57"/>
      <c r="D86" s="13"/>
      <c r="E86" s="9">
        <v>790328738</v>
      </c>
      <c r="F86" s="11"/>
      <c r="G86" s="69">
        <v>993421172</v>
      </c>
      <c r="H86" s="11"/>
      <c r="I86" s="9">
        <v>172469306</v>
      </c>
      <c r="J86" s="11"/>
      <c r="K86" s="9">
        <v>472914398</v>
      </c>
      <c r="L86" s="11"/>
    </row>
    <row r="87" spans="1:14" ht="23.25" customHeight="1" x14ac:dyDescent="0.25">
      <c r="A87" s="52" t="s">
        <v>77</v>
      </c>
      <c r="B87" s="52"/>
      <c r="C87" s="57"/>
      <c r="D87" s="13"/>
      <c r="E87" s="59">
        <v>-10728027</v>
      </c>
      <c r="F87" s="11"/>
      <c r="G87" s="70">
        <v>-8008240</v>
      </c>
      <c r="H87" s="11"/>
      <c r="I87" s="59">
        <v>0</v>
      </c>
      <c r="J87" s="11"/>
      <c r="K87" s="59">
        <v>0</v>
      </c>
      <c r="L87" s="11"/>
    </row>
    <row r="88" spans="1:14" ht="23.25" customHeight="1" x14ac:dyDescent="0.25">
      <c r="A88" s="42" t="s">
        <v>78</v>
      </c>
      <c r="B88" s="42"/>
      <c r="C88" s="57"/>
      <c r="D88" s="13"/>
      <c r="E88" s="24">
        <f>SUM(E78:E87)</f>
        <v>3075408284</v>
      </c>
      <c r="F88" s="11"/>
      <c r="G88" s="69">
        <f>SUM(G78:G87)</f>
        <v>2071346734</v>
      </c>
      <c r="H88" s="11"/>
      <c r="I88" s="24">
        <f>SUM(I78:I87)</f>
        <v>2513813437</v>
      </c>
      <c r="J88" s="56"/>
      <c r="K88" s="24">
        <f>SUM(K78:K87)</f>
        <v>1604384758</v>
      </c>
      <c r="L88" s="56"/>
    </row>
    <row r="89" spans="1:14" ht="23.25" customHeight="1" x14ac:dyDescent="0.25">
      <c r="A89" s="42" t="s">
        <v>79</v>
      </c>
      <c r="B89" s="42"/>
      <c r="C89" s="50">
        <v>15.3</v>
      </c>
      <c r="D89" s="13"/>
      <c r="E89" s="59">
        <v>101880135</v>
      </c>
      <c r="F89" s="11"/>
      <c r="G89" s="70">
        <v>117717190</v>
      </c>
      <c r="H89" s="11"/>
      <c r="I89" s="59">
        <v>0</v>
      </c>
      <c r="J89" s="11"/>
      <c r="K89" s="59">
        <v>0</v>
      </c>
      <c r="L89" s="56"/>
    </row>
    <row r="90" spans="1:14" ht="23.25" customHeight="1" x14ac:dyDescent="0.25">
      <c r="A90" s="44" t="s">
        <v>80</v>
      </c>
      <c r="B90" s="44"/>
      <c r="C90" s="57"/>
      <c r="D90" s="13"/>
      <c r="E90" s="59">
        <f>SUM(E88:E89)</f>
        <v>3177288419</v>
      </c>
      <c r="F90" s="11"/>
      <c r="G90" s="70">
        <f>SUM(G88:G89)</f>
        <v>2189063924</v>
      </c>
      <c r="H90" s="56"/>
      <c r="I90" s="59">
        <f>SUM(I88:I89)</f>
        <v>2513813437</v>
      </c>
      <c r="J90" s="11"/>
      <c r="K90" s="59">
        <f>SUM(K88:K89)</f>
        <v>1604384758</v>
      </c>
      <c r="L90" s="56"/>
    </row>
    <row r="91" spans="1:14" ht="23.25" customHeight="1" thickBot="1" x14ac:dyDescent="0.3">
      <c r="A91" s="44" t="s">
        <v>81</v>
      </c>
      <c r="B91" s="44"/>
      <c r="C91" s="57"/>
      <c r="D91" s="13"/>
      <c r="E91" s="61">
        <f>SUM(E90,E63)</f>
        <v>6839781370</v>
      </c>
      <c r="F91" s="11"/>
      <c r="G91" s="68">
        <f>SUM(G90,G63)</f>
        <v>5579931100</v>
      </c>
      <c r="H91" s="56"/>
      <c r="I91" s="61">
        <f>SUM(I63,I90)</f>
        <v>2550527120</v>
      </c>
      <c r="J91" s="11"/>
      <c r="K91" s="61">
        <f>SUM(K63,K90)</f>
        <v>1845260494</v>
      </c>
      <c r="L91" s="56"/>
    </row>
    <row r="92" spans="1:14" ht="23.25" customHeight="1" thickTop="1" x14ac:dyDescent="0.25">
      <c r="C92" s="12"/>
      <c r="E92" s="9"/>
      <c r="F92" s="56"/>
      <c r="G92" s="9"/>
      <c r="I92" s="9"/>
      <c r="K92" s="9"/>
      <c r="L92" s="56"/>
    </row>
    <row r="93" spans="1:14" ht="23.25" customHeight="1" x14ac:dyDescent="0.25">
      <c r="A93" s="12" t="s">
        <v>40</v>
      </c>
      <c r="E93" s="10"/>
      <c r="I93" s="9"/>
      <c r="K93" s="10"/>
    </row>
    <row r="95" spans="1:14" ht="23.25" customHeight="1" x14ac:dyDescent="0.25">
      <c r="A95" s="71"/>
      <c r="F95" s="42"/>
      <c r="G95" s="23"/>
      <c r="H95" s="42"/>
      <c r="I95" s="9"/>
    </row>
    <row r="96" spans="1:14" ht="23.25" customHeight="1" x14ac:dyDescent="0.25">
      <c r="E96" s="56"/>
      <c r="F96" s="42"/>
      <c r="G96" s="42"/>
      <c r="H96" s="42"/>
      <c r="I96" s="9"/>
      <c r="J96" s="42"/>
      <c r="K96" s="42"/>
      <c r="L96" s="42"/>
    </row>
    <row r="97" spans="1:11" ht="23.25" customHeight="1" x14ac:dyDescent="0.25">
      <c r="C97" s="39" t="s">
        <v>82</v>
      </c>
      <c r="E97" s="10"/>
      <c r="I97" s="9"/>
      <c r="K97" s="10"/>
    </row>
    <row r="98" spans="1:11" ht="23.25" customHeight="1" x14ac:dyDescent="0.25">
      <c r="A98" s="71"/>
    </row>
    <row r="100" spans="1:11" ht="23.25" customHeight="1" x14ac:dyDescent="0.25">
      <c r="A100" s="10"/>
      <c r="E100" s="72"/>
      <c r="F100" s="72"/>
      <c r="G100" s="72"/>
      <c r="H100" s="72"/>
      <c r="I100" s="72"/>
      <c r="J100" s="72"/>
      <c r="K100" s="72"/>
    </row>
  </sheetData>
  <mergeCells count="6">
    <mergeCell ref="E5:G5"/>
    <mergeCell ref="I5:K5"/>
    <mergeCell ref="E40:G40"/>
    <mergeCell ref="I40:K40"/>
    <mergeCell ref="E70:G70"/>
    <mergeCell ref="I70:K70"/>
  </mergeCells>
  <pageMargins left="0.78740157480314965" right="0.39370078740157483" top="0.78740157480314965" bottom="0.39370078740157483" header="0.19685039370078741" footer="0.19685039370078741"/>
  <pageSetup paperSize="9" scale="74" fitToHeight="0" orientation="portrait" r:id="rId1"/>
  <rowBreaks count="2" manualBreakCount="2">
    <brk id="35" max="16383" man="1"/>
    <brk id="65" max="10" man="1"/>
  </rowBreaks>
  <ignoredErrors>
    <ignoredError sqref="G88 K88" formulaRange="1"/>
    <ignoredError sqref="C10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2B218D-DBD9-424B-9F77-AE81FEC09092}">
  <sheetPr codeName="Sheet2"/>
  <dimension ref="A1:W63"/>
  <sheetViews>
    <sheetView showGridLines="0" view="pageBreakPreview" zoomScale="70" zoomScaleNormal="100" zoomScaleSheetLayoutView="70" workbookViewId="0">
      <selection activeCell="K14" sqref="K14"/>
    </sheetView>
  </sheetViews>
  <sheetFormatPr defaultColWidth="10.7265625" defaultRowHeight="21.75" customHeight="1" x14ac:dyDescent="0.25"/>
  <cols>
    <col min="1" max="1" width="35.453125" style="12" customWidth="1"/>
    <col min="2" max="2" width="18.81640625" style="12" customWidth="1"/>
    <col min="3" max="3" width="9.1796875" style="15" customWidth="1"/>
    <col min="4" max="4" width="1.453125" style="12" customWidth="1"/>
    <col min="5" max="5" width="15.453125" style="23" customWidth="1"/>
    <col min="6" max="6" width="1.453125" style="12" customWidth="1"/>
    <col min="7" max="7" width="15.453125" style="12" customWidth="1"/>
    <col min="8" max="8" width="1.453125" style="12" customWidth="1"/>
    <col min="9" max="9" width="14.453125" style="12" customWidth="1"/>
    <col min="10" max="10" width="1.453125" style="12" customWidth="1"/>
    <col min="11" max="11" width="14.453125" style="12" customWidth="1"/>
    <col min="12" max="12" width="13.26953125" style="118" bestFit="1" customWidth="1"/>
    <col min="13" max="13" width="14.54296875" style="12" bestFit="1" customWidth="1"/>
    <col min="14" max="14" width="13.54296875" style="12" bestFit="1" customWidth="1"/>
    <col min="15" max="16384" width="10.7265625" style="12"/>
  </cols>
  <sheetData>
    <row r="1" spans="1:23" ht="21.75" customHeight="1" x14ac:dyDescent="0.25">
      <c r="A1" s="38" t="s">
        <v>0</v>
      </c>
      <c r="B1" s="38"/>
      <c r="D1" s="39"/>
      <c r="E1" s="25"/>
      <c r="F1" s="39"/>
      <c r="G1" s="39"/>
      <c r="H1" s="39"/>
      <c r="I1" s="39"/>
      <c r="J1" s="39"/>
      <c r="K1" s="117"/>
    </row>
    <row r="2" spans="1:23" ht="21.75" customHeight="1" x14ac:dyDescent="0.25">
      <c r="A2" s="41" t="s">
        <v>83</v>
      </c>
      <c r="B2" s="41"/>
      <c r="D2" s="39"/>
      <c r="E2" s="26"/>
      <c r="F2" s="39"/>
      <c r="G2" s="39"/>
      <c r="H2" s="39"/>
      <c r="I2" s="63"/>
      <c r="J2" s="39"/>
    </row>
    <row r="3" spans="1:23" ht="21.75" customHeight="1" x14ac:dyDescent="0.25">
      <c r="A3" s="41" t="s">
        <v>84</v>
      </c>
      <c r="B3" s="41"/>
      <c r="D3" s="39"/>
      <c r="E3" s="26"/>
      <c r="F3" s="39"/>
      <c r="G3" s="39"/>
      <c r="H3" s="39"/>
      <c r="I3" s="63"/>
      <c r="J3" s="39"/>
    </row>
    <row r="4" spans="1:23" ht="21.75" customHeight="1" x14ac:dyDescent="0.25">
      <c r="A4" s="42"/>
      <c r="B4" s="42"/>
      <c r="C4" s="119"/>
      <c r="D4" s="118"/>
      <c r="E4" s="24"/>
      <c r="F4" s="118"/>
      <c r="G4" s="118"/>
      <c r="H4" s="118"/>
      <c r="I4" s="10"/>
      <c r="J4" s="118"/>
      <c r="K4" s="10" t="s">
        <v>3</v>
      </c>
    </row>
    <row r="5" spans="1:23" s="44" customFormat="1" ht="21.75" customHeight="1" x14ac:dyDescent="0.25">
      <c r="A5" s="12"/>
      <c r="B5" s="12"/>
      <c r="C5" s="120"/>
      <c r="E5" s="150" t="s">
        <v>4</v>
      </c>
      <c r="F5" s="150"/>
      <c r="G5" s="150"/>
      <c r="H5" s="121"/>
      <c r="I5" s="150" t="s">
        <v>5</v>
      </c>
      <c r="J5" s="150"/>
      <c r="K5" s="150"/>
      <c r="L5" s="121"/>
    </row>
    <row r="6" spans="1:23" ht="21.75" customHeight="1" x14ac:dyDescent="0.25">
      <c r="C6" s="122" t="s">
        <v>6</v>
      </c>
      <c r="D6" s="10"/>
      <c r="E6" s="123" t="s">
        <v>7</v>
      </c>
      <c r="F6" s="30"/>
      <c r="G6" s="29" t="s">
        <v>8</v>
      </c>
      <c r="H6" s="31"/>
      <c r="I6" s="29" t="s">
        <v>7</v>
      </c>
      <c r="J6" s="30"/>
      <c r="K6" s="29" t="s">
        <v>8</v>
      </c>
      <c r="L6" s="82"/>
    </row>
    <row r="7" spans="1:23" ht="21.75" customHeight="1" x14ac:dyDescent="0.25">
      <c r="A7" s="44" t="s">
        <v>85</v>
      </c>
      <c r="C7" s="118"/>
      <c r="D7" s="10"/>
      <c r="E7" s="124"/>
      <c r="F7" s="30"/>
      <c r="G7" s="35"/>
      <c r="H7" s="31"/>
      <c r="I7" s="34"/>
      <c r="J7" s="30"/>
      <c r="K7" s="34"/>
      <c r="L7" s="82"/>
    </row>
    <row r="8" spans="1:23" ht="21.75" customHeight="1" x14ac:dyDescent="0.25">
      <c r="A8" s="41" t="s">
        <v>86</v>
      </c>
      <c r="B8" s="41"/>
      <c r="E8" s="20"/>
      <c r="F8" s="30"/>
      <c r="G8" s="31"/>
      <c r="H8" s="31"/>
      <c r="I8" s="31"/>
      <c r="J8" s="30"/>
      <c r="K8" s="31"/>
      <c r="L8" s="82"/>
      <c r="N8" s="38"/>
      <c r="O8" s="15"/>
      <c r="P8" s="39"/>
      <c r="Q8" s="39"/>
      <c r="R8" s="39"/>
      <c r="S8" s="39"/>
      <c r="T8" s="39"/>
      <c r="U8" s="39"/>
      <c r="V8" s="39"/>
      <c r="W8" s="117"/>
    </row>
    <row r="9" spans="1:23" ht="21.75" customHeight="1" x14ac:dyDescent="0.25">
      <c r="A9" s="52" t="s">
        <v>87</v>
      </c>
      <c r="B9" s="52"/>
      <c r="C9" s="64"/>
      <c r="D9" s="23"/>
      <c r="E9" s="20">
        <v>2656275110</v>
      </c>
      <c r="F9" s="30"/>
      <c r="G9" s="20">
        <v>2087328031</v>
      </c>
      <c r="H9" s="30"/>
      <c r="I9" s="11">
        <v>0</v>
      </c>
      <c r="J9" s="31"/>
      <c r="K9" s="11">
        <v>0</v>
      </c>
      <c r="L9" s="82"/>
      <c r="N9" s="41"/>
      <c r="O9" s="15"/>
      <c r="P9" s="39"/>
      <c r="Q9" s="63"/>
      <c r="R9" s="39"/>
      <c r="S9" s="39"/>
      <c r="T9" s="39"/>
      <c r="U9" s="63"/>
      <c r="V9" s="39"/>
    </row>
    <row r="10" spans="1:23" ht="21.75" customHeight="1" x14ac:dyDescent="0.25">
      <c r="A10" s="52" t="s">
        <v>88</v>
      </c>
      <c r="B10" s="52"/>
      <c r="C10" s="64"/>
      <c r="D10" s="23"/>
      <c r="E10" s="20">
        <v>2188850185</v>
      </c>
      <c r="F10" s="30"/>
      <c r="G10" s="20">
        <v>1536004584</v>
      </c>
      <c r="H10" s="30"/>
      <c r="I10" s="20">
        <v>48720000</v>
      </c>
      <c r="J10" s="31"/>
      <c r="K10" s="11">
        <v>53604000</v>
      </c>
      <c r="L10" s="82"/>
      <c r="N10" s="41"/>
      <c r="O10" s="15"/>
      <c r="P10" s="39"/>
      <c r="Q10" s="63"/>
      <c r="R10" s="39"/>
      <c r="S10" s="39"/>
      <c r="T10" s="39"/>
      <c r="U10" s="63"/>
      <c r="V10" s="39"/>
    </row>
    <row r="11" spans="1:23" ht="21.75" customHeight="1" x14ac:dyDescent="0.25">
      <c r="A11" s="52" t="s">
        <v>89</v>
      </c>
      <c r="B11" s="52"/>
      <c r="C11" s="64" t="s">
        <v>90</v>
      </c>
      <c r="D11" s="23"/>
      <c r="E11" s="20">
        <v>130172</v>
      </c>
      <c r="F11" s="11"/>
      <c r="G11" s="20">
        <v>124051</v>
      </c>
      <c r="H11" s="11"/>
      <c r="I11" s="20">
        <v>230746724</v>
      </c>
      <c r="J11" s="11"/>
      <c r="K11" s="11">
        <v>110518805</v>
      </c>
      <c r="N11" s="41"/>
    </row>
    <row r="12" spans="1:23" ht="21.75" customHeight="1" x14ac:dyDescent="0.25">
      <c r="A12" s="12" t="s">
        <v>91</v>
      </c>
      <c r="C12" s="64"/>
      <c r="D12" s="23"/>
      <c r="E12" s="20">
        <v>14729265</v>
      </c>
      <c r="F12" s="11"/>
      <c r="G12" s="20">
        <v>15170819</v>
      </c>
      <c r="H12" s="11"/>
      <c r="I12" s="20">
        <v>6213274</v>
      </c>
      <c r="J12" s="11"/>
      <c r="K12" s="11">
        <v>7921947</v>
      </c>
      <c r="N12" s="41"/>
    </row>
    <row r="13" spans="1:23" ht="21.75" customHeight="1" x14ac:dyDescent="0.25">
      <c r="A13" s="44" t="s">
        <v>92</v>
      </c>
      <c r="B13" s="44"/>
      <c r="C13" s="42"/>
      <c r="D13" s="23"/>
      <c r="E13" s="33">
        <f>SUM(E9:E12)</f>
        <v>4859984732</v>
      </c>
      <c r="F13" s="56"/>
      <c r="G13" s="33">
        <f>SUM(G9:G12)</f>
        <v>3638627485</v>
      </c>
      <c r="H13" s="56"/>
      <c r="I13" s="33">
        <f>SUM(I9:I12)</f>
        <v>285679998</v>
      </c>
      <c r="J13" s="56"/>
      <c r="K13" s="55">
        <f>SUM(K9:K12)</f>
        <v>172044752</v>
      </c>
      <c r="M13" s="11"/>
      <c r="N13" s="11"/>
    </row>
    <row r="14" spans="1:23" ht="21.75" customHeight="1" x14ac:dyDescent="0.25">
      <c r="A14" s="44" t="s">
        <v>93</v>
      </c>
      <c r="B14" s="44"/>
      <c r="C14" s="42"/>
      <c r="D14" s="23"/>
      <c r="E14" s="20"/>
      <c r="F14" s="56"/>
      <c r="G14" s="20"/>
      <c r="H14" s="56"/>
      <c r="I14" s="20"/>
      <c r="J14" s="56"/>
      <c r="K14" s="11"/>
      <c r="N14" s="41"/>
    </row>
    <row r="15" spans="1:23" ht="21.75" customHeight="1" x14ac:dyDescent="0.25">
      <c r="A15" s="52" t="s">
        <v>94</v>
      </c>
      <c r="B15" s="52"/>
      <c r="C15" s="125"/>
      <c r="D15" s="23"/>
      <c r="E15" s="20">
        <v>1748517505</v>
      </c>
      <c r="F15" s="11"/>
      <c r="G15" s="20">
        <v>1349453645</v>
      </c>
      <c r="H15" s="11"/>
      <c r="I15" s="11">
        <v>0</v>
      </c>
      <c r="J15" s="11"/>
      <c r="K15" s="11">
        <v>0</v>
      </c>
      <c r="N15" s="41"/>
    </row>
    <row r="16" spans="1:23" ht="21.75" customHeight="1" x14ac:dyDescent="0.25">
      <c r="A16" s="52" t="s">
        <v>95</v>
      </c>
      <c r="B16" s="52"/>
      <c r="C16" s="125"/>
      <c r="D16" s="23"/>
      <c r="E16" s="20">
        <v>1929553517</v>
      </c>
      <c r="F16" s="11"/>
      <c r="G16" s="20">
        <v>1302990467</v>
      </c>
      <c r="H16" s="11"/>
      <c r="I16" s="20">
        <v>25135508</v>
      </c>
      <c r="J16" s="11"/>
      <c r="K16" s="11">
        <v>22928806</v>
      </c>
      <c r="N16" s="41"/>
    </row>
    <row r="17" spans="1:16" ht="21.75" customHeight="1" x14ac:dyDescent="0.25">
      <c r="A17" s="52" t="s">
        <v>96</v>
      </c>
      <c r="B17" s="52"/>
      <c r="C17" s="125"/>
      <c r="D17" s="23"/>
      <c r="E17" s="20">
        <v>149730012</v>
      </c>
      <c r="F17" s="11"/>
      <c r="G17" s="20">
        <v>105218441</v>
      </c>
      <c r="H17" s="11"/>
      <c r="I17" s="11">
        <v>0</v>
      </c>
      <c r="J17" s="11"/>
      <c r="K17" s="11">
        <v>0</v>
      </c>
      <c r="N17" s="41"/>
    </row>
    <row r="18" spans="1:16" ht="21.75" customHeight="1" x14ac:dyDescent="0.25">
      <c r="A18" s="52" t="s">
        <v>97</v>
      </c>
      <c r="B18" s="52"/>
      <c r="C18" s="125"/>
      <c r="D18" s="23"/>
      <c r="E18" s="20">
        <v>609623237</v>
      </c>
      <c r="F18" s="11"/>
      <c r="G18" s="20">
        <v>549664940</v>
      </c>
      <c r="H18" s="11"/>
      <c r="I18" s="20">
        <v>74791514</v>
      </c>
      <c r="J18" s="11"/>
      <c r="K18" s="11">
        <v>62433016</v>
      </c>
      <c r="L18" s="20"/>
      <c r="N18" s="41"/>
      <c r="O18" s="126"/>
      <c r="P18" s="126"/>
    </row>
    <row r="19" spans="1:16" ht="21.75" customHeight="1" x14ac:dyDescent="0.25">
      <c r="A19" s="52" t="s">
        <v>98</v>
      </c>
      <c r="B19" s="64"/>
      <c r="C19" s="64"/>
      <c r="D19" s="23"/>
      <c r="E19" s="127">
        <v>0</v>
      </c>
      <c r="F19" s="11"/>
      <c r="G19" s="20">
        <f>9570710</f>
        <v>9570710</v>
      </c>
      <c r="H19" s="11"/>
      <c r="I19" s="127">
        <v>0</v>
      </c>
      <c r="J19" s="11"/>
      <c r="K19" s="11">
        <v>59</v>
      </c>
      <c r="N19" s="41"/>
      <c r="O19" s="126"/>
      <c r="P19" s="126"/>
    </row>
    <row r="20" spans="1:16" ht="21.75" customHeight="1" x14ac:dyDescent="0.25">
      <c r="A20" s="44" t="s">
        <v>99</v>
      </c>
      <c r="B20" s="44"/>
      <c r="C20" s="42"/>
      <c r="D20" s="23"/>
      <c r="E20" s="33">
        <f>SUM(E15:E19)</f>
        <v>4437424271</v>
      </c>
      <c r="F20" s="56"/>
      <c r="G20" s="33">
        <f>SUM(G15:G19)</f>
        <v>3316898203</v>
      </c>
      <c r="H20" s="56"/>
      <c r="I20" s="33">
        <f>SUM(I15:I19)</f>
        <v>99927022</v>
      </c>
      <c r="J20" s="56"/>
      <c r="K20" s="33">
        <f>SUM(K15:K19)</f>
        <v>85361881</v>
      </c>
      <c r="M20" s="20"/>
      <c r="N20" s="20"/>
    </row>
    <row r="21" spans="1:16" ht="21.75" customHeight="1" x14ac:dyDescent="0.25">
      <c r="A21" s="44" t="s">
        <v>100</v>
      </c>
      <c r="B21" s="44"/>
      <c r="C21" s="42"/>
      <c r="D21" s="23"/>
      <c r="E21" s="24">
        <f>SUM(E13-E20)</f>
        <v>422560461</v>
      </c>
      <c r="F21" s="11">
        <f>F13-F20</f>
        <v>0</v>
      </c>
      <c r="G21" s="24">
        <f>SUM(G13-G20)</f>
        <v>321729282</v>
      </c>
      <c r="H21" s="11"/>
      <c r="I21" s="24">
        <f>SUM(I13-I20)</f>
        <v>185752976</v>
      </c>
      <c r="J21" s="11"/>
      <c r="K21" s="11">
        <f>SUM(K13-K20)</f>
        <v>86682871</v>
      </c>
      <c r="N21" s="11"/>
    </row>
    <row r="22" spans="1:16" ht="21.75" customHeight="1" x14ac:dyDescent="0.25">
      <c r="A22" s="52" t="s">
        <v>101</v>
      </c>
      <c r="B22" s="52"/>
      <c r="C22" s="64">
        <v>16.2</v>
      </c>
      <c r="D22" s="23"/>
      <c r="E22" s="20">
        <v>-24110535</v>
      </c>
      <c r="F22" s="11"/>
      <c r="G22" s="20">
        <v>-18257315</v>
      </c>
      <c r="H22" s="11"/>
      <c r="I22" s="11">
        <v>0</v>
      </c>
      <c r="J22" s="11"/>
      <c r="K22" s="11">
        <v>0</v>
      </c>
    </row>
    <row r="23" spans="1:16" ht="21.75" customHeight="1" x14ac:dyDescent="0.25">
      <c r="A23" s="52" t="s">
        <v>102</v>
      </c>
      <c r="B23" s="52"/>
      <c r="C23" s="64">
        <v>17.2</v>
      </c>
      <c r="D23" s="23"/>
      <c r="E23" s="20">
        <v>36777877</v>
      </c>
      <c r="F23" s="11"/>
      <c r="G23" s="20">
        <v>30041582</v>
      </c>
      <c r="H23" s="11"/>
      <c r="I23" s="11">
        <v>0</v>
      </c>
      <c r="J23" s="11"/>
      <c r="K23" s="11">
        <v>0</v>
      </c>
    </row>
    <row r="24" spans="1:16" ht="21.75" customHeight="1" x14ac:dyDescent="0.25">
      <c r="A24" s="12" t="s">
        <v>103</v>
      </c>
      <c r="B24" s="44"/>
      <c r="C24" s="64"/>
      <c r="D24" s="23"/>
      <c r="E24" s="20">
        <v>899238</v>
      </c>
      <c r="F24" s="56"/>
      <c r="G24" s="20">
        <v>315062</v>
      </c>
      <c r="H24" s="56"/>
      <c r="I24" s="20">
        <v>11616712</v>
      </c>
      <c r="J24" s="56"/>
      <c r="K24" s="11">
        <v>10124058</v>
      </c>
      <c r="N24" s="11"/>
    </row>
    <row r="25" spans="1:16" ht="21.75" customHeight="1" x14ac:dyDescent="0.25">
      <c r="A25" s="12" t="s">
        <v>104</v>
      </c>
      <c r="C25" s="64"/>
      <c r="D25" s="23"/>
      <c r="E25" s="22">
        <v>-70135338</v>
      </c>
      <c r="F25" s="56"/>
      <c r="G25" s="22">
        <f>-61723140</f>
        <v>-61723140</v>
      </c>
      <c r="H25" s="56"/>
      <c r="I25" s="22">
        <v>-10934839</v>
      </c>
      <c r="J25" s="56"/>
      <c r="K25" s="59">
        <v>-10443544</v>
      </c>
    </row>
    <row r="26" spans="1:16" ht="21.75" customHeight="1" x14ac:dyDescent="0.25">
      <c r="A26" s="41" t="s">
        <v>105</v>
      </c>
      <c r="B26" s="41"/>
      <c r="C26" s="64"/>
      <c r="D26" s="23"/>
      <c r="E26" s="20">
        <f>SUM(E21:E25)</f>
        <v>365991703</v>
      </c>
      <c r="F26" s="56"/>
      <c r="G26" s="20">
        <f>SUM(G21:G25)</f>
        <v>272105471</v>
      </c>
      <c r="H26" s="56"/>
      <c r="I26" s="20">
        <f>SUM(I21:I25)</f>
        <v>186434849</v>
      </c>
      <c r="J26" s="56"/>
      <c r="K26" s="20">
        <f>SUM(K21:K25)</f>
        <v>86363385</v>
      </c>
      <c r="N26" s="11"/>
    </row>
    <row r="27" spans="1:16" ht="21.75" customHeight="1" x14ac:dyDescent="0.25">
      <c r="A27" s="52" t="s">
        <v>106</v>
      </c>
      <c r="B27" s="52"/>
      <c r="C27" s="64">
        <v>33.200000000000003</v>
      </c>
      <c r="D27" s="23"/>
      <c r="E27" s="22">
        <v>-56535709</v>
      </c>
      <c r="F27" s="11"/>
      <c r="G27" s="22">
        <f>-43781100</f>
        <v>-43781100</v>
      </c>
      <c r="H27" s="11"/>
      <c r="I27" s="127">
        <v>0</v>
      </c>
      <c r="J27" s="11"/>
      <c r="K27" s="127">
        <v>0</v>
      </c>
      <c r="N27" s="41"/>
    </row>
    <row r="28" spans="1:16" ht="21.75" customHeight="1" x14ac:dyDescent="0.25">
      <c r="A28" s="41" t="s">
        <v>107</v>
      </c>
      <c r="B28" s="52"/>
      <c r="C28" s="64"/>
      <c r="E28" s="33">
        <f>E26+E27</f>
        <v>309455994</v>
      </c>
      <c r="F28" s="128"/>
      <c r="G28" s="33">
        <f>G26+G27</f>
        <v>228324371</v>
      </c>
      <c r="H28" s="128"/>
      <c r="I28" s="33">
        <f>I26+I27</f>
        <v>186434849</v>
      </c>
      <c r="J28" s="128"/>
      <c r="K28" s="33">
        <f>K26+K27</f>
        <v>86363385</v>
      </c>
      <c r="N28" s="41"/>
    </row>
    <row r="29" spans="1:16" ht="21.75" customHeight="1" x14ac:dyDescent="0.25">
      <c r="A29" s="52"/>
      <c r="B29" s="52"/>
      <c r="F29" s="128"/>
      <c r="G29" s="23"/>
      <c r="H29" s="128"/>
      <c r="I29" s="23"/>
      <c r="J29" s="128"/>
    </row>
    <row r="30" spans="1:16" ht="21.75" customHeight="1" x14ac:dyDescent="0.25">
      <c r="A30" s="41" t="s">
        <v>108</v>
      </c>
      <c r="B30" s="41"/>
      <c r="E30" s="24"/>
      <c r="F30" s="128"/>
      <c r="G30" s="24"/>
      <c r="H30" s="128"/>
      <c r="I30" s="24"/>
      <c r="J30" s="128"/>
      <c r="K30" s="128"/>
    </row>
    <row r="31" spans="1:16" ht="21.75" customHeight="1" x14ac:dyDescent="0.25">
      <c r="A31" s="129" t="s">
        <v>109</v>
      </c>
      <c r="B31" s="129"/>
      <c r="E31" s="24"/>
      <c r="F31" s="128"/>
      <c r="G31" s="24"/>
      <c r="H31" s="128"/>
      <c r="I31" s="24"/>
      <c r="J31" s="128"/>
      <c r="K31" s="128"/>
    </row>
    <row r="32" spans="1:16" ht="21.75" customHeight="1" x14ac:dyDescent="0.25">
      <c r="A32" s="52" t="s">
        <v>110</v>
      </c>
      <c r="B32" s="129"/>
      <c r="C32" s="130">
        <v>16.2</v>
      </c>
      <c r="E32" s="9">
        <v>-4410806</v>
      </c>
      <c r="F32" s="128"/>
      <c r="G32" s="9">
        <v>-822089</v>
      </c>
      <c r="H32" s="128"/>
      <c r="I32" s="9">
        <v>0</v>
      </c>
      <c r="J32" s="128"/>
      <c r="K32" s="9">
        <v>0</v>
      </c>
    </row>
    <row r="33" spans="1:12" ht="21.75" customHeight="1" x14ac:dyDescent="0.25">
      <c r="A33" s="52" t="s">
        <v>111</v>
      </c>
      <c r="B33" s="129"/>
      <c r="C33" s="130"/>
      <c r="E33" s="20"/>
      <c r="F33" s="128"/>
      <c r="G33" s="20"/>
      <c r="H33" s="128"/>
      <c r="I33" s="9"/>
      <c r="J33" s="128"/>
      <c r="K33" s="9"/>
    </row>
    <row r="34" spans="1:12" ht="21.75" customHeight="1" x14ac:dyDescent="0.25">
      <c r="A34" s="52" t="s">
        <v>112</v>
      </c>
      <c r="B34" s="129"/>
      <c r="C34" s="130"/>
      <c r="E34" s="20">
        <v>1691019</v>
      </c>
      <c r="F34" s="128"/>
      <c r="G34" s="20">
        <v>695269</v>
      </c>
      <c r="H34" s="128"/>
      <c r="I34" s="11">
        <v>0</v>
      </c>
      <c r="J34" s="56"/>
      <c r="K34" s="11">
        <v>0</v>
      </c>
    </row>
    <row r="35" spans="1:12" ht="21.75" customHeight="1" x14ac:dyDescent="0.25">
      <c r="A35" s="52" t="s">
        <v>113</v>
      </c>
      <c r="B35" s="52"/>
      <c r="C35" s="131"/>
      <c r="D35" s="132"/>
      <c r="E35" s="32">
        <v>0</v>
      </c>
      <c r="F35" s="128"/>
      <c r="G35" s="32">
        <v>0</v>
      </c>
      <c r="H35" s="128"/>
      <c r="I35" s="133">
        <v>0</v>
      </c>
      <c r="J35" s="128"/>
      <c r="K35" s="133">
        <v>0</v>
      </c>
    </row>
    <row r="36" spans="1:12" ht="21.75" customHeight="1" x14ac:dyDescent="0.25">
      <c r="A36" s="129" t="s">
        <v>109</v>
      </c>
      <c r="B36" s="129"/>
      <c r="G36" s="23"/>
    </row>
    <row r="37" spans="1:12" ht="21.75" customHeight="1" x14ac:dyDescent="0.25">
      <c r="A37" s="134" t="s">
        <v>114</v>
      </c>
      <c r="B37" s="134"/>
      <c r="E37" s="135">
        <f>SUM(E32:E36)</f>
        <v>-2719787</v>
      </c>
      <c r="F37" s="128"/>
      <c r="G37" s="135">
        <f>SUM(G32:G36)</f>
        <v>-126820</v>
      </c>
      <c r="H37" s="128"/>
      <c r="I37" s="59">
        <f>SUM(I32:I36)</f>
        <v>0</v>
      </c>
      <c r="J37" s="128"/>
      <c r="K37" s="59">
        <f>SUM(K32:K36)</f>
        <v>0</v>
      </c>
    </row>
    <row r="38" spans="1:12" ht="21.75" customHeight="1" x14ac:dyDescent="0.25">
      <c r="A38" s="134"/>
      <c r="B38" s="134"/>
      <c r="E38" s="24"/>
      <c r="F38" s="128"/>
      <c r="G38" s="24"/>
      <c r="H38" s="128"/>
      <c r="I38" s="24"/>
      <c r="J38" s="128"/>
      <c r="K38" s="11"/>
    </row>
    <row r="39" spans="1:12" ht="21.75" customHeight="1" x14ac:dyDescent="0.25">
      <c r="A39" s="44" t="s">
        <v>115</v>
      </c>
      <c r="B39" s="44"/>
      <c r="E39" s="135">
        <f>SUM(E37)</f>
        <v>-2719787</v>
      </c>
      <c r="F39" s="128"/>
      <c r="G39" s="135">
        <f>SUM(G37)</f>
        <v>-126820</v>
      </c>
      <c r="H39" s="128"/>
      <c r="I39" s="133">
        <f>SUM(I37)</f>
        <v>0</v>
      </c>
      <c r="J39" s="128"/>
      <c r="K39" s="59">
        <f>SUM(K37)</f>
        <v>0</v>
      </c>
    </row>
    <row r="40" spans="1:12" ht="21.75" customHeight="1" thickBot="1" x14ac:dyDescent="0.3">
      <c r="A40" s="44" t="s">
        <v>116</v>
      </c>
      <c r="B40" s="44"/>
      <c r="E40" s="136">
        <f>SUM(E28,E39)</f>
        <v>306736207</v>
      </c>
      <c r="F40" s="128"/>
      <c r="G40" s="136">
        <f>SUM(G28,G39)</f>
        <v>228197551</v>
      </c>
      <c r="H40" s="128"/>
      <c r="I40" s="136">
        <f>SUM(I28,I39)</f>
        <v>186434849</v>
      </c>
      <c r="J40" s="128"/>
      <c r="K40" s="137">
        <f>SUM(K28,K39)</f>
        <v>86363385</v>
      </c>
    </row>
    <row r="41" spans="1:12" ht="21.75" customHeight="1" thickTop="1" x14ac:dyDescent="0.25">
      <c r="E41" s="24"/>
      <c r="F41" s="128"/>
      <c r="G41" s="24"/>
      <c r="H41" s="128"/>
      <c r="I41" s="128"/>
      <c r="J41" s="128"/>
      <c r="K41" s="128"/>
    </row>
    <row r="42" spans="1:12" ht="21.75" customHeight="1" x14ac:dyDescent="0.25">
      <c r="A42" s="12" t="s">
        <v>40</v>
      </c>
      <c r="E42" s="24"/>
      <c r="F42" s="128"/>
      <c r="G42" s="128"/>
      <c r="H42" s="128"/>
      <c r="I42" s="128"/>
      <c r="J42" s="128"/>
    </row>
    <row r="43" spans="1:12" ht="21.75" customHeight="1" x14ac:dyDescent="0.25">
      <c r="A43" s="38" t="s">
        <v>0</v>
      </c>
      <c r="B43" s="38"/>
      <c r="D43" s="39"/>
      <c r="E43" s="25"/>
      <c r="F43" s="39"/>
      <c r="G43" s="39"/>
      <c r="H43" s="39"/>
      <c r="I43" s="39"/>
      <c r="J43" s="39"/>
      <c r="K43" s="117"/>
    </row>
    <row r="44" spans="1:12" ht="21.75" customHeight="1" x14ac:dyDescent="0.25">
      <c r="A44" s="41" t="s">
        <v>117</v>
      </c>
      <c r="B44" s="41"/>
      <c r="D44" s="39"/>
      <c r="E44" s="26"/>
      <c r="F44" s="39"/>
      <c r="G44" s="39"/>
      <c r="H44" s="39"/>
      <c r="I44" s="63"/>
      <c r="J44" s="39"/>
    </row>
    <row r="45" spans="1:12" ht="21.75" customHeight="1" x14ac:dyDescent="0.25">
      <c r="A45" s="41" t="s">
        <v>84</v>
      </c>
      <c r="B45" s="41"/>
      <c r="D45" s="39"/>
      <c r="E45" s="26"/>
      <c r="F45" s="39"/>
      <c r="G45" s="39"/>
      <c r="H45" s="39"/>
      <c r="I45" s="63"/>
      <c r="J45" s="39"/>
    </row>
    <row r="46" spans="1:12" ht="21.75" customHeight="1" x14ac:dyDescent="0.25">
      <c r="A46" s="42"/>
      <c r="B46" s="42"/>
      <c r="C46" s="119"/>
      <c r="D46" s="118"/>
      <c r="E46" s="24"/>
      <c r="F46" s="118"/>
      <c r="G46" s="118"/>
      <c r="H46" s="118"/>
      <c r="I46" s="10"/>
      <c r="J46" s="118"/>
      <c r="K46" s="10" t="s">
        <v>3</v>
      </c>
    </row>
    <row r="47" spans="1:12" ht="21.75" customHeight="1" x14ac:dyDescent="0.25">
      <c r="C47" s="120"/>
      <c r="D47" s="44"/>
      <c r="E47" s="150" t="s">
        <v>4</v>
      </c>
      <c r="F47" s="150"/>
      <c r="G47" s="150"/>
      <c r="H47" s="121"/>
      <c r="I47" s="150" t="s">
        <v>5</v>
      </c>
      <c r="J47" s="150"/>
      <c r="K47" s="150"/>
      <c r="L47" s="138"/>
    </row>
    <row r="48" spans="1:12" ht="21.75" customHeight="1" x14ac:dyDescent="0.25">
      <c r="C48" s="122" t="s">
        <v>6</v>
      </c>
      <c r="D48" s="10"/>
      <c r="E48" s="123" t="s">
        <v>7</v>
      </c>
      <c r="F48" s="30"/>
      <c r="G48" s="29" t="s">
        <v>8</v>
      </c>
      <c r="H48" s="31"/>
      <c r="I48" s="29" t="s">
        <v>7</v>
      </c>
      <c r="J48" s="30"/>
      <c r="K48" s="29" t="s">
        <v>8</v>
      </c>
    </row>
    <row r="49" spans="1:13" ht="21.75" customHeight="1" x14ac:dyDescent="0.25">
      <c r="A49" s="44" t="s">
        <v>118</v>
      </c>
      <c r="B49" s="44"/>
      <c r="E49" s="24"/>
      <c r="F49" s="128"/>
      <c r="G49" s="128"/>
      <c r="H49" s="128"/>
      <c r="I49" s="128"/>
      <c r="J49" s="128"/>
    </row>
    <row r="50" spans="1:13" ht="21.75" customHeight="1" thickBot="1" x14ac:dyDescent="0.3">
      <c r="A50" s="12" t="s">
        <v>119</v>
      </c>
      <c r="E50" s="24">
        <f>SUM(E28)-E51</f>
        <v>283787507</v>
      </c>
      <c r="G50" s="24">
        <f>SUM(G28)-G51</f>
        <v>202686294</v>
      </c>
      <c r="I50" s="139">
        <f>SUM(I28)</f>
        <v>186434849</v>
      </c>
      <c r="K50" s="139">
        <f>SUM(K28)</f>
        <v>86363385</v>
      </c>
      <c r="M50" s="140"/>
    </row>
    <row r="51" spans="1:13" ht="21.75" customHeight="1" thickTop="1" x14ac:dyDescent="0.25">
      <c r="A51" s="12" t="s">
        <v>120</v>
      </c>
      <c r="C51" s="64">
        <v>15.3</v>
      </c>
      <c r="E51" s="20">
        <v>25668487</v>
      </c>
      <c r="F51" s="140"/>
      <c r="G51" s="2">
        <v>25638077</v>
      </c>
      <c r="H51" s="140"/>
      <c r="I51" s="3"/>
      <c r="J51" s="140"/>
      <c r="K51" s="3"/>
    </row>
    <row r="52" spans="1:13" ht="21.75" customHeight="1" thickBot="1" x14ac:dyDescent="0.3">
      <c r="E52" s="4">
        <f>SUM(E50:E51)</f>
        <v>309455994</v>
      </c>
      <c r="G52" s="4">
        <f>SUM(G50:G51)</f>
        <v>228324371</v>
      </c>
      <c r="H52" s="140"/>
      <c r="I52" s="3"/>
      <c r="J52" s="140"/>
      <c r="K52" s="3"/>
    </row>
    <row r="53" spans="1:13" ht="21.75" customHeight="1" thickTop="1" x14ac:dyDescent="0.25">
      <c r="A53" s="44" t="s">
        <v>121</v>
      </c>
      <c r="B53" s="44"/>
      <c r="E53" s="24"/>
      <c r="G53" s="24"/>
      <c r="I53" s="3"/>
      <c r="K53" s="3"/>
    </row>
    <row r="54" spans="1:13" ht="21.75" customHeight="1" thickBot="1" x14ac:dyDescent="0.3">
      <c r="A54" s="12" t="s">
        <v>119</v>
      </c>
      <c r="E54" s="24">
        <f>SUM(E40)-E55</f>
        <v>281067720</v>
      </c>
      <c r="G54" s="24">
        <f>SUM(G40)-G55</f>
        <v>202559474</v>
      </c>
      <c r="I54" s="139">
        <f>SUM(I40)</f>
        <v>186434849</v>
      </c>
      <c r="K54" s="139">
        <f>SUM(K40)</f>
        <v>86363385</v>
      </c>
    </row>
    <row r="55" spans="1:13" ht="21.75" customHeight="1" thickTop="1" x14ac:dyDescent="0.25">
      <c r="A55" s="12" t="s">
        <v>120</v>
      </c>
      <c r="D55" s="39"/>
      <c r="E55" s="20">
        <f>+E51</f>
        <v>25668487</v>
      </c>
      <c r="F55" s="39"/>
      <c r="G55" s="135">
        <v>25638077</v>
      </c>
      <c r="H55" s="39"/>
      <c r="I55" s="39"/>
      <c r="J55" s="39"/>
      <c r="K55" s="39"/>
    </row>
    <row r="56" spans="1:13" ht="21.75" customHeight="1" thickBot="1" x14ac:dyDescent="0.3">
      <c r="A56" s="41"/>
      <c r="B56" s="41"/>
      <c r="D56" s="39"/>
      <c r="E56" s="4">
        <f>SUM(E54:E55)</f>
        <v>306736207</v>
      </c>
      <c r="G56" s="4">
        <f>SUM(G54:G55)</f>
        <v>228197551</v>
      </c>
      <c r="H56" s="39"/>
      <c r="I56" s="63"/>
      <c r="J56" s="39"/>
      <c r="K56" s="63"/>
    </row>
    <row r="57" spans="1:13" ht="21.75" customHeight="1" thickTop="1" x14ac:dyDescent="0.25">
      <c r="A57" s="41"/>
      <c r="B57" s="41"/>
      <c r="D57" s="39"/>
      <c r="E57" s="5"/>
      <c r="G57" s="5"/>
      <c r="H57" s="39"/>
      <c r="I57" s="63"/>
      <c r="J57" s="39"/>
      <c r="K57" s="63"/>
    </row>
    <row r="58" spans="1:13" ht="21.75" customHeight="1" x14ac:dyDescent="0.25">
      <c r="A58" s="41" t="s">
        <v>122</v>
      </c>
      <c r="B58" s="41"/>
      <c r="D58" s="39"/>
      <c r="E58" s="26"/>
      <c r="F58" s="39"/>
      <c r="G58" s="26"/>
      <c r="H58" s="39"/>
      <c r="I58" s="63"/>
      <c r="J58" s="39"/>
      <c r="K58" s="63"/>
    </row>
    <row r="59" spans="1:13" ht="21.75" customHeight="1" x14ac:dyDescent="0.25">
      <c r="A59" s="42" t="s">
        <v>123</v>
      </c>
      <c r="B59" s="42"/>
      <c r="C59" s="15">
        <v>35</v>
      </c>
      <c r="D59" s="39"/>
      <c r="E59" s="24"/>
      <c r="F59" s="39"/>
      <c r="G59" s="24"/>
      <c r="H59" s="39"/>
      <c r="I59" s="10"/>
      <c r="J59" s="39"/>
      <c r="K59" s="10"/>
    </row>
    <row r="60" spans="1:13" s="44" customFormat="1" ht="21.75" customHeight="1" thickBot="1" x14ac:dyDescent="0.3">
      <c r="A60" s="12" t="s">
        <v>124</v>
      </c>
      <c r="B60" s="12"/>
      <c r="C60" s="43"/>
      <c r="E60" s="141">
        <f>E50/983542388</f>
        <v>0.28853612255296107</v>
      </c>
      <c r="F60" s="142"/>
      <c r="G60" s="141">
        <f>ROUND(G50/BS!G78,3)</f>
        <v>0.22</v>
      </c>
      <c r="H60" s="142"/>
      <c r="I60" s="141">
        <f>I50/983542388</f>
        <v>0.18955446280165814</v>
      </c>
      <c r="J60" s="142"/>
      <c r="K60" s="143">
        <f>ROUND(K50/BS!K78,3)</f>
        <v>9.4E-2</v>
      </c>
      <c r="L60" s="121"/>
    </row>
    <row r="61" spans="1:13" ht="21.75" customHeight="1" thickTop="1" x14ac:dyDescent="0.25">
      <c r="C61" s="39"/>
      <c r="D61" s="10"/>
      <c r="E61" s="124"/>
      <c r="F61" s="30"/>
      <c r="G61" s="30"/>
      <c r="H61" s="30"/>
      <c r="I61" s="144"/>
      <c r="J61" s="30"/>
    </row>
    <row r="62" spans="1:13" ht="21.75" customHeight="1" x14ac:dyDescent="0.25">
      <c r="A62" s="12" t="s">
        <v>40</v>
      </c>
      <c r="C62" s="145"/>
      <c r="D62" s="146"/>
      <c r="E62" s="147"/>
      <c r="F62" s="148"/>
      <c r="G62" s="148"/>
      <c r="H62" s="148"/>
      <c r="I62" s="149"/>
      <c r="J62" s="148"/>
    </row>
    <row r="63" spans="1:13" ht="21.75" customHeight="1" x14ac:dyDescent="0.25">
      <c r="F63" s="56"/>
      <c r="G63" s="56"/>
      <c r="H63" s="56"/>
      <c r="I63" s="56"/>
      <c r="J63" s="56"/>
    </row>
  </sheetData>
  <mergeCells count="4">
    <mergeCell ref="E5:G5"/>
    <mergeCell ref="I5:K5"/>
    <mergeCell ref="E47:G47"/>
    <mergeCell ref="I47:K47"/>
  </mergeCells>
  <pageMargins left="0.78740157480314965" right="0.39370078740157483" top="0.78740157480314965" bottom="0.39370078740157483" header="0.19685039370078741" footer="0.19685039370078741"/>
  <pageSetup paperSize="9" scale="70" fitToHeight="0" orientation="portrait" r:id="rId1"/>
  <rowBreaks count="1" manualBreakCount="1">
    <brk id="4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FC36CF-2343-45AC-AD38-B91595731127}">
  <sheetPr codeName="Sheet3">
    <pageSetUpPr fitToPage="1"/>
  </sheetPr>
  <dimension ref="A1:AH377"/>
  <sheetViews>
    <sheetView showGridLines="0" view="pageBreakPreview" topLeftCell="A13" zoomScale="50" zoomScaleNormal="100" zoomScaleSheetLayoutView="50" workbookViewId="0">
      <selection activeCell="G35" sqref="G35"/>
    </sheetView>
  </sheetViews>
  <sheetFormatPr defaultColWidth="9.1796875" defaultRowHeight="26" x14ac:dyDescent="0.25"/>
  <cols>
    <col min="1" max="1" width="41.81640625" style="18" customWidth="1"/>
    <col min="2" max="2" width="1.81640625" style="18" customWidth="1"/>
    <col min="3" max="3" width="1.26953125" style="18" customWidth="1"/>
    <col min="4" max="4" width="1.26953125" style="18" hidden="1" customWidth="1"/>
    <col min="5" max="5" width="17.453125" style="18" customWidth="1"/>
    <col min="6" max="6" width="1.1796875" style="18" customWidth="1"/>
    <col min="7" max="7" width="17.453125" style="18" customWidth="1"/>
    <col min="8" max="8" width="1.1796875" style="18" customWidth="1"/>
    <col min="9" max="9" width="17.453125" style="18" customWidth="1"/>
    <col min="10" max="10" width="1.1796875" style="18" customWidth="1"/>
    <col min="11" max="11" width="17.453125" style="18" customWidth="1"/>
    <col min="12" max="12" width="1.1796875" style="18" customWidth="1"/>
    <col min="13" max="13" width="17.453125" style="18" customWidth="1"/>
    <col min="14" max="14" width="1.1796875" style="18" customWidth="1"/>
    <col min="15" max="15" width="17.453125" style="18" customWidth="1"/>
    <col min="16" max="16" width="1.1796875" style="18" customWidth="1"/>
    <col min="17" max="17" width="17.453125" style="18" customWidth="1"/>
    <col min="18" max="18" width="1.1796875" style="18" customWidth="1"/>
    <col min="19" max="19" width="22.1796875" style="18" customWidth="1"/>
    <col min="20" max="20" width="1.1796875" style="18" customWidth="1"/>
    <col min="21" max="21" width="21.26953125" style="18" customWidth="1"/>
    <col min="22" max="22" width="1.1796875" style="18" customWidth="1"/>
    <col min="23" max="23" width="17.453125" style="18" customWidth="1"/>
    <col min="24" max="24" width="1.1796875" style="18" customWidth="1"/>
    <col min="25" max="25" width="17.453125" style="18" customWidth="1"/>
    <col min="26" max="26" width="1.1796875" style="18" customWidth="1"/>
    <col min="27" max="27" width="17.453125" style="18" customWidth="1"/>
    <col min="28" max="28" width="1.1796875" style="18" customWidth="1"/>
    <col min="29" max="29" width="17.453125" style="18" customWidth="1"/>
    <col min="30" max="30" width="1.1796875" style="18" customWidth="1"/>
    <col min="31" max="31" width="17.453125" style="18" customWidth="1"/>
    <col min="32" max="32" width="0.81640625" style="18" customWidth="1"/>
    <col min="33" max="33" width="17.453125" style="18" customWidth="1"/>
    <col min="34" max="34" width="17.7265625" style="18" bestFit="1" customWidth="1"/>
    <col min="35" max="16384" width="9.1796875" style="18"/>
  </cols>
  <sheetData>
    <row r="1" spans="1:31" ht="22.5" customHeight="1" x14ac:dyDescent="0.25">
      <c r="A1" s="98" t="s">
        <v>0</v>
      </c>
      <c r="B1" s="98"/>
      <c r="C1" s="98"/>
      <c r="D1" s="98"/>
      <c r="E1" s="98"/>
      <c r="F1" s="98"/>
      <c r="G1" s="98"/>
      <c r="H1" s="98"/>
      <c r="I1" s="98"/>
      <c r="J1" s="98"/>
      <c r="K1" s="98"/>
      <c r="L1" s="98"/>
      <c r="M1" s="98"/>
      <c r="N1" s="98"/>
      <c r="O1" s="98"/>
      <c r="P1" s="98"/>
      <c r="Q1" s="98"/>
      <c r="R1" s="98"/>
      <c r="S1" s="98"/>
      <c r="T1" s="98"/>
      <c r="U1" s="98"/>
      <c r="V1" s="98"/>
      <c r="W1" s="98"/>
      <c r="X1" s="98"/>
      <c r="Y1" s="98"/>
      <c r="Z1" s="98"/>
      <c r="AA1" s="98"/>
      <c r="AB1" s="98"/>
      <c r="AC1" s="6"/>
      <c r="AD1" s="98"/>
      <c r="AE1" s="98"/>
    </row>
    <row r="2" spans="1:31" ht="22.5" customHeight="1" x14ac:dyDescent="0.25">
      <c r="A2" s="98" t="s">
        <v>125</v>
      </c>
      <c r="B2" s="98"/>
      <c r="C2" s="98"/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  <c r="O2" s="98"/>
      <c r="P2" s="98"/>
      <c r="Q2" s="98"/>
      <c r="R2" s="98"/>
      <c r="S2" s="98"/>
      <c r="T2" s="98"/>
      <c r="U2" s="98"/>
      <c r="V2" s="98"/>
      <c r="W2" s="98"/>
      <c r="X2" s="98"/>
      <c r="Y2" s="98"/>
      <c r="Z2" s="98"/>
      <c r="AA2" s="98"/>
      <c r="AB2" s="98"/>
      <c r="AC2" s="7"/>
      <c r="AD2" s="98"/>
      <c r="AE2" s="98"/>
    </row>
    <row r="3" spans="1:31" ht="22.5" customHeight="1" x14ac:dyDescent="0.25">
      <c r="A3" s="99" t="s">
        <v>84</v>
      </c>
      <c r="B3" s="98"/>
      <c r="C3" s="98"/>
      <c r="D3" s="98"/>
      <c r="E3" s="98"/>
      <c r="F3" s="98"/>
      <c r="G3" s="98"/>
      <c r="H3" s="98"/>
      <c r="I3" s="98"/>
      <c r="J3" s="98"/>
      <c r="K3" s="98"/>
      <c r="L3" s="98"/>
      <c r="M3" s="98"/>
      <c r="N3" s="98"/>
      <c r="O3" s="98"/>
      <c r="P3" s="98"/>
      <c r="Q3" s="98"/>
      <c r="R3" s="98"/>
      <c r="S3" s="98"/>
      <c r="T3" s="98"/>
      <c r="U3" s="98"/>
      <c r="V3" s="98"/>
      <c r="W3" s="98"/>
      <c r="X3" s="98"/>
      <c r="Y3" s="98"/>
      <c r="Z3" s="98"/>
      <c r="AA3" s="98"/>
      <c r="AB3" s="98"/>
      <c r="AC3" s="6"/>
      <c r="AD3" s="98"/>
      <c r="AE3" s="98"/>
    </row>
    <row r="4" spans="1:31" ht="22.5" customHeight="1" x14ac:dyDescent="0.25">
      <c r="B4" s="100"/>
      <c r="C4" s="100"/>
      <c r="D4" s="100"/>
      <c r="E4" s="100"/>
      <c r="F4" s="100"/>
      <c r="G4" s="100"/>
      <c r="H4" s="100"/>
      <c r="I4" s="100"/>
      <c r="J4" s="100"/>
      <c r="K4" s="100"/>
      <c r="L4" s="100"/>
      <c r="M4" s="100"/>
      <c r="N4" s="100"/>
      <c r="O4" s="100"/>
      <c r="P4" s="100"/>
      <c r="Q4" s="100"/>
      <c r="R4" s="100"/>
      <c r="S4" s="100"/>
      <c r="T4" s="100"/>
      <c r="U4" s="100"/>
      <c r="V4" s="100"/>
      <c r="W4" s="101"/>
      <c r="X4" s="101"/>
      <c r="Y4" s="101"/>
      <c r="Z4" s="100"/>
      <c r="AA4" s="100"/>
      <c r="AB4" s="100"/>
      <c r="AC4" s="100"/>
      <c r="AD4" s="100"/>
      <c r="AE4" s="101" t="s">
        <v>126</v>
      </c>
    </row>
    <row r="5" spans="1:31" ht="22.5" customHeight="1" x14ac:dyDescent="0.25">
      <c r="A5" s="102"/>
      <c r="B5" s="102"/>
      <c r="C5" s="102"/>
      <c r="D5" s="103"/>
      <c r="E5" s="151" t="s">
        <v>4</v>
      </c>
      <c r="F5" s="151"/>
      <c r="G5" s="151"/>
      <c r="H5" s="151"/>
      <c r="I5" s="151"/>
      <c r="J5" s="151"/>
      <c r="K5" s="151"/>
      <c r="L5" s="151"/>
      <c r="M5" s="151"/>
      <c r="N5" s="151"/>
      <c r="O5" s="151"/>
      <c r="P5" s="151"/>
      <c r="Q5" s="151"/>
      <c r="R5" s="151"/>
      <c r="S5" s="151"/>
      <c r="T5" s="151"/>
      <c r="U5" s="151"/>
      <c r="V5" s="151"/>
      <c r="W5" s="151"/>
      <c r="X5" s="151"/>
      <c r="Y5" s="151"/>
      <c r="Z5" s="151"/>
      <c r="AA5" s="151"/>
      <c r="AB5" s="151"/>
      <c r="AC5" s="151"/>
      <c r="AD5" s="151"/>
      <c r="AE5" s="151"/>
    </row>
    <row r="6" spans="1:31" ht="22.5" customHeight="1" x14ac:dyDescent="0.25">
      <c r="A6" s="102"/>
      <c r="B6" s="102"/>
      <c r="C6" s="102"/>
      <c r="D6" s="104"/>
      <c r="E6" s="152" t="s">
        <v>78</v>
      </c>
      <c r="F6" s="152"/>
      <c r="G6" s="152"/>
      <c r="H6" s="152"/>
      <c r="I6" s="152"/>
      <c r="J6" s="152"/>
      <c r="K6" s="152"/>
      <c r="L6" s="152"/>
      <c r="M6" s="152"/>
      <c r="N6" s="152"/>
      <c r="O6" s="152"/>
      <c r="P6" s="152"/>
      <c r="Q6" s="152"/>
      <c r="R6" s="152"/>
      <c r="S6" s="152"/>
      <c r="T6" s="152"/>
      <c r="U6" s="152"/>
      <c r="V6" s="152"/>
      <c r="W6" s="152"/>
      <c r="X6" s="152"/>
      <c r="Y6" s="152"/>
      <c r="Z6" s="152"/>
      <c r="AA6" s="152"/>
      <c r="AB6" s="152"/>
      <c r="AC6" s="102"/>
      <c r="AD6" s="105"/>
      <c r="AE6" s="105"/>
    </row>
    <row r="7" spans="1:31" ht="22.5" customHeight="1" x14ac:dyDescent="0.25">
      <c r="A7" s="102"/>
      <c r="B7" s="102"/>
      <c r="C7" s="102"/>
      <c r="D7" s="104"/>
      <c r="E7" s="102"/>
      <c r="F7" s="102"/>
      <c r="G7" s="102"/>
      <c r="H7" s="102"/>
      <c r="I7" s="102"/>
      <c r="J7" s="102"/>
      <c r="K7" s="102"/>
      <c r="L7" s="102"/>
      <c r="M7" s="102"/>
      <c r="N7" s="102"/>
      <c r="O7" s="102"/>
      <c r="P7" s="102"/>
      <c r="Q7" s="102"/>
      <c r="R7" s="102"/>
      <c r="S7" s="153" t="s">
        <v>77</v>
      </c>
      <c r="T7" s="153"/>
      <c r="U7" s="153"/>
      <c r="V7" s="153"/>
      <c r="W7" s="153"/>
      <c r="X7" s="153"/>
      <c r="Y7" s="153"/>
      <c r="AC7" s="102"/>
      <c r="AD7" s="105"/>
      <c r="AE7" s="105"/>
    </row>
    <row r="8" spans="1:31" ht="22.5" customHeight="1" x14ac:dyDescent="0.25">
      <c r="A8" s="102"/>
      <c r="B8" s="102"/>
      <c r="C8" s="102"/>
      <c r="D8" s="104"/>
      <c r="E8" s="102"/>
      <c r="F8" s="102"/>
      <c r="G8" s="102"/>
      <c r="H8" s="102"/>
      <c r="I8" s="102"/>
      <c r="J8" s="102"/>
      <c r="K8" s="102"/>
      <c r="L8" s="102"/>
      <c r="M8" s="102"/>
      <c r="N8" s="102"/>
      <c r="O8" s="102"/>
      <c r="P8" s="102"/>
      <c r="Q8" s="102"/>
      <c r="R8" s="102"/>
      <c r="S8" s="153" t="s">
        <v>127</v>
      </c>
      <c r="T8" s="153"/>
      <c r="U8" s="153"/>
      <c r="V8" s="153"/>
      <c r="W8" s="102"/>
      <c r="AB8" s="102"/>
      <c r="AC8" s="102" t="s">
        <v>128</v>
      </c>
      <c r="AD8" s="105"/>
      <c r="AE8" s="105"/>
    </row>
    <row r="9" spans="1:31" ht="22.5" customHeight="1" x14ac:dyDescent="0.25">
      <c r="A9" s="102"/>
      <c r="B9" s="102"/>
      <c r="C9" s="102"/>
      <c r="D9" s="104"/>
      <c r="E9" s="102"/>
      <c r="F9" s="102"/>
      <c r="G9" s="102"/>
      <c r="H9" s="102"/>
      <c r="I9" s="102"/>
      <c r="J9" s="102"/>
      <c r="K9" s="102"/>
      <c r="L9" s="102"/>
      <c r="M9" s="102"/>
      <c r="N9" s="102"/>
      <c r="O9" s="102"/>
      <c r="P9" s="102"/>
      <c r="Q9" s="102"/>
      <c r="R9" s="102"/>
      <c r="S9" s="102"/>
      <c r="T9" s="102"/>
      <c r="V9" s="102"/>
      <c r="W9" s="102" t="s">
        <v>129</v>
      </c>
      <c r="X9" s="102"/>
      <c r="Y9" s="102"/>
      <c r="Z9" s="102"/>
      <c r="AA9" s="102"/>
      <c r="AB9" s="102"/>
      <c r="AC9" s="102" t="s">
        <v>130</v>
      </c>
      <c r="AD9" s="105"/>
      <c r="AE9" s="105"/>
    </row>
    <row r="10" spans="1:31" s="102" customFormat="1" ht="22.5" customHeight="1" x14ac:dyDescent="0.25">
      <c r="I10" s="106" t="s">
        <v>131</v>
      </c>
      <c r="K10" s="102" t="s">
        <v>129</v>
      </c>
      <c r="M10" s="102" t="s">
        <v>132</v>
      </c>
      <c r="S10" s="102" t="s">
        <v>133</v>
      </c>
      <c r="U10" s="102" t="s">
        <v>134</v>
      </c>
      <c r="W10" s="102" t="s">
        <v>135</v>
      </c>
      <c r="Y10" s="102" t="s">
        <v>136</v>
      </c>
      <c r="AA10" s="102" t="s">
        <v>136</v>
      </c>
      <c r="AC10" s="102" t="s">
        <v>137</v>
      </c>
    </row>
    <row r="11" spans="1:31" s="102" customFormat="1" ht="22.5" customHeight="1" x14ac:dyDescent="0.25">
      <c r="D11" s="154" t="s">
        <v>65</v>
      </c>
      <c r="E11" s="154"/>
      <c r="G11" s="102" t="s">
        <v>138</v>
      </c>
      <c r="I11" s="106" t="s">
        <v>139</v>
      </c>
      <c r="K11" s="102" t="s">
        <v>140</v>
      </c>
      <c r="M11" s="102" t="s">
        <v>141</v>
      </c>
      <c r="O11" s="155" t="s">
        <v>74</v>
      </c>
      <c r="P11" s="155"/>
      <c r="Q11" s="155"/>
      <c r="S11" s="102" t="s">
        <v>127</v>
      </c>
      <c r="U11" s="102" t="s">
        <v>142</v>
      </c>
      <c r="W11" s="102" t="s">
        <v>143</v>
      </c>
      <c r="Y11" s="102" t="s">
        <v>144</v>
      </c>
      <c r="AA11" s="102" t="s">
        <v>64</v>
      </c>
      <c r="AC11" s="102" t="s">
        <v>145</v>
      </c>
      <c r="AE11" s="102" t="s">
        <v>136</v>
      </c>
    </row>
    <row r="12" spans="1:31" s="102" customFormat="1" ht="22.5" customHeight="1" x14ac:dyDescent="0.25">
      <c r="E12" s="107" t="s">
        <v>146</v>
      </c>
      <c r="G12" s="107" t="s">
        <v>147</v>
      </c>
      <c r="I12" s="108" t="s">
        <v>148</v>
      </c>
      <c r="K12" s="107" t="s">
        <v>149</v>
      </c>
      <c r="M12" s="107" t="s">
        <v>150</v>
      </c>
      <c r="O12" s="107" t="s">
        <v>151</v>
      </c>
      <c r="Q12" s="107" t="s">
        <v>152</v>
      </c>
      <c r="S12" s="107" t="s">
        <v>153</v>
      </c>
      <c r="U12" s="107" t="s">
        <v>154</v>
      </c>
      <c r="W12" s="107" t="s">
        <v>155</v>
      </c>
      <c r="Y12" s="107" t="s">
        <v>156</v>
      </c>
      <c r="AA12" s="107" t="s">
        <v>157</v>
      </c>
      <c r="AC12" s="107" t="s">
        <v>158</v>
      </c>
      <c r="AE12" s="107" t="s">
        <v>64</v>
      </c>
    </row>
    <row r="13" spans="1:31" ht="22.5" customHeight="1" x14ac:dyDescent="0.25">
      <c r="A13" s="109" t="s">
        <v>159</v>
      </c>
      <c r="D13" s="102"/>
      <c r="E13" s="110">
        <v>919619100</v>
      </c>
      <c r="F13" s="110"/>
      <c r="G13" s="110">
        <v>123092507</v>
      </c>
      <c r="H13" s="110"/>
      <c r="I13" s="110">
        <v>-25360120</v>
      </c>
      <c r="J13" s="110"/>
      <c r="K13" s="110">
        <v>19692664</v>
      </c>
      <c r="L13" s="110"/>
      <c r="M13" s="110">
        <v>2999950</v>
      </c>
      <c r="N13" s="110"/>
      <c r="O13" s="110">
        <v>41571532</v>
      </c>
      <c r="P13" s="110"/>
      <c r="Q13" s="110">
        <v>850230193</v>
      </c>
      <c r="R13" s="110"/>
      <c r="S13" s="110">
        <v>-7441508</v>
      </c>
      <c r="T13" s="110"/>
      <c r="U13" s="110">
        <v>-818389</v>
      </c>
      <c r="V13" s="110"/>
      <c r="W13" s="110">
        <v>378477</v>
      </c>
      <c r="X13" s="110"/>
      <c r="Y13" s="110">
        <f>SUM(S13:W13)</f>
        <v>-7881420</v>
      </c>
      <c r="Z13" s="110"/>
      <c r="AA13" s="110">
        <f>SUM(E13:Q13,Y13)</f>
        <v>1923964406</v>
      </c>
      <c r="AB13" s="110"/>
      <c r="AC13" s="110">
        <v>103279103</v>
      </c>
      <c r="AD13" s="110"/>
      <c r="AE13" s="110">
        <f>SUM(AA13:AD13)</f>
        <v>2027243509</v>
      </c>
    </row>
    <row r="14" spans="1:31" ht="22.5" customHeight="1" x14ac:dyDescent="0.25">
      <c r="A14" s="111" t="s">
        <v>160</v>
      </c>
      <c r="D14" s="102"/>
      <c r="E14" s="19">
        <v>0</v>
      </c>
      <c r="F14" s="110"/>
      <c r="G14" s="19">
        <v>0</v>
      </c>
      <c r="H14" s="110"/>
      <c r="I14" s="19">
        <v>0</v>
      </c>
      <c r="J14" s="110"/>
      <c r="K14" s="19">
        <v>0</v>
      </c>
      <c r="L14" s="110"/>
      <c r="M14" s="19">
        <v>0</v>
      </c>
      <c r="N14" s="110"/>
      <c r="O14" s="19">
        <v>0</v>
      </c>
      <c r="P14" s="110"/>
      <c r="Q14" s="110">
        <f>PL!G50</f>
        <v>202686294</v>
      </c>
      <c r="R14" s="110"/>
      <c r="S14" s="19">
        <v>0</v>
      </c>
      <c r="T14" s="110"/>
      <c r="U14" s="19">
        <v>0</v>
      </c>
      <c r="V14" s="110"/>
      <c r="W14" s="19">
        <v>0</v>
      </c>
      <c r="X14" s="19"/>
      <c r="Y14" s="110">
        <f>SUM(S14:W14)</f>
        <v>0</v>
      </c>
      <c r="Z14" s="19"/>
      <c r="AA14" s="110">
        <f>SUM(E14:Q14,Y14)</f>
        <v>202686294</v>
      </c>
      <c r="AB14" s="19"/>
      <c r="AC14" s="19">
        <f>PL!G51</f>
        <v>25638077</v>
      </c>
      <c r="AD14" s="19"/>
      <c r="AE14" s="110">
        <f>SUM(AA14:AC14)</f>
        <v>228324371</v>
      </c>
    </row>
    <row r="15" spans="1:31" ht="22.5" customHeight="1" x14ac:dyDescent="0.25">
      <c r="A15" s="111" t="s">
        <v>115</v>
      </c>
      <c r="D15" s="102"/>
      <c r="E15" s="112">
        <v>0</v>
      </c>
      <c r="F15" s="110"/>
      <c r="G15" s="112">
        <v>0</v>
      </c>
      <c r="H15" s="110"/>
      <c r="I15" s="112">
        <v>0</v>
      </c>
      <c r="J15" s="110"/>
      <c r="K15" s="112">
        <v>0</v>
      </c>
      <c r="L15" s="110"/>
      <c r="M15" s="112">
        <v>0</v>
      </c>
      <c r="N15" s="110"/>
      <c r="O15" s="112">
        <v>0</v>
      </c>
      <c r="P15" s="110"/>
      <c r="Q15" s="112">
        <v>0</v>
      </c>
      <c r="R15" s="110"/>
      <c r="S15" s="112">
        <v>-822089</v>
      </c>
      <c r="T15" s="110"/>
      <c r="U15" s="112">
        <v>695269</v>
      </c>
      <c r="V15" s="110"/>
      <c r="W15" s="112">
        <v>0</v>
      </c>
      <c r="X15" s="19"/>
      <c r="Y15" s="113">
        <f>SUM(S15:W15)</f>
        <v>-126820</v>
      </c>
      <c r="Z15" s="110"/>
      <c r="AA15" s="113">
        <f>SUM(E15:Q15,Y15)</f>
        <v>-126820</v>
      </c>
      <c r="AB15" s="110"/>
      <c r="AC15" s="112">
        <v>0</v>
      </c>
      <c r="AD15" s="112"/>
      <c r="AE15" s="113">
        <f>SUM(AA15:AC15)</f>
        <v>-126820</v>
      </c>
    </row>
    <row r="16" spans="1:31" ht="22.5" customHeight="1" x14ac:dyDescent="0.25">
      <c r="A16" s="111" t="s">
        <v>116</v>
      </c>
      <c r="D16" s="102"/>
      <c r="E16" s="110">
        <f>SUM(E14:E15)</f>
        <v>0</v>
      </c>
      <c r="F16" s="110"/>
      <c r="G16" s="110">
        <f>SUM(G14:G15)</f>
        <v>0</v>
      </c>
      <c r="H16" s="110"/>
      <c r="I16" s="110">
        <f>SUM(I14:I15)</f>
        <v>0</v>
      </c>
      <c r="J16" s="110"/>
      <c r="K16" s="110">
        <f>SUM(K14:K15)</f>
        <v>0</v>
      </c>
      <c r="L16" s="110"/>
      <c r="M16" s="110">
        <f>SUM(M14:M15)</f>
        <v>0</v>
      </c>
      <c r="N16" s="110"/>
      <c r="O16" s="110">
        <f>SUM(O14:O15)</f>
        <v>0</v>
      </c>
      <c r="P16" s="110"/>
      <c r="Q16" s="110">
        <f>SUM(Q14:Q15)</f>
        <v>202686294</v>
      </c>
      <c r="R16" s="110"/>
      <c r="S16" s="110">
        <f>SUM(S14:S15)</f>
        <v>-822089</v>
      </c>
      <c r="T16" s="110"/>
      <c r="U16" s="110">
        <f>SUM(U14:U15)</f>
        <v>695269</v>
      </c>
      <c r="V16" s="110"/>
      <c r="W16" s="110">
        <f>SUM(W14:W15)</f>
        <v>0</v>
      </c>
      <c r="X16" s="110"/>
      <c r="Y16" s="110">
        <f>SUM(Y14:Y15)</f>
        <v>-126820</v>
      </c>
      <c r="Z16" s="110"/>
      <c r="AA16" s="110">
        <f>SUM(AA14:AA15)</f>
        <v>202559474</v>
      </c>
      <c r="AB16" s="110"/>
      <c r="AC16" s="110">
        <f>SUM(AC14:AC15)</f>
        <v>25638077</v>
      </c>
      <c r="AD16" s="110"/>
      <c r="AE16" s="110">
        <f>SUM(AE14:AE15)</f>
        <v>228197551</v>
      </c>
    </row>
    <row r="17" spans="1:34" x14ac:dyDescent="0.25">
      <c r="A17" s="111" t="s">
        <v>161</v>
      </c>
      <c r="E17" s="19"/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9"/>
      <c r="AD17" s="19"/>
      <c r="AE17" s="19"/>
    </row>
    <row r="18" spans="1:34" x14ac:dyDescent="0.25">
      <c r="A18" s="111" t="s">
        <v>162</v>
      </c>
      <c r="E18" s="19">
        <v>0</v>
      </c>
      <c r="F18" s="19"/>
      <c r="G18" s="19">
        <v>0</v>
      </c>
      <c r="H18" s="19"/>
      <c r="I18" s="19">
        <v>0</v>
      </c>
      <c r="J18" s="19"/>
      <c r="K18" s="19">
        <v>0</v>
      </c>
      <c r="L18" s="19"/>
      <c r="M18" s="19">
        <v>0</v>
      </c>
      <c r="N18" s="19"/>
      <c r="O18" s="19">
        <v>0</v>
      </c>
      <c r="P18" s="19"/>
      <c r="Q18" s="19">
        <v>0</v>
      </c>
      <c r="R18" s="19"/>
      <c r="S18" s="19">
        <v>0</v>
      </c>
      <c r="T18" s="19"/>
      <c r="U18" s="19">
        <v>0</v>
      </c>
      <c r="V18" s="19"/>
      <c r="W18" s="19">
        <v>0</v>
      </c>
      <c r="X18" s="19"/>
      <c r="Y18" s="110">
        <f>SUM(S18:W18)</f>
        <v>0</v>
      </c>
      <c r="Z18" s="19"/>
      <c r="AA18" s="19">
        <f>SUM(E18:Q18,Y18)</f>
        <v>0</v>
      </c>
      <c r="AB18" s="19"/>
      <c r="AC18" s="19">
        <v>-11199990</v>
      </c>
      <c r="AD18" s="19"/>
      <c r="AE18" s="19">
        <f>SUM(AA18:AC18)</f>
        <v>-11199990</v>
      </c>
    </row>
    <row r="19" spans="1:34" ht="22.5" customHeight="1" x14ac:dyDescent="0.25">
      <c r="A19" s="111" t="s">
        <v>163</v>
      </c>
      <c r="D19" s="102"/>
      <c r="E19" s="110">
        <v>0</v>
      </c>
      <c r="F19" s="110"/>
      <c r="G19" s="110">
        <v>0</v>
      </c>
      <c r="H19" s="110"/>
      <c r="I19" s="110">
        <v>0</v>
      </c>
      <c r="J19" s="110"/>
      <c r="K19" s="110">
        <v>0</v>
      </c>
      <c r="L19" s="110"/>
      <c r="M19" s="110">
        <v>0</v>
      </c>
      <c r="N19" s="110"/>
      <c r="O19" s="19">
        <v>4318169</v>
      </c>
      <c r="P19" s="19"/>
      <c r="Q19" s="19">
        <v>-4318169</v>
      </c>
      <c r="R19" s="110"/>
      <c r="S19" s="110">
        <v>0</v>
      </c>
      <c r="T19" s="110"/>
      <c r="U19" s="110">
        <v>0</v>
      </c>
      <c r="V19" s="110"/>
      <c r="W19" s="110">
        <v>0</v>
      </c>
      <c r="X19" s="110"/>
      <c r="Y19" s="110">
        <f>SUM(S19:W19)</f>
        <v>0</v>
      </c>
      <c r="Z19" s="110"/>
      <c r="AA19" s="110">
        <f>SUM(E19:Y19)</f>
        <v>0</v>
      </c>
      <c r="AB19" s="110"/>
      <c r="AC19" s="110">
        <v>0</v>
      </c>
      <c r="AD19" s="110"/>
      <c r="AE19" s="110">
        <f>SUM(AA19:AC19)</f>
        <v>0</v>
      </c>
    </row>
    <row r="20" spans="1:34" ht="22.5" customHeight="1" x14ac:dyDescent="0.25">
      <c r="A20" s="111" t="s">
        <v>164</v>
      </c>
      <c r="D20" s="102"/>
      <c r="E20" s="113">
        <v>0</v>
      </c>
      <c r="F20" s="110">
        <v>0</v>
      </c>
      <c r="G20" s="113">
        <v>0</v>
      </c>
      <c r="H20" s="110">
        <v>0</v>
      </c>
      <c r="I20" s="113">
        <v>0</v>
      </c>
      <c r="J20" s="110">
        <v>0</v>
      </c>
      <c r="K20" s="113">
        <v>0</v>
      </c>
      <c r="L20" s="110">
        <v>0</v>
      </c>
      <c r="M20" s="113">
        <v>0</v>
      </c>
      <c r="N20" s="110"/>
      <c r="O20" s="113">
        <v>0</v>
      </c>
      <c r="P20" s="110"/>
      <c r="Q20" s="113">
        <v>-55177146</v>
      </c>
      <c r="R20" s="110"/>
      <c r="S20" s="113">
        <v>0</v>
      </c>
      <c r="T20" s="110">
        <v>0</v>
      </c>
      <c r="U20" s="113">
        <v>0</v>
      </c>
      <c r="V20" s="110"/>
      <c r="W20" s="113">
        <v>0</v>
      </c>
      <c r="X20" s="110">
        <v>0</v>
      </c>
      <c r="Y20" s="113">
        <f>SUM(S20:W20)</f>
        <v>0</v>
      </c>
      <c r="Z20" s="110">
        <v>0</v>
      </c>
      <c r="AA20" s="113">
        <f>SUM(E20:Y20)</f>
        <v>-55177146</v>
      </c>
      <c r="AB20" s="110">
        <v>0</v>
      </c>
      <c r="AC20" s="113">
        <v>0</v>
      </c>
      <c r="AD20" s="110">
        <v>0</v>
      </c>
      <c r="AE20" s="113">
        <f>SUM(AA20:AC20)</f>
        <v>-55177146</v>
      </c>
    </row>
    <row r="21" spans="1:34" ht="22.5" customHeight="1" thickBot="1" x14ac:dyDescent="0.3">
      <c r="A21" s="109" t="s">
        <v>165</v>
      </c>
      <c r="D21" s="102"/>
      <c r="E21" s="114">
        <f>SUM(E13,E16:E20)</f>
        <v>919619100</v>
      </c>
      <c r="F21" s="110"/>
      <c r="G21" s="114">
        <f>SUM(G13,G16:G20)</f>
        <v>123092507</v>
      </c>
      <c r="H21" s="110"/>
      <c r="I21" s="114">
        <f>SUM(I13,I16:I20)</f>
        <v>-25360120</v>
      </c>
      <c r="J21" s="110"/>
      <c r="K21" s="114">
        <f>SUM(K13,K16:K20)</f>
        <v>19692664</v>
      </c>
      <c r="L21" s="110"/>
      <c r="M21" s="114">
        <f>SUM(M13,M16:M20)</f>
        <v>2999950</v>
      </c>
      <c r="N21" s="110"/>
      <c r="O21" s="114">
        <f>SUM(O13,O16:O20)</f>
        <v>45889701</v>
      </c>
      <c r="P21" s="110"/>
      <c r="Q21" s="114">
        <f>SUM(Q13,Q16:Q20)</f>
        <v>993421172</v>
      </c>
      <c r="R21" s="110"/>
      <c r="S21" s="114">
        <f>SUM(S13,S16:S20)</f>
        <v>-8263597</v>
      </c>
      <c r="T21" s="110"/>
      <c r="U21" s="114">
        <f>SUM(U13,U16:U20)</f>
        <v>-123120</v>
      </c>
      <c r="V21" s="110"/>
      <c r="W21" s="114">
        <f>SUM(W13,W16:W20)</f>
        <v>378477</v>
      </c>
      <c r="X21" s="110"/>
      <c r="Y21" s="114">
        <f>SUM(Y13,Y16:Y20)</f>
        <v>-8008240</v>
      </c>
      <c r="Z21" s="110"/>
      <c r="AA21" s="114">
        <f>SUM(AA13,AA16:AA20)</f>
        <v>2071346734</v>
      </c>
      <c r="AB21" s="110"/>
      <c r="AC21" s="114">
        <f>SUM(AC13,AC16:AC20)</f>
        <v>117717190</v>
      </c>
      <c r="AD21" s="110"/>
      <c r="AE21" s="114">
        <f>SUM(AE13,AE16:AE20)</f>
        <v>2189063924</v>
      </c>
      <c r="AH21" s="7"/>
    </row>
    <row r="22" spans="1:34" ht="22.5" customHeight="1" thickTop="1" x14ac:dyDescent="0.25">
      <c r="A22" s="115"/>
      <c r="D22" s="102"/>
      <c r="E22" s="110"/>
      <c r="F22" s="110"/>
      <c r="G22" s="110"/>
      <c r="H22" s="110"/>
      <c r="I22" s="110"/>
      <c r="J22" s="110"/>
      <c r="K22" s="110"/>
      <c r="L22" s="110"/>
      <c r="M22" s="110"/>
      <c r="N22" s="110"/>
      <c r="O22" s="110"/>
      <c r="P22" s="110"/>
      <c r="Q22" s="110"/>
      <c r="R22" s="110"/>
      <c r="S22" s="110"/>
      <c r="T22" s="110"/>
      <c r="U22" s="110"/>
      <c r="V22" s="110"/>
      <c r="W22" s="110"/>
      <c r="X22" s="110"/>
      <c r="Y22" s="110"/>
      <c r="Z22" s="110"/>
      <c r="AA22" s="19"/>
      <c r="AB22" s="110"/>
      <c r="AC22" s="19"/>
      <c r="AD22" s="110"/>
      <c r="AE22" s="110"/>
    </row>
    <row r="23" spans="1:34" ht="22.5" customHeight="1" x14ac:dyDescent="0.25">
      <c r="A23" s="109" t="s">
        <v>166</v>
      </c>
      <c r="D23" s="102"/>
      <c r="E23" s="110">
        <f>E21</f>
        <v>919619100</v>
      </c>
      <c r="F23" s="110"/>
      <c r="G23" s="110">
        <f>G21</f>
        <v>123092507</v>
      </c>
      <c r="H23" s="110"/>
      <c r="I23" s="110">
        <f>I21</f>
        <v>-25360120</v>
      </c>
      <c r="J23" s="110"/>
      <c r="K23" s="110">
        <f>K21</f>
        <v>19692664</v>
      </c>
      <c r="L23" s="110"/>
      <c r="M23" s="110">
        <f>M21</f>
        <v>2999950</v>
      </c>
      <c r="N23" s="110"/>
      <c r="O23" s="110">
        <f>O21</f>
        <v>45889701</v>
      </c>
      <c r="P23" s="110"/>
      <c r="Q23" s="110">
        <f>Q21</f>
        <v>993421172</v>
      </c>
      <c r="R23" s="110"/>
      <c r="S23" s="110">
        <f>S21</f>
        <v>-8263597</v>
      </c>
      <c r="T23" s="110"/>
      <c r="U23" s="110">
        <f>U21</f>
        <v>-123120</v>
      </c>
      <c r="V23" s="110"/>
      <c r="W23" s="110">
        <f>W21</f>
        <v>378477</v>
      </c>
      <c r="X23" s="110"/>
      <c r="Y23" s="110">
        <f>Y21</f>
        <v>-8008240</v>
      </c>
      <c r="Z23" s="110"/>
      <c r="AA23" s="110">
        <f>AA21</f>
        <v>2071346734</v>
      </c>
      <c r="AB23" s="110"/>
      <c r="AC23" s="110">
        <f>AC21</f>
        <v>117717190</v>
      </c>
      <c r="AD23" s="110"/>
      <c r="AE23" s="110">
        <f>AE21</f>
        <v>2189063924</v>
      </c>
    </row>
    <row r="24" spans="1:34" x14ac:dyDescent="0.25">
      <c r="A24" s="111" t="s">
        <v>107</v>
      </c>
      <c r="E24" s="19">
        <v>0</v>
      </c>
      <c r="F24" s="19"/>
      <c r="G24" s="19">
        <v>0</v>
      </c>
      <c r="H24" s="19"/>
      <c r="I24" s="19">
        <v>0</v>
      </c>
      <c r="J24" s="19"/>
      <c r="K24" s="19">
        <v>0</v>
      </c>
      <c r="L24" s="19"/>
      <c r="M24" s="19">
        <v>0</v>
      </c>
      <c r="N24" s="19"/>
      <c r="O24" s="19">
        <v>0</v>
      </c>
      <c r="P24" s="19"/>
      <c r="Q24" s="19">
        <f>PL!E50</f>
        <v>283787507</v>
      </c>
      <c r="R24" s="19"/>
      <c r="S24" s="19">
        <v>0</v>
      </c>
      <c r="T24" s="19"/>
      <c r="U24" s="19">
        <v>0</v>
      </c>
      <c r="V24" s="19"/>
      <c r="W24" s="19">
        <v>0</v>
      </c>
      <c r="X24" s="19"/>
      <c r="Y24" s="110">
        <f>SUM(S24:W24)</f>
        <v>0</v>
      </c>
      <c r="Z24" s="19"/>
      <c r="AA24" s="19">
        <f>SUM(E24:Q24,Y24)</f>
        <v>283787507</v>
      </c>
      <c r="AB24" s="19"/>
      <c r="AC24" s="19">
        <f>PL!E51</f>
        <v>25668487</v>
      </c>
      <c r="AD24" s="19"/>
      <c r="AE24" s="19">
        <f>SUM(AA24:AD24)</f>
        <v>309455994</v>
      </c>
    </row>
    <row r="25" spans="1:34" x14ac:dyDescent="0.25">
      <c r="A25" s="111" t="s">
        <v>115</v>
      </c>
      <c r="E25" s="112">
        <v>0</v>
      </c>
      <c r="F25" s="19"/>
      <c r="G25" s="112">
        <v>0</v>
      </c>
      <c r="H25" s="19"/>
      <c r="I25" s="112">
        <v>0</v>
      </c>
      <c r="J25" s="19"/>
      <c r="K25" s="112">
        <v>0</v>
      </c>
      <c r="L25" s="19"/>
      <c r="M25" s="112">
        <v>0</v>
      </c>
      <c r="N25" s="19"/>
      <c r="O25" s="112">
        <v>0</v>
      </c>
      <c r="P25" s="19"/>
      <c r="Q25" s="112">
        <v>0</v>
      </c>
      <c r="R25" s="19"/>
      <c r="S25" s="112">
        <f>PL!E32</f>
        <v>-4410806</v>
      </c>
      <c r="T25" s="19"/>
      <c r="U25" s="112">
        <f>PL!E34</f>
        <v>1691019</v>
      </c>
      <c r="V25" s="19"/>
      <c r="W25" s="112">
        <v>0</v>
      </c>
      <c r="X25" s="19"/>
      <c r="Y25" s="113">
        <f>SUM(S25:W25)</f>
        <v>-2719787</v>
      </c>
      <c r="Z25" s="19"/>
      <c r="AA25" s="112">
        <f>SUM(E25:Q25,Y25)</f>
        <v>-2719787</v>
      </c>
      <c r="AB25" s="19"/>
      <c r="AC25" s="112">
        <v>0</v>
      </c>
      <c r="AD25" s="19"/>
      <c r="AE25" s="112">
        <f>SUM(AA25:AD25)</f>
        <v>-2719787</v>
      </c>
    </row>
    <row r="26" spans="1:34" x14ac:dyDescent="0.25">
      <c r="A26" s="111" t="s">
        <v>116</v>
      </c>
      <c r="E26" s="19">
        <f>SUM(E24:E25)</f>
        <v>0</v>
      </c>
      <c r="F26" s="19"/>
      <c r="G26" s="19">
        <f>SUM(G24:G25)</f>
        <v>0</v>
      </c>
      <c r="H26" s="19"/>
      <c r="I26" s="19">
        <f>SUM(I24:I25)</f>
        <v>0</v>
      </c>
      <c r="J26" s="19"/>
      <c r="K26" s="19">
        <f>SUM(K24:K25)</f>
        <v>0</v>
      </c>
      <c r="L26" s="19"/>
      <c r="M26" s="19">
        <f>SUM(M24:M25)</f>
        <v>0</v>
      </c>
      <c r="N26" s="19"/>
      <c r="O26" s="19">
        <f>SUM(O24:O25)</f>
        <v>0</v>
      </c>
      <c r="P26" s="19"/>
      <c r="Q26" s="19">
        <f>SUM(Q24:Q25)</f>
        <v>283787507</v>
      </c>
      <c r="R26" s="19"/>
      <c r="S26" s="19">
        <f>SUM(S24:S25)</f>
        <v>-4410806</v>
      </c>
      <c r="T26" s="19"/>
      <c r="U26" s="19">
        <f>SUM(U24:U25)</f>
        <v>1691019</v>
      </c>
      <c r="V26" s="19"/>
      <c r="W26" s="19">
        <f>SUM(W24:W25)</f>
        <v>0</v>
      </c>
      <c r="X26" s="19"/>
      <c r="Y26" s="19">
        <f>SUM(Y24:Y25)</f>
        <v>-2719787</v>
      </c>
      <c r="Z26" s="19"/>
      <c r="AA26" s="19">
        <f>SUM(AA24:AA25)</f>
        <v>281067720</v>
      </c>
      <c r="AB26" s="19"/>
      <c r="AC26" s="19">
        <f>SUM(AC24:AC25)</f>
        <v>25668487</v>
      </c>
      <c r="AD26" s="19"/>
      <c r="AE26" s="19">
        <f>SUM(AE24:AE25)</f>
        <v>306736207</v>
      </c>
    </row>
    <row r="27" spans="1:34" x14ac:dyDescent="0.25">
      <c r="A27" s="111" t="s">
        <v>278</v>
      </c>
      <c r="E27" s="19">
        <f>+'The Company'!E20</f>
        <v>307000000</v>
      </c>
      <c r="F27" s="19"/>
      <c r="G27" s="19">
        <f>+'The Company'!G20</f>
        <v>893552029</v>
      </c>
      <c r="H27" s="19"/>
      <c r="I27" s="19">
        <v>0</v>
      </c>
      <c r="J27" s="19"/>
      <c r="K27" s="19">
        <v>0</v>
      </c>
      <c r="L27" s="19"/>
      <c r="M27" s="19">
        <v>0</v>
      </c>
      <c r="N27" s="19"/>
      <c r="O27" s="19">
        <v>0</v>
      </c>
      <c r="P27" s="19"/>
      <c r="Q27" s="19">
        <v>0</v>
      </c>
      <c r="R27" s="19"/>
      <c r="S27" s="19">
        <v>0</v>
      </c>
      <c r="T27" s="19"/>
      <c r="U27" s="19">
        <v>0</v>
      </c>
      <c r="V27" s="19"/>
      <c r="W27" s="19">
        <v>0</v>
      </c>
      <c r="X27" s="19"/>
      <c r="Y27" s="19">
        <v>0</v>
      </c>
      <c r="Z27" s="19"/>
      <c r="AA27" s="19">
        <f t="shared" ref="AA27" si="0">SUM(E27:Q27,Y27)</f>
        <v>1200552029</v>
      </c>
      <c r="AB27" s="19"/>
      <c r="AC27" s="19">
        <v>0</v>
      </c>
      <c r="AD27" s="19"/>
      <c r="AE27" s="19">
        <f t="shared" ref="AE27" si="1">SUM(AA27:AD27)</f>
        <v>1200552029</v>
      </c>
    </row>
    <row r="28" spans="1:34" x14ac:dyDescent="0.25">
      <c r="A28" s="111" t="s">
        <v>288</v>
      </c>
      <c r="E28" s="19">
        <v>0</v>
      </c>
      <c r="F28" s="19"/>
      <c r="G28" s="19">
        <v>0</v>
      </c>
      <c r="H28" s="19"/>
      <c r="I28" s="19">
        <v>0</v>
      </c>
      <c r="J28" s="19"/>
      <c r="K28" s="19">
        <v>0</v>
      </c>
      <c r="L28" s="19"/>
      <c r="M28" s="19">
        <v>0</v>
      </c>
      <c r="N28" s="19"/>
      <c r="O28" s="19">
        <v>0</v>
      </c>
      <c r="P28" s="19"/>
      <c r="Q28" s="19">
        <v>0</v>
      </c>
      <c r="R28" s="19"/>
      <c r="S28" s="19">
        <v>0</v>
      </c>
      <c r="T28" s="19"/>
      <c r="U28" s="19">
        <v>0</v>
      </c>
      <c r="V28" s="19"/>
      <c r="W28" s="19">
        <v>0</v>
      </c>
      <c r="X28" s="19"/>
      <c r="Y28" s="19">
        <v>0</v>
      </c>
      <c r="Z28" s="19"/>
      <c r="AA28" s="19">
        <v>0</v>
      </c>
      <c r="AB28" s="19"/>
      <c r="AC28" s="19">
        <v>-22305561</v>
      </c>
      <c r="AD28" s="19"/>
      <c r="AE28" s="19">
        <f t="shared" ref="AE28" si="2">SUM(AA28:AC28)</f>
        <v>-22305561</v>
      </c>
    </row>
    <row r="29" spans="1:34" x14ac:dyDescent="0.25">
      <c r="A29" s="111" t="s">
        <v>161</v>
      </c>
      <c r="E29" s="19"/>
      <c r="F29" s="19"/>
      <c r="G29" s="19"/>
      <c r="H29" s="19"/>
      <c r="I29" s="19"/>
      <c r="J29" s="19"/>
      <c r="K29" s="19"/>
      <c r="L29" s="19"/>
      <c r="M29" s="19"/>
      <c r="N29" s="19"/>
      <c r="O29" s="19"/>
      <c r="P29" s="19"/>
      <c r="Q29" s="19"/>
      <c r="R29" s="19"/>
      <c r="S29" s="19"/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</row>
    <row r="30" spans="1:34" x14ac:dyDescent="0.25">
      <c r="A30" s="111" t="s">
        <v>162</v>
      </c>
      <c r="E30" s="19">
        <v>0</v>
      </c>
      <c r="F30" s="19"/>
      <c r="G30" s="19">
        <v>0</v>
      </c>
      <c r="H30" s="19"/>
      <c r="I30" s="19">
        <v>0</v>
      </c>
      <c r="J30" s="19"/>
      <c r="K30" s="19">
        <v>0</v>
      </c>
      <c r="L30" s="19"/>
      <c r="M30" s="19">
        <v>0</v>
      </c>
      <c r="N30" s="19"/>
      <c r="O30" s="19">
        <v>0</v>
      </c>
      <c r="Q30" s="19">
        <v>0</v>
      </c>
      <c r="R30" s="19"/>
      <c r="S30" s="19">
        <v>0</v>
      </c>
      <c r="T30" s="19"/>
      <c r="U30" s="19">
        <v>0</v>
      </c>
      <c r="V30" s="19"/>
      <c r="W30" s="19">
        <v>0</v>
      </c>
      <c r="X30" s="19"/>
      <c r="Y30" s="110">
        <f>SUM(S30:W30)</f>
        <v>0</v>
      </c>
      <c r="Z30" s="19"/>
      <c r="AA30" s="19">
        <f>SUM(E30:Q30,Y30)</f>
        <v>0</v>
      </c>
      <c r="AB30" s="19"/>
      <c r="AC30" s="19">
        <v>-19199981</v>
      </c>
      <c r="AD30" s="19"/>
      <c r="AE30" s="19">
        <f>SUM(AA30:AC30)</f>
        <v>-19199981</v>
      </c>
    </row>
    <row r="31" spans="1:34" x14ac:dyDescent="0.25">
      <c r="A31" s="111" t="s">
        <v>163</v>
      </c>
      <c r="E31" s="19">
        <v>0</v>
      </c>
      <c r="F31" s="19"/>
      <c r="G31" s="19">
        <v>0</v>
      </c>
      <c r="H31" s="19"/>
      <c r="I31" s="19">
        <v>0</v>
      </c>
      <c r="J31" s="19"/>
      <c r="K31" s="19">
        <v>0</v>
      </c>
      <c r="L31" s="19"/>
      <c r="M31" s="19">
        <v>0</v>
      </c>
      <c r="N31" s="19"/>
      <c r="O31" s="19">
        <f>+'The Company'!K21</f>
        <v>9321742</v>
      </c>
      <c r="P31" s="19"/>
      <c r="Q31" s="19">
        <f>-O31</f>
        <v>-9321742</v>
      </c>
      <c r="R31" s="19"/>
      <c r="S31" s="19">
        <v>0</v>
      </c>
      <c r="T31" s="19"/>
      <c r="U31" s="19">
        <v>0</v>
      </c>
      <c r="V31" s="19"/>
      <c r="W31" s="19">
        <v>0</v>
      </c>
      <c r="X31" s="19"/>
      <c r="Y31" s="110">
        <f>SUM(S31:W31)</f>
        <v>0</v>
      </c>
      <c r="Z31" s="19"/>
      <c r="AA31" s="19">
        <f>SUM(E31:Q31,Y31)</f>
        <v>0</v>
      </c>
      <c r="AB31" s="19"/>
      <c r="AC31" s="19">
        <v>0</v>
      </c>
      <c r="AD31" s="19"/>
      <c r="AE31" s="19">
        <f>SUM(AA31:AC31)</f>
        <v>0</v>
      </c>
    </row>
    <row r="32" spans="1:34" ht="22.5" customHeight="1" x14ac:dyDescent="0.25">
      <c r="A32" s="111" t="s">
        <v>164</v>
      </c>
      <c r="D32" s="102"/>
      <c r="E32" s="113">
        <v>0</v>
      </c>
      <c r="F32" s="110"/>
      <c r="G32" s="113">
        <v>0</v>
      </c>
      <c r="H32" s="110"/>
      <c r="I32" s="113">
        <v>0</v>
      </c>
      <c r="J32" s="110"/>
      <c r="K32" s="113">
        <v>0</v>
      </c>
      <c r="L32" s="110"/>
      <c r="M32" s="113">
        <v>0</v>
      </c>
      <c r="N32" s="110"/>
      <c r="O32" s="113">
        <v>0</v>
      </c>
      <c r="P32" s="110"/>
      <c r="Q32" s="113">
        <f>+'The Company'!M22</f>
        <v>-477558199</v>
      </c>
      <c r="R32" s="110"/>
      <c r="S32" s="113">
        <v>0</v>
      </c>
      <c r="T32" s="110"/>
      <c r="U32" s="113">
        <v>0</v>
      </c>
      <c r="V32" s="110"/>
      <c r="W32" s="113">
        <v>0</v>
      </c>
      <c r="X32" s="110"/>
      <c r="Y32" s="110">
        <f>SUM(S32:W32)</f>
        <v>0</v>
      </c>
      <c r="Z32" s="110"/>
      <c r="AA32" s="113">
        <f>SUM(E32:Y32)</f>
        <v>-477558199</v>
      </c>
      <c r="AB32" s="110"/>
      <c r="AC32" s="113">
        <v>0</v>
      </c>
      <c r="AD32" s="110"/>
      <c r="AE32" s="113">
        <f>SUM(AA32:AC32)</f>
        <v>-477558199</v>
      </c>
    </row>
    <row r="33" spans="1:31" ht="26.5" thickBot="1" x14ac:dyDescent="0.3">
      <c r="A33" s="115" t="s">
        <v>167</v>
      </c>
      <c r="E33" s="116">
        <f>SUM(E26:E32,E23)</f>
        <v>1226619100</v>
      </c>
      <c r="F33" s="19"/>
      <c r="G33" s="116">
        <f>SUM(G26:G32,G23)</f>
        <v>1016644536</v>
      </c>
      <c r="H33" s="19"/>
      <c r="I33" s="116">
        <f>SUM(I26:I32,I23)</f>
        <v>-25360120</v>
      </c>
      <c r="J33" s="19"/>
      <c r="K33" s="116">
        <f>SUM(K26:K32,K23)</f>
        <v>19692664</v>
      </c>
      <c r="L33" s="19"/>
      <c r="M33" s="116">
        <f>SUM(M26:M32,M23)</f>
        <v>2999950</v>
      </c>
      <c r="N33" s="19"/>
      <c r="O33" s="116">
        <f>SUM(O26:O32,O23)</f>
        <v>55211443</v>
      </c>
      <c r="P33" s="19"/>
      <c r="Q33" s="116">
        <f>SUM(Q26:Q32,Q23)</f>
        <v>790328738</v>
      </c>
      <c r="R33" s="19"/>
      <c r="S33" s="116">
        <f>SUM(S26:S32,S23)</f>
        <v>-12674403</v>
      </c>
      <c r="T33" s="19"/>
      <c r="U33" s="116">
        <f>SUM(U26:U32,U23)</f>
        <v>1567899</v>
      </c>
      <c r="V33" s="19"/>
      <c r="W33" s="116">
        <f>SUM(W26:W32,W23)</f>
        <v>378477</v>
      </c>
      <c r="X33" s="19"/>
      <c r="Y33" s="116">
        <f>SUM(Y26:Y32,Y23)</f>
        <v>-10728027</v>
      </c>
      <c r="Z33" s="19"/>
      <c r="AA33" s="116">
        <f>SUM(AA26:AA32,AA23)</f>
        <v>3075408284</v>
      </c>
      <c r="AB33" s="19"/>
      <c r="AC33" s="116">
        <f>SUM(AC26:AC32,AC23)</f>
        <v>101880135</v>
      </c>
      <c r="AD33" s="19"/>
      <c r="AE33" s="116">
        <f>SUM(AE26:AE32,AE23)</f>
        <v>3177288419</v>
      </c>
    </row>
    <row r="34" spans="1:31" ht="24.65" customHeight="1" thickTop="1" x14ac:dyDescent="0.25"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7"/>
      <c r="AD34" s="19"/>
      <c r="AE34" s="19"/>
    </row>
    <row r="35" spans="1:31" ht="17.25" customHeight="1" x14ac:dyDescent="0.25">
      <c r="E35" s="19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9"/>
      <c r="W35" s="19"/>
      <c r="X35" s="19"/>
      <c r="Y35" s="19"/>
      <c r="Z35" s="19"/>
      <c r="AA35" s="19"/>
      <c r="AB35" s="19"/>
      <c r="AC35" s="19"/>
      <c r="AD35" s="19"/>
      <c r="AE35" s="19"/>
    </row>
    <row r="36" spans="1:31" x14ac:dyDescent="0.25">
      <c r="A36" s="18" t="s">
        <v>40</v>
      </c>
      <c r="Q36" s="102"/>
      <c r="R36" s="102"/>
      <c r="S36" s="102"/>
    </row>
    <row r="38" spans="1:31" x14ac:dyDescent="0.25">
      <c r="Q38" s="8"/>
      <c r="R38" s="8"/>
      <c r="S38" s="8"/>
    </row>
    <row r="187" spans="1:16" x14ac:dyDescent="0.25">
      <c r="F187" s="18">
        <v>-407</v>
      </c>
      <c r="H187" s="18">
        <v>-407</v>
      </c>
    </row>
    <row r="188" spans="1:16" x14ac:dyDescent="0.25">
      <c r="A188" s="18" t="s">
        <v>168</v>
      </c>
      <c r="F188" s="18">
        <v>-2807</v>
      </c>
      <c r="H188" s="18">
        <v>-2807</v>
      </c>
      <c r="P188" s="18">
        <v>34</v>
      </c>
    </row>
    <row r="189" spans="1:16" x14ac:dyDescent="0.25">
      <c r="A189" s="18" t="s">
        <v>169</v>
      </c>
    </row>
    <row r="190" spans="1:16" x14ac:dyDescent="0.25">
      <c r="F190" s="18">
        <v>-29</v>
      </c>
      <c r="H190" s="18">
        <v>-29</v>
      </c>
    </row>
    <row r="197" spans="6:16" x14ac:dyDescent="0.25">
      <c r="F197" s="18">
        <v>872035</v>
      </c>
      <c r="H197" s="18">
        <v>872035</v>
      </c>
      <c r="P197" s="18">
        <f>P194</f>
        <v>0</v>
      </c>
    </row>
    <row r="198" spans="6:16" x14ac:dyDescent="0.25">
      <c r="F198" s="18">
        <v>152730</v>
      </c>
      <c r="H198" s="18">
        <v>152730</v>
      </c>
    </row>
    <row r="262" spans="1:1" x14ac:dyDescent="0.25">
      <c r="A262" s="18" t="s">
        <v>169</v>
      </c>
    </row>
    <row r="332" spans="1:1" x14ac:dyDescent="0.25">
      <c r="A332" s="18" t="s">
        <v>170</v>
      </c>
    </row>
    <row r="335" spans="1:1" x14ac:dyDescent="0.25">
      <c r="A335" s="18" t="s">
        <v>171</v>
      </c>
    </row>
    <row r="342" spans="1:1" x14ac:dyDescent="0.25">
      <c r="A342" s="18" t="s">
        <v>172</v>
      </c>
    </row>
    <row r="377" spans="4:4" x14ac:dyDescent="0.25">
      <c r="D377" s="18">
        <v>2424</v>
      </c>
    </row>
  </sheetData>
  <mergeCells count="6">
    <mergeCell ref="E5:AE5"/>
    <mergeCell ref="E6:AB6"/>
    <mergeCell ref="S7:Y7"/>
    <mergeCell ref="S8:V8"/>
    <mergeCell ref="D11:E11"/>
    <mergeCell ref="O11:Q11"/>
  </mergeCells>
  <printOptions horizontalCentered="1"/>
  <pageMargins left="0.39370078740157483" right="0.39370078740157483" top="0.78740157480314965" bottom="0.31496062992125984" header="0.31496062992125984" footer="0.31496062992125984"/>
  <pageSetup paperSize="9" scale="45" fitToHeight="0" orientation="landscape" r:id="rId1"/>
  <ignoredErrors>
    <ignoredError sqref="Y20 E16:W16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077AAA-661A-4294-B586-12D5AD07E84F}">
  <sheetPr codeName="Sheet4">
    <pageSetUpPr fitToPage="1"/>
  </sheetPr>
  <dimension ref="A1:P25"/>
  <sheetViews>
    <sheetView showGridLines="0" view="pageBreakPreview" topLeftCell="A10" zoomScale="80" zoomScaleNormal="100" zoomScaleSheetLayoutView="80" workbookViewId="0">
      <selection activeCell="H25" sqref="H25"/>
    </sheetView>
  </sheetViews>
  <sheetFormatPr defaultColWidth="9.1796875" defaultRowHeight="23" x14ac:dyDescent="0.25"/>
  <cols>
    <col min="1" max="1" width="12.81640625" style="13" customWidth="1"/>
    <col min="2" max="2" width="9.81640625" style="13" customWidth="1"/>
    <col min="3" max="3" width="7.1796875" style="13" customWidth="1"/>
    <col min="4" max="4" width="6.26953125" style="13" customWidth="1"/>
    <col min="5" max="5" width="16.453125" style="13" customWidth="1"/>
    <col min="6" max="6" width="1.7265625" style="13" customWidth="1"/>
    <col min="7" max="7" width="16.453125" style="13" customWidth="1"/>
    <col min="8" max="8" width="1.7265625" style="13" customWidth="1"/>
    <col min="9" max="9" width="16.453125" style="13" customWidth="1"/>
    <col min="10" max="10" width="1.7265625" style="13" customWidth="1"/>
    <col min="11" max="11" width="16.453125" style="13" customWidth="1"/>
    <col min="12" max="12" width="1.7265625" style="13" customWidth="1"/>
    <col min="13" max="13" width="16.453125" style="13" customWidth="1"/>
    <col min="14" max="14" width="1.7265625" style="13" customWidth="1"/>
    <col min="15" max="15" width="16.453125" style="13" customWidth="1"/>
    <col min="16" max="16" width="0.81640625" style="13" customWidth="1"/>
    <col min="17" max="17" width="9.1796875" style="13"/>
    <col min="18" max="18" width="16.453125" style="13" customWidth="1"/>
    <col min="19" max="19" width="11.1796875" style="13" bestFit="1" customWidth="1"/>
    <col min="20" max="16384" width="9.1796875" style="13"/>
  </cols>
  <sheetData>
    <row r="1" spans="1:16" ht="22.5" customHeight="1" x14ac:dyDescent="0.25">
      <c r="A1" s="38" t="s">
        <v>0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7"/>
    </row>
    <row r="2" spans="1:16" ht="22.5" customHeight="1" x14ac:dyDescent="0.25">
      <c r="A2" s="88" t="s">
        <v>173</v>
      </c>
      <c r="B2" s="88"/>
      <c r="C2" s="88"/>
      <c r="D2" s="88"/>
      <c r="E2" s="88"/>
      <c r="F2" s="88"/>
      <c r="G2" s="88"/>
      <c r="H2" s="88"/>
      <c r="I2" s="88"/>
      <c r="J2" s="88"/>
      <c r="K2" s="88"/>
      <c r="L2" s="88"/>
      <c r="M2" s="88"/>
      <c r="N2" s="88"/>
      <c r="O2" s="88"/>
    </row>
    <row r="3" spans="1:16" ht="22.5" customHeight="1" x14ac:dyDescent="0.25">
      <c r="A3" s="88" t="s">
        <v>84</v>
      </c>
      <c r="B3" s="88"/>
      <c r="C3" s="88"/>
      <c r="D3" s="88"/>
      <c r="E3" s="88"/>
      <c r="F3" s="88"/>
      <c r="G3" s="88"/>
      <c r="H3" s="88"/>
      <c r="I3" s="88"/>
      <c r="J3" s="88"/>
      <c r="K3" s="88"/>
      <c r="L3" s="88"/>
      <c r="M3" s="88"/>
      <c r="N3" s="88"/>
      <c r="O3" s="88"/>
    </row>
    <row r="4" spans="1:16" ht="22.5" customHeight="1" x14ac:dyDescent="0.25">
      <c r="B4" s="89"/>
      <c r="C4" s="89"/>
      <c r="D4" s="89"/>
      <c r="E4" s="89"/>
      <c r="F4" s="89"/>
      <c r="G4" s="89"/>
      <c r="H4" s="89"/>
      <c r="I4" s="89"/>
      <c r="J4" s="89"/>
      <c r="K4" s="89"/>
      <c r="L4" s="89"/>
      <c r="M4" s="89"/>
      <c r="N4" s="89"/>
      <c r="O4" s="87" t="s">
        <v>126</v>
      </c>
    </row>
    <row r="5" spans="1:16" ht="22.5" customHeight="1" x14ac:dyDescent="0.25">
      <c r="A5" s="90"/>
      <c r="B5" s="90"/>
      <c r="C5" s="90"/>
      <c r="D5" s="91"/>
      <c r="E5" s="156" t="s">
        <v>5</v>
      </c>
      <c r="F5" s="156"/>
      <c r="G5" s="156"/>
      <c r="H5" s="156"/>
      <c r="I5" s="156"/>
      <c r="J5" s="156"/>
      <c r="K5" s="156"/>
      <c r="L5" s="156"/>
      <c r="M5" s="156"/>
      <c r="N5" s="156"/>
      <c r="O5" s="156"/>
    </row>
    <row r="6" spans="1:16" s="90" customFormat="1" ht="22.5" customHeight="1" x14ac:dyDescent="0.25">
      <c r="E6" s="90" t="s">
        <v>65</v>
      </c>
      <c r="G6" s="90" t="s">
        <v>138</v>
      </c>
      <c r="I6" s="90" t="s">
        <v>174</v>
      </c>
      <c r="K6" s="157" t="s">
        <v>74</v>
      </c>
      <c r="L6" s="157"/>
      <c r="M6" s="157"/>
      <c r="O6" s="90" t="s">
        <v>175</v>
      </c>
    </row>
    <row r="7" spans="1:16" s="90" customFormat="1" ht="22.5" customHeight="1" x14ac:dyDescent="0.25">
      <c r="E7" s="92" t="s">
        <v>146</v>
      </c>
      <c r="G7" s="92" t="s">
        <v>147</v>
      </c>
      <c r="I7" s="93" t="s">
        <v>176</v>
      </c>
      <c r="K7" s="92" t="s">
        <v>151</v>
      </c>
      <c r="M7" s="92" t="s">
        <v>152</v>
      </c>
      <c r="O7" s="92" t="s">
        <v>177</v>
      </c>
    </row>
    <row r="8" spans="1:16" ht="22.5" customHeight="1" x14ac:dyDescent="0.25">
      <c r="A8" s="40" t="s">
        <v>178</v>
      </c>
      <c r="D8" s="90"/>
      <c r="E8" s="94">
        <v>919619100</v>
      </c>
      <c r="F8" s="17"/>
      <c r="G8" s="94">
        <v>123092507</v>
      </c>
      <c r="H8" s="17"/>
      <c r="I8" s="94">
        <v>42869052</v>
      </c>
      <c r="J8" s="17"/>
      <c r="K8" s="94">
        <v>41571532</v>
      </c>
      <c r="L8" s="17"/>
      <c r="M8" s="94">
        <v>446046328</v>
      </c>
      <c r="N8" s="17"/>
      <c r="O8" s="94">
        <f>SUM(E8:M8)</f>
        <v>1573198519</v>
      </c>
    </row>
    <row r="9" spans="1:16" ht="22.5" customHeight="1" x14ac:dyDescent="0.25">
      <c r="A9" s="57" t="s">
        <v>107</v>
      </c>
      <c r="C9" s="16"/>
      <c r="D9" s="16"/>
      <c r="E9" s="17">
        <v>0</v>
      </c>
      <c r="F9" s="17"/>
      <c r="G9" s="17">
        <v>0</v>
      </c>
      <c r="H9" s="17"/>
      <c r="I9" s="17">
        <v>0</v>
      </c>
      <c r="J9" s="17"/>
      <c r="K9" s="17">
        <v>0</v>
      </c>
      <c r="L9" s="17"/>
      <c r="M9" s="17">
        <f>SUM(PL!K50)</f>
        <v>86363385</v>
      </c>
      <c r="N9" s="17"/>
      <c r="O9" s="17">
        <f t="shared" ref="O9:O14" si="0">SUM(E9:M9)</f>
        <v>86363385</v>
      </c>
      <c r="P9" s="90"/>
    </row>
    <row r="10" spans="1:16" ht="22.15" customHeight="1" x14ac:dyDescent="0.25">
      <c r="A10" s="57" t="s">
        <v>179</v>
      </c>
      <c r="C10" s="16"/>
      <c r="D10" s="16"/>
      <c r="E10" s="95">
        <v>0</v>
      </c>
      <c r="F10" s="17"/>
      <c r="G10" s="95">
        <v>0</v>
      </c>
      <c r="H10" s="17"/>
      <c r="I10" s="95">
        <v>0</v>
      </c>
      <c r="J10" s="17"/>
      <c r="K10" s="95">
        <v>0</v>
      </c>
      <c r="L10" s="17"/>
      <c r="M10" s="95">
        <f>SUM(PL!K39)</f>
        <v>0</v>
      </c>
      <c r="N10" s="17"/>
      <c r="O10" s="95">
        <f t="shared" si="0"/>
        <v>0</v>
      </c>
      <c r="P10" s="90"/>
    </row>
    <row r="11" spans="1:16" ht="22.5" customHeight="1" x14ac:dyDescent="0.25">
      <c r="A11" s="57" t="s">
        <v>116</v>
      </c>
      <c r="C11" s="16"/>
      <c r="D11" s="16"/>
      <c r="E11" s="17">
        <f>SUM(E9:E10)</f>
        <v>0</v>
      </c>
      <c r="F11" s="17"/>
      <c r="G11" s="17">
        <f>SUM(G9:G10)</f>
        <v>0</v>
      </c>
      <c r="H11" s="17"/>
      <c r="I11" s="17">
        <f>SUM(I9:I10)</f>
        <v>0</v>
      </c>
      <c r="J11" s="17"/>
      <c r="K11" s="17">
        <f>SUM(K9:K10)</f>
        <v>0</v>
      </c>
      <c r="L11" s="17"/>
      <c r="M11" s="17">
        <f>SUM(M9:M10)</f>
        <v>86363385</v>
      </c>
      <c r="N11" s="17"/>
      <c r="O11" s="17">
        <f t="shared" si="0"/>
        <v>86363385</v>
      </c>
      <c r="P11" s="90"/>
    </row>
    <row r="12" spans="1:16" ht="22.5" customHeight="1" x14ac:dyDescent="0.25">
      <c r="A12" s="96" t="s">
        <v>163</v>
      </c>
      <c r="C12" s="16"/>
      <c r="D12" s="16"/>
      <c r="E12" s="17">
        <v>0</v>
      </c>
      <c r="F12" s="17"/>
      <c r="G12" s="17">
        <v>0</v>
      </c>
      <c r="H12" s="17"/>
      <c r="I12" s="17">
        <v>0</v>
      </c>
      <c r="J12" s="17"/>
      <c r="K12" s="17">
        <v>4318169</v>
      </c>
      <c r="L12" s="17"/>
      <c r="M12" s="17">
        <v>-4318169</v>
      </c>
      <c r="N12" s="17"/>
      <c r="O12" s="17">
        <f t="shared" si="0"/>
        <v>0</v>
      </c>
      <c r="P12" s="90"/>
    </row>
    <row r="13" spans="1:16" ht="22.5" customHeight="1" x14ac:dyDescent="0.25">
      <c r="A13" s="96" t="s">
        <v>164</v>
      </c>
      <c r="C13" s="16"/>
      <c r="D13" s="16"/>
      <c r="E13" s="17">
        <v>0</v>
      </c>
      <c r="F13" s="17"/>
      <c r="G13" s="17">
        <v>0</v>
      </c>
      <c r="H13" s="17"/>
      <c r="I13" s="17">
        <v>0</v>
      </c>
      <c r="J13" s="17"/>
      <c r="K13" s="17">
        <v>0</v>
      </c>
      <c r="L13" s="17"/>
      <c r="M13" s="17">
        <v>-55177146</v>
      </c>
      <c r="N13" s="17"/>
      <c r="O13" s="95">
        <f t="shared" si="0"/>
        <v>-55177146</v>
      </c>
      <c r="P13" s="90"/>
    </row>
    <row r="14" spans="1:16" ht="22.5" customHeight="1" thickBot="1" x14ac:dyDescent="0.3">
      <c r="A14" s="40" t="s">
        <v>165</v>
      </c>
      <c r="D14" s="90"/>
      <c r="E14" s="97">
        <f>SUM(E8,E11:E13)</f>
        <v>919619100</v>
      </c>
      <c r="F14" s="17"/>
      <c r="G14" s="97">
        <f>SUM(G8,G11:G13)</f>
        <v>123092507</v>
      </c>
      <c r="H14" s="17"/>
      <c r="I14" s="97">
        <f>SUM(I8,I11:I13)</f>
        <v>42869052</v>
      </c>
      <c r="J14" s="17"/>
      <c r="K14" s="97">
        <f>SUM(K8,K11:K13)</f>
        <v>45889701</v>
      </c>
      <c r="L14" s="17"/>
      <c r="M14" s="97">
        <f>SUM(M8,M11:M13)</f>
        <v>472914398</v>
      </c>
      <c r="N14" s="17"/>
      <c r="O14" s="97">
        <f t="shared" si="0"/>
        <v>1604384758</v>
      </c>
    </row>
    <row r="15" spans="1:16" ht="22.5" customHeight="1" thickTop="1" x14ac:dyDescent="0.25">
      <c r="A15" s="40"/>
      <c r="D15" s="90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</row>
    <row r="16" spans="1:16" ht="22.5" customHeight="1" x14ac:dyDescent="0.25">
      <c r="A16" s="40" t="s">
        <v>180</v>
      </c>
      <c r="D16" s="90"/>
      <c r="E16" s="17">
        <f>E14</f>
        <v>919619100</v>
      </c>
      <c r="F16" s="17"/>
      <c r="G16" s="17">
        <f>G14</f>
        <v>123092507</v>
      </c>
      <c r="H16" s="17"/>
      <c r="I16" s="17">
        <f>I14</f>
        <v>42869052</v>
      </c>
      <c r="J16" s="17"/>
      <c r="K16" s="17">
        <f>K14</f>
        <v>45889701</v>
      </c>
      <c r="L16" s="17"/>
      <c r="M16" s="17">
        <f>M14</f>
        <v>472914398</v>
      </c>
      <c r="N16" s="17"/>
      <c r="O16" s="17">
        <f>O14</f>
        <v>1604384758</v>
      </c>
    </row>
    <row r="17" spans="1:16" ht="22.5" customHeight="1" x14ac:dyDescent="0.25">
      <c r="A17" s="57" t="s">
        <v>107</v>
      </c>
      <c r="C17" s="16"/>
      <c r="D17" s="16"/>
      <c r="E17" s="17">
        <v>0</v>
      </c>
      <c r="F17" s="17"/>
      <c r="G17" s="17">
        <v>0</v>
      </c>
      <c r="H17" s="17"/>
      <c r="I17" s="17">
        <v>0</v>
      </c>
      <c r="J17" s="17"/>
      <c r="K17" s="17">
        <v>0</v>
      </c>
      <c r="L17" s="17"/>
      <c r="M17" s="17">
        <f>SUM(PL!I50)</f>
        <v>186434849</v>
      </c>
      <c r="N17" s="17"/>
      <c r="O17" s="17">
        <f t="shared" ref="O17:O21" si="1">SUM(E17:M17)</f>
        <v>186434849</v>
      </c>
      <c r="P17" s="90"/>
    </row>
    <row r="18" spans="1:16" ht="22.5" customHeight="1" x14ac:dyDescent="0.25">
      <c r="A18" s="96" t="s">
        <v>181</v>
      </c>
      <c r="C18" s="16"/>
      <c r="D18" s="16"/>
      <c r="E18" s="95">
        <v>0</v>
      </c>
      <c r="F18" s="17"/>
      <c r="G18" s="95">
        <v>0</v>
      </c>
      <c r="H18" s="17"/>
      <c r="I18" s="95">
        <v>0</v>
      </c>
      <c r="J18" s="17"/>
      <c r="K18" s="95">
        <v>0</v>
      </c>
      <c r="L18" s="17"/>
      <c r="M18" s="95">
        <f>PL!I39</f>
        <v>0</v>
      </c>
      <c r="N18" s="17"/>
      <c r="O18" s="95">
        <f t="shared" si="1"/>
        <v>0</v>
      </c>
      <c r="P18" s="90"/>
    </row>
    <row r="19" spans="1:16" ht="22.5" customHeight="1" x14ac:dyDescent="0.25">
      <c r="A19" s="57" t="s">
        <v>182</v>
      </c>
      <c r="C19" s="16"/>
      <c r="D19" s="16"/>
      <c r="E19" s="17">
        <f>SUM(E17:E18)</f>
        <v>0</v>
      </c>
      <c r="F19" s="17"/>
      <c r="G19" s="17">
        <f>SUM(G17:G18)</f>
        <v>0</v>
      </c>
      <c r="H19" s="17"/>
      <c r="I19" s="17">
        <f>SUM(I17:I18)</f>
        <v>0</v>
      </c>
      <c r="J19" s="17"/>
      <c r="K19" s="17">
        <f>SUM(K17:K18)</f>
        <v>0</v>
      </c>
      <c r="L19" s="17"/>
      <c r="M19" s="17">
        <f>SUM(M17:M18)</f>
        <v>186434849</v>
      </c>
      <c r="N19" s="17"/>
      <c r="O19" s="17">
        <f>SUM(O17:O18)</f>
        <v>186434849</v>
      </c>
      <c r="P19" s="90"/>
    </row>
    <row r="20" spans="1:16" ht="22.5" customHeight="1" x14ac:dyDescent="0.25">
      <c r="A20" s="57" t="s">
        <v>278</v>
      </c>
      <c r="C20" s="16"/>
      <c r="D20" s="16"/>
      <c r="E20" s="17">
        <v>307000000</v>
      </c>
      <c r="F20" s="17"/>
      <c r="G20" s="17">
        <v>893552029</v>
      </c>
      <c r="H20" s="17"/>
      <c r="I20" s="17">
        <v>0</v>
      </c>
      <c r="J20" s="17"/>
      <c r="K20" s="17">
        <v>0</v>
      </c>
      <c r="L20" s="17"/>
      <c r="M20" s="17">
        <v>0</v>
      </c>
      <c r="N20" s="17"/>
      <c r="O20" s="17">
        <f>SUM(E20:M20)</f>
        <v>1200552029</v>
      </c>
      <c r="P20" s="90"/>
    </row>
    <row r="21" spans="1:16" ht="22.5" customHeight="1" x14ac:dyDescent="0.25">
      <c r="A21" s="96" t="s">
        <v>163</v>
      </c>
      <c r="C21" s="16"/>
      <c r="D21" s="16"/>
      <c r="E21" s="17">
        <v>0</v>
      </c>
      <c r="F21" s="17"/>
      <c r="G21" s="17">
        <v>0</v>
      </c>
      <c r="H21" s="17"/>
      <c r="I21" s="17">
        <v>0</v>
      </c>
      <c r="J21" s="17"/>
      <c r="K21" s="17">
        <v>9321742</v>
      </c>
      <c r="L21" s="17"/>
      <c r="M21" s="17">
        <f>-K21</f>
        <v>-9321742</v>
      </c>
      <c r="N21" s="17"/>
      <c r="O21" s="17">
        <f t="shared" si="1"/>
        <v>0</v>
      </c>
      <c r="P21" s="90"/>
    </row>
    <row r="22" spans="1:16" ht="22.5" customHeight="1" x14ac:dyDescent="0.25">
      <c r="A22" s="96" t="s">
        <v>164</v>
      </c>
      <c r="C22" s="16"/>
      <c r="D22" s="16"/>
      <c r="E22" s="17">
        <v>0</v>
      </c>
      <c r="F22" s="17"/>
      <c r="G22" s="17">
        <v>0</v>
      </c>
      <c r="H22" s="17"/>
      <c r="I22" s="17">
        <v>0</v>
      </c>
      <c r="J22" s="17"/>
      <c r="K22" s="17">
        <v>0</v>
      </c>
      <c r="L22" s="17"/>
      <c r="M22" s="17">
        <v>-477558199</v>
      </c>
      <c r="N22" s="17"/>
      <c r="O22" s="17">
        <f t="shared" ref="O22" si="2">SUM(E22:M22)</f>
        <v>-477558199</v>
      </c>
      <c r="P22" s="90"/>
    </row>
    <row r="23" spans="1:16" ht="22.5" customHeight="1" thickBot="1" x14ac:dyDescent="0.3">
      <c r="A23" s="40" t="s">
        <v>183</v>
      </c>
      <c r="D23" s="90"/>
      <c r="E23" s="97">
        <f>SUM(E16,E19:E22)</f>
        <v>1226619100</v>
      </c>
      <c r="F23" s="17"/>
      <c r="G23" s="97">
        <f>SUM(G16,G19:G22)</f>
        <v>1016644536</v>
      </c>
      <c r="H23" s="17"/>
      <c r="I23" s="97">
        <f>SUM(I16,I19:I22)</f>
        <v>42869052</v>
      </c>
      <c r="J23" s="17"/>
      <c r="K23" s="97">
        <f>SUM(K16,K19:K22)</f>
        <v>55211443</v>
      </c>
      <c r="L23" s="17"/>
      <c r="M23" s="97">
        <f>SUM(M16,M19:M22)</f>
        <v>172469306</v>
      </c>
      <c r="N23" s="17"/>
      <c r="O23" s="97">
        <f>SUM(O16,O19:O22)</f>
        <v>2513813437</v>
      </c>
    </row>
    <row r="24" spans="1:16" ht="13.5" customHeight="1" thickTop="1" x14ac:dyDescent="0.25">
      <c r="A24" s="40"/>
      <c r="D24" s="90"/>
      <c r="E24" s="90"/>
      <c r="F24" s="90"/>
      <c r="G24" s="90"/>
      <c r="H24" s="90"/>
      <c r="I24" s="90"/>
      <c r="J24" s="90"/>
      <c r="K24" s="90"/>
      <c r="L24" s="90"/>
      <c r="M24" s="90"/>
      <c r="N24" s="90"/>
      <c r="O24" s="90"/>
    </row>
    <row r="25" spans="1:16" ht="22.5" customHeight="1" x14ac:dyDescent="0.25">
      <c r="A25" s="57" t="s">
        <v>40</v>
      </c>
    </row>
  </sheetData>
  <mergeCells count="2">
    <mergeCell ref="E5:O5"/>
    <mergeCell ref="K6:M6"/>
  </mergeCells>
  <printOptions horizontalCentered="1"/>
  <pageMargins left="0.39370078740157483" right="0.78740157480314965" top="0.78740157480314965" bottom="0.39370078740157483" header="0.31496062992125984" footer="0.31496062992125984"/>
  <pageSetup paperSize="9" scale="93" orientation="landscape" r:id="rId1"/>
  <ignoredErrors>
    <ignoredError sqref="O19" formula="1"/>
    <ignoredError sqref="E11:K11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058CB8-A165-4BAF-8E9F-877CB6150280}">
  <sheetPr codeName="Sheet5"/>
  <dimension ref="A1:O133"/>
  <sheetViews>
    <sheetView showGridLines="0" view="pageBreakPreview" topLeftCell="A108" zoomScale="70" zoomScaleNormal="60" zoomScaleSheetLayoutView="70" workbookViewId="0">
      <selection activeCell="E111" sqref="E111"/>
    </sheetView>
  </sheetViews>
  <sheetFormatPr defaultColWidth="10.54296875" defaultRowHeight="24" customHeight="1" x14ac:dyDescent="0.25"/>
  <cols>
    <col min="1" max="1" width="50" style="42" customWidth="1"/>
    <col min="2" max="2" width="6.54296875" style="23" customWidth="1"/>
    <col min="3" max="3" width="7.453125" style="42" customWidth="1"/>
    <col min="4" max="4" width="3.1796875" style="23" customWidth="1"/>
    <col min="5" max="5" width="15" style="23" customWidth="1"/>
    <col min="6" max="6" width="1.453125" style="23" customWidth="1"/>
    <col min="7" max="7" width="14.54296875" style="23" customWidth="1"/>
    <col min="8" max="8" width="1.453125" style="23" customWidth="1"/>
    <col min="9" max="9" width="14.54296875" style="23" customWidth="1"/>
    <col min="10" max="10" width="1.453125" style="23" customWidth="1"/>
    <col min="11" max="11" width="14.54296875" style="23" customWidth="1"/>
    <col min="12" max="12" width="0.453125" style="23" customWidth="1"/>
    <col min="13" max="13" width="8.81640625" style="23" customWidth="1"/>
    <col min="14" max="14" width="12.81640625" style="78" customWidth="1"/>
    <col min="15" max="15" width="13" style="23" customWidth="1"/>
    <col min="16" max="16" width="7.26953125" style="23" customWidth="1"/>
    <col min="17" max="17" width="12" style="23" bestFit="1" customWidth="1"/>
    <col min="18" max="16384" width="10.54296875" style="23"/>
  </cols>
  <sheetData>
    <row r="1" spans="1:14" s="74" customFormat="1" ht="22.5" customHeight="1" x14ac:dyDescent="0.25">
      <c r="A1" s="38" t="s">
        <v>0</v>
      </c>
      <c r="B1" s="25"/>
      <c r="C1" s="73"/>
      <c r="D1" s="25"/>
      <c r="E1" s="25"/>
      <c r="F1" s="25"/>
      <c r="G1" s="25"/>
      <c r="H1" s="25"/>
      <c r="I1" s="25"/>
      <c r="J1" s="25"/>
      <c r="K1" s="25"/>
      <c r="N1" s="75"/>
    </row>
    <row r="2" spans="1:14" s="74" customFormat="1" ht="22.5" customHeight="1" x14ac:dyDescent="0.25">
      <c r="A2" s="76" t="s">
        <v>184</v>
      </c>
      <c r="B2" s="26"/>
      <c r="C2" s="73"/>
      <c r="D2" s="25"/>
      <c r="E2" s="25"/>
      <c r="F2" s="25"/>
      <c r="G2" s="25"/>
      <c r="H2" s="25"/>
      <c r="I2" s="25"/>
      <c r="J2" s="25"/>
      <c r="K2" s="25"/>
      <c r="N2" s="75"/>
    </row>
    <row r="3" spans="1:14" s="74" customFormat="1" ht="22.5" customHeight="1" x14ac:dyDescent="0.25">
      <c r="A3" s="77" t="s">
        <v>84</v>
      </c>
      <c r="B3" s="26"/>
      <c r="C3" s="73"/>
      <c r="D3" s="25"/>
      <c r="E3" s="25"/>
      <c r="F3" s="25"/>
      <c r="G3" s="25"/>
      <c r="H3" s="25"/>
      <c r="I3" s="25"/>
      <c r="J3" s="25"/>
      <c r="K3" s="25"/>
      <c r="N3" s="75"/>
    </row>
    <row r="4" spans="1:14" s="74" customFormat="1" ht="22.5" customHeight="1" x14ac:dyDescent="0.25">
      <c r="B4" s="26"/>
      <c r="C4" s="73"/>
      <c r="D4" s="25"/>
      <c r="E4" s="25"/>
      <c r="F4" s="25"/>
      <c r="G4" s="25"/>
      <c r="H4" s="25"/>
      <c r="I4" s="26"/>
      <c r="J4" s="25"/>
      <c r="K4" s="10" t="s">
        <v>3</v>
      </c>
      <c r="N4" s="75"/>
    </row>
    <row r="5" spans="1:14" ht="22.5" customHeight="1" x14ac:dyDescent="0.25">
      <c r="E5" s="27"/>
      <c r="F5" s="27" t="s">
        <v>4</v>
      </c>
      <c r="G5" s="27"/>
      <c r="H5" s="28"/>
      <c r="I5" s="27"/>
      <c r="J5" s="27" t="s">
        <v>5</v>
      </c>
      <c r="K5" s="27"/>
    </row>
    <row r="6" spans="1:14" ht="22.5" customHeight="1" x14ac:dyDescent="0.25">
      <c r="C6" s="79"/>
      <c r="D6" s="80"/>
      <c r="E6" s="29" t="s">
        <v>7</v>
      </c>
      <c r="F6" s="30"/>
      <c r="G6" s="29" t="s">
        <v>8</v>
      </c>
      <c r="H6" s="31"/>
      <c r="I6" s="29" t="s">
        <v>7</v>
      </c>
      <c r="J6" s="30"/>
      <c r="K6" s="29" t="s">
        <v>8</v>
      </c>
    </row>
    <row r="7" spans="1:14" ht="22.5" customHeight="1" x14ac:dyDescent="0.25">
      <c r="A7" s="81" t="s">
        <v>185</v>
      </c>
      <c r="B7" s="28"/>
      <c r="C7" s="82"/>
      <c r="E7" s="20"/>
      <c r="F7" s="20"/>
      <c r="G7" s="20"/>
      <c r="I7" s="20"/>
      <c r="J7" s="20"/>
      <c r="K7" s="20"/>
    </row>
    <row r="8" spans="1:14" ht="22.5" customHeight="1" x14ac:dyDescent="0.25">
      <c r="A8" s="42" t="s">
        <v>105</v>
      </c>
      <c r="C8" s="82"/>
      <c r="E8" s="20">
        <f>PL!E26</f>
        <v>365991703</v>
      </c>
      <c r="F8" s="20"/>
      <c r="G8" s="20">
        <f>PL!G26</f>
        <v>272105471</v>
      </c>
      <c r="H8" s="20"/>
      <c r="I8" s="20">
        <f>PL!I26</f>
        <v>186434849</v>
      </c>
      <c r="J8" s="20"/>
      <c r="K8" s="20">
        <f>PL!K26</f>
        <v>86363385</v>
      </c>
    </row>
    <row r="9" spans="1:14" ht="22.5" customHeight="1" x14ac:dyDescent="0.25">
      <c r="A9" s="42" t="s">
        <v>186</v>
      </c>
      <c r="C9" s="82"/>
      <c r="E9" s="20"/>
      <c r="F9" s="20"/>
      <c r="G9" s="20"/>
      <c r="H9" s="20"/>
      <c r="I9" s="20"/>
      <c r="J9" s="20"/>
      <c r="K9" s="20"/>
    </row>
    <row r="10" spans="1:14" ht="22.5" customHeight="1" x14ac:dyDescent="0.25">
      <c r="A10" s="42" t="s">
        <v>187</v>
      </c>
      <c r="C10" s="82"/>
      <c r="E10" s="20"/>
      <c r="F10" s="20"/>
      <c r="G10" s="20"/>
      <c r="H10" s="20"/>
      <c r="I10" s="20"/>
      <c r="J10" s="20"/>
      <c r="K10" s="20"/>
    </row>
    <row r="11" spans="1:14" ht="22.5" customHeight="1" x14ac:dyDescent="0.25">
      <c r="A11" s="83" t="s">
        <v>286</v>
      </c>
      <c r="C11" s="82"/>
      <c r="E11" s="9">
        <v>7014797</v>
      </c>
      <c r="F11" s="20"/>
      <c r="G11" s="9">
        <v>1845902</v>
      </c>
      <c r="H11" s="20"/>
      <c r="I11" s="9">
        <v>0</v>
      </c>
      <c r="J11" s="20"/>
      <c r="K11" s="9">
        <v>0</v>
      </c>
    </row>
    <row r="12" spans="1:14" ht="22.5" customHeight="1" x14ac:dyDescent="0.25">
      <c r="A12" s="42" t="s">
        <v>287</v>
      </c>
      <c r="C12" s="82"/>
      <c r="E12" s="9">
        <v>2291134</v>
      </c>
      <c r="F12" s="20"/>
      <c r="G12" s="9">
        <v>0</v>
      </c>
      <c r="H12" s="20"/>
      <c r="I12" s="9">
        <v>0</v>
      </c>
      <c r="J12" s="20"/>
      <c r="K12" s="9">
        <v>0</v>
      </c>
    </row>
    <row r="13" spans="1:14" ht="22.5" customHeight="1" x14ac:dyDescent="0.25">
      <c r="A13" s="83" t="s">
        <v>188</v>
      </c>
      <c r="C13" s="82"/>
      <c r="E13" s="9">
        <v>178870967</v>
      </c>
      <c r="F13" s="20"/>
      <c r="G13" s="20">
        <v>169547351</v>
      </c>
      <c r="H13" s="20"/>
      <c r="I13" s="20">
        <v>6430288</v>
      </c>
      <c r="J13" s="20"/>
      <c r="K13" s="20">
        <v>6304651</v>
      </c>
    </row>
    <row r="14" spans="1:14" ht="22.5" customHeight="1" x14ac:dyDescent="0.25">
      <c r="A14" s="83" t="s">
        <v>282</v>
      </c>
      <c r="C14" s="82"/>
      <c r="E14" s="9">
        <v>-6175408</v>
      </c>
      <c r="F14" s="20"/>
      <c r="G14" s="20">
        <v>-2046856</v>
      </c>
      <c r="H14" s="20"/>
      <c r="I14" s="9">
        <v>0</v>
      </c>
      <c r="J14" s="20"/>
      <c r="K14" s="9">
        <v>0</v>
      </c>
    </row>
    <row r="15" spans="1:14" ht="22.5" customHeight="1" x14ac:dyDescent="0.25">
      <c r="A15" s="42" t="s">
        <v>189</v>
      </c>
      <c r="C15" s="82"/>
      <c r="E15" s="9">
        <v>0</v>
      </c>
      <c r="F15" s="20"/>
      <c r="G15" s="9">
        <v>-1087832</v>
      </c>
      <c r="H15" s="20"/>
      <c r="I15" s="9">
        <v>0</v>
      </c>
      <c r="J15" s="20"/>
      <c r="K15" s="9">
        <v>0</v>
      </c>
    </row>
    <row r="16" spans="1:14" ht="22.5" customHeight="1" x14ac:dyDescent="0.25">
      <c r="A16" s="42" t="s">
        <v>190</v>
      </c>
      <c r="C16" s="82"/>
      <c r="E16" s="9">
        <v>-1165753</v>
      </c>
      <c r="F16" s="20"/>
      <c r="G16" s="20">
        <v>-758306</v>
      </c>
      <c r="H16" s="20"/>
      <c r="I16" s="20">
        <v>1554</v>
      </c>
      <c r="J16" s="20"/>
      <c r="K16" s="9">
        <v>0</v>
      </c>
    </row>
    <row r="17" spans="1:11" ht="22.5" customHeight="1" x14ac:dyDescent="0.25">
      <c r="A17" s="42" t="s">
        <v>191</v>
      </c>
      <c r="C17" s="82"/>
      <c r="E17" s="9">
        <v>0</v>
      </c>
      <c r="F17" s="20"/>
      <c r="G17" s="9">
        <v>-135</v>
      </c>
      <c r="H17" s="20"/>
      <c r="I17" s="9">
        <v>0</v>
      </c>
      <c r="J17" s="20"/>
      <c r="K17" s="9">
        <v>0</v>
      </c>
    </row>
    <row r="18" spans="1:11" ht="22.5" customHeight="1" x14ac:dyDescent="0.25">
      <c r="A18" s="42" t="s">
        <v>192</v>
      </c>
      <c r="C18" s="82"/>
      <c r="E18" s="9">
        <v>1057323</v>
      </c>
      <c r="F18" s="20"/>
      <c r="G18" s="9">
        <v>3163726</v>
      </c>
      <c r="H18" s="20"/>
      <c r="I18" s="9">
        <v>0</v>
      </c>
      <c r="J18" s="20"/>
      <c r="K18" s="9">
        <v>2881</v>
      </c>
    </row>
    <row r="19" spans="1:11" ht="22.5" customHeight="1" x14ac:dyDescent="0.25">
      <c r="A19" s="42" t="s">
        <v>193</v>
      </c>
      <c r="C19" s="82"/>
      <c r="E19" s="9">
        <v>60705</v>
      </c>
      <c r="F19" s="20"/>
      <c r="G19" s="9">
        <v>161113</v>
      </c>
      <c r="H19" s="20"/>
      <c r="I19" s="9">
        <v>0</v>
      </c>
      <c r="J19" s="20"/>
      <c r="K19" s="9">
        <v>0</v>
      </c>
    </row>
    <row r="20" spans="1:11" ht="22.5" customHeight="1" x14ac:dyDescent="0.25">
      <c r="A20" s="83" t="s">
        <v>194</v>
      </c>
      <c r="C20" s="82"/>
      <c r="E20" s="9">
        <v>4242722</v>
      </c>
      <c r="F20" s="20"/>
      <c r="G20" s="9">
        <v>914805</v>
      </c>
      <c r="H20" s="20"/>
      <c r="I20" s="9">
        <v>3328344</v>
      </c>
      <c r="J20" s="20"/>
      <c r="K20" s="9">
        <v>0</v>
      </c>
    </row>
    <row r="21" spans="1:11" ht="22.5" customHeight="1" x14ac:dyDescent="0.25">
      <c r="A21" s="42" t="s">
        <v>195</v>
      </c>
      <c r="C21" s="82"/>
      <c r="E21" s="9">
        <v>33877</v>
      </c>
      <c r="F21" s="20"/>
      <c r="G21" s="9">
        <v>-450609</v>
      </c>
      <c r="H21" s="20"/>
      <c r="I21" s="9">
        <v>33877</v>
      </c>
      <c r="J21" s="20"/>
      <c r="K21" s="9">
        <v>-450609</v>
      </c>
    </row>
    <row r="22" spans="1:11" ht="22.5" customHeight="1" x14ac:dyDescent="0.25">
      <c r="A22" s="42" t="s">
        <v>196</v>
      </c>
      <c r="C22" s="82"/>
      <c r="E22" s="9">
        <v>-168820</v>
      </c>
      <c r="F22" s="20"/>
      <c r="G22" s="9">
        <v>0</v>
      </c>
      <c r="H22" s="20"/>
      <c r="I22" s="9">
        <v>-168820</v>
      </c>
      <c r="J22" s="20"/>
      <c r="K22" s="9">
        <v>0</v>
      </c>
    </row>
    <row r="23" spans="1:11" ht="22.5" customHeight="1" x14ac:dyDescent="0.25">
      <c r="A23" s="42" t="s">
        <v>197</v>
      </c>
      <c r="C23" s="82"/>
      <c r="E23" s="9">
        <v>-322714</v>
      </c>
      <c r="F23" s="20"/>
      <c r="G23" s="20">
        <v>374942</v>
      </c>
      <c r="H23" s="20"/>
      <c r="I23" s="20">
        <v>-322714</v>
      </c>
      <c r="J23" s="20"/>
      <c r="K23" s="9">
        <v>374942</v>
      </c>
    </row>
    <row r="24" spans="1:11" ht="22.5" customHeight="1" x14ac:dyDescent="0.25">
      <c r="A24" s="42" t="s">
        <v>198</v>
      </c>
      <c r="C24" s="82"/>
      <c r="E24" s="9">
        <v>-87223</v>
      </c>
      <c r="F24" s="20"/>
      <c r="G24" s="20">
        <v>-189807</v>
      </c>
      <c r="H24" s="20"/>
      <c r="I24" s="9">
        <v>0</v>
      </c>
      <c r="J24" s="20"/>
      <c r="K24" s="9">
        <v>0</v>
      </c>
    </row>
    <row r="25" spans="1:11" ht="22.5" customHeight="1" x14ac:dyDescent="0.25">
      <c r="A25" s="42" t="s">
        <v>283</v>
      </c>
      <c r="C25" s="82"/>
      <c r="E25" s="9">
        <v>0</v>
      </c>
      <c r="F25" s="20"/>
      <c r="G25" s="20">
        <v>211</v>
      </c>
      <c r="H25" s="20"/>
      <c r="I25" s="9">
        <v>0</v>
      </c>
      <c r="J25" s="20"/>
      <c r="K25" s="9">
        <v>0</v>
      </c>
    </row>
    <row r="26" spans="1:11" ht="22.5" customHeight="1" x14ac:dyDescent="0.25">
      <c r="A26" s="83" t="s">
        <v>199</v>
      </c>
      <c r="B26" s="74"/>
      <c r="C26" s="82"/>
      <c r="E26" s="9">
        <v>24110535</v>
      </c>
      <c r="F26" s="20"/>
      <c r="G26" s="20">
        <v>18257315</v>
      </c>
      <c r="H26" s="20"/>
      <c r="I26" s="9">
        <v>0</v>
      </c>
      <c r="J26" s="20"/>
      <c r="K26" s="9">
        <v>0</v>
      </c>
    </row>
    <row r="27" spans="1:11" ht="22.5" customHeight="1" x14ac:dyDescent="0.25">
      <c r="A27" s="83" t="s">
        <v>200</v>
      </c>
      <c r="B27" s="74"/>
      <c r="C27" s="82"/>
      <c r="E27" s="9">
        <v>-36777877</v>
      </c>
      <c r="F27" s="20"/>
      <c r="G27" s="20">
        <v>-30041582</v>
      </c>
      <c r="H27" s="20"/>
      <c r="I27" s="9">
        <v>0</v>
      </c>
      <c r="J27" s="20"/>
      <c r="K27" s="9">
        <v>0</v>
      </c>
    </row>
    <row r="28" spans="1:11" ht="22.5" customHeight="1" x14ac:dyDescent="0.25">
      <c r="A28" s="42" t="s">
        <v>201</v>
      </c>
      <c r="B28" s="74"/>
      <c r="C28" s="82"/>
      <c r="E28" s="9">
        <v>19710046</v>
      </c>
      <c r="F28" s="20"/>
      <c r="G28" s="20">
        <v>-1135446</v>
      </c>
      <c r="H28" s="20"/>
      <c r="I28" s="9">
        <v>0</v>
      </c>
      <c r="J28" s="20"/>
      <c r="K28" s="9">
        <v>0</v>
      </c>
    </row>
    <row r="29" spans="1:11" ht="22.5" customHeight="1" x14ac:dyDescent="0.25">
      <c r="A29" s="42" t="s">
        <v>202</v>
      </c>
      <c r="B29" s="74"/>
      <c r="C29" s="82"/>
      <c r="E29" s="9">
        <v>13045123</v>
      </c>
      <c r="F29" s="20"/>
      <c r="G29" s="20">
        <v>13768443</v>
      </c>
      <c r="H29" s="20"/>
      <c r="I29" s="20">
        <v>2031159</v>
      </c>
      <c r="J29" s="20"/>
      <c r="K29" s="20">
        <v>1986451</v>
      </c>
    </row>
    <row r="30" spans="1:11" ht="22.5" customHeight="1" x14ac:dyDescent="0.25">
      <c r="A30" s="42" t="s">
        <v>203</v>
      </c>
      <c r="B30" s="74"/>
      <c r="C30" s="82"/>
      <c r="E30" s="9">
        <v>-198285</v>
      </c>
      <c r="F30" s="20"/>
      <c r="G30" s="9">
        <v>0</v>
      </c>
      <c r="H30" s="20"/>
      <c r="I30" s="9">
        <v>0</v>
      </c>
      <c r="J30" s="20"/>
      <c r="K30" s="9">
        <v>0</v>
      </c>
    </row>
    <row r="31" spans="1:11" ht="22.5" customHeight="1" x14ac:dyDescent="0.25">
      <c r="A31" s="42" t="s">
        <v>280</v>
      </c>
      <c r="B31" s="74"/>
      <c r="C31" s="82"/>
      <c r="E31" s="9"/>
      <c r="F31" s="20"/>
      <c r="G31" s="9"/>
      <c r="H31" s="20"/>
      <c r="I31" s="9"/>
      <c r="J31" s="20"/>
      <c r="K31" s="9"/>
    </row>
    <row r="32" spans="1:11" ht="22.5" customHeight="1" x14ac:dyDescent="0.25">
      <c r="A32" s="42" t="s">
        <v>281</v>
      </c>
      <c r="B32" s="74"/>
      <c r="C32" s="82"/>
      <c r="E32" s="9">
        <v>4606273</v>
      </c>
      <c r="F32" s="20"/>
      <c r="G32" s="20">
        <v>-737495</v>
      </c>
      <c r="H32" s="20"/>
      <c r="I32" s="9">
        <v>0</v>
      </c>
      <c r="J32" s="20"/>
      <c r="K32" s="9">
        <v>0</v>
      </c>
    </row>
    <row r="33" spans="1:11" ht="22.5" customHeight="1" x14ac:dyDescent="0.25">
      <c r="A33" s="42" t="s">
        <v>284</v>
      </c>
      <c r="B33" s="74"/>
      <c r="C33" s="82"/>
      <c r="E33" s="9">
        <v>-7216389</v>
      </c>
      <c r="F33" s="20"/>
      <c r="G33" s="20">
        <v>1434411</v>
      </c>
      <c r="H33" s="20"/>
      <c r="I33" s="9">
        <v>0</v>
      </c>
      <c r="J33" s="20"/>
      <c r="K33" s="9">
        <v>0</v>
      </c>
    </row>
    <row r="34" spans="1:11" ht="22.5" customHeight="1" x14ac:dyDescent="0.25">
      <c r="A34" s="42" t="s">
        <v>204</v>
      </c>
      <c r="B34" s="74"/>
      <c r="C34" s="82"/>
      <c r="E34" s="9">
        <v>-130172</v>
      </c>
      <c r="F34" s="20"/>
      <c r="G34" s="9">
        <v>-124051</v>
      </c>
      <c r="H34" s="20"/>
      <c r="I34" s="9">
        <v>-230746724</v>
      </c>
      <c r="J34" s="20"/>
      <c r="K34" s="9">
        <v>-110518805</v>
      </c>
    </row>
    <row r="35" spans="1:11" ht="22.5" customHeight="1" x14ac:dyDescent="0.25">
      <c r="A35" s="42" t="s">
        <v>205</v>
      </c>
      <c r="B35" s="74"/>
      <c r="C35" s="82"/>
      <c r="E35" s="9">
        <v>-899238</v>
      </c>
      <c r="F35" s="20"/>
      <c r="G35" s="20">
        <v>-315062</v>
      </c>
      <c r="H35" s="20"/>
      <c r="I35" s="20">
        <v>-11616712</v>
      </c>
      <c r="J35" s="20"/>
      <c r="K35" s="20">
        <v>-10124058</v>
      </c>
    </row>
    <row r="36" spans="1:11" ht="22.5" customHeight="1" x14ac:dyDescent="0.25">
      <c r="A36" s="42" t="s">
        <v>206</v>
      </c>
      <c r="B36" s="74"/>
      <c r="C36" s="82"/>
      <c r="E36" s="22">
        <v>70458052</v>
      </c>
      <c r="F36" s="20"/>
      <c r="G36" s="22">
        <v>61348198</v>
      </c>
      <c r="H36" s="20"/>
      <c r="I36" s="22">
        <v>11257552</v>
      </c>
      <c r="J36" s="20"/>
      <c r="K36" s="22">
        <v>10068602</v>
      </c>
    </row>
    <row r="37" spans="1:11" ht="22.5" customHeight="1" x14ac:dyDescent="0.25">
      <c r="A37" s="81" t="s">
        <v>207</v>
      </c>
      <c r="C37" s="82"/>
    </row>
    <row r="38" spans="1:11" ht="22.5" customHeight="1" x14ac:dyDescent="0.25">
      <c r="A38" s="81" t="s">
        <v>208</v>
      </c>
      <c r="C38" s="82"/>
      <c r="E38" s="20">
        <f>SUM(E8:E36)</f>
        <v>638351378</v>
      </c>
      <c r="F38" s="20"/>
      <c r="G38" s="20">
        <f>SUM(G8:G36)</f>
        <v>506034707</v>
      </c>
      <c r="H38" s="20"/>
      <c r="I38" s="20">
        <f>SUM(I8:I36)</f>
        <v>-33337347</v>
      </c>
      <c r="J38" s="20"/>
      <c r="K38" s="20">
        <f>SUM(K8:K36)</f>
        <v>-15992560</v>
      </c>
    </row>
    <row r="39" spans="1:11" ht="22.5" customHeight="1" x14ac:dyDescent="0.25">
      <c r="A39" s="81" t="s">
        <v>209</v>
      </c>
      <c r="C39" s="82"/>
      <c r="E39" s="20"/>
      <c r="F39" s="20"/>
      <c r="G39" s="20"/>
      <c r="H39" s="20"/>
      <c r="I39" s="20"/>
      <c r="J39" s="20"/>
      <c r="K39" s="20"/>
    </row>
    <row r="40" spans="1:11" ht="22.5" customHeight="1" x14ac:dyDescent="0.25">
      <c r="A40" s="42" t="s">
        <v>210</v>
      </c>
      <c r="C40" s="82"/>
      <c r="E40" s="9">
        <v>-442708765</v>
      </c>
      <c r="F40" s="20"/>
      <c r="G40" s="20">
        <v>-87200089</v>
      </c>
      <c r="H40" s="20"/>
      <c r="I40" s="9">
        <v>1007999</v>
      </c>
      <c r="J40" s="20"/>
      <c r="K40" s="20">
        <f>4725462</f>
        <v>4725462</v>
      </c>
    </row>
    <row r="41" spans="1:11" ht="22.5" customHeight="1" x14ac:dyDescent="0.25">
      <c r="A41" s="42" t="s">
        <v>211</v>
      </c>
      <c r="C41" s="82"/>
      <c r="E41" s="9">
        <v>-295635683</v>
      </c>
      <c r="F41" s="20"/>
      <c r="G41" s="20">
        <v>-191101682</v>
      </c>
      <c r="H41" s="20"/>
      <c r="I41" s="9">
        <v>0</v>
      </c>
      <c r="J41" s="20"/>
      <c r="K41" s="9">
        <v>0</v>
      </c>
    </row>
    <row r="42" spans="1:11" ht="22.5" customHeight="1" x14ac:dyDescent="0.25">
      <c r="A42" s="42" t="s">
        <v>212</v>
      </c>
      <c r="C42" s="82"/>
      <c r="E42" s="9">
        <v>-133853201</v>
      </c>
      <c r="F42" s="20"/>
      <c r="G42" s="20">
        <v>-146329234</v>
      </c>
      <c r="H42" s="20"/>
      <c r="I42" s="9">
        <v>0</v>
      </c>
      <c r="J42" s="20"/>
      <c r="K42" s="9">
        <v>0</v>
      </c>
    </row>
    <row r="43" spans="1:11" ht="22.5" customHeight="1" x14ac:dyDescent="0.25">
      <c r="A43" s="42" t="s">
        <v>213</v>
      </c>
      <c r="C43" s="82"/>
      <c r="E43" s="9">
        <v>280054751</v>
      </c>
      <c r="F43" s="20"/>
      <c r="G43" s="20">
        <v>28009610</v>
      </c>
      <c r="H43" s="20"/>
      <c r="I43" s="9">
        <v>0</v>
      </c>
      <c r="J43" s="20"/>
      <c r="K43" s="9">
        <v>75240</v>
      </c>
    </row>
    <row r="44" spans="1:11" ht="22.5" customHeight="1" x14ac:dyDescent="0.25">
      <c r="A44" s="42" t="s">
        <v>214</v>
      </c>
      <c r="C44" s="82"/>
      <c r="E44" s="9">
        <v>56739728</v>
      </c>
      <c r="F44" s="20"/>
      <c r="G44" s="20">
        <v>16045347</v>
      </c>
      <c r="H44" s="20"/>
      <c r="I44" s="9">
        <v>0</v>
      </c>
      <c r="J44" s="20"/>
      <c r="K44" s="9">
        <v>0</v>
      </c>
    </row>
    <row r="45" spans="1:11" ht="22.5" customHeight="1" x14ac:dyDescent="0.25">
      <c r="A45" s="83" t="s">
        <v>215</v>
      </c>
      <c r="B45" s="84"/>
      <c r="C45" s="82"/>
      <c r="E45" s="9">
        <v>-25575602</v>
      </c>
      <c r="F45" s="20"/>
      <c r="G45" s="20">
        <v>-9585435</v>
      </c>
      <c r="H45" s="20"/>
      <c r="I45" s="9">
        <v>-3516138</v>
      </c>
      <c r="J45" s="20"/>
      <c r="K45" s="20">
        <v>-337156</v>
      </c>
    </row>
    <row r="46" spans="1:11" ht="22.5" customHeight="1" x14ac:dyDescent="0.25">
      <c r="A46" s="42" t="s">
        <v>216</v>
      </c>
      <c r="C46" s="82"/>
      <c r="E46" s="9">
        <v>253200</v>
      </c>
      <c r="F46" s="20"/>
      <c r="G46" s="20">
        <v>-14962220</v>
      </c>
      <c r="H46" s="20"/>
      <c r="I46" s="9">
        <v>-16281350</v>
      </c>
      <c r="J46" s="20"/>
      <c r="K46" s="20">
        <v>-7607816</v>
      </c>
    </row>
    <row r="47" spans="1:11" ht="22.5" customHeight="1" x14ac:dyDescent="0.25">
      <c r="C47" s="82"/>
      <c r="E47" s="20"/>
      <c r="F47" s="20"/>
      <c r="G47" s="20"/>
      <c r="H47" s="20"/>
      <c r="I47" s="20"/>
      <c r="J47" s="20"/>
      <c r="K47" s="9"/>
    </row>
    <row r="48" spans="1:11" ht="22.5" customHeight="1" x14ac:dyDescent="0.25">
      <c r="A48" s="85" t="s">
        <v>40</v>
      </c>
      <c r="B48" s="84"/>
      <c r="C48" s="82"/>
      <c r="F48" s="24"/>
    </row>
    <row r="49" spans="1:14" s="74" customFormat="1" ht="23.25" customHeight="1" x14ac:dyDescent="0.25">
      <c r="A49" s="38" t="s">
        <v>0</v>
      </c>
      <c r="B49" s="26"/>
      <c r="C49" s="73"/>
      <c r="D49" s="25"/>
      <c r="E49" s="25"/>
      <c r="F49" s="25"/>
      <c r="G49" s="25"/>
      <c r="H49" s="25"/>
      <c r="I49" s="25"/>
      <c r="J49" s="25"/>
      <c r="K49" s="25"/>
      <c r="N49" s="75"/>
    </row>
    <row r="50" spans="1:14" s="74" customFormat="1" ht="23.25" customHeight="1" x14ac:dyDescent="0.25">
      <c r="A50" s="76" t="s">
        <v>217</v>
      </c>
      <c r="B50" s="25"/>
      <c r="C50" s="73"/>
      <c r="D50" s="25"/>
      <c r="E50" s="25"/>
      <c r="F50" s="25"/>
      <c r="G50" s="25"/>
      <c r="H50" s="25"/>
      <c r="I50" s="25"/>
      <c r="J50" s="25"/>
      <c r="K50" s="25"/>
      <c r="N50" s="75"/>
    </row>
    <row r="51" spans="1:14" s="74" customFormat="1" ht="23.25" customHeight="1" x14ac:dyDescent="0.25">
      <c r="A51" s="77" t="s">
        <v>84</v>
      </c>
      <c r="B51" s="26"/>
      <c r="C51" s="73"/>
      <c r="D51" s="25"/>
      <c r="E51" s="25"/>
      <c r="F51" s="25"/>
      <c r="G51" s="25"/>
      <c r="H51" s="25"/>
      <c r="I51" s="25"/>
      <c r="J51" s="25"/>
      <c r="K51" s="25"/>
      <c r="N51" s="75"/>
    </row>
    <row r="52" spans="1:14" s="74" customFormat="1" ht="23.25" customHeight="1" x14ac:dyDescent="0.25">
      <c r="B52" s="26"/>
      <c r="C52" s="73"/>
      <c r="D52" s="25"/>
      <c r="E52" s="25"/>
      <c r="F52" s="25"/>
      <c r="G52" s="25"/>
      <c r="H52" s="25"/>
      <c r="I52" s="26"/>
      <c r="J52" s="25"/>
      <c r="K52" s="10" t="s">
        <v>3</v>
      </c>
      <c r="N52" s="75"/>
    </row>
    <row r="53" spans="1:14" ht="23.25" customHeight="1" x14ac:dyDescent="0.25">
      <c r="E53" s="27"/>
      <c r="F53" s="27" t="s">
        <v>4</v>
      </c>
      <c r="G53" s="27"/>
      <c r="H53" s="28"/>
      <c r="I53" s="27"/>
      <c r="J53" s="27" t="s">
        <v>5</v>
      </c>
      <c r="K53" s="27"/>
    </row>
    <row r="54" spans="1:14" ht="23.25" customHeight="1" x14ac:dyDescent="0.25">
      <c r="C54" s="79"/>
      <c r="D54" s="80"/>
      <c r="E54" s="29" t="s">
        <v>7</v>
      </c>
      <c r="F54" s="30"/>
      <c r="G54" s="29" t="s">
        <v>8</v>
      </c>
      <c r="H54" s="31"/>
      <c r="I54" s="29" t="s">
        <v>7</v>
      </c>
      <c r="J54" s="30"/>
      <c r="K54" s="29" t="s">
        <v>8</v>
      </c>
    </row>
    <row r="55" spans="1:14" ht="23" x14ac:dyDescent="0.25">
      <c r="A55" s="81" t="s">
        <v>218</v>
      </c>
      <c r="C55" s="82"/>
      <c r="E55" s="20"/>
      <c r="F55" s="20"/>
      <c r="G55" s="20"/>
      <c r="H55" s="20"/>
      <c r="I55" s="20"/>
      <c r="J55" s="20"/>
      <c r="K55" s="20"/>
    </row>
    <row r="56" spans="1:14" ht="23" x14ac:dyDescent="0.25">
      <c r="A56" s="83" t="s">
        <v>219</v>
      </c>
      <c r="B56" s="74"/>
      <c r="C56" s="82"/>
      <c r="E56" s="9">
        <v>192690211</v>
      </c>
      <c r="F56" s="20"/>
      <c r="G56" s="20">
        <v>-98747547</v>
      </c>
      <c r="H56" s="20"/>
      <c r="I56" s="9">
        <v>299604</v>
      </c>
      <c r="J56" s="20"/>
      <c r="K56" s="20">
        <v>-4721145</v>
      </c>
    </row>
    <row r="57" spans="1:14" ht="23" x14ac:dyDescent="0.25">
      <c r="A57" s="83" t="s">
        <v>220</v>
      </c>
      <c r="B57" s="74"/>
      <c r="C57" s="82"/>
      <c r="E57" s="9">
        <v>-17465324</v>
      </c>
      <c r="F57" s="20"/>
      <c r="G57" s="9">
        <v>-11563673</v>
      </c>
      <c r="H57" s="20"/>
      <c r="I57" s="9">
        <v>18038</v>
      </c>
      <c r="J57" s="20"/>
      <c r="K57" s="9">
        <v>0</v>
      </c>
    </row>
    <row r="58" spans="1:14" ht="23" x14ac:dyDescent="0.25">
      <c r="A58" s="83" t="s">
        <v>221</v>
      </c>
      <c r="B58" s="74"/>
      <c r="C58" s="82"/>
      <c r="E58" s="9">
        <v>30589926</v>
      </c>
      <c r="F58" s="20"/>
      <c r="G58" s="20">
        <v>-54376403</v>
      </c>
      <c r="H58" s="20"/>
      <c r="I58" s="9">
        <v>795018</v>
      </c>
      <c r="J58" s="20"/>
      <c r="K58" s="9">
        <v>-21500</v>
      </c>
    </row>
    <row r="59" spans="1:14" ht="23" x14ac:dyDescent="0.25">
      <c r="A59" s="83" t="s">
        <v>222</v>
      </c>
      <c r="B59" s="74"/>
      <c r="C59" s="82"/>
      <c r="E59" s="9">
        <v>21872967</v>
      </c>
      <c r="F59" s="20"/>
      <c r="G59" s="20">
        <v>1592146</v>
      </c>
      <c r="H59" s="20"/>
      <c r="I59" s="9">
        <v>-1555396</v>
      </c>
      <c r="J59" s="20"/>
      <c r="K59" s="20">
        <v>-889470</v>
      </c>
    </row>
    <row r="60" spans="1:14" ht="23" x14ac:dyDescent="0.25">
      <c r="A60" s="42" t="s">
        <v>223</v>
      </c>
      <c r="B60" s="74"/>
      <c r="C60" s="82"/>
      <c r="E60" s="9">
        <v>-11838493</v>
      </c>
      <c r="F60" s="20"/>
      <c r="G60" s="9">
        <v>-15246267</v>
      </c>
      <c r="H60" s="20"/>
      <c r="I60" s="9">
        <v>-1739640</v>
      </c>
      <c r="J60" s="9"/>
      <c r="K60" s="9">
        <v>-9771150</v>
      </c>
    </row>
    <row r="61" spans="1:14" ht="23" x14ac:dyDescent="0.25">
      <c r="A61" s="42" t="s">
        <v>224</v>
      </c>
      <c r="B61" s="74"/>
      <c r="C61" s="82"/>
      <c r="E61" s="9">
        <v>0</v>
      </c>
      <c r="F61" s="9"/>
      <c r="G61" s="9">
        <v>0</v>
      </c>
      <c r="H61" s="9"/>
      <c r="I61" s="9">
        <v>619031</v>
      </c>
      <c r="J61" s="20"/>
      <c r="K61" s="20">
        <v>298020</v>
      </c>
    </row>
    <row r="62" spans="1:14" ht="23" x14ac:dyDescent="0.25">
      <c r="A62" s="42" t="s">
        <v>225</v>
      </c>
      <c r="B62" s="74"/>
      <c r="C62" s="82"/>
      <c r="E62" s="32">
        <v>-19298195</v>
      </c>
      <c r="F62" s="20"/>
      <c r="G62" s="22">
        <v>-9658202</v>
      </c>
      <c r="H62" s="20"/>
      <c r="I62" s="32">
        <v>0</v>
      </c>
      <c r="J62" s="20"/>
      <c r="K62" s="32">
        <v>0</v>
      </c>
    </row>
    <row r="63" spans="1:14" ht="23.25" customHeight="1" x14ac:dyDescent="0.25">
      <c r="A63" s="83" t="s">
        <v>226</v>
      </c>
      <c r="B63" s="74"/>
      <c r="C63" s="82"/>
      <c r="E63" s="20">
        <f>SUM(E38:E46,E56:E62)</f>
        <v>274176898</v>
      </c>
      <c r="F63" s="20"/>
      <c r="G63" s="20">
        <f>SUM(G38:G46,G56:G62)</f>
        <v>-87088942</v>
      </c>
      <c r="H63" s="20"/>
      <c r="I63" s="20">
        <f>SUM(I38:I46,I56:I62)</f>
        <v>-53690181</v>
      </c>
      <c r="J63" s="20"/>
      <c r="K63" s="20">
        <f>SUM(K38:K46,K56:K62)</f>
        <v>-34242075</v>
      </c>
    </row>
    <row r="64" spans="1:14" ht="23.25" customHeight="1" x14ac:dyDescent="0.25">
      <c r="A64" s="83" t="s">
        <v>227</v>
      </c>
      <c r="B64" s="74"/>
      <c r="C64" s="82"/>
      <c r="E64" s="9">
        <v>103384</v>
      </c>
      <c r="F64" s="20"/>
      <c r="G64" s="9">
        <v>0</v>
      </c>
      <c r="H64" s="20"/>
      <c r="I64" s="9">
        <v>10335279</v>
      </c>
      <c r="J64" s="20"/>
      <c r="K64" s="20">
        <v>10110947</v>
      </c>
    </row>
    <row r="65" spans="1:11" ht="23.25" customHeight="1" x14ac:dyDescent="0.25">
      <c r="A65" s="83" t="s">
        <v>228</v>
      </c>
      <c r="C65" s="82"/>
      <c r="E65" s="32">
        <v>-60859389</v>
      </c>
      <c r="F65" s="20"/>
      <c r="G65" s="22">
        <v>-43481269</v>
      </c>
      <c r="H65" s="20"/>
      <c r="I65" s="32">
        <v>0</v>
      </c>
      <c r="J65" s="20"/>
      <c r="K65" s="32">
        <v>0</v>
      </c>
    </row>
    <row r="66" spans="1:11" ht="23.25" customHeight="1" x14ac:dyDescent="0.25">
      <c r="A66" s="76" t="s">
        <v>229</v>
      </c>
      <c r="B66" s="84"/>
      <c r="C66" s="82"/>
      <c r="E66" s="22">
        <f>SUM(E63:E65)</f>
        <v>213420893</v>
      </c>
      <c r="F66" s="20"/>
      <c r="G66" s="22">
        <f>SUM(G63:G65)</f>
        <v>-130570211</v>
      </c>
      <c r="H66" s="20"/>
      <c r="I66" s="22">
        <f>SUM(I63:I65)</f>
        <v>-43354902</v>
      </c>
      <c r="J66" s="20"/>
      <c r="K66" s="22">
        <f>SUM(K63:K65)</f>
        <v>-24131128</v>
      </c>
    </row>
    <row r="67" spans="1:11" ht="23.25" customHeight="1" x14ac:dyDescent="0.25">
      <c r="A67" s="81" t="s">
        <v>230</v>
      </c>
      <c r="B67" s="28"/>
      <c r="C67" s="82"/>
      <c r="E67" s="24"/>
      <c r="F67" s="24"/>
      <c r="G67" s="24"/>
      <c r="H67" s="24"/>
      <c r="I67" s="24"/>
      <c r="J67" s="24"/>
      <c r="K67" s="24"/>
    </row>
    <row r="68" spans="1:11" ht="23.25" customHeight="1" x14ac:dyDescent="0.25">
      <c r="A68" s="42" t="s">
        <v>231</v>
      </c>
      <c r="C68" s="82"/>
      <c r="E68" s="9">
        <v>-1574321</v>
      </c>
      <c r="F68" s="20"/>
      <c r="G68" s="20">
        <v>8167950</v>
      </c>
      <c r="H68" s="20"/>
      <c r="I68" s="9">
        <v>0</v>
      </c>
      <c r="J68" s="20"/>
      <c r="K68" s="9">
        <v>0</v>
      </c>
    </row>
    <row r="69" spans="1:11" ht="23.25" customHeight="1" x14ac:dyDescent="0.25">
      <c r="A69" s="42" t="s">
        <v>232</v>
      </c>
      <c r="C69" s="82"/>
      <c r="E69" s="9">
        <v>0</v>
      </c>
      <c r="F69" s="20"/>
      <c r="G69" s="9">
        <v>0</v>
      </c>
      <c r="H69" s="20"/>
      <c r="I69" s="9">
        <v>80000000</v>
      </c>
      <c r="J69" s="20"/>
      <c r="K69" s="9">
        <v>20000000</v>
      </c>
    </row>
    <row r="70" spans="1:11" ht="23.25" customHeight="1" x14ac:dyDescent="0.25">
      <c r="A70" s="42" t="s">
        <v>233</v>
      </c>
      <c r="C70" s="82"/>
      <c r="E70" s="9">
        <v>0</v>
      </c>
      <c r="F70" s="20"/>
      <c r="G70" s="9">
        <v>0</v>
      </c>
      <c r="H70" s="20"/>
      <c r="I70" s="9">
        <v>-163000000</v>
      </c>
      <c r="J70" s="20"/>
      <c r="K70" s="9">
        <v>-16000000</v>
      </c>
    </row>
    <row r="71" spans="1:11" ht="23.25" customHeight="1" x14ac:dyDescent="0.25">
      <c r="A71" s="42" t="s">
        <v>234</v>
      </c>
      <c r="C71" s="82"/>
      <c r="E71" s="9">
        <v>-2291134</v>
      </c>
      <c r="F71" s="20"/>
      <c r="G71" s="9">
        <v>0</v>
      </c>
      <c r="H71" s="20"/>
      <c r="I71" s="9">
        <v>0</v>
      </c>
      <c r="J71" s="20"/>
      <c r="K71" s="9">
        <v>0</v>
      </c>
    </row>
    <row r="72" spans="1:11" ht="23" x14ac:dyDescent="0.25">
      <c r="A72" s="42" t="s">
        <v>285</v>
      </c>
      <c r="C72" s="82"/>
      <c r="E72" s="9">
        <v>12473</v>
      </c>
      <c r="F72" s="20"/>
      <c r="G72" s="9">
        <v>-5515</v>
      </c>
      <c r="H72" s="20"/>
      <c r="I72" s="9">
        <v>17992</v>
      </c>
      <c r="J72" s="20"/>
      <c r="K72" s="9">
        <v>0</v>
      </c>
    </row>
    <row r="73" spans="1:11" ht="23" x14ac:dyDescent="0.25">
      <c r="A73" s="42" t="s">
        <v>235</v>
      </c>
      <c r="C73" s="82"/>
      <c r="E73" s="9">
        <v>0</v>
      </c>
      <c r="F73" s="20"/>
      <c r="G73" s="9">
        <v>3265</v>
      </c>
      <c r="H73" s="20"/>
      <c r="I73" s="9">
        <v>0</v>
      </c>
      <c r="J73" s="20"/>
      <c r="K73" s="9">
        <v>0</v>
      </c>
    </row>
    <row r="74" spans="1:11" ht="23" x14ac:dyDescent="0.25">
      <c r="A74" s="42" t="s">
        <v>236</v>
      </c>
      <c r="C74" s="82"/>
      <c r="E74" s="9">
        <v>0</v>
      </c>
      <c r="F74" s="20"/>
      <c r="G74" s="9">
        <v>-10782975</v>
      </c>
      <c r="H74" s="20"/>
      <c r="I74" s="9">
        <v>0</v>
      </c>
      <c r="J74" s="20"/>
      <c r="K74" s="9">
        <v>0</v>
      </c>
    </row>
    <row r="75" spans="1:11" ht="23" x14ac:dyDescent="0.25">
      <c r="A75" s="42" t="s">
        <v>237</v>
      </c>
      <c r="C75" s="82"/>
      <c r="E75" s="9">
        <v>0</v>
      </c>
      <c r="F75" s="20"/>
      <c r="G75" s="9">
        <v>0</v>
      </c>
      <c r="H75" s="20"/>
      <c r="I75" s="9">
        <v>-43171849</v>
      </c>
      <c r="J75" s="20"/>
      <c r="K75" s="9">
        <v>-35428382</v>
      </c>
    </row>
    <row r="76" spans="1:11" ht="23" x14ac:dyDescent="0.25">
      <c r="A76" s="42" t="s">
        <v>238</v>
      </c>
      <c r="C76" s="82"/>
      <c r="E76" s="9">
        <v>-280549518</v>
      </c>
      <c r="F76" s="20"/>
      <c r="G76" s="20">
        <v>-234053589</v>
      </c>
      <c r="H76" s="20"/>
      <c r="I76" s="9">
        <v>-957681</v>
      </c>
      <c r="J76" s="20"/>
      <c r="K76" s="20">
        <v>-3203379</v>
      </c>
    </row>
    <row r="77" spans="1:11" ht="23" x14ac:dyDescent="0.25">
      <c r="A77" s="42" t="s">
        <v>239</v>
      </c>
      <c r="C77" s="82"/>
      <c r="E77" s="9">
        <v>0</v>
      </c>
      <c r="F77" s="20"/>
      <c r="G77" s="20">
        <v>-141631</v>
      </c>
      <c r="H77" s="20"/>
      <c r="I77" s="9">
        <v>0</v>
      </c>
      <c r="J77" s="20"/>
      <c r="K77" s="9">
        <v>0</v>
      </c>
    </row>
    <row r="78" spans="1:11" ht="23" x14ac:dyDescent="0.25">
      <c r="A78" s="42" t="s">
        <v>240</v>
      </c>
      <c r="C78" s="82"/>
      <c r="E78" s="9">
        <v>-24802801</v>
      </c>
      <c r="F78" s="20"/>
      <c r="G78" s="20">
        <v>-24864556</v>
      </c>
      <c r="H78" s="20"/>
      <c r="I78" s="9">
        <v>-1403419</v>
      </c>
      <c r="J78" s="20"/>
      <c r="K78" s="20">
        <v>-843855</v>
      </c>
    </row>
    <row r="79" spans="1:11" ht="23" x14ac:dyDescent="0.25">
      <c r="A79" s="42" t="s">
        <v>241</v>
      </c>
      <c r="C79" s="82"/>
      <c r="E79" s="9">
        <v>1984607</v>
      </c>
      <c r="F79" s="20"/>
      <c r="G79" s="9">
        <v>767311</v>
      </c>
      <c r="H79" s="20"/>
      <c r="I79" s="9">
        <v>33645</v>
      </c>
      <c r="J79" s="20"/>
      <c r="K79" s="9">
        <v>0</v>
      </c>
    </row>
    <row r="80" spans="1:11" ht="23" x14ac:dyDescent="0.25">
      <c r="A80" s="42" t="s">
        <v>172</v>
      </c>
      <c r="C80" s="82"/>
      <c r="E80" s="9">
        <v>0</v>
      </c>
      <c r="F80" s="20"/>
      <c r="G80" s="9">
        <v>3473</v>
      </c>
      <c r="H80" s="20"/>
      <c r="I80" s="9">
        <v>0</v>
      </c>
      <c r="J80" s="20"/>
      <c r="K80" s="9">
        <v>0</v>
      </c>
    </row>
    <row r="81" spans="1:14" ht="23" x14ac:dyDescent="0.25">
      <c r="A81" s="42" t="s">
        <v>242</v>
      </c>
      <c r="C81" s="82"/>
      <c r="E81" s="9">
        <v>27130172</v>
      </c>
      <c r="F81" s="20"/>
      <c r="G81" s="20">
        <v>24124051</v>
      </c>
      <c r="H81" s="20"/>
      <c r="I81" s="9">
        <v>69271756</v>
      </c>
      <c r="J81" s="20"/>
      <c r="K81" s="9">
        <v>110518805</v>
      </c>
    </row>
    <row r="82" spans="1:14" ht="23" x14ac:dyDescent="0.25">
      <c r="A82" s="42" t="s">
        <v>243</v>
      </c>
      <c r="C82" s="82"/>
      <c r="E82" s="32">
        <v>790025</v>
      </c>
      <c r="F82" s="20"/>
      <c r="G82" s="9">
        <v>339939</v>
      </c>
      <c r="H82" s="20"/>
      <c r="I82" s="9">
        <v>754186</v>
      </c>
      <c r="J82" s="20"/>
      <c r="K82" s="20">
        <v>352835</v>
      </c>
    </row>
    <row r="83" spans="1:14" ht="23" x14ac:dyDescent="0.25">
      <c r="A83" s="81" t="s">
        <v>244</v>
      </c>
      <c r="C83" s="82"/>
      <c r="E83" s="33">
        <f>SUM(E68:E82)</f>
        <v>-279300497</v>
      </c>
      <c r="F83" s="20"/>
      <c r="G83" s="33">
        <f>SUM(G68:G82)</f>
        <v>-236442277</v>
      </c>
      <c r="H83" s="20"/>
      <c r="I83" s="33">
        <f>SUM(I68:I82)</f>
        <v>-58455370</v>
      </c>
      <c r="J83" s="20"/>
      <c r="K83" s="33">
        <f>SUM(K68:K82)</f>
        <v>75396024</v>
      </c>
    </row>
    <row r="84" spans="1:14" ht="23" x14ac:dyDescent="0.25">
      <c r="A84" s="81"/>
      <c r="C84" s="82"/>
      <c r="E84" s="20"/>
      <c r="F84" s="20"/>
      <c r="G84" s="20"/>
      <c r="H84" s="20"/>
      <c r="I84" s="20"/>
      <c r="J84" s="20"/>
      <c r="K84" s="20"/>
    </row>
    <row r="85" spans="1:14" ht="23.25" customHeight="1" x14ac:dyDescent="0.25">
      <c r="A85" s="85" t="s">
        <v>40</v>
      </c>
      <c r="B85" s="84"/>
      <c r="C85" s="82"/>
      <c r="F85" s="24"/>
    </row>
    <row r="86" spans="1:14" ht="23.25" customHeight="1" x14ac:dyDescent="0.25">
      <c r="A86" s="38" t="s">
        <v>0</v>
      </c>
      <c r="B86" s="26"/>
      <c r="C86" s="73"/>
      <c r="D86" s="25"/>
      <c r="E86" s="25"/>
      <c r="F86" s="25"/>
      <c r="G86" s="25"/>
      <c r="H86" s="25"/>
      <c r="I86" s="25"/>
      <c r="J86" s="25"/>
      <c r="K86" s="25"/>
    </row>
    <row r="87" spans="1:14" s="74" customFormat="1" ht="21" customHeight="1" x14ac:dyDescent="0.25">
      <c r="A87" s="76" t="s">
        <v>217</v>
      </c>
      <c r="B87" s="25"/>
      <c r="C87" s="73"/>
      <c r="D87" s="25"/>
      <c r="E87" s="25"/>
      <c r="F87" s="25"/>
      <c r="G87" s="25"/>
      <c r="H87" s="25"/>
      <c r="I87" s="25"/>
      <c r="J87" s="25"/>
      <c r="K87" s="25"/>
      <c r="N87" s="75"/>
    </row>
    <row r="88" spans="1:14" s="74" customFormat="1" ht="21" customHeight="1" x14ac:dyDescent="0.25">
      <c r="A88" s="77" t="s">
        <v>84</v>
      </c>
      <c r="B88" s="26"/>
      <c r="C88" s="73"/>
      <c r="D88" s="25"/>
      <c r="E88" s="25"/>
      <c r="F88" s="25"/>
      <c r="G88" s="25"/>
      <c r="H88" s="25"/>
      <c r="I88" s="25"/>
      <c r="J88" s="25"/>
      <c r="K88" s="25"/>
      <c r="N88" s="75"/>
    </row>
    <row r="89" spans="1:14" s="74" customFormat="1" ht="21" customHeight="1" x14ac:dyDescent="0.25">
      <c r="B89" s="26"/>
      <c r="C89" s="73"/>
      <c r="D89" s="25"/>
      <c r="E89" s="25"/>
      <c r="F89" s="25"/>
      <c r="G89" s="25"/>
      <c r="H89" s="25"/>
      <c r="I89" s="26"/>
      <c r="J89" s="25"/>
      <c r="K89" s="10" t="s">
        <v>3</v>
      </c>
      <c r="N89" s="75"/>
    </row>
    <row r="90" spans="1:14" s="74" customFormat="1" ht="21" customHeight="1" x14ac:dyDescent="0.25">
      <c r="A90" s="42"/>
      <c r="B90" s="23"/>
      <c r="C90" s="42"/>
      <c r="D90" s="23"/>
      <c r="E90" s="27"/>
      <c r="F90" s="27" t="s">
        <v>4</v>
      </c>
      <c r="G90" s="27"/>
      <c r="H90" s="28"/>
      <c r="I90" s="27"/>
      <c r="J90" s="27" t="s">
        <v>5</v>
      </c>
      <c r="K90" s="27"/>
      <c r="N90" s="75"/>
    </row>
    <row r="91" spans="1:14" ht="21" customHeight="1" x14ac:dyDescent="0.25">
      <c r="C91" s="82"/>
      <c r="D91" s="80"/>
      <c r="E91" s="29" t="s">
        <v>7</v>
      </c>
      <c r="F91" s="30"/>
      <c r="G91" s="29" t="s">
        <v>8</v>
      </c>
      <c r="H91" s="31"/>
      <c r="I91" s="29" t="s">
        <v>7</v>
      </c>
      <c r="J91" s="30"/>
      <c r="K91" s="29" t="s">
        <v>8</v>
      </c>
    </row>
    <row r="92" spans="1:14" ht="21" customHeight="1" x14ac:dyDescent="0.25">
      <c r="C92" s="79"/>
      <c r="D92" s="80"/>
      <c r="E92" s="34"/>
      <c r="F92" s="30"/>
      <c r="G92" s="35"/>
      <c r="H92" s="31"/>
      <c r="I92" s="34"/>
      <c r="J92" s="30"/>
      <c r="K92" s="34"/>
    </row>
    <row r="93" spans="1:14" ht="21" customHeight="1" x14ac:dyDescent="0.25">
      <c r="A93" s="81" t="s">
        <v>245</v>
      </c>
      <c r="B93" s="28"/>
      <c r="C93" s="82"/>
      <c r="E93" s="20"/>
      <c r="F93" s="20"/>
      <c r="G93" s="20"/>
      <c r="H93" s="20"/>
      <c r="I93" s="20"/>
      <c r="J93" s="20"/>
      <c r="K93" s="20"/>
    </row>
    <row r="94" spans="1:14" ht="21" customHeight="1" x14ac:dyDescent="0.25">
      <c r="A94" s="83" t="s">
        <v>246</v>
      </c>
      <c r="B94" s="84"/>
      <c r="C94" s="82"/>
      <c r="E94" s="9">
        <v>304374994</v>
      </c>
      <c r="F94" s="20"/>
      <c r="G94" s="20">
        <v>193247111</v>
      </c>
      <c r="H94" s="20"/>
      <c r="I94" s="9">
        <v>-39000000</v>
      </c>
      <c r="J94" s="20"/>
      <c r="K94" s="20">
        <v>19000000</v>
      </c>
    </row>
    <row r="95" spans="1:14" ht="21" customHeight="1" x14ac:dyDescent="0.25">
      <c r="A95" s="83" t="s">
        <v>247</v>
      </c>
      <c r="C95" s="82"/>
      <c r="E95" s="9">
        <v>0</v>
      </c>
      <c r="F95" s="20"/>
      <c r="G95" s="9">
        <v>0</v>
      </c>
      <c r="H95" s="20"/>
      <c r="I95" s="9">
        <v>123000000</v>
      </c>
      <c r="J95" s="20"/>
      <c r="K95" s="20">
        <v>74000000</v>
      </c>
    </row>
    <row r="96" spans="1:14" ht="21" customHeight="1" x14ac:dyDescent="0.25">
      <c r="A96" s="83" t="s">
        <v>248</v>
      </c>
      <c r="B96" s="84"/>
      <c r="C96" s="82"/>
      <c r="E96" s="9">
        <v>145073068</v>
      </c>
      <c r="F96" s="20"/>
      <c r="G96" s="20">
        <v>191745813</v>
      </c>
      <c r="H96" s="20"/>
      <c r="I96" s="9">
        <v>0</v>
      </c>
      <c r="J96" s="20"/>
      <c r="K96" s="9">
        <v>0</v>
      </c>
    </row>
    <row r="97" spans="1:15" ht="21" customHeight="1" x14ac:dyDescent="0.25">
      <c r="A97" s="42" t="s">
        <v>249</v>
      </c>
      <c r="C97" s="82"/>
      <c r="E97" s="9">
        <v>0</v>
      </c>
      <c r="F97" s="20"/>
      <c r="G97" s="9">
        <v>0</v>
      </c>
      <c r="H97" s="20"/>
      <c r="I97" s="9">
        <v>-143000000</v>
      </c>
      <c r="J97" s="20"/>
      <c r="K97" s="9">
        <v>-54000000</v>
      </c>
    </row>
    <row r="98" spans="1:15" ht="21" customHeight="1" x14ac:dyDescent="0.25">
      <c r="A98" s="83" t="s">
        <v>250</v>
      </c>
      <c r="C98" s="82"/>
      <c r="E98" s="9">
        <v>-318527268</v>
      </c>
      <c r="F98" s="20"/>
      <c r="G98" s="20">
        <v>-189315565</v>
      </c>
      <c r="H98" s="20"/>
      <c r="I98" s="9">
        <v>-148000000</v>
      </c>
      <c r="J98" s="20"/>
      <c r="K98" s="9">
        <v>-20000000</v>
      </c>
    </row>
    <row r="99" spans="1:15" ht="21" customHeight="1" x14ac:dyDescent="0.25">
      <c r="A99" s="42" t="s">
        <v>251</v>
      </c>
      <c r="C99" s="82"/>
      <c r="E99" s="9">
        <v>-52029697</v>
      </c>
      <c r="F99" s="20"/>
      <c r="G99" s="9">
        <v>-50295097</v>
      </c>
      <c r="H99" s="20"/>
      <c r="I99" s="9">
        <v>-5008373</v>
      </c>
      <c r="J99" s="20"/>
      <c r="K99" s="9">
        <v>-5567775</v>
      </c>
    </row>
    <row r="100" spans="1:15" ht="21" customHeight="1" x14ac:dyDescent="0.25">
      <c r="A100" s="42" t="s">
        <v>252</v>
      </c>
      <c r="C100" s="82"/>
      <c r="E100" s="9">
        <v>-2444474</v>
      </c>
      <c r="F100" s="20"/>
      <c r="G100" s="9">
        <v>-2765000</v>
      </c>
      <c r="H100" s="20"/>
      <c r="I100" s="9">
        <v>-22500</v>
      </c>
      <c r="J100" s="20"/>
      <c r="K100" s="9">
        <v>-157500</v>
      </c>
    </row>
    <row r="101" spans="1:15" ht="21" customHeight="1" x14ac:dyDescent="0.25">
      <c r="A101" s="42" t="s">
        <v>289</v>
      </c>
      <c r="C101" s="82"/>
      <c r="E101" s="9">
        <v>1200552028</v>
      </c>
      <c r="F101" s="20"/>
      <c r="G101" s="9">
        <v>0</v>
      </c>
      <c r="H101" s="20"/>
      <c r="I101" s="9">
        <v>1200552029</v>
      </c>
      <c r="J101" s="20"/>
      <c r="K101" s="9">
        <v>0</v>
      </c>
    </row>
    <row r="102" spans="1:15" ht="21" customHeight="1" x14ac:dyDescent="0.25">
      <c r="A102" s="42" t="s">
        <v>253</v>
      </c>
      <c r="C102" s="82"/>
      <c r="E102" s="9">
        <v>-19199981</v>
      </c>
      <c r="F102" s="20"/>
      <c r="G102" s="9">
        <v>-11199990</v>
      </c>
      <c r="H102" s="20"/>
      <c r="I102" s="9">
        <v>0</v>
      </c>
      <c r="J102" s="20"/>
      <c r="K102" s="9">
        <v>0</v>
      </c>
    </row>
    <row r="103" spans="1:15" ht="21" customHeight="1" x14ac:dyDescent="0.25">
      <c r="A103" s="42" t="s">
        <v>254</v>
      </c>
      <c r="C103" s="82"/>
      <c r="E103" s="9">
        <v>-477558199</v>
      </c>
      <c r="F103" s="20"/>
      <c r="G103" s="9">
        <v>-55177146</v>
      </c>
      <c r="H103" s="20"/>
      <c r="I103" s="9">
        <v>-477558199</v>
      </c>
      <c r="J103" s="20"/>
      <c r="K103" s="9">
        <v>-55177146</v>
      </c>
    </row>
    <row r="104" spans="1:15" ht="21" customHeight="1" x14ac:dyDescent="0.25">
      <c r="A104" s="42" t="s">
        <v>255</v>
      </c>
      <c r="C104" s="82"/>
      <c r="E104" s="32">
        <v>-70473329</v>
      </c>
      <c r="F104" s="20"/>
      <c r="G104" s="32">
        <v>-57857852</v>
      </c>
      <c r="H104" s="20"/>
      <c r="I104" s="32">
        <v>-10900044</v>
      </c>
      <c r="J104" s="20"/>
      <c r="K104" s="22">
        <v>-9277043</v>
      </c>
    </row>
    <row r="105" spans="1:15" ht="21" customHeight="1" x14ac:dyDescent="0.25">
      <c r="A105" s="81" t="s">
        <v>256</v>
      </c>
      <c r="C105" s="82"/>
      <c r="E105" s="20">
        <f>SUM(E94:E104)</f>
        <v>709767142</v>
      </c>
      <c r="F105" s="20"/>
      <c r="G105" s="20">
        <f>SUM(G94:G104)</f>
        <v>18382274</v>
      </c>
      <c r="H105" s="20"/>
      <c r="I105" s="20">
        <f>SUM(I94:I104)</f>
        <v>500062913</v>
      </c>
      <c r="J105" s="20"/>
      <c r="K105" s="20">
        <f>SUM(K94:K104)</f>
        <v>-51179464</v>
      </c>
    </row>
    <row r="106" spans="1:15" ht="21" customHeight="1" x14ac:dyDescent="0.25">
      <c r="A106" s="42" t="s">
        <v>257</v>
      </c>
      <c r="C106" s="82"/>
      <c r="E106" s="20">
        <v>-1402332</v>
      </c>
      <c r="F106" s="20"/>
      <c r="G106" s="20">
        <v>596638</v>
      </c>
      <c r="H106" s="20"/>
      <c r="I106" s="9">
        <v>0</v>
      </c>
      <c r="J106" s="20"/>
      <c r="K106" s="9">
        <v>0</v>
      </c>
    </row>
    <row r="107" spans="1:15" ht="21" customHeight="1" x14ac:dyDescent="0.25">
      <c r="A107" s="81" t="s">
        <v>258</v>
      </c>
      <c r="C107" s="82"/>
      <c r="E107" s="36">
        <f>SUM(E66,E83,E105,E106)</f>
        <v>642485206</v>
      </c>
      <c r="F107" s="20"/>
      <c r="G107" s="36">
        <f>SUM(G66,G83,G105,G106)</f>
        <v>-348033576</v>
      </c>
      <c r="H107" s="20"/>
      <c r="I107" s="36">
        <f>SUM(I66,I83,I105,I106)</f>
        <v>398252641</v>
      </c>
      <c r="J107" s="20"/>
      <c r="K107" s="36">
        <f>SUM(K66,K83,K105,K106)</f>
        <v>85432</v>
      </c>
    </row>
    <row r="108" spans="1:15" ht="21" customHeight="1" x14ac:dyDescent="0.25">
      <c r="A108" s="83" t="s">
        <v>259</v>
      </c>
      <c r="B108" s="74"/>
      <c r="C108" s="82"/>
      <c r="E108" s="32">
        <v>245643630</v>
      </c>
      <c r="F108" s="20"/>
      <c r="G108" s="32">
        <v>593677206</v>
      </c>
      <c r="H108" s="20"/>
      <c r="I108" s="32">
        <v>17129799</v>
      </c>
      <c r="J108" s="20"/>
      <c r="K108" s="22">
        <v>17044367</v>
      </c>
    </row>
    <row r="109" spans="1:15" ht="21" customHeight="1" thickBot="1" x14ac:dyDescent="0.3">
      <c r="A109" s="77" t="s">
        <v>260</v>
      </c>
      <c r="B109" s="84"/>
      <c r="C109" s="82"/>
      <c r="E109" s="37">
        <f>SUM(E107:E108)</f>
        <v>888128836</v>
      </c>
      <c r="F109" s="20"/>
      <c r="G109" s="37">
        <f>SUM(G107:G108)</f>
        <v>245643630</v>
      </c>
      <c r="H109" s="20"/>
      <c r="I109" s="37">
        <f>SUM(I107:I108)</f>
        <v>415382440</v>
      </c>
      <c r="J109" s="20"/>
      <c r="K109" s="37">
        <f>SUM(K107:K108)</f>
        <v>17129799</v>
      </c>
    </row>
    <row r="110" spans="1:15" ht="21" customHeight="1" thickTop="1" x14ac:dyDescent="0.25">
      <c r="C110" s="82"/>
      <c r="D110" s="20"/>
      <c r="E110" s="20"/>
      <c r="F110" s="20"/>
      <c r="G110" s="20"/>
      <c r="H110" s="20"/>
      <c r="I110" s="20"/>
      <c r="J110" s="20"/>
      <c r="K110" s="20"/>
      <c r="M110" s="78"/>
      <c r="O110" s="78"/>
    </row>
    <row r="111" spans="1:15" ht="21" customHeight="1" x14ac:dyDescent="0.25">
      <c r="A111" s="81" t="s">
        <v>261</v>
      </c>
      <c r="C111" s="82"/>
      <c r="D111" s="20"/>
      <c r="E111" s="20"/>
      <c r="F111" s="20"/>
      <c r="G111" s="20"/>
      <c r="H111" s="20"/>
      <c r="I111" s="20"/>
      <c r="J111" s="20"/>
      <c r="K111" s="20"/>
      <c r="M111" s="78"/>
      <c r="O111" s="78"/>
    </row>
    <row r="112" spans="1:15" ht="21" customHeight="1" x14ac:dyDescent="0.25">
      <c r="A112" s="42" t="s">
        <v>262</v>
      </c>
      <c r="C112" s="82"/>
      <c r="D112" s="20"/>
      <c r="E112" s="20"/>
      <c r="F112" s="20"/>
      <c r="G112" s="20"/>
      <c r="H112" s="20"/>
      <c r="I112" s="9"/>
      <c r="J112" s="20"/>
      <c r="K112" s="20"/>
      <c r="M112" s="78"/>
      <c r="O112" s="78"/>
    </row>
    <row r="113" spans="1:15" ht="21" customHeight="1" x14ac:dyDescent="0.25">
      <c r="A113" s="42" t="s">
        <v>263</v>
      </c>
      <c r="C113" s="82"/>
      <c r="D113" s="20"/>
      <c r="E113" s="9">
        <v>4232298</v>
      </c>
      <c r="F113" s="20"/>
      <c r="G113" s="9">
        <v>393647</v>
      </c>
      <c r="H113" s="20"/>
      <c r="I113" s="9">
        <v>0</v>
      </c>
      <c r="J113" s="20"/>
      <c r="K113" s="56">
        <v>0</v>
      </c>
      <c r="M113" s="78"/>
      <c r="O113" s="78"/>
    </row>
    <row r="114" spans="1:15" ht="21" customHeight="1" x14ac:dyDescent="0.25">
      <c r="A114" s="42" t="s">
        <v>264</v>
      </c>
      <c r="C114" s="82"/>
      <c r="D114" s="20"/>
      <c r="E114" s="9">
        <v>0</v>
      </c>
      <c r="F114" s="20"/>
      <c r="G114" s="9">
        <f>205380-205380</f>
        <v>0</v>
      </c>
      <c r="H114" s="20"/>
      <c r="I114" s="9">
        <v>7057392</v>
      </c>
      <c r="J114" s="20"/>
      <c r="K114" s="56">
        <v>219500</v>
      </c>
      <c r="M114" s="78"/>
      <c r="O114" s="78"/>
    </row>
    <row r="115" spans="1:15" ht="21" customHeight="1" x14ac:dyDescent="0.25">
      <c r="A115" s="42" t="s">
        <v>265</v>
      </c>
      <c r="C115" s="82"/>
      <c r="D115" s="20"/>
      <c r="E115" s="9">
        <v>23855041</v>
      </c>
      <c r="F115" s="9"/>
      <c r="G115" s="9">
        <v>15014784</v>
      </c>
      <c r="H115" s="9"/>
      <c r="I115" s="9">
        <v>23900</v>
      </c>
      <c r="J115" s="20"/>
      <c r="K115" s="56">
        <v>0</v>
      </c>
      <c r="M115" s="78"/>
      <c r="O115" s="78"/>
    </row>
    <row r="116" spans="1:15" ht="21" customHeight="1" x14ac:dyDescent="0.25">
      <c r="A116" s="42" t="s">
        <v>266</v>
      </c>
      <c r="C116" s="82"/>
      <c r="D116" s="20"/>
      <c r="E116" s="9">
        <v>0</v>
      </c>
      <c r="F116" s="9"/>
      <c r="G116" s="9">
        <v>87925</v>
      </c>
      <c r="H116" s="9"/>
      <c r="I116" s="9">
        <v>126122</v>
      </c>
      <c r="J116" s="20"/>
      <c r="K116" s="9">
        <v>23655</v>
      </c>
      <c r="M116" s="78"/>
      <c r="O116" s="78"/>
    </row>
    <row r="117" spans="1:15" ht="21" customHeight="1" x14ac:dyDescent="0.25">
      <c r="A117" s="42" t="s">
        <v>267</v>
      </c>
      <c r="C117" s="82"/>
      <c r="D117" s="20"/>
      <c r="E117" s="9">
        <v>0</v>
      </c>
      <c r="F117" s="20"/>
      <c r="G117" s="9">
        <v>0</v>
      </c>
      <c r="H117" s="20"/>
      <c r="I117" s="9">
        <v>4864086</v>
      </c>
      <c r="J117" s="20"/>
      <c r="K117" s="9">
        <v>0</v>
      </c>
      <c r="M117" s="78"/>
      <c r="O117" s="78"/>
    </row>
    <row r="118" spans="1:15" ht="21" customHeight="1" x14ac:dyDescent="0.25">
      <c r="A118" s="42" t="s">
        <v>268</v>
      </c>
      <c r="C118" s="82"/>
      <c r="D118" s="20"/>
      <c r="E118" s="9">
        <v>896108</v>
      </c>
      <c r="F118" s="20"/>
      <c r="G118" s="9">
        <v>0</v>
      </c>
      <c r="H118" s="20"/>
      <c r="I118" s="9">
        <v>0</v>
      </c>
      <c r="J118" s="20"/>
      <c r="K118" s="9">
        <v>0</v>
      </c>
      <c r="M118" s="78"/>
      <c r="O118" s="78"/>
    </row>
    <row r="119" spans="1:15" ht="21" customHeight="1" x14ac:dyDescent="0.25">
      <c r="A119" s="42" t="s">
        <v>269</v>
      </c>
      <c r="C119" s="82"/>
      <c r="D119" s="20"/>
      <c r="E119" s="9">
        <v>2376805</v>
      </c>
      <c r="F119" s="20"/>
      <c r="G119" s="9">
        <v>8877778</v>
      </c>
      <c r="H119" s="20"/>
      <c r="I119" s="9">
        <v>0</v>
      </c>
      <c r="J119" s="20"/>
      <c r="K119" s="9">
        <v>0</v>
      </c>
      <c r="M119" s="78"/>
      <c r="O119" s="78"/>
    </row>
    <row r="120" spans="1:15" ht="21" customHeight="1" x14ac:dyDescent="0.25">
      <c r="A120" s="42" t="s">
        <v>270</v>
      </c>
      <c r="C120" s="82"/>
      <c r="D120" s="20"/>
      <c r="E120" s="9">
        <v>531245.99999999977</v>
      </c>
      <c r="F120" s="9"/>
      <c r="G120" s="9">
        <v>0</v>
      </c>
      <c r="H120" s="9"/>
      <c r="I120" s="9">
        <v>0</v>
      </c>
      <c r="J120" s="20"/>
      <c r="K120" s="9">
        <v>0</v>
      </c>
      <c r="M120" s="78"/>
      <c r="O120" s="78"/>
    </row>
    <row r="121" spans="1:15" ht="21" customHeight="1" x14ac:dyDescent="0.25">
      <c r="A121" s="42" t="s">
        <v>271</v>
      </c>
      <c r="C121" s="82"/>
      <c r="D121" s="20"/>
      <c r="E121" s="9">
        <v>0</v>
      </c>
      <c r="F121" s="9"/>
      <c r="G121" s="9">
        <v>11716410</v>
      </c>
      <c r="H121" s="9"/>
      <c r="I121" s="9">
        <v>0</v>
      </c>
      <c r="J121" s="20"/>
      <c r="K121" s="9">
        <v>0</v>
      </c>
      <c r="M121" s="78"/>
      <c r="O121" s="78"/>
    </row>
    <row r="122" spans="1:15" ht="21" customHeight="1" x14ac:dyDescent="0.25">
      <c r="A122" s="42" t="s">
        <v>272</v>
      </c>
      <c r="C122" s="82"/>
      <c r="D122" s="20"/>
      <c r="E122" s="9">
        <v>594220</v>
      </c>
      <c r="F122" s="9"/>
      <c r="G122" s="9">
        <v>0</v>
      </c>
      <c r="H122" s="9"/>
      <c r="I122" s="9">
        <v>0</v>
      </c>
      <c r="J122" s="20"/>
      <c r="K122" s="9">
        <v>0</v>
      </c>
      <c r="M122" s="78"/>
      <c r="O122" s="78"/>
    </row>
    <row r="123" spans="1:15" ht="21" customHeight="1" x14ac:dyDescent="0.25">
      <c r="A123" s="42" t="s">
        <v>273</v>
      </c>
      <c r="C123" s="82"/>
      <c r="D123" s="20"/>
      <c r="E123" s="9">
        <v>23319.107342465752</v>
      </c>
      <c r="F123" s="9"/>
      <c r="G123" s="9">
        <v>0</v>
      </c>
      <c r="H123" s="9"/>
      <c r="I123" s="9">
        <v>0</v>
      </c>
      <c r="J123" s="20"/>
      <c r="K123" s="9">
        <v>0</v>
      </c>
      <c r="M123" s="78"/>
      <c r="O123" s="78"/>
    </row>
    <row r="124" spans="1:15" ht="21" customHeight="1" x14ac:dyDescent="0.25">
      <c r="A124" s="42" t="s">
        <v>274</v>
      </c>
      <c r="C124" s="82"/>
      <c r="D124" s="20"/>
      <c r="E124" s="9">
        <v>0</v>
      </c>
      <c r="F124" s="20"/>
      <c r="G124" s="9">
        <v>0</v>
      </c>
      <c r="H124" s="20"/>
      <c r="I124" s="9">
        <v>161474968</v>
      </c>
      <c r="J124" s="20"/>
      <c r="K124" s="9">
        <v>0</v>
      </c>
    </row>
    <row r="125" spans="1:15" ht="21" customHeight="1" x14ac:dyDescent="0.25">
      <c r="A125" s="42" t="s">
        <v>275</v>
      </c>
      <c r="C125" s="82"/>
      <c r="D125" s="20"/>
      <c r="E125" s="9">
        <v>8803615.4000000004</v>
      </c>
      <c r="F125" s="20"/>
      <c r="G125" s="9">
        <v>43181804</v>
      </c>
      <c r="H125" s="20"/>
      <c r="I125" s="9">
        <v>0</v>
      </c>
      <c r="J125" s="20"/>
      <c r="K125" s="20">
        <v>9705322</v>
      </c>
    </row>
    <row r="126" spans="1:15" ht="21" customHeight="1" x14ac:dyDescent="0.25">
      <c r="A126" s="42" t="s">
        <v>276</v>
      </c>
      <c r="C126" s="82"/>
      <c r="D126" s="20"/>
      <c r="E126" s="9">
        <v>-1703453</v>
      </c>
      <c r="F126" s="20"/>
      <c r="G126" s="9">
        <v>-2722773</v>
      </c>
      <c r="H126" s="20"/>
      <c r="I126" s="9">
        <v>158799</v>
      </c>
      <c r="J126" s="20"/>
      <c r="K126" s="56">
        <v>158698.6</v>
      </c>
    </row>
    <row r="127" spans="1:15" ht="21" customHeight="1" x14ac:dyDescent="0.25">
      <c r="A127" s="42" t="s">
        <v>277</v>
      </c>
      <c r="C127" s="82"/>
      <c r="D127" s="20"/>
      <c r="E127" s="9">
        <v>-1790677</v>
      </c>
      <c r="F127" s="20"/>
      <c r="G127" s="9">
        <v>-2912580</v>
      </c>
      <c r="H127" s="20"/>
      <c r="I127" s="9">
        <v>158799</v>
      </c>
      <c r="J127" s="20"/>
      <c r="K127" s="56">
        <v>158698.6</v>
      </c>
    </row>
    <row r="128" spans="1:15" ht="21" customHeight="1" x14ac:dyDescent="0.25">
      <c r="C128" s="82"/>
      <c r="D128" s="20"/>
      <c r="E128" s="9"/>
      <c r="F128" s="20"/>
      <c r="G128" s="9"/>
      <c r="H128" s="20"/>
      <c r="I128" s="9"/>
      <c r="J128" s="20"/>
      <c r="K128" s="20"/>
    </row>
    <row r="129" spans="1:14" ht="20.25" customHeight="1" x14ac:dyDescent="0.25">
      <c r="A129" s="85" t="s">
        <v>40</v>
      </c>
      <c r="B129" s="84"/>
      <c r="C129" s="82"/>
      <c r="E129" s="24"/>
      <c r="F129" s="24"/>
      <c r="G129" s="9"/>
    </row>
    <row r="130" spans="1:14" ht="23" x14ac:dyDescent="0.25"/>
    <row r="131" spans="1:14" s="42" customFormat="1" ht="23" x14ac:dyDescent="0.25">
      <c r="B131" s="23"/>
      <c r="D131" s="23"/>
      <c r="E131" s="23"/>
      <c r="F131" s="23"/>
      <c r="G131" s="23"/>
      <c r="H131" s="23"/>
      <c r="I131" s="23"/>
      <c r="J131" s="23"/>
      <c r="K131" s="23"/>
      <c r="L131" s="23"/>
      <c r="M131" s="23"/>
      <c r="N131" s="78"/>
    </row>
    <row r="132" spans="1:14" s="42" customFormat="1" ht="23" x14ac:dyDescent="0.25">
      <c r="B132" s="23"/>
      <c r="D132" s="23"/>
      <c r="E132" s="23"/>
      <c r="F132" s="23"/>
      <c r="G132" s="23"/>
      <c r="H132" s="23"/>
      <c r="I132" s="23"/>
      <c r="J132" s="23"/>
      <c r="K132" s="23"/>
      <c r="L132" s="23"/>
      <c r="M132" s="23"/>
      <c r="N132" s="78"/>
    </row>
    <row r="133" spans="1:14" s="42" customFormat="1" ht="23" x14ac:dyDescent="0.25">
      <c r="B133" s="23"/>
      <c r="D133" s="23"/>
      <c r="E133" s="23"/>
      <c r="F133" s="23"/>
      <c r="G133" s="23"/>
      <c r="H133" s="23"/>
      <c r="I133" s="23"/>
      <c r="J133" s="23"/>
      <c r="K133" s="23"/>
      <c r="L133" s="23"/>
      <c r="M133" s="23"/>
      <c r="N133" s="78"/>
    </row>
  </sheetData>
  <pageMargins left="0.78740157480314965" right="0.39370078740157483" top="0.78740157480314965" bottom="0.39370078740157483" header="0.19685039370078741" footer="0.19685039370078741"/>
  <pageSetup paperSize="9" scale="70" fitToHeight="0" orientation="portrait" r:id="rId1"/>
  <headerFooter>
    <evenHeader>&amp;R&amp;"Arial,Italic"&amp;12For internal use only</evenHeader>
  </headerFooter>
  <rowBreaks count="2" manualBreakCount="2">
    <brk id="48" max="16383" man="1"/>
    <brk id="85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b0adfb4-39fb-4152-b6f5-a9bc99301f4e">
      <Terms xmlns="http://schemas.microsoft.com/office/infopath/2007/PartnerControls"/>
    </lcf76f155ced4ddcb4097134ff3c332f>
    <TaxCatchAll xmlns="50c908b1-f277-4340-90a9-4611d0b0f078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39646FC449F41E4BAF8F5E34D6415797" ma:contentTypeVersion="17" ma:contentTypeDescription="สร้างเอกสารใหม่" ma:contentTypeScope="" ma:versionID="592a8a6861b2d90bec39c19875fb1d38">
  <xsd:schema xmlns:xsd="http://www.w3.org/2001/XMLSchema" xmlns:xs="http://www.w3.org/2001/XMLSchema" xmlns:p="http://schemas.microsoft.com/office/2006/metadata/properties" xmlns:ns2="2b0adfb4-39fb-4152-b6f5-a9bc99301f4e" xmlns:ns3="50c908b1-f277-4340-90a9-4611d0b0f078" xmlns:ns4="b40529e9-edd4-4cc6-a387-c1c95c27c5b2" targetNamespace="http://schemas.microsoft.com/office/2006/metadata/properties" ma:root="true" ma:fieldsID="9e1ae6e4d0c0bd264e59e09ec730e35d" ns2:_="" ns3:_="" ns4:_="">
    <xsd:import namespace="2b0adfb4-39fb-4152-b6f5-a9bc99301f4e"/>
    <xsd:import namespace="50c908b1-f277-4340-90a9-4611d0b0f078"/>
    <xsd:import namespace="b40529e9-edd4-4cc6-a387-c1c95c27c5b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LengthInSeconds" minOccurs="0"/>
                <xsd:element ref="ns3:TaxCatchAll" minOccurs="0"/>
                <xsd:element ref="ns2:lcf76f155ced4ddcb4097134ff3c332f" minOccurs="0"/>
                <xsd:element ref="ns4:SharedWithUsers" minOccurs="0"/>
                <xsd:element ref="ns4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b0adfb4-39fb-4152-b6f5-a9bc99301f4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0" nillable="true" ma:taxonomy="true" ma:internalName="lcf76f155ced4ddcb4097134ff3c332f" ma:taxonomyFieldName="MediaServiceImageTags" ma:displayName="แท็กรูป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9aaf4223-48ce-4cd5-9fd7-155f410f32ce}" ma:internalName="TaxCatchAll" ma:showField="CatchAllData" ma:web="b40529e9-edd4-4cc6-a387-c1c95c27c5b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40529e9-edd4-4cc6-a387-c1c95c27c5b2" elementFormDefault="qualified">
    <xsd:import namespace="http://schemas.microsoft.com/office/2006/documentManagement/types"/>
    <xsd:import namespace="http://schemas.microsoft.com/office/infopath/2007/PartnerControls"/>
    <xsd:element name="SharedWithUsers" ma:index="21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2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59A73A9-FD2D-45D2-BD3C-D53DB3EDBA8B}">
  <ds:schemaRefs>
    <ds:schemaRef ds:uri="http://schemas.microsoft.com/office/2006/metadata/properties"/>
    <ds:schemaRef ds:uri="http://schemas.microsoft.com/office/infopath/2007/PartnerControls"/>
    <ds:schemaRef ds:uri="2b0adfb4-39fb-4152-b6f5-a9bc99301f4e"/>
    <ds:schemaRef ds:uri="50c908b1-f277-4340-90a9-4611d0b0f078"/>
  </ds:schemaRefs>
</ds:datastoreItem>
</file>

<file path=customXml/itemProps2.xml><?xml version="1.0" encoding="utf-8"?>
<ds:datastoreItem xmlns:ds="http://schemas.openxmlformats.org/officeDocument/2006/customXml" ds:itemID="{8C53E53F-0287-41F6-9FF6-306835057B4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1AA4184-83E2-45B1-8440-1C7BA52D9AA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b0adfb4-39fb-4152-b6f5-a9bc99301f4e"/>
    <ds:schemaRef ds:uri="50c908b1-f277-4340-90a9-4611d0b0f078"/>
    <ds:schemaRef ds:uri="b40529e9-edd4-4cc6-a387-c1c95c27c5b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Consolidated </vt:lpstr>
      <vt:lpstr>The Company</vt:lpstr>
      <vt:lpstr>Cashflow </vt:lpstr>
      <vt:lpstr>BS!Print_Area</vt:lpstr>
      <vt:lpstr>'Cashflow '!Print_Area</vt:lpstr>
      <vt:lpstr>'Consolidated '!Print_Area</vt:lpstr>
      <vt:lpstr>PL!Print_Area</vt:lpstr>
      <vt:lpstr>'The Company'!Print_Area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Supreeya Buatip</dc:creator>
  <cp:lastModifiedBy>Naiyarat Gueapai</cp:lastModifiedBy>
  <cp:lastPrinted>2023-02-16T06:47:48Z</cp:lastPrinted>
  <dcterms:created xsi:type="dcterms:W3CDTF">2023-02-12T17:11:02Z</dcterms:created>
  <dcterms:modified xsi:type="dcterms:W3CDTF">2023-02-22T11:05:09Z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0x01010039646FC449F41E4BAF8F5E34D6415797</vt:lpwstr>
  </property>
  <property fmtid="{D5CDD505-2E9C-101B-9397-08002B2CF9AE}" pid="3" name="MediaServiceImageTags">
    <vt:lpwstr/>
  </property>
</Properties>
</file>