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2-2023\"/>
    </mc:Choice>
  </mc:AlternateContent>
  <xr:revisionPtr revIDLastSave="0" documentId="13_ncr:1_{39C9BE40-2116-4EC4-821D-7F1D871F3945}" xr6:coauthVersionLast="47" xr6:coauthVersionMax="47" xr10:uidLastSave="{00000000-0000-0000-0000-000000000000}"/>
  <bookViews>
    <workbookView xWindow="-110" yWindow="-110" windowWidth="19420" windowHeight="10420" activeTab="3" xr2:uid="{00000000-000D-0000-FFFF-FFFF00000000}"/>
  </bookViews>
  <sheets>
    <sheet name="BL" sheetId="1" r:id="rId1"/>
    <sheet name="PL" sheetId="4" r:id="rId2"/>
    <sheet name="SH" sheetId="8" r:id="rId3"/>
    <sheet name="CF" sheetId="9" r:id="rId4"/>
  </sheets>
  <definedNames>
    <definedName name="_xlnm.Print_Area" localSheetId="0">BL!$A$1:$F$77</definedName>
    <definedName name="_xlnm.Print_Area" localSheetId="3">CF!$A$1:$F$62</definedName>
    <definedName name="_xlnm.Print_Area" localSheetId="1">PL!$A$1:$F$36</definedName>
    <definedName name="_xlnm.Print_Area" localSheetId="2">SH!$A$1:$L$44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1" i="4" l="1"/>
  <c r="D21" i="4"/>
  <c r="D33" i="4" l="1"/>
  <c r="L21" i="8" l="1"/>
  <c r="L19" i="8"/>
  <c r="L40" i="8"/>
  <c r="L39" i="8"/>
  <c r="L35" i="8"/>
  <c r="F43" i="8"/>
  <c r="D43" i="8"/>
  <c r="L41" i="8" l="1"/>
  <c r="F21" i="8"/>
  <c r="D21" i="8"/>
  <c r="J19" i="8"/>
  <c r="H19" i="8"/>
  <c r="H21" i="8" s="1"/>
  <c r="L18" i="8"/>
  <c r="L17" i="8"/>
  <c r="J14" i="8"/>
  <c r="J21" i="8" s="1"/>
  <c r="H14" i="8"/>
  <c r="F14" i="8"/>
  <c r="D14" i="8"/>
  <c r="L13" i="8"/>
  <c r="L14" i="8" s="1"/>
  <c r="J41" i="8"/>
  <c r="H41" i="8"/>
  <c r="H43" i="8" s="1"/>
  <c r="L36" i="8"/>
  <c r="J36" i="8"/>
  <c r="H36" i="8"/>
  <c r="F36" i="8"/>
  <c r="D36" i="8"/>
  <c r="J43" i="8" l="1"/>
  <c r="L43" i="8"/>
  <c r="F75" i="1"/>
  <c r="F58" i="9"/>
  <c r="F46" i="9"/>
  <c r="F16" i="9"/>
  <c r="F32" i="9" s="1"/>
  <c r="F36" i="9" s="1"/>
  <c r="F60" i="9" l="1"/>
  <c r="F62" i="9" s="1"/>
  <c r="F63" i="9" s="1"/>
  <c r="F33" i="4" l="1"/>
  <c r="F13" i="4"/>
  <c r="F55" i="1"/>
  <c r="F46" i="1"/>
  <c r="F27" i="1"/>
  <c r="F17" i="1"/>
  <c r="F29" i="1" l="1"/>
  <c r="F57" i="1"/>
  <c r="F77" i="1" s="1"/>
  <c r="F23" i="4"/>
  <c r="F25" i="4" s="1"/>
  <c r="D55" i="1"/>
  <c r="F27" i="4" l="1"/>
  <c r="F34" i="4" s="1"/>
  <c r="F72" i="4" l="1"/>
  <c r="D58" i="9" l="1"/>
  <c r="D46" i="9"/>
  <c r="D16" i="9"/>
  <c r="D32" i="9" s="1"/>
  <c r="D36" i="9" s="1"/>
  <c r="D13" i="4"/>
  <c r="D46" i="1"/>
  <c r="D72" i="4"/>
  <c r="D17" i="1"/>
  <c r="D27" i="1"/>
  <c r="G54" i="1"/>
  <c r="G55" i="1"/>
  <c r="G59" i="1" s="1"/>
  <c r="G60" i="1" s="1"/>
  <c r="D60" i="9" l="1"/>
  <c r="D62" i="9" s="1"/>
  <c r="D63" i="9" s="1"/>
  <c r="D57" i="1"/>
  <c r="D29" i="1"/>
  <c r="D23" i="4" l="1"/>
  <c r="D25" i="4" l="1"/>
  <c r="D27" i="4" s="1"/>
  <c r="D34" i="4" s="1"/>
  <c r="F78" i="1" l="1"/>
  <c r="D75" i="1"/>
  <c r="D77" i="1" l="1"/>
  <c r="D78" i="1" s="1"/>
</calcChain>
</file>

<file path=xl/sharedStrings.xml><?xml version="1.0" encoding="utf-8"?>
<sst xmlns="http://schemas.openxmlformats.org/spreadsheetml/2006/main" count="237" uniqueCount="153">
  <si>
    <t>ทุนเรือนหุ้น</t>
  </si>
  <si>
    <t>สินทรัพย์</t>
  </si>
  <si>
    <t>หมายเหตุ</t>
  </si>
  <si>
    <t xml:space="preserve">สินทรัพย์หมุนเวียน </t>
  </si>
  <si>
    <t>เงินสดและรายการเทียบเท่าเงินสด</t>
  </si>
  <si>
    <t xml:space="preserve">รวมสินทรัพย์หมุนเวียน 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</si>
  <si>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</si>
  <si>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</si>
  <si>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</si>
  <si>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</si>
  <si>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 xml:space="preserve">หนี้สินหมุนเวียน </t>
  </si>
  <si>
    <t>เจ้าหนี้การค้า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</si>
  <si>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</si>
  <si>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</si>
  <si>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</si>
  <si>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</si>
  <si>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</si>
  <si>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</si>
  <si>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</si>
  <si>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</si>
  <si>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</si>
  <si>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รวมรายได้</t>
  </si>
  <si>
    <t xml:space="preserve">ค่าใช้จ่าย </t>
  </si>
  <si>
    <t>ต้นทุนทางตรงจากการให้เช่า</t>
  </si>
  <si>
    <t>รวมค่าใช้จ่าย</t>
  </si>
  <si>
    <t>กระแสเงินสดจากกิจกรรมดำเนินงาน</t>
  </si>
  <si>
    <t>ลูกหนี้ค่าเช่าตามสัญญาเช่าดำเนินงาน</t>
  </si>
  <si>
    <t>สินทรัพย์หมุนเวียนอื่น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</si>
  <si>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</si>
  <si>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</si>
  <si>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</si>
  <si>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ส่วนเกิน</t>
  </si>
  <si>
    <t xml:space="preserve">   ทุนจดทะเบียน</t>
  </si>
  <si>
    <t xml:space="preserve">   ทุนที่ออกและชำระแล้ว</t>
  </si>
  <si>
    <t xml:space="preserve">งบแสดงการเปลี่ยนแปลงส่วนของผู้ถือหุ้น </t>
  </si>
  <si>
    <t>รายได้</t>
  </si>
  <si>
    <t>ค่าเช่ารับจากสัญญาเช่าดำเนินงาน</t>
  </si>
  <si>
    <t>(บาท)</t>
  </si>
  <si>
    <t>สินทรัพย์ไม่มีตัวตน</t>
  </si>
  <si>
    <t xml:space="preserve">สินทรัพย์ภาษีเงินได้รอการตัดบัญชี </t>
  </si>
  <si>
    <t xml:space="preserve">หุ้นกู้ </t>
  </si>
  <si>
    <t xml:space="preserve">   จัดสรรแล้ว</t>
  </si>
  <si>
    <t xml:space="preserve">   ยังไม่ได้จัดสรร</t>
  </si>
  <si>
    <t>รวมส่วน</t>
  </si>
  <si>
    <t>ของผู้ถือหุ้น</t>
  </si>
  <si>
    <t>กฎหมาย</t>
  </si>
  <si>
    <t>ยังไม่ได้</t>
  </si>
  <si>
    <t>จัดสรร</t>
  </si>
  <si>
    <t>หุ้นกู้ที่ถึงกำหนดไถ่ถอนภายในหนึ่งปี</t>
  </si>
  <si>
    <t>ค่าเช่ารับล่วงหน้า</t>
  </si>
  <si>
    <t>ทุนสำรองตาม</t>
  </si>
  <si>
    <t>อาคารและอุปกรณ์</t>
  </si>
  <si>
    <t>การเปลี่ยนแปลงในสินทรัพย์และหนี้สินดำเนินงาน</t>
  </si>
  <si>
    <t>ต้นทุนทางการเงิน</t>
  </si>
  <si>
    <t>เงินรับล่วงหน้าเพื่อสิทธิการซื้อเผื่อเลือกและเงินประกันการเช่า</t>
  </si>
  <si>
    <t xml:space="preserve">บริษัท ภัทรลิสซิ่ง จำกัด (มหาชน) </t>
  </si>
  <si>
    <t xml:space="preserve">ค่าใช้จ่ายในการบริหาร </t>
  </si>
  <si>
    <t>ทรัพย์สินรอการขาย</t>
  </si>
  <si>
    <t>งบแสดงฐานะการเงิน</t>
  </si>
  <si>
    <t>งบกำไรขาดทุนเบ็ดเสร็จ</t>
  </si>
  <si>
    <t>ส่วนเกินมูลค่าหุ้นสามัญ</t>
  </si>
  <si>
    <t>รายการกับผู้ถือหุ้นที่บันทึกโดยตรงเข้าส่วนของผู้ถือหุ้น</t>
  </si>
  <si>
    <t>กำไรสำหรับปี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</si>
  <si>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</si>
  <si>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</si>
  <si>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>เงินสดรับจากเงินกู้ยืมระยะสั้นจากสถาบันการเงิน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</si>
  <si>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</si>
  <si>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</si>
  <si>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 xml:space="preserve">       ทุนสำรองตามกฎหมาย</t>
  </si>
  <si>
    <t>ลูกหนี้อื่น</t>
  </si>
  <si>
    <t>เจ้าหนี้อื่น</t>
  </si>
  <si>
    <t>สินค้าคงเหลือ</t>
  </si>
  <si>
    <t>ต้นทุนขายสินทรัพย์ให้เช่าตามสัญญาเช่าดำเนินงาน</t>
  </si>
  <si>
    <t>รายได้จากการขายสินทรัพย์ให้เช่าตามสัญญาเช่าดำเนินงาน</t>
  </si>
  <si>
    <t>31 ธันวาคม</t>
  </si>
  <si>
    <t>สินทรัพย์ที่ถือไว้เพื่อขาย</t>
  </si>
  <si>
    <t>สำหรับปีสิ้นสุดวันที่ 31 ธันวาคม</t>
  </si>
  <si>
    <t>เงินกู้ยืมระยะยาวจากสถาบันการเงินที่ถึงกำหนดชำระภายในหนึ่งปี</t>
  </si>
  <si>
    <t>บริษัท ภัทรลิสซิ่ง จำกัด (มหาชน)</t>
  </si>
  <si>
    <t>มูลค่าหุ้นสามัญ</t>
  </si>
  <si>
    <t>เงินสดจ่ายซื้อสินทรัพย์ให้เช่าตามสัญญาเช่าดำเนินงาน</t>
  </si>
  <si>
    <t xml:space="preserve">      การจัดสรรส่วนทุนให้ผู้ถือหุ้นของบริษัท</t>
  </si>
  <si>
    <t xml:space="preserve">งบกระแสเงินสด </t>
  </si>
  <si>
    <t>รายการที่จะไม่ถูกจัดประเภทใหม่ไว้ในกำไรหรือขาดทุนในภายหลัง</t>
  </si>
  <si>
    <t>เงินสดจ่ายเพื่อซื้ออุปกรณ์</t>
  </si>
  <si>
    <t>เงินปันผลจ่ายให้ผู้ถือหุ้นของบริษัท</t>
  </si>
  <si>
    <t>เงินสดจ่ายเพื่อชำระคืนเงินกู้ยืมระยะสั้นจากสถาบันการเงิน</t>
  </si>
  <si>
    <t>เงินสดจ่ายเพื่อชำระคืนหุ้นกู้</t>
  </si>
  <si>
    <t>ประมาณการหนี้สินไม่หมุนเวียนสำหรับผลประโยชน์พนักงาน</t>
  </si>
  <si>
    <t>ภาษีเงินได้ของรายการที่จะไม่ถูกจัดประเภทใหม่ไว้ในกำไรหรือขาดทุนในภายหลัง</t>
  </si>
  <si>
    <t>กระแสเงินสดสุทธิได้มาจากการดำเนินงาน</t>
  </si>
  <si>
    <t>เงินสดจ่ายต้นทุนทางการเงิน</t>
  </si>
  <si>
    <t>กำไรก่อนภาษีเงินได้</t>
  </si>
  <si>
    <t xml:space="preserve">    </t>
  </si>
  <si>
    <t>ขาดทุนจากการจำหน่ายอุปกรณ์และสินทรัพย์ที่ถือไว้เพื่อขาย</t>
  </si>
  <si>
    <t>กระแสเงินสดสุทธิใช้ไปในกิจกรรมลงทุน</t>
  </si>
  <si>
    <t xml:space="preserve">      </t>
  </si>
  <si>
    <t xml:space="preserve">  เงินปันผลให้ผู้ถือหุ้นของบริษัท</t>
  </si>
  <si>
    <t>ค่าเสื่อมราคาและค่าตัดจำหน่าย</t>
  </si>
  <si>
    <t>เงินสดรับจากเงินกู้ยืมระยะยาวจากสถาบันการเงิน</t>
  </si>
  <si>
    <t>เงินสดจ่ายเพื่อชำระคืนเงินกู้ยืมระยะยาวจากสถาบันการเงิน</t>
  </si>
  <si>
    <t xml:space="preserve"> </t>
  </si>
  <si>
    <t>ปรับรายการที่กระทบกำไรเป็นเงินสดรับ (จ่าย)</t>
  </si>
  <si>
    <t>ลูกหนี้ตามสัญญาเช่าเงินทุน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</si>
  <si>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</si>
  <si>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</si>
  <si>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(หุ้นสามัญจำนวน 596,509,825 หุ้น มูลค่า 1 บาทต่อหุ้น)</t>
  </si>
  <si>
    <t>รายได้จากสัญญาเช่าเงินทุน</t>
  </si>
  <si>
    <t>กระแสเงินสดสุทธิได้มาจากกิจกรรมดำเนินงาน</t>
  </si>
  <si>
    <t>กระแสเงินสดสุทธิใช้ไปในกิจกรรมจัดหาเงิน</t>
  </si>
  <si>
    <t>ลูกหนี้ตามสัญญาเช่าเงินทุนที่ถึงกำหนดชำระภายในหนึ่งปี</t>
  </si>
  <si>
    <t>ค่าเช่ารับล่วงหน้าที่ถึงกำหนดชำระภายในหนึ่งปี</t>
  </si>
  <si>
    <t>(หุ้นสามัญจำนวน 646,800,483 หุ้น มูลค่า 1 บาทต่อหุ้น)</t>
  </si>
  <si>
    <t>2564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</si>
  <si>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</si>
  <si>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</si>
  <si>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</si>
  <si>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จ่ายภาษีเงินได้</t>
  </si>
  <si>
    <t>เงินสดจ่ายชำระคืนหนี้สินตามสัญญาเช่า</t>
  </si>
  <si>
    <t>เงินสดรับจากการขายอุปกรณ์และสินทรัพย์ที่ถือไว้เพื่อขาย</t>
  </si>
  <si>
    <t>2565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</si>
  <si>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</si>
  <si>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</si>
  <si>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</si>
  <si>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4, 18</t>
  </si>
  <si>
    <t>ภาษีเงินได้ (รายได้)</t>
  </si>
  <si>
    <t xml:space="preserve">  การจัดสรรส่วนทุนให้ผู้ถือหุ้นของบริษัท</t>
  </si>
  <si>
    <t xml:space="preserve">  รวมการจัดสรรส่วนทุนให้ผู้ถือหุ้นของบริษัท</t>
  </si>
  <si>
    <t>เงินสดและรายการเทียบเท่าเงินสดเพิ่มขึ้น (ลดลง) สุทธิ</t>
  </si>
  <si>
    <t xml:space="preserve">ที่ออกและชำระแล้ว </t>
  </si>
  <si>
    <t>เงินสดรับจากการออกหุ้นกู้</t>
  </si>
  <si>
    <t>4, 8</t>
  </si>
  <si>
    <t>4, 10</t>
  </si>
  <si>
    <t>4, 16</t>
  </si>
  <si>
    <t>4, 16, 18</t>
  </si>
  <si>
    <t>กำไรจากการจำหน่ายอุปกรณ์และสินทรัพย์ที่ถือไว้เพื่อขาย</t>
  </si>
  <si>
    <t>จ่ายภาระผูกพันผลประโยชน์พนักงาน</t>
  </si>
  <si>
    <t>เงินให้กู้ยืมระยะสั้น</t>
  </si>
  <si>
    <t>เงินให้กู้ยืมระยะยาว</t>
  </si>
  <si>
    <t>เงินให้กู้ยืมระยะยาวที่ถึงกำหนดชำระภายในหนึ่งปี</t>
  </si>
  <si>
    <t>กลับรายการค่าเผื่อผลขาดทุนด้านเครดิตที่คาดว่าจะเกิดขึ้น</t>
  </si>
  <si>
    <t>กลับรายการผลขาดทุนจากการปรับลดมูลค่าของสินค้าคงเหลือ</t>
  </si>
  <si>
    <t>เงินสดจ่ายเพื่อซิ้อสินทรัพย์ไม่มีตัวตน</t>
  </si>
  <si>
    <t>6, 7, 18</t>
  </si>
  <si>
    <t>ผลกำไร (ขาดทุน) จากการวัดมูลค่าใหม่ของผลประโยชน์พนักงานที่กำหนดไว้</t>
  </si>
  <si>
    <t>กำไร (ขาดทุน) เบ็ดเสร็จสำหรับปี</t>
  </si>
  <si>
    <t xml:space="preserve">กำไร (ขาดทุน) เบ็ดเสร็จอื่น </t>
  </si>
  <si>
    <t>กำไร (ขาดทุน) ทุนเบ็ดเสร็จอื่นสำหรับปี - สุทธิจากภาษี</t>
  </si>
  <si>
    <t xml:space="preserve">กำไร (ขาดทุน) ทุนเบ็ดเสร็จรวมสำหรับปี </t>
  </si>
  <si>
    <t>กำไรต่อหุ้นขั้นพื้นฐาน</t>
  </si>
  <si>
    <t>รวมกำไร (ขาดทุน) เบ็ดเสร็จสำหรับปี</t>
  </si>
  <si>
    <t>กำไร (ขาดทุน) เบ็ดเสร็จอื่น</t>
  </si>
  <si>
    <t>กำไรจากการดำเนินงาน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</si>
</sst>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</numFmts>
  <fonts count="19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4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name val="Angsana New"/>
      <family val="1"/>
    </font>
    <font>
      <sz val="15"/>
      <name val="Angsana New"/>
      <family val="1"/>
    </font>
    <font>
      <i/>
      <sz val="16"/>
      <name val="Angsana New"/>
      <family val="1"/>
    </font>
    <font>
      <sz val="8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Cordia New"/>
      <family val="2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" fillId="0" borderId="0"/>
    <xf numFmtId="0" fontId="17" fillId="0" borderId="0"/>
    <xf numFmtId="43" fontId="1" fillId="0" borderId="0" applyFont="0" applyFill="0" applyBorder="0" applyAlignment="0" applyProtection="0"/>
  </cellStyleXfs>
  <cellXfs count="107">
    <xf numFmtId="0" fontId="0" fillId="0" borderId="0" xfId="0"/>
    <xf numFmtId="0" fontId="4" fillId="0" borderId="0" xfId="0" applyFont="1"/>
    <xf numFmtId="0" fontId="6" fillId="0" borderId="0" xfId="0" applyFont="1"/>
    <xf numFmtId="0" fontId="2" fillId="0" borderId="0" xfId="0" applyFont="1"/>
    <xf numFmtId="165" fontId="3" fillId="0" borderId="0" xfId="0" applyNumberFormat="1" applyFont="1"/>
    <xf numFmtId="165" fontId="0" fillId="0" borderId="0" xfId="0" applyNumberFormat="1"/>
    <xf numFmtId="165" fontId="6" fillId="0" borderId="0" xfId="0" applyNumberFormat="1" applyFont="1"/>
    <xf numFmtId="49" fontId="4" fillId="0" borderId="0" xfId="0" applyNumberFormat="1" applyFont="1" applyAlignment="1">
      <alignment horizontal="center"/>
    </xf>
    <xf numFmtId="49" fontId="4" fillId="0" borderId="0" xfId="0" applyNumberFormat="1" applyFont="1"/>
    <xf numFmtId="0" fontId="10" fillId="0" borderId="0" xfId="0" applyFont="1"/>
    <xf numFmtId="165" fontId="4" fillId="0" borderId="0" xfId="0" applyNumberFormat="1" applyFont="1"/>
    <xf numFmtId="165" fontId="6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right"/>
    </xf>
    <xf numFmtId="165" fontId="6" fillId="0" borderId="1" xfId="0" applyNumberFormat="1" applyFont="1" applyBorder="1"/>
    <xf numFmtId="165" fontId="6" fillId="0" borderId="2" xfId="0" applyNumberFormat="1" applyFont="1" applyBorder="1"/>
    <xf numFmtId="0" fontId="5" fillId="0" borderId="0" xfId="0" applyFont="1"/>
    <xf numFmtId="165" fontId="6" fillId="0" borderId="1" xfId="0" applyNumberFormat="1" applyFont="1" applyBorder="1" applyAlignment="1">
      <alignment horizontal="right"/>
    </xf>
    <xf numFmtId="165" fontId="6" fillId="0" borderId="3" xfId="0" applyNumberFormat="1" applyFont="1" applyBorder="1" applyAlignment="1">
      <alignment horizontal="right"/>
    </xf>
    <xf numFmtId="165" fontId="4" fillId="0" borderId="2" xfId="0" applyNumberFormat="1" applyFont="1" applyBorder="1" applyAlignment="1">
      <alignment horizontal="right"/>
    </xf>
    <xf numFmtId="165" fontId="6" fillId="0" borderId="2" xfId="0" applyNumberFormat="1" applyFont="1" applyBorder="1" applyAlignment="1">
      <alignment horizontal="right"/>
    </xf>
    <xf numFmtId="49" fontId="2" fillId="0" borderId="0" xfId="0" applyNumberFormat="1" applyFont="1" applyAlignment="1">
      <alignment horizontal="left"/>
    </xf>
    <xf numFmtId="165" fontId="2" fillId="0" borderId="0" xfId="0" applyNumberFormat="1" applyFont="1" applyAlignment="1">
      <alignment horizontal="left"/>
    </xf>
    <xf numFmtId="49" fontId="2" fillId="0" borderId="0" xfId="0" applyNumberFormat="1" applyFont="1"/>
    <xf numFmtId="0" fontId="3" fillId="0" borderId="0" xfId="0" applyFont="1" applyAlignment="1">
      <alignment horizontal="center"/>
    </xf>
    <xf numFmtId="165" fontId="11" fillId="0" borderId="0" xfId="0" applyNumberFormat="1" applyFont="1"/>
    <xf numFmtId="0" fontId="4" fillId="0" borderId="0" xfId="0" applyFont="1" applyAlignment="1">
      <alignment horizontal="center"/>
    </xf>
    <xf numFmtId="49" fontId="10" fillId="0" borderId="0" xfId="0" applyNumberFormat="1" applyFont="1"/>
    <xf numFmtId="0" fontId="9" fillId="0" borderId="0" xfId="0" applyFont="1" applyAlignment="1">
      <alignment horizontal="center"/>
    </xf>
    <xf numFmtId="165" fontId="12" fillId="0" borderId="0" xfId="0" applyNumberFormat="1" applyFont="1"/>
    <xf numFmtId="49" fontId="12" fillId="0" borderId="0" xfId="0" applyNumberFormat="1" applyFont="1"/>
    <xf numFmtId="49" fontId="8" fillId="0" borderId="0" xfId="0" applyNumberFormat="1" applyFont="1"/>
    <xf numFmtId="165" fontId="9" fillId="0" borderId="0" xfId="0" applyNumberFormat="1" applyFont="1"/>
    <xf numFmtId="49" fontId="0" fillId="0" borderId="0" xfId="0" applyNumberFormat="1" applyAlignment="1">
      <alignment horizontal="center"/>
    </xf>
    <xf numFmtId="167" fontId="12" fillId="0" borderId="0" xfId="1" applyNumberFormat="1" applyFont="1" applyFill="1" applyAlignment="1"/>
    <xf numFmtId="167" fontId="3" fillId="0" borderId="0" xfId="1" applyNumberFormat="1" applyFont="1" applyFill="1" applyAlignment="1"/>
    <xf numFmtId="167" fontId="6" fillId="0" borderId="1" xfId="1" applyNumberFormat="1" applyFont="1" applyFill="1" applyBorder="1" applyAlignment="1"/>
    <xf numFmtId="167" fontId="0" fillId="0" borderId="0" xfId="1" applyNumberFormat="1" applyFont="1" applyFill="1"/>
    <xf numFmtId="167" fontId="6" fillId="0" borderId="0" xfId="1" applyNumberFormat="1" applyFont="1" applyFill="1" applyAlignment="1"/>
    <xf numFmtId="43" fontId="0" fillId="0" borderId="0" xfId="1" applyFont="1" applyFill="1" applyBorder="1" applyAlignment="1"/>
    <xf numFmtId="37" fontId="10" fillId="0" borderId="0" xfId="0" applyNumberFormat="1" applyFont="1"/>
    <xf numFmtId="167" fontId="4" fillId="0" borderId="0" xfId="0" applyNumberFormat="1" applyFont="1" applyAlignment="1">
      <alignment horizontal="right"/>
    </xf>
    <xf numFmtId="37" fontId="4" fillId="0" borderId="0" xfId="0" applyNumberFormat="1" applyFont="1"/>
    <xf numFmtId="0" fontId="9" fillId="0" borderId="0" xfId="0" applyFont="1"/>
    <xf numFmtId="167" fontId="4" fillId="0" borderId="3" xfId="0" applyNumberFormat="1" applyFont="1" applyBorder="1" applyAlignment="1">
      <alignment horizontal="right"/>
    </xf>
    <xf numFmtId="0" fontId="0" fillId="0" borderId="0" xfId="0" applyAlignment="1">
      <alignment horizontal="justify"/>
    </xf>
    <xf numFmtId="0" fontId="4" fillId="0" borderId="0" xfId="0" applyFont="1" applyAlignment="1">
      <alignment horizontal="left"/>
    </xf>
    <xf numFmtId="167" fontId="4" fillId="0" borderId="4" xfId="0" applyNumberFormat="1" applyFont="1" applyBorder="1" applyAlignment="1">
      <alignment horizontal="right"/>
    </xf>
    <xf numFmtId="167" fontId="6" fillId="0" borderId="1" xfId="0" applyNumberFormat="1" applyFont="1" applyBorder="1" applyAlignment="1">
      <alignment horizontal="right"/>
    </xf>
    <xf numFmtId="167" fontId="6" fillId="0" borderId="0" xfId="0" applyNumberFormat="1" applyFont="1" applyAlignment="1">
      <alignment horizontal="right"/>
    </xf>
    <xf numFmtId="167" fontId="6" fillId="0" borderId="5" xfId="0" applyNumberFormat="1" applyFont="1" applyBorder="1" applyAlignment="1">
      <alignment horizontal="right"/>
    </xf>
    <xf numFmtId="165" fontId="0" fillId="0" borderId="0" xfId="1" applyNumberFormat="1" applyFont="1" applyFill="1" applyBorder="1" applyAlignment="1"/>
    <xf numFmtId="43" fontId="0" fillId="0" borderId="0" xfId="0" applyNumberFormat="1"/>
    <xf numFmtId="167" fontId="4" fillId="0" borderId="0" xfId="1" applyNumberFormat="1" applyFont="1" applyFill="1"/>
    <xf numFmtId="167" fontId="6" fillId="0" borderId="4" xfId="1" applyNumberFormat="1" applyFont="1" applyFill="1" applyBorder="1"/>
    <xf numFmtId="167" fontId="6" fillId="0" borderId="5" xfId="1" applyNumberFormat="1" applyFont="1" applyFill="1" applyBorder="1"/>
    <xf numFmtId="166" fontId="6" fillId="0" borderId="0" xfId="0" applyNumberFormat="1" applyFont="1"/>
    <xf numFmtId="43" fontId="6" fillId="0" borderId="2" xfId="0" applyNumberFormat="1" applyFont="1" applyBorder="1"/>
    <xf numFmtId="39" fontId="6" fillId="0" borderId="0" xfId="0" applyNumberFormat="1" applyFont="1"/>
    <xf numFmtId="0" fontId="3" fillId="0" borderId="0" xfId="0" applyFont="1"/>
    <xf numFmtId="167" fontId="0" fillId="0" borderId="0" xfId="1" applyNumberFormat="1" applyFont="1" applyFill="1" applyBorder="1" applyAlignment="1">
      <alignment horizontal="right"/>
    </xf>
    <xf numFmtId="43" fontId="3" fillId="0" borderId="0" xfId="3" applyFont="1" applyFill="1" applyAlignment="1"/>
    <xf numFmtId="43" fontId="4" fillId="0" borderId="0" xfId="3" applyFont="1" applyFill="1" applyAlignment="1"/>
    <xf numFmtId="43" fontId="4" fillId="0" borderId="0" xfId="3" applyFont="1" applyFill="1"/>
    <xf numFmtId="167" fontId="4" fillId="0" borderId="0" xfId="3" applyNumberFormat="1" applyFont="1" applyFill="1"/>
    <xf numFmtId="0" fontId="0" fillId="0" borderId="0" xfId="0" applyAlignment="1">
      <alignment horizontal="center"/>
    </xf>
    <xf numFmtId="0" fontId="1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left" indent="1"/>
    </xf>
    <xf numFmtId="167" fontId="0" fillId="0" borderId="3" xfId="1" applyNumberFormat="1" applyFont="1" applyFill="1" applyBorder="1"/>
    <xf numFmtId="165" fontId="2" fillId="0" borderId="0" xfId="0" applyNumberFormat="1" applyFont="1"/>
    <xf numFmtId="167" fontId="0" fillId="0" borderId="0" xfId="1" applyNumberFormat="1" applyFont="1" applyFill="1" applyBorder="1" applyAlignment="1">
      <alignment horizont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left"/>
    </xf>
    <xf numFmtId="49" fontId="6" fillId="0" borderId="0" xfId="0" applyNumberFormat="1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center"/>
    </xf>
    <xf numFmtId="49" fontId="0" fillId="0" borderId="0" xfId="0" applyNumberFormat="1"/>
    <xf numFmtId="167" fontId="4" fillId="0" borderId="3" xfId="6" applyNumberFormat="1" applyFont="1" applyFill="1" applyBorder="1" applyAlignment="1">
      <alignment horizontal="center"/>
    </xf>
    <xf numFmtId="167" fontId="0" fillId="0" borderId="0" xfId="0" applyNumberFormat="1"/>
    <xf numFmtId="167" fontId="6" fillId="0" borderId="3" xfId="6" applyNumberFormat="1" applyFont="1" applyFill="1" applyBorder="1" applyAlignment="1">
      <alignment horizontal="center"/>
    </xf>
    <xf numFmtId="167" fontId="6" fillId="0" borderId="0" xfId="0" applyNumberFormat="1" applyFont="1"/>
    <xf numFmtId="167" fontId="6" fillId="0" borderId="1" xfId="6" applyNumberFormat="1" applyFont="1" applyFill="1" applyBorder="1" applyAlignment="1">
      <alignment horizontal="center"/>
    </xf>
    <xf numFmtId="43" fontId="6" fillId="0" borderId="0" xfId="6" applyFont="1" applyFill="1" applyBorder="1" applyAlignment="1"/>
    <xf numFmtId="43" fontId="0" fillId="0" borderId="0" xfId="6" applyFont="1" applyFill="1" applyBorder="1" applyAlignment="1">
      <alignment horizontal="center"/>
    </xf>
    <xf numFmtId="165" fontId="18" fillId="0" borderId="0" xfId="0" applyNumberFormat="1" applyFont="1" applyAlignment="1">
      <alignment horizontal="right"/>
    </xf>
    <xf numFmtId="43" fontId="0" fillId="0" borderId="3" xfId="6" applyFont="1" applyFill="1" applyBorder="1" applyAlignment="1">
      <alignment horizontal="center"/>
    </xf>
    <xf numFmtId="167" fontId="0" fillId="0" borderId="3" xfId="6" applyNumberFormat="1" applyFont="1" applyFill="1" applyBorder="1" applyAlignment="1">
      <alignment horizontal="center"/>
    </xf>
    <xf numFmtId="165" fontId="0" fillId="0" borderId="3" xfId="0" applyNumberFormat="1" applyBorder="1"/>
    <xf numFmtId="43" fontId="6" fillId="0" borderId="1" xfId="6" applyFont="1" applyFill="1" applyBorder="1" applyAlignment="1">
      <alignment horizontal="center"/>
    </xf>
    <xf numFmtId="165" fontId="6" fillId="0" borderId="0" xfId="0" applyNumberFormat="1" applyFont="1" applyAlignment="1">
      <alignment horizontal="center"/>
    </xf>
    <xf numFmtId="165" fontId="9" fillId="0" borderId="0" xfId="0" applyNumberFormat="1" applyFont="1" applyAlignment="1">
      <alignment horizontal="center"/>
    </xf>
    <xf numFmtId="43" fontId="0" fillId="0" borderId="0" xfId="1" applyFont="1"/>
    <xf numFmtId="0" fontId="9" fillId="0" borderId="0" xfId="0" applyFont="1" applyAlignment="1">
      <alignment horizontal="center"/>
    </xf>
    <xf numFmtId="165" fontId="0" fillId="0" borderId="0" xfId="0" applyNumberFormat="1" applyFill="1"/>
    <xf numFmtId="43" fontId="0" fillId="0" borderId="0" xfId="1" applyFont="1" applyAlignment="1">
      <alignment horizontal="right"/>
    </xf>
    <xf numFmtId="167" fontId="4" fillId="0" borderId="0" xfId="0" applyNumberFormat="1" applyFont="1" applyFill="1" applyAlignment="1">
      <alignment horizontal="right"/>
    </xf>
    <xf numFmtId="0" fontId="0" fillId="0" borderId="0" xfId="0" applyFont="1"/>
    <xf numFmtId="0" fontId="9" fillId="0" borderId="0" xfId="0" applyFont="1" applyAlignment="1">
      <alignment horizontal="center"/>
    </xf>
    <xf numFmtId="0" fontId="0" fillId="0" borderId="0" xfId="0" applyFill="1"/>
    <xf numFmtId="165" fontId="9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5" applyFont="1" applyAlignment="1">
      <alignment horizontal="center" vertical="center"/>
    </xf>
    <xf numFmtId="0" fontId="4" fillId="0" borderId="0" xfId="5" applyFont="1" applyAlignment="1">
      <alignment horizontal="center" vertical="center"/>
    </xf>
    <xf numFmtId="0" fontId="9" fillId="0" borderId="0" xfId="0" applyFont="1" applyAlignment="1">
      <alignment horizontal="center"/>
    </xf>
  </cellXfs>
  <cellStyles count="7">
    <cellStyle name="Comma" xfId="1" builtinId="3"/>
    <cellStyle name="Comma 2" xfId="2" xr:uid="{00000000-0005-0000-0000-000001000000}"/>
    <cellStyle name="Comma 9 2" xfId="3" xr:uid="{00000000-0005-0000-0000-000002000000}"/>
    <cellStyle name="Comma 9 2 2" xfId="6" xr:uid="{EF3EB12E-28FE-4706-BB9D-BDF72CAB6243}"/>
    <cellStyle name="Normal" xfId="0" builtinId="0"/>
    <cellStyle name="Normal 13" xfId="4" xr:uid="{00000000-0005-0000-0000-000004000000}"/>
    <cellStyle name="Normal_SMK45Q1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78"/>
  <sheetViews>
    <sheetView view="pageBreakPreview" topLeftCell="A7" zoomScale="85" zoomScaleNormal="100" zoomScaleSheetLayoutView="85" workbookViewId="0"/>
  </sheetViews>
  <sheetFormatPr defaultColWidth="9.09765625" defaultRowHeight="23.15" customHeight="1" x14ac:dyDescent="0.65"/>
  <cols>
    <col min="1" max="1" width="56.69921875" customWidth="1"/>
    <col min="2" max="2" width="9.59765625" style="27" customWidth="1"/>
    <col min="3" max="3" width="1.59765625" style="5" customWidth="1"/>
    <col min="4" max="4" width="15.69921875" style="5" customWidth="1"/>
    <col min="5" max="5" width="1.59765625" style="5" customWidth="1"/>
    <col min="6" max="6" width="16.09765625" style="5" customWidth="1"/>
    <col min="7" max="7" width="17.09765625" style="38" hidden="1" customWidth="1"/>
    <col min="8" max="8" width="9.09765625" hidden="1" customWidth="1"/>
    <col min="9" max="9" width="1.09765625" customWidth="1"/>
    <col min="10" max="10" width="17" style="92" bestFit="1" customWidth="1"/>
    <col min="11" max="11" width="16" style="92" bestFit="1" customWidth="1"/>
    <col min="12" max="15" width="9.09765625" style="92"/>
  </cols>
  <sheetData>
    <row r="1" spans="1:11" ht="23.15" customHeight="1" x14ac:dyDescent="0.7">
      <c r="A1" s="3" t="s">
        <v>55</v>
      </c>
      <c r="B1" s="65"/>
      <c r="C1" s="4"/>
      <c r="D1" s="4"/>
      <c r="E1" s="4"/>
      <c r="F1" s="4"/>
    </row>
    <row r="2" spans="1:11" ht="23.15" customHeight="1" x14ac:dyDescent="0.7">
      <c r="A2" s="3" t="s">
        <v>58</v>
      </c>
      <c r="B2" s="65"/>
      <c r="C2" s="4"/>
      <c r="D2" s="4"/>
      <c r="E2" s="4"/>
      <c r="F2" s="4"/>
    </row>
    <row r="3" spans="1:11" ht="23.15" customHeight="1" x14ac:dyDescent="0.7">
      <c r="A3" s="3"/>
      <c r="B3" s="65"/>
      <c r="C3" s="4"/>
      <c r="D3" s="4"/>
      <c r="E3" s="4"/>
      <c r="F3" s="4"/>
    </row>
    <row r="4" spans="1:11" ht="23.15" customHeight="1" x14ac:dyDescent="0.65">
      <c r="C4" s="7"/>
      <c r="D4" s="101" t="s">
        <v>74</v>
      </c>
      <c r="E4" s="101"/>
      <c r="F4" s="101"/>
    </row>
    <row r="5" spans="1:11" ht="23.15" customHeight="1" x14ac:dyDescent="0.7">
      <c r="A5" s="3" t="s">
        <v>1</v>
      </c>
      <c r="B5" s="27" t="s">
        <v>2</v>
      </c>
      <c r="C5" s="7"/>
      <c r="D5" s="32" t="s">
        <v>120</v>
      </c>
      <c r="E5" s="8"/>
      <c r="F5" s="32" t="s">
        <v>113</v>
      </c>
    </row>
    <row r="6" spans="1:11" ht="23.15" customHeight="1" x14ac:dyDescent="0.65">
      <c r="B6" s="31"/>
      <c r="C6" s="31"/>
      <c r="D6" s="100" t="s">
        <v>37</v>
      </c>
      <c r="E6" s="100"/>
      <c r="F6" s="100"/>
    </row>
    <row r="7" spans="1:11" ht="23.15" customHeight="1" x14ac:dyDescent="0.7">
      <c r="A7" s="9" t="s">
        <v>3</v>
      </c>
      <c r="C7" s="10"/>
      <c r="D7" s="11"/>
      <c r="E7" s="11"/>
      <c r="F7" s="11"/>
    </row>
    <row r="8" spans="1:11" ht="23.15" customHeight="1" x14ac:dyDescent="0.7">
      <c r="A8" s="1" t="s">
        <v>4</v>
      </c>
      <c r="B8" s="27">
        <v>5</v>
      </c>
      <c r="C8" s="10"/>
      <c r="D8" s="5">
        <v>101481433</v>
      </c>
      <c r="E8" s="11"/>
      <c r="F8" s="5">
        <v>69223328</v>
      </c>
    </row>
    <row r="9" spans="1:11" ht="23.15" customHeight="1" x14ac:dyDescent="0.7">
      <c r="A9" s="1" t="s">
        <v>26</v>
      </c>
      <c r="B9" s="27">
        <v>6</v>
      </c>
      <c r="C9" s="10"/>
      <c r="D9" s="5">
        <v>101288194</v>
      </c>
      <c r="E9" s="11"/>
      <c r="F9" s="5">
        <v>125012213</v>
      </c>
    </row>
    <row r="10" spans="1:11" ht="23.15" customHeight="1" x14ac:dyDescent="0.7">
      <c r="A10" t="s">
        <v>110</v>
      </c>
      <c r="B10" s="27">
        <v>7</v>
      </c>
      <c r="C10" s="10"/>
      <c r="D10" s="5">
        <v>1504195641</v>
      </c>
      <c r="E10" s="11"/>
      <c r="F10" s="5">
        <v>1239663240</v>
      </c>
      <c r="K10" s="95"/>
    </row>
    <row r="11" spans="1:11" ht="23.15" customHeight="1" x14ac:dyDescent="0.7">
      <c r="A11" t="s">
        <v>69</v>
      </c>
      <c r="B11" s="27" t="s">
        <v>131</v>
      </c>
      <c r="C11" s="10"/>
      <c r="D11" s="94">
        <v>311276987</v>
      </c>
      <c r="E11" s="11"/>
      <c r="F11" s="5">
        <v>463305250</v>
      </c>
    </row>
    <row r="12" spans="1:11" ht="23.15" customHeight="1" x14ac:dyDescent="0.7">
      <c r="A12" t="s">
        <v>137</v>
      </c>
      <c r="B12" s="93"/>
      <c r="C12" s="10"/>
      <c r="D12" s="94">
        <v>14620754</v>
      </c>
      <c r="E12" s="11"/>
      <c r="F12" s="36">
        <v>0</v>
      </c>
    </row>
    <row r="13" spans="1:11" ht="23.15" customHeight="1" x14ac:dyDescent="0.7">
      <c r="A13" t="s">
        <v>139</v>
      </c>
      <c r="B13" s="93"/>
      <c r="C13" s="10"/>
      <c r="D13" s="94">
        <v>14393654</v>
      </c>
      <c r="E13" s="11"/>
      <c r="F13" s="36">
        <v>0</v>
      </c>
    </row>
    <row r="14" spans="1:11" ht="23.15" customHeight="1" x14ac:dyDescent="0.7">
      <c r="A14" t="s">
        <v>71</v>
      </c>
      <c r="B14" s="27">
        <v>9</v>
      </c>
      <c r="C14" s="10"/>
      <c r="D14" s="5">
        <v>51576187</v>
      </c>
      <c r="E14" s="11"/>
      <c r="F14" s="5">
        <v>21366847</v>
      </c>
    </row>
    <row r="15" spans="1:11" ht="23.15" customHeight="1" x14ac:dyDescent="0.7">
      <c r="A15" t="s">
        <v>75</v>
      </c>
      <c r="C15" s="10"/>
      <c r="D15" s="5">
        <v>648585</v>
      </c>
      <c r="E15" s="11"/>
      <c r="F15" s="5">
        <v>648585</v>
      </c>
    </row>
    <row r="16" spans="1:11" ht="23.15" customHeight="1" x14ac:dyDescent="0.7">
      <c r="A16" t="s">
        <v>27</v>
      </c>
      <c r="C16" s="10"/>
      <c r="D16" s="5">
        <v>14613785</v>
      </c>
      <c r="E16" s="11"/>
      <c r="F16" s="5">
        <v>19146198</v>
      </c>
    </row>
    <row r="17" spans="1:9" ht="23.15" customHeight="1" x14ac:dyDescent="0.7">
      <c r="A17" s="2" t="s">
        <v>5</v>
      </c>
      <c r="C17" s="6"/>
      <c r="D17" s="13">
        <f>SUM(D8:D16)</f>
        <v>2114095220</v>
      </c>
      <c r="E17" s="11"/>
      <c r="F17" s="13">
        <f>SUM(F8:F16)</f>
        <v>1938365661</v>
      </c>
    </row>
    <row r="18" spans="1:9" ht="25.4" customHeight="1" x14ac:dyDescent="0.7">
      <c r="A18" s="2"/>
      <c r="C18" s="10"/>
      <c r="E18" s="11"/>
    </row>
    <row r="19" spans="1:9" ht="23.15" customHeight="1" x14ac:dyDescent="0.7">
      <c r="A19" s="9" t="s">
        <v>6</v>
      </c>
      <c r="C19" s="10"/>
      <c r="E19" s="11"/>
    </row>
    <row r="20" spans="1:9" ht="23.15" customHeight="1" x14ac:dyDescent="0.7">
      <c r="A20" t="s">
        <v>103</v>
      </c>
      <c r="B20" s="27">
        <v>7</v>
      </c>
      <c r="C20" s="10"/>
      <c r="D20" s="5">
        <v>1617299087</v>
      </c>
      <c r="E20" s="11"/>
      <c r="F20" s="5">
        <v>1661147028</v>
      </c>
    </row>
    <row r="21" spans="1:9" ht="23.15" customHeight="1" x14ac:dyDescent="0.7">
      <c r="A21" t="s">
        <v>138</v>
      </c>
      <c r="B21" s="93"/>
      <c r="C21" s="10"/>
      <c r="D21" s="5">
        <v>29309784</v>
      </c>
      <c r="E21" s="11"/>
      <c r="F21" s="36">
        <v>0</v>
      </c>
    </row>
    <row r="22" spans="1:9" ht="23.15" customHeight="1" x14ac:dyDescent="0.7">
      <c r="A22" s="1" t="s">
        <v>51</v>
      </c>
      <c r="B22" s="27" t="s">
        <v>132</v>
      </c>
      <c r="C22" s="10"/>
      <c r="D22" s="5">
        <v>5814428909</v>
      </c>
      <c r="E22" s="11"/>
      <c r="F22" s="5">
        <v>6457242799</v>
      </c>
    </row>
    <row r="23" spans="1:9" ht="23.15" customHeight="1" x14ac:dyDescent="0.7">
      <c r="A23" t="s">
        <v>57</v>
      </c>
      <c r="C23" s="10"/>
      <c r="D23" s="5">
        <v>46887169</v>
      </c>
      <c r="E23" s="11"/>
      <c r="F23" s="5">
        <v>46887168</v>
      </c>
    </row>
    <row r="24" spans="1:9" ht="23.15" customHeight="1" x14ac:dyDescent="0.7">
      <c r="A24" s="1" t="s">
        <v>38</v>
      </c>
      <c r="B24" s="27" t="s">
        <v>101</v>
      </c>
      <c r="C24" s="10"/>
      <c r="D24" s="70">
        <v>781534</v>
      </c>
      <c r="E24" s="11"/>
      <c r="F24" s="70">
        <v>772065</v>
      </c>
    </row>
    <row r="25" spans="1:9" ht="23.15" customHeight="1" x14ac:dyDescent="0.7">
      <c r="A25" s="1" t="s">
        <v>39</v>
      </c>
      <c r="B25" s="27">
        <v>19</v>
      </c>
      <c r="C25" s="10"/>
      <c r="D25" s="5">
        <v>472410145</v>
      </c>
      <c r="E25" s="11"/>
      <c r="F25" s="5">
        <v>497411328</v>
      </c>
      <c r="I25" s="5"/>
    </row>
    <row r="26" spans="1:9" ht="23.15" customHeight="1" x14ac:dyDescent="0.7">
      <c r="A26" s="1" t="s">
        <v>28</v>
      </c>
      <c r="C26" s="10"/>
      <c r="D26" s="5">
        <v>189486198</v>
      </c>
      <c r="E26" s="11"/>
      <c r="F26" s="5">
        <v>226917658</v>
      </c>
      <c r="I26" s="5"/>
    </row>
    <row r="27" spans="1:9" ht="23.15" customHeight="1" x14ac:dyDescent="0.7">
      <c r="A27" s="2" t="s">
        <v>7</v>
      </c>
      <c r="B27"/>
      <c r="C27" s="6"/>
      <c r="D27" s="13">
        <f>SUM(D20:D26)</f>
        <v>8170602826</v>
      </c>
      <c r="E27" s="11"/>
      <c r="F27" s="13">
        <f>SUM(F20:F26)</f>
        <v>8890378046</v>
      </c>
      <c r="I27" s="5"/>
    </row>
    <row r="28" spans="1:9" ht="23.15" customHeight="1" x14ac:dyDescent="0.7">
      <c r="A28" s="2"/>
      <c r="B28"/>
      <c r="C28" s="6"/>
      <c r="D28" s="11"/>
      <c r="E28" s="11"/>
      <c r="F28" s="11"/>
    </row>
    <row r="29" spans="1:9" ht="23.15" customHeight="1" thickBot="1" x14ac:dyDescent="0.75">
      <c r="A29" s="2" t="s">
        <v>8</v>
      </c>
      <c r="B29"/>
      <c r="C29" s="6"/>
      <c r="D29" s="14">
        <f>+D17+D27</f>
        <v>10284698046</v>
      </c>
      <c r="E29" s="11"/>
      <c r="F29" s="14">
        <f>+F17+F27</f>
        <v>10828743707</v>
      </c>
      <c r="I29" s="5"/>
    </row>
    <row r="30" spans="1:9" ht="23.15" customHeight="1" thickTop="1" x14ac:dyDescent="0.7">
      <c r="A30" s="2"/>
      <c r="C30" s="10"/>
      <c r="D30" s="11"/>
      <c r="E30" s="11"/>
      <c r="F30" s="11"/>
    </row>
    <row r="31" spans="1:9" ht="23.15" customHeight="1" x14ac:dyDescent="0.7">
      <c r="A31" s="2"/>
      <c r="C31" s="10"/>
      <c r="D31" s="11"/>
      <c r="E31" s="11"/>
      <c r="F31" s="11"/>
    </row>
    <row r="32" spans="1:9" ht="23.15" customHeight="1" x14ac:dyDescent="0.7">
      <c r="A32" s="3" t="s">
        <v>55</v>
      </c>
    </row>
    <row r="33" spans="1:9" ht="23.15" customHeight="1" x14ac:dyDescent="0.7">
      <c r="A33" s="3" t="s">
        <v>58</v>
      </c>
    </row>
    <row r="34" spans="1:9" ht="23.15" customHeight="1" x14ac:dyDescent="0.7">
      <c r="A34" s="3"/>
    </row>
    <row r="35" spans="1:9" ht="23.15" customHeight="1" x14ac:dyDescent="0.65">
      <c r="C35" s="7"/>
      <c r="D35" s="101" t="s">
        <v>74</v>
      </c>
      <c r="E35" s="101"/>
      <c r="F35" s="101"/>
    </row>
    <row r="36" spans="1:9" ht="23.15" customHeight="1" x14ac:dyDescent="0.7">
      <c r="A36" s="3" t="s">
        <v>9</v>
      </c>
      <c r="B36" s="27" t="s">
        <v>2</v>
      </c>
      <c r="C36" s="7"/>
      <c r="D36" s="32" t="s">
        <v>120</v>
      </c>
      <c r="E36" s="8"/>
      <c r="F36" s="32" t="s">
        <v>113</v>
      </c>
    </row>
    <row r="37" spans="1:9" ht="23.15" customHeight="1" x14ac:dyDescent="0.65">
      <c r="A37" s="15"/>
      <c r="B37" s="31"/>
      <c r="C37" s="31"/>
      <c r="D37" s="100" t="s">
        <v>37</v>
      </c>
      <c r="E37" s="100"/>
      <c r="F37" s="100"/>
    </row>
    <row r="38" spans="1:9" ht="23.15" customHeight="1" x14ac:dyDescent="0.7">
      <c r="A38" s="9" t="s">
        <v>10</v>
      </c>
      <c r="C38" s="10"/>
      <c r="D38" s="10"/>
      <c r="E38" s="12"/>
      <c r="F38" s="10"/>
    </row>
    <row r="39" spans="1:9" ht="23.15" customHeight="1" x14ac:dyDescent="0.65">
      <c r="A39" t="s">
        <v>63</v>
      </c>
      <c r="B39" s="27">
        <v>11.1</v>
      </c>
      <c r="C39" s="10"/>
      <c r="D39" s="5">
        <v>1373883143</v>
      </c>
      <c r="E39" s="12"/>
      <c r="F39" s="5">
        <v>150000000</v>
      </c>
    </row>
    <row r="40" spans="1:9" ht="23.15" customHeight="1" x14ac:dyDescent="0.65">
      <c r="A40" s="1" t="s">
        <v>11</v>
      </c>
      <c r="B40" s="27">
        <v>4</v>
      </c>
      <c r="C40" s="10"/>
      <c r="D40" s="5">
        <v>120032230</v>
      </c>
      <c r="E40" s="12"/>
      <c r="F40" s="5">
        <v>249864690</v>
      </c>
    </row>
    <row r="41" spans="1:9" ht="23.15" customHeight="1" x14ac:dyDescent="0.65">
      <c r="A41" t="s">
        <v>70</v>
      </c>
      <c r="B41" s="27">
        <v>12</v>
      </c>
      <c r="C41" s="10"/>
      <c r="D41" s="5">
        <v>90940502</v>
      </c>
      <c r="E41" s="12"/>
      <c r="F41" s="5">
        <v>74598336</v>
      </c>
    </row>
    <row r="42" spans="1:9" ht="23.15" customHeight="1" x14ac:dyDescent="0.65">
      <c r="A42" t="s">
        <v>111</v>
      </c>
      <c r="C42" s="10"/>
      <c r="D42" s="94">
        <v>89585698</v>
      </c>
      <c r="E42" s="12"/>
      <c r="F42" s="5">
        <v>116120122</v>
      </c>
    </row>
    <row r="43" spans="1:9" ht="23.15" customHeight="1" x14ac:dyDescent="0.65">
      <c r="A43" t="s">
        <v>104</v>
      </c>
      <c r="C43" s="10"/>
      <c r="D43" s="5">
        <v>10534003</v>
      </c>
      <c r="E43" s="12"/>
      <c r="F43" s="5">
        <v>12204708</v>
      </c>
    </row>
    <row r="44" spans="1:9" ht="23.15" customHeight="1" x14ac:dyDescent="0.65">
      <c r="A44" s="1" t="s">
        <v>48</v>
      </c>
      <c r="B44" s="27">
        <v>11.2</v>
      </c>
      <c r="C44" s="10"/>
      <c r="D44" s="5">
        <v>799884031</v>
      </c>
      <c r="E44" s="12"/>
      <c r="F44" s="5">
        <v>2199734427</v>
      </c>
    </row>
    <row r="45" spans="1:9" ht="23.15" customHeight="1" x14ac:dyDescent="0.65">
      <c r="A45" s="99" t="s">
        <v>77</v>
      </c>
      <c r="B45" s="27">
        <v>11.3</v>
      </c>
      <c r="C45" s="10"/>
      <c r="D45" s="5">
        <v>1167639469</v>
      </c>
      <c r="E45" s="12"/>
      <c r="F45" s="5">
        <v>1017283363</v>
      </c>
    </row>
    <row r="46" spans="1:9" ht="23.15" customHeight="1" x14ac:dyDescent="0.7">
      <c r="A46" s="2" t="s">
        <v>12</v>
      </c>
      <c r="C46" s="10"/>
      <c r="D46" s="16">
        <f>SUM(D39:D45)</f>
        <v>3652499076</v>
      </c>
      <c r="E46" s="11"/>
      <c r="F46" s="16">
        <f>SUM(F39:F45)</f>
        <v>3819805646</v>
      </c>
      <c r="H46" s="38"/>
      <c r="I46" s="38"/>
    </row>
    <row r="47" spans="1:9" ht="23.15" customHeight="1" x14ac:dyDescent="0.7">
      <c r="A47" s="2"/>
      <c r="C47" s="10"/>
      <c r="E47" s="12"/>
      <c r="H47" s="38"/>
      <c r="I47" s="38"/>
    </row>
    <row r="48" spans="1:9" ht="23.15" customHeight="1" x14ac:dyDescent="0.7">
      <c r="A48" s="9" t="s">
        <v>13</v>
      </c>
      <c r="C48" s="10"/>
      <c r="E48" s="12"/>
      <c r="H48" s="38"/>
      <c r="I48" s="38"/>
    </row>
    <row r="49" spans="1:9" ht="23.15" customHeight="1" x14ac:dyDescent="0.65">
      <c r="A49" s="1" t="s">
        <v>105</v>
      </c>
      <c r="C49" s="10"/>
      <c r="D49" s="5">
        <v>12946406</v>
      </c>
      <c r="E49" s="12"/>
      <c r="F49" s="5">
        <v>5810340</v>
      </c>
      <c r="H49" s="38"/>
      <c r="I49" s="38"/>
    </row>
    <row r="50" spans="1:9" ht="23.15" customHeight="1" x14ac:dyDescent="0.65">
      <c r="A50" s="1" t="s">
        <v>40</v>
      </c>
      <c r="B50" s="27">
        <v>11.2</v>
      </c>
      <c r="C50" s="10"/>
      <c r="D50" s="5">
        <v>1448166949</v>
      </c>
      <c r="E50" s="12"/>
      <c r="F50" s="5">
        <v>1649269346</v>
      </c>
      <c r="G50" s="50"/>
    </row>
    <row r="51" spans="1:9" ht="23.15" customHeight="1" x14ac:dyDescent="0.65">
      <c r="A51" t="s">
        <v>64</v>
      </c>
      <c r="B51" s="27">
        <v>11.3</v>
      </c>
      <c r="C51" s="10"/>
      <c r="D51" s="5">
        <v>1748600142</v>
      </c>
      <c r="E51" s="12"/>
      <c r="F51" s="5">
        <v>1909622727</v>
      </c>
      <c r="G51" s="50"/>
    </row>
    <row r="52" spans="1:9" ht="23.15" customHeight="1" x14ac:dyDescent="0.65">
      <c r="A52" t="s">
        <v>54</v>
      </c>
      <c r="C52" s="10"/>
      <c r="D52" s="5">
        <v>86124247</v>
      </c>
      <c r="E52" s="12"/>
      <c r="F52" s="5">
        <v>140093704</v>
      </c>
      <c r="G52" s="50"/>
    </row>
    <row r="53" spans="1:9" ht="23.15" customHeight="1" x14ac:dyDescent="0.65">
      <c r="A53" s="1" t="s">
        <v>49</v>
      </c>
      <c r="C53" s="10"/>
      <c r="D53" s="94">
        <v>131087652</v>
      </c>
      <c r="E53" s="12"/>
      <c r="F53" s="5">
        <v>153333463</v>
      </c>
      <c r="G53" s="50"/>
    </row>
    <row r="54" spans="1:9" ht="23.15" customHeight="1" x14ac:dyDescent="0.65">
      <c r="A54" t="s">
        <v>88</v>
      </c>
      <c r="B54" s="27">
        <v>13</v>
      </c>
      <c r="C54" s="10"/>
      <c r="D54" s="5">
        <v>67683644</v>
      </c>
      <c r="E54" s="12"/>
      <c r="F54" s="5">
        <v>67704502</v>
      </c>
      <c r="G54" s="50" t="e">
        <f>F54-#REF!</f>
        <v>#REF!</v>
      </c>
      <c r="I54" s="5"/>
    </row>
    <row r="55" spans="1:9" ht="23.15" customHeight="1" x14ac:dyDescent="0.7">
      <c r="A55" s="2" t="s">
        <v>14</v>
      </c>
      <c r="C55" s="10"/>
      <c r="D55" s="16">
        <f>SUM(D49:D54)</f>
        <v>3494609040</v>
      </c>
      <c r="E55" s="11"/>
      <c r="F55" s="16">
        <f>SUM(F49:F54)</f>
        <v>3925834082</v>
      </c>
      <c r="G55" s="38" t="e">
        <f>#REF!</f>
        <v>#REF!</v>
      </c>
      <c r="I55" s="5"/>
    </row>
    <row r="56" spans="1:9" ht="23.15" customHeight="1" x14ac:dyDescent="0.7">
      <c r="A56" s="2"/>
      <c r="C56" s="10"/>
      <c r="D56" s="11"/>
      <c r="E56" s="11"/>
      <c r="F56" s="11"/>
      <c r="G56" s="38">
        <v>2253704</v>
      </c>
      <c r="I56" s="5"/>
    </row>
    <row r="57" spans="1:9" ht="23.15" customHeight="1" x14ac:dyDescent="0.7">
      <c r="A57" s="2" t="s">
        <v>15</v>
      </c>
      <c r="C57" s="10"/>
      <c r="D57" s="17">
        <f>+D46+D55</f>
        <v>7147108116</v>
      </c>
      <c r="E57" s="11"/>
      <c r="F57" s="17">
        <f>+F46+F55</f>
        <v>7745639728</v>
      </c>
      <c r="G57" s="38">
        <v>1541822</v>
      </c>
    </row>
    <row r="58" spans="1:9" ht="23.15" customHeight="1" x14ac:dyDescent="0.7">
      <c r="A58" s="3" t="s">
        <v>55</v>
      </c>
      <c r="G58" s="38">
        <v>-3270620</v>
      </c>
      <c r="I58" s="5"/>
    </row>
    <row r="59" spans="1:9" ht="23.15" customHeight="1" x14ac:dyDescent="0.7">
      <c r="A59" s="3" t="s">
        <v>58</v>
      </c>
      <c r="G59" s="38" t="e">
        <f>SUM(G55:G58)</f>
        <v>#REF!</v>
      </c>
    </row>
    <row r="60" spans="1:9" ht="23.15" customHeight="1" x14ac:dyDescent="0.7">
      <c r="A60" s="3"/>
      <c r="G60" s="38" t="e">
        <f>F54-G59-1</f>
        <v>#REF!</v>
      </c>
      <c r="I60" s="51">
        <v>1093549</v>
      </c>
    </row>
    <row r="61" spans="1:9" ht="23.15" customHeight="1" x14ac:dyDescent="0.65">
      <c r="C61" s="7"/>
      <c r="D61" s="101" t="s">
        <v>74</v>
      </c>
      <c r="E61" s="101"/>
      <c r="F61" s="101"/>
    </row>
    <row r="62" spans="1:9" ht="23.15" customHeight="1" x14ac:dyDescent="0.7">
      <c r="A62" s="3" t="s">
        <v>9</v>
      </c>
      <c r="B62" s="27" t="s">
        <v>2</v>
      </c>
      <c r="C62" s="7"/>
      <c r="D62" s="32" t="s">
        <v>120</v>
      </c>
      <c r="E62" s="8"/>
      <c r="F62" s="32" t="s">
        <v>113</v>
      </c>
    </row>
    <row r="63" spans="1:9" ht="23.15" customHeight="1" x14ac:dyDescent="0.65">
      <c r="A63" s="15"/>
      <c r="B63" s="31"/>
      <c r="C63" s="31"/>
      <c r="D63" s="100" t="s">
        <v>37</v>
      </c>
      <c r="E63" s="100"/>
      <c r="F63" s="100"/>
    </row>
    <row r="64" spans="1:9" ht="23.15" customHeight="1" x14ac:dyDescent="0.7">
      <c r="A64" s="9" t="s">
        <v>16</v>
      </c>
      <c r="C64" s="10"/>
      <c r="D64" s="12"/>
      <c r="E64" s="12"/>
      <c r="F64" s="12"/>
    </row>
    <row r="65" spans="1:9" ht="23.15" customHeight="1" x14ac:dyDescent="0.65">
      <c r="A65" s="1" t="s">
        <v>0</v>
      </c>
      <c r="B65" s="27">
        <v>14</v>
      </c>
      <c r="C65" s="10"/>
      <c r="D65" s="12"/>
      <c r="E65" s="12"/>
      <c r="F65" s="12"/>
    </row>
    <row r="66" spans="1:9" ht="23.15" customHeight="1" x14ac:dyDescent="0.65">
      <c r="A66" s="1" t="s">
        <v>32</v>
      </c>
      <c r="C66" s="10"/>
      <c r="D66"/>
      <c r="E66"/>
      <c r="F66"/>
    </row>
    <row r="67" spans="1:9" ht="23.15" customHeight="1" thickBot="1" x14ac:dyDescent="0.7">
      <c r="A67" s="67" t="s">
        <v>112</v>
      </c>
      <c r="C67" s="10"/>
      <c r="D67" s="18">
        <v>646800483</v>
      </c>
      <c r="E67" s="12"/>
      <c r="F67" s="18">
        <v>646800483</v>
      </c>
    </row>
    <row r="68" spans="1:9" ht="23.15" customHeight="1" thickTop="1" x14ac:dyDescent="0.65">
      <c r="A68" s="1" t="s">
        <v>33</v>
      </c>
      <c r="C68" s="10"/>
      <c r="E68" s="12"/>
    </row>
    <row r="69" spans="1:9" ht="23.15" customHeight="1" x14ac:dyDescent="0.65">
      <c r="A69" s="67" t="s">
        <v>106</v>
      </c>
      <c r="C69" s="10"/>
      <c r="D69" s="5">
        <v>596509825</v>
      </c>
      <c r="E69" s="12"/>
      <c r="F69" s="5">
        <v>596509825</v>
      </c>
    </row>
    <row r="70" spans="1:9" ht="23.15" customHeight="1" x14ac:dyDescent="0.65">
      <c r="A70" t="s">
        <v>60</v>
      </c>
      <c r="B70" s="27">
        <v>14</v>
      </c>
      <c r="C70" s="10"/>
      <c r="D70" s="5">
        <v>645168552</v>
      </c>
      <c r="E70" s="12"/>
      <c r="F70" s="5">
        <v>645168552</v>
      </c>
    </row>
    <row r="71" spans="1:9" ht="23.15" customHeight="1" x14ac:dyDescent="0.65">
      <c r="A71" s="1" t="s">
        <v>17</v>
      </c>
      <c r="C71" s="10"/>
      <c r="E71" s="12"/>
    </row>
    <row r="72" spans="1:9" ht="23.15" customHeight="1" x14ac:dyDescent="0.65">
      <c r="A72" s="1" t="s">
        <v>41</v>
      </c>
      <c r="C72" s="10"/>
      <c r="E72" s="12"/>
    </row>
    <row r="73" spans="1:9" ht="23.15" customHeight="1" x14ac:dyDescent="0.65">
      <c r="A73" t="s">
        <v>68</v>
      </c>
      <c r="B73" s="27">
        <v>15</v>
      </c>
      <c r="C73" s="10"/>
      <c r="D73" s="5">
        <v>64680049</v>
      </c>
      <c r="E73" s="12"/>
      <c r="F73" s="5">
        <v>64680049</v>
      </c>
    </row>
    <row r="74" spans="1:9" ht="23.15" customHeight="1" x14ac:dyDescent="0.65">
      <c r="A74" s="1" t="s">
        <v>42</v>
      </c>
      <c r="C74" s="10"/>
      <c r="D74" s="5">
        <v>1831231504</v>
      </c>
      <c r="E74" s="12"/>
      <c r="F74" s="5">
        <v>1776745553</v>
      </c>
      <c r="G74" s="38">
        <v>1254789990</v>
      </c>
    </row>
    <row r="75" spans="1:9" ht="23.15" customHeight="1" x14ac:dyDescent="0.7">
      <c r="A75" s="2" t="s">
        <v>18</v>
      </c>
      <c r="C75" s="10"/>
      <c r="D75" s="16">
        <f>SUM(D68:D74)</f>
        <v>3137589930</v>
      </c>
      <c r="E75" s="11"/>
      <c r="F75" s="16">
        <f>SUM(F68:F74)</f>
        <v>3083103979</v>
      </c>
    </row>
    <row r="76" spans="1:9" ht="23.15" customHeight="1" x14ac:dyDescent="0.7">
      <c r="A76" s="2"/>
      <c r="C76" s="10"/>
      <c r="E76" s="11"/>
    </row>
    <row r="77" spans="1:9" ht="23.15" customHeight="1" thickBot="1" x14ac:dyDescent="0.75">
      <c r="A77" s="2" t="s">
        <v>19</v>
      </c>
      <c r="C77" s="10"/>
      <c r="D77" s="19">
        <f>+D57+D75</f>
        <v>10284698046</v>
      </c>
      <c r="E77" s="11"/>
      <c r="F77" s="19">
        <f>+F57+F75</f>
        <v>10828743707</v>
      </c>
      <c r="H77" s="5"/>
    </row>
    <row r="78" spans="1:9" ht="23.15" customHeight="1" thickTop="1" x14ac:dyDescent="0.65">
      <c r="D78" s="38">
        <f>D77-D29</f>
        <v>0</v>
      </c>
      <c r="E78" s="38"/>
      <c r="F78" s="38">
        <f>F77-F29</f>
        <v>0</v>
      </c>
      <c r="H78" s="38"/>
      <c r="I78" s="38"/>
    </row>
  </sheetData>
  <mergeCells count="6">
    <mergeCell ref="D6:F6"/>
    <mergeCell ref="D37:F37"/>
    <mergeCell ref="D63:F63"/>
    <mergeCell ref="D4:F4"/>
    <mergeCell ref="D35:F35"/>
    <mergeCell ref="D61:F61"/>
  </mergeCells>
  <phoneticPr fontId="7" type="noConversion"/>
  <pageMargins left="0.8" right="0.8" top="0.48" bottom="0.5" header="0.5" footer="0.5"/>
  <pageSetup paperSize="9" scale="95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1" max="16383" man="1"/>
    <brk id="57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72"/>
  <sheetViews>
    <sheetView view="pageBreakPreview" topLeftCell="A7" zoomScale="70" zoomScaleNormal="100" zoomScaleSheetLayoutView="70" workbookViewId="0"/>
  </sheetViews>
  <sheetFormatPr defaultColWidth="9.09765625" defaultRowHeight="21.5" x14ac:dyDescent="0.65"/>
  <cols>
    <col min="1" max="1" width="69" customWidth="1"/>
    <col min="2" max="2" width="9.59765625" customWidth="1"/>
    <col min="3" max="3" width="1.3984375" customWidth="1"/>
    <col min="4" max="4" width="15" style="36" customWidth="1"/>
    <col min="5" max="5" width="1.3984375" customWidth="1"/>
    <col min="6" max="6" width="15" style="36" customWidth="1"/>
  </cols>
  <sheetData>
    <row r="1" spans="1:6" ht="23" x14ac:dyDescent="0.7">
      <c r="A1" s="3" t="s">
        <v>55</v>
      </c>
      <c r="B1" s="20"/>
      <c r="C1" s="21"/>
      <c r="D1" s="4"/>
      <c r="E1" s="69"/>
      <c r="F1" s="69"/>
    </row>
    <row r="2" spans="1:6" ht="23" x14ac:dyDescent="0.7">
      <c r="A2" s="22" t="s">
        <v>59</v>
      </c>
      <c r="B2" s="23"/>
      <c r="C2" s="4"/>
      <c r="D2" s="4"/>
      <c r="E2" s="4"/>
      <c r="F2" s="4"/>
    </row>
    <row r="3" spans="1:6" ht="23" x14ac:dyDescent="0.7">
      <c r="A3" s="22"/>
      <c r="B3" s="23"/>
      <c r="C3" s="4"/>
      <c r="D3" s="34"/>
      <c r="E3" s="24"/>
      <c r="F3" s="34"/>
    </row>
    <row r="4" spans="1:6" x14ac:dyDescent="0.65">
      <c r="A4" s="1"/>
      <c r="B4" s="64"/>
      <c r="C4" s="10"/>
      <c r="D4" s="102" t="s">
        <v>76</v>
      </c>
      <c r="E4" s="102"/>
      <c r="F4" s="102"/>
    </row>
    <row r="5" spans="1:6" x14ac:dyDescent="0.65">
      <c r="B5" s="27" t="s">
        <v>2</v>
      </c>
      <c r="D5" s="32" t="s">
        <v>120</v>
      </c>
      <c r="E5" s="8"/>
      <c r="F5" s="32" t="s">
        <v>113</v>
      </c>
    </row>
    <row r="6" spans="1:6" x14ac:dyDescent="0.65">
      <c r="A6" s="15"/>
      <c r="B6" s="31"/>
      <c r="C6" s="31"/>
      <c r="D6" s="100" t="s">
        <v>37</v>
      </c>
      <c r="E6" s="100"/>
      <c r="F6" s="100"/>
    </row>
    <row r="7" spans="1:6" ht="22" x14ac:dyDescent="0.7">
      <c r="A7" s="26" t="s">
        <v>35</v>
      </c>
      <c r="B7" s="27"/>
      <c r="C7" s="28"/>
      <c r="D7" s="33"/>
      <c r="E7" s="28"/>
      <c r="F7" s="33"/>
    </row>
    <row r="8" spans="1:6" x14ac:dyDescent="0.65">
      <c r="A8" s="29" t="s">
        <v>36</v>
      </c>
      <c r="B8" s="27" t="s">
        <v>133</v>
      </c>
      <c r="C8" s="28"/>
      <c r="D8" s="36">
        <v>1812999782</v>
      </c>
      <c r="E8" s="28"/>
      <c r="F8" s="36">
        <v>2037957932</v>
      </c>
    </row>
    <row r="9" spans="1:6" x14ac:dyDescent="0.65">
      <c r="A9" t="s">
        <v>107</v>
      </c>
      <c r="B9" s="27">
        <v>16</v>
      </c>
      <c r="C9" s="28"/>
      <c r="D9" s="36">
        <v>262609013</v>
      </c>
      <c r="E9" s="28"/>
      <c r="F9" s="36">
        <v>269576773</v>
      </c>
    </row>
    <row r="10" spans="1:6" x14ac:dyDescent="0.65">
      <c r="A10" s="1" t="s">
        <v>73</v>
      </c>
      <c r="B10" s="27"/>
      <c r="C10" s="28"/>
      <c r="D10" s="36">
        <v>858065651</v>
      </c>
      <c r="E10" s="28"/>
      <c r="F10" s="36">
        <v>905289815</v>
      </c>
    </row>
    <row r="11" spans="1:6" x14ac:dyDescent="0.65">
      <c r="A11" s="1" t="s">
        <v>135</v>
      </c>
      <c r="B11" s="27"/>
      <c r="C11" s="28"/>
      <c r="D11" s="36">
        <v>1795279</v>
      </c>
      <c r="E11" s="28"/>
      <c r="F11" s="36">
        <v>0</v>
      </c>
    </row>
    <row r="12" spans="1:6" x14ac:dyDescent="0.65">
      <c r="A12" s="1" t="s">
        <v>20</v>
      </c>
      <c r="B12" s="27">
        <v>4</v>
      </c>
      <c r="C12" s="28"/>
      <c r="D12" s="36">
        <v>31933598</v>
      </c>
      <c r="E12" s="28"/>
      <c r="F12" s="36">
        <v>24224174</v>
      </c>
    </row>
    <row r="13" spans="1:6" ht="22" x14ac:dyDescent="0.7">
      <c r="A13" s="2" t="s">
        <v>21</v>
      </c>
      <c r="B13" s="27"/>
      <c r="C13" s="6"/>
      <c r="D13" s="35">
        <f>SUM(D8:D12)</f>
        <v>2967403323</v>
      </c>
      <c r="E13" s="6"/>
      <c r="F13" s="35">
        <f>SUM(F8:F12)</f>
        <v>3237048694</v>
      </c>
    </row>
    <row r="14" spans="1:6" ht="22" x14ac:dyDescent="0.7">
      <c r="A14" s="2"/>
      <c r="B14" s="27"/>
      <c r="C14" s="28"/>
      <c r="D14" s="33"/>
      <c r="E14" s="28"/>
      <c r="F14" s="33"/>
    </row>
    <row r="15" spans="1:6" ht="22" x14ac:dyDescent="0.7">
      <c r="A15" s="9" t="s">
        <v>22</v>
      </c>
      <c r="B15" s="27"/>
      <c r="C15" s="28"/>
      <c r="D15" s="33"/>
      <c r="E15" s="28"/>
      <c r="F15" s="33"/>
    </row>
    <row r="16" spans="1:6" x14ac:dyDescent="0.65">
      <c r="A16" t="s">
        <v>23</v>
      </c>
      <c r="B16" s="93" t="s">
        <v>134</v>
      </c>
      <c r="C16" s="28"/>
      <c r="D16" s="36">
        <v>1589113091</v>
      </c>
      <c r="E16" s="28"/>
      <c r="F16" s="36">
        <v>1793357681</v>
      </c>
    </row>
    <row r="17" spans="1:6" x14ac:dyDescent="0.65">
      <c r="A17" s="1" t="s">
        <v>72</v>
      </c>
      <c r="B17" s="27">
        <v>18</v>
      </c>
      <c r="C17" s="28"/>
      <c r="D17" s="36">
        <v>798015260</v>
      </c>
      <c r="E17" s="28"/>
      <c r="F17" s="36">
        <v>883198047</v>
      </c>
    </row>
    <row r="18" spans="1:6" x14ac:dyDescent="0.65">
      <c r="A18" t="s">
        <v>94</v>
      </c>
      <c r="B18" s="27">
        <v>18</v>
      </c>
      <c r="C18" s="28"/>
      <c r="D18" s="36">
        <v>0</v>
      </c>
      <c r="E18" s="36"/>
      <c r="F18" s="36">
        <v>83342</v>
      </c>
    </row>
    <row r="19" spans="1:6" x14ac:dyDescent="0.65">
      <c r="A19" s="1" t="s">
        <v>56</v>
      </c>
      <c r="B19" s="27" t="s">
        <v>124</v>
      </c>
      <c r="C19" s="28"/>
      <c r="D19" s="52">
        <v>240764362</v>
      </c>
      <c r="E19" s="28"/>
      <c r="F19" s="52">
        <v>247065861</v>
      </c>
    </row>
    <row r="20" spans="1:6" x14ac:dyDescent="0.65">
      <c r="A20" s="97" t="s">
        <v>140</v>
      </c>
      <c r="B20" s="93" t="s">
        <v>143</v>
      </c>
      <c r="C20" s="28"/>
      <c r="D20" s="52">
        <v>-3923484</v>
      </c>
      <c r="E20" s="28"/>
      <c r="F20" s="52">
        <v>0</v>
      </c>
    </row>
    <row r="21" spans="1:6" ht="22" x14ac:dyDescent="0.7">
      <c r="A21" s="2" t="s">
        <v>24</v>
      </c>
      <c r="B21" s="27"/>
      <c r="C21" s="6"/>
      <c r="D21" s="35">
        <f>SUM(D16:D20)</f>
        <v>2623969229</v>
      </c>
      <c r="E21" s="6"/>
      <c r="F21" s="35">
        <f>SUM(F16:F20)</f>
        <v>2923704931</v>
      </c>
    </row>
    <row r="22" spans="1:6" x14ac:dyDescent="0.65">
      <c r="A22" s="30"/>
      <c r="B22" s="27"/>
      <c r="C22" s="28"/>
      <c r="D22" s="33"/>
      <c r="E22" s="28"/>
      <c r="F22" s="33"/>
    </row>
    <row r="23" spans="1:6" ht="22" x14ac:dyDescent="0.7">
      <c r="A23" s="2" t="s">
        <v>152</v>
      </c>
      <c r="B23" s="27"/>
      <c r="C23" s="28"/>
      <c r="D23" s="37">
        <f>SUM(D13-D21)</f>
        <v>343434094</v>
      </c>
      <c r="E23" s="28"/>
      <c r="F23" s="37">
        <f>SUM(F13-F21)</f>
        <v>313343763</v>
      </c>
    </row>
    <row r="24" spans="1:6" x14ac:dyDescent="0.65">
      <c r="A24" s="1" t="s">
        <v>53</v>
      </c>
      <c r="B24" s="27"/>
      <c r="C24" s="28"/>
      <c r="D24" s="68">
        <v>-197684536</v>
      </c>
      <c r="E24" s="28"/>
      <c r="F24" s="68">
        <v>-212134610</v>
      </c>
    </row>
    <row r="25" spans="1:6" ht="22" x14ac:dyDescent="0.7">
      <c r="A25" s="2" t="s">
        <v>92</v>
      </c>
      <c r="B25" s="27"/>
      <c r="C25" s="6"/>
      <c r="D25" s="37">
        <f>SUM(D23:D24)</f>
        <v>145749558</v>
      </c>
      <c r="E25" s="6"/>
      <c r="F25" s="37">
        <f>SUM(F23:F24)</f>
        <v>101209153</v>
      </c>
    </row>
    <row r="26" spans="1:6" x14ac:dyDescent="0.65">
      <c r="A26" t="s">
        <v>125</v>
      </c>
      <c r="B26" s="27">
        <v>19</v>
      </c>
      <c r="C26" s="28"/>
      <c r="D26" s="52">
        <v>25130471</v>
      </c>
      <c r="E26" s="28"/>
      <c r="F26" s="52">
        <v>-18923451</v>
      </c>
    </row>
    <row r="27" spans="1:6" ht="22" x14ac:dyDescent="0.7">
      <c r="A27" s="2" t="s">
        <v>62</v>
      </c>
      <c r="B27" s="27"/>
      <c r="C27" s="6"/>
      <c r="D27" s="35">
        <f>SUM(D25-D26)</f>
        <v>120619087</v>
      </c>
      <c r="E27" s="6"/>
      <c r="F27" s="35">
        <f>SUM(F25-F26)</f>
        <v>120132604</v>
      </c>
    </row>
    <row r="28" spans="1:6" ht="22" x14ac:dyDescent="0.7">
      <c r="A28" s="2"/>
      <c r="B28" s="27"/>
      <c r="C28" s="6"/>
      <c r="E28" s="6"/>
    </row>
    <row r="29" spans="1:6" ht="22" x14ac:dyDescent="0.7">
      <c r="A29" s="2" t="s">
        <v>146</v>
      </c>
      <c r="B29" s="27"/>
      <c r="C29" s="6"/>
      <c r="E29" s="6"/>
    </row>
    <row r="30" spans="1:6" ht="22" x14ac:dyDescent="0.7">
      <c r="A30" s="9" t="s">
        <v>83</v>
      </c>
      <c r="B30" s="27"/>
      <c r="C30" s="6"/>
      <c r="E30" s="6"/>
    </row>
    <row r="31" spans="1:6" ht="22" x14ac:dyDescent="0.7">
      <c r="A31" t="s">
        <v>144</v>
      </c>
      <c r="B31" s="27">
        <v>13</v>
      </c>
      <c r="C31" s="6"/>
      <c r="D31" s="36">
        <v>-646442</v>
      </c>
      <c r="E31" s="6"/>
      <c r="F31" s="36">
        <v>4497896</v>
      </c>
    </row>
    <row r="32" spans="1:6" ht="22" x14ac:dyDescent="0.7">
      <c r="A32" t="s">
        <v>89</v>
      </c>
      <c r="B32" s="27">
        <v>19</v>
      </c>
      <c r="C32" s="6"/>
      <c r="D32" s="52">
        <v>129288</v>
      </c>
      <c r="E32" s="6"/>
      <c r="F32" s="52">
        <v>-899579</v>
      </c>
    </row>
    <row r="33" spans="1:6" s="2" customFormat="1" ht="22" x14ac:dyDescent="0.7">
      <c r="A33" s="2" t="s">
        <v>147</v>
      </c>
      <c r="B33" s="66"/>
      <c r="C33" s="6"/>
      <c r="D33" s="53">
        <f>SUM(D31:D32)</f>
        <v>-517154</v>
      </c>
      <c r="E33" s="6"/>
      <c r="F33" s="53">
        <f>SUM(F31:F32)</f>
        <v>3598317</v>
      </c>
    </row>
    <row r="34" spans="1:6" ht="22.5" thickBot="1" x14ac:dyDescent="0.75">
      <c r="A34" s="2" t="s">
        <v>148</v>
      </c>
      <c r="B34" s="27"/>
      <c r="C34" s="28"/>
      <c r="D34" s="54">
        <f>D27+D33</f>
        <v>120101933</v>
      </c>
      <c r="E34" s="6"/>
      <c r="F34" s="54">
        <f>F27+F33</f>
        <v>123730921</v>
      </c>
    </row>
    <row r="35" spans="1:6" ht="18.649999999999999" customHeight="1" thickTop="1" x14ac:dyDescent="0.7">
      <c r="A35" s="2"/>
      <c r="B35" s="27"/>
      <c r="C35" s="28"/>
      <c r="E35" s="28"/>
    </row>
    <row r="36" spans="1:6" s="2" customFormat="1" ht="25" customHeight="1" thickBot="1" x14ac:dyDescent="0.75">
      <c r="A36" s="2" t="s">
        <v>149</v>
      </c>
      <c r="B36" s="27">
        <v>20</v>
      </c>
      <c r="C36" s="55"/>
      <c r="D36" s="56">
        <v>0.2</v>
      </c>
      <c r="E36" s="57"/>
      <c r="F36" s="56">
        <v>0.2</v>
      </c>
    </row>
    <row r="37" spans="1:6" ht="22" thickTop="1" x14ac:dyDescent="0.65"/>
    <row r="38" spans="1:6" x14ac:dyDescent="0.65">
      <c r="E38" s="36"/>
    </row>
    <row r="39" spans="1:6" x14ac:dyDescent="0.65">
      <c r="E39" s="36"/>
    </row>
    <row r="72" spans="4:6" x14ac:dyDescent="0.65">
      <c r="D72" s="36">
        <f>D71-D29</f>
        <v>0</v>
      </c>
      <c r="F72" s="36">
        <f>F71-F29</f>
        <v>0</v>
      </c>
    </row>
  </sheetData>
  <mergeCells count="2">
    <mergeCell ref="D6:F6"/>
    <mergeCell ref="D4:F4"/>
  </mergeCells>
  <phoneticPr fontId="14" type="noConversion"/>
  <pageMargins left="0.8" right="0.8" top="0.48" bottom="0.5" header="0.5" footer="0.5"/>
  <pageSetup paperSize="9" scale="85" firstPageNumber="9" orientation="portrait" useFirstPageNumber="1" r:id="rId1"/>
  <headerFooter alignWithMargins="0">
    <oddFooter>&amp;L  หมายเหตุประกอบงบการเงินเป็นส่วนหนึ่งของงบการเงินนี้ 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4"/>
  <sheetViews>
    <sheetView view="pageBreakPreview" zoomScale="85" zoomScaleNormal="80" zoomScaleSheetLayoutView="85" workbookViewId="0"/>
  </sheetViews>
  <sheetFormatPr defaultColWidth="9.09765625" defaultRowHeight="23.15" customHeight="1" x14ac:dyDescent="0.65"/>
  <cols>
    <col min="1" max="1" width="2.09765625" customWidth="1"/>
    <col min="2" max="2" width="47.69921875" customWidth="1"/>
    <col min="3" max="3" width="9.8984375" customWidth="1"/>
    <col min="4" max="4" width="18.59765625" customWidth="1"/>
    <col min="5" max="5" width="1.09765625" customWidth="1"/>
    <col min="6" max="6" width="17.8984375" customWidth="1"/>
    <col min="7" max="7" width="1.59765625" customWidth="1"/>
    <col min="8" max="8" width="17.8984375" customWidth="1"/>
    <col min="9" max="9" width="1.59765625" customWidth="1"/>
    <col min="10" max="10" width="17.69921875" customWidth="1"/>
    <col min="11" max="11" width="1.59765625" customWidth="1"/>
    <col min="12" max="12" width="17.59765625" customWidth="1"/>
  </cols>
  <sheetData>
    <row r="1" spans="1:12" ht="23.25" customHeight="1" x14ac:dyDescent="0.7">
      <c r="A1" s="3" t="s">
        <v>78</v>
      </c>
      <c r="B1" s="2"/>
      <c r="C1" s="2"/>
      <c r="J1" s="71"/>
      <c r="K1" s="71"/>
    </row>
    <row r="2" spans="1:12" ht="23.25" customHeight="1" x14ac:dyDescent="0.7">
      <c r="A2" s="3" t="s">
        <v>34</v>
      </c>
      <c r="B2" s="2"/>
      <c r="C2" s="2"/>
      <c r="J2" s="71"/>
      <c r="K2" s="71"/>
    </row>
    <row r="3" spans="1:12" ht="21.65" customHeight="1" x14ac:dyDescent="0.7">
      <c r="A3" s="72"/>
      <c r="B3" s="73"/>
      <c r="C3" s="73"/>
      <c r="H3" s="5"/>
      <c r="I3" s="5"/>
      <c r="J3" s="5"/>
    </row>
    <row r="4" spans="1:12" ht="22" x14ac:dyDescent="0.7">
      <c r="A4" s="2"/>
      <c r="B4" s="2"/>
      <c r="C4" s="2"/>
      <c r="D4" s="74"/>
      <c r="E4" s="74"/>
      <c r="F4" s="64"/>
      <c r="G4" s="74"/>
      <c r="H4" s="103" t="s">
        <v>17</v>
      </c>
      <c r="I4" s="103"/>
      <c r="J4" s="103"/>
      <c r="K4" s="74"/>
      <c r="L4" s="74"/>
    </row>
    <row r="5" spans="1:12" ht="22" x14ac:dyDescent="0.7">
      <c r="A5" s="2"/>
      <c r="B5" s="2"/>
      <c r="C5" s="2"/>
      <c r="D5" s="64" t="s">
        <v>0</v>
      </c>
      <c r="E5" s="64"/>
      <c r="F5" s="64" t="s">
        <v>31</v>
      </c>
      <c r="G5" s="64"/>
      <c r="H5" s="64" t="s">
        <v>50</v>
      </c>
      <c r="I5" s="27"/>
      <c r="J5" s="64" t="s">
        <v>46</v>
      </c>
      <c r="K5" s="64"/>
      <c r="L5" s="64" t="s">
        <v>43</v>
      </c>
    </row>
    <row r="6" spans="1:12" ht="21.5" x14ac:dyDescent="0.65">
      <c r="C6" s="27" t="s">
        <v>2</v>
      </c>
      <c r="D6" s="64" t="s">
        <v>129</v>
      </c>
      <c r="E6" s="64"/>
      <c r="F6" s="64" t="s">
        <v>79</v>
      </c>
      <c r="G6" s="64"/>
      <c r="H6" s="64" t="s">
        <v>45</v>
      </c>
      <c r="I6" s="64"/>
      <c r="J6" s="64" t="s">
        <v>47</v>
      </c>
      <c r="K6" s="64"/>
      <c r="L6" s="64" t="s">
        <v>44</v>
      </c>
    </row>
    <row r="7" spans="1:12" ht="22" x14ac:dyDescent="0.7">
      <c r="B7" s="75"/>
      <c r="C7" s="75"/>
      <c r="D7" s="100" t="s">
        <v>37</v>
      </c>
      <c r="E7" s="100"/>
      <c r="F7" s="100"/>
      <c r="G7" s="100"/>
      <c r="H7" s="100"/>
      <c r="I7" s="100"/>
      <c r="J7" s="100"/>
      <c r="K7" s="100"/>
      <c r="L7" s="100"/>
    </row>
    <row r="8" spans="1:12" ht="22" x14ac:dyDescent="0.7">
      <c r="A8" s="76" t="s">
        <v>114</v>
      </c>
      <c r="B8" s="75"/>
      <c r="C8" s="75"/>
      <c r="D8" s="5"/>
      <c r="E8" s="91"/>
      <c r="F8" s="5"/>
      <c r="G8" s="91"/>
      <c r="H8" s="5"/>
      <c r="I8" s="91"/>
      <c r="J8" s="5"/>
      <c r="K8" s="91"/>
      <c r="L8" s="5"/>
    </row>
    <row r="9" spans="1:12" ht="23.25" customHeight="1" x14ac:dyDescent="0.7">
      <c r="A9" s="2" t="s">
        <v>115</v>
      </c>
      <c r="B9" s="75"/>
      <c r="C9" s="75"/>
      <c r="D9" s="6">
        <v>596509825</v>
      </c>
      <c r="E9" s="6"/>
      <c r="F9" s="6">
        <v>645168552</v>
      </c>
      <c r="G9" s="6"/>
      <c r="H9" s="6">
        <v>64680049</v>
      </c>
      <c r="I9" s="6"/>
      <c r="J9" s="6">
        <v>1700735418</v>
      </c>
      <c r="K9" s="6"/>
      <c r="L9" s="6">
        <v>3007093844</v>
      </c>
    </row>
    <row r="10" spans="1:12" ht="23.25" customHeight="1" x14ac:dyDescent="0.7">
      <c r="A10" s="2"/>
      <c r="B10" s="2"/>
      <c r="C10" s="2"/>
      <c r="D10" s="6"/>
      <c r="E10" s="6"/>
      <c r="F10" s="6"/>
      <c r="G10" s="6"/>
      <c r="H10" s="6"/>
      <c r="I10" s="6"/>
      <c r="J10" s="6"/>
      <c r="K10" s="6"/>
      <c r="L10" s="6"/>
    </row>
    <row r="11" spans="1:12" ht="23.25" customHeight="1" x14ac:dyDescent="0.7">
      <c r="A11" s="73" t="s">
        <v>61</v>
      </c>
      <c r="B11" s="2"/>
      <c r="C11" s="2"/>
      <c r="D11" s="6"/>
      <c r="E11" s="6"/>
      <c r="F11" s="6"/>
      <c r="G11" s="6"/>
      <c r="H11" s="6"/>
      <c r="I11" s="6"/>
      <c r="J11" s="6"/>
      <c r="K11" s="6"/>
      <c r="L11" s="6"/>
    </row>
    <row r="12" spans="1:12" ht="23.25" customHeight="1" x14ac:dyDescent="0.7">
      <c r="A12" s="26" t="s">
        <v>81</v>
      </c>
      <c r="B12" s="9" t="s">
        <v>126</v>
      </c>
      <c r="C12" s="2"/>
      <c r="D12" s="6"/>
      <c r="E12" s="6"/>
      <c r="F12" s="6"/>
      <c r="G12" s="6"/>
      <c r="H12" s="6"/>
      <c r="I12" s="6"/>
      <c r="J12" s="11"/>
      <c r="K12" s="6"/>
      <c r="L12" s="6"/>
    </row>
    <row r="13" spans="1:12" ht="23.25" customHeight="1" x14ac:dyDescent="0.65">
      <c r="A13" s="77" t="s">
        <v>96</v>
      </c>
      <c r="B13" t="s">
        <v>97</v>
      </c>
      <c r="C13" s="27">
        <v>21</v>
      </c>
      <c r="D13" s="78">
        <v>0</v>
      </c>
      <c r="E13" s="79"/>
      <c r="F13" s="78">
        <v>0</v>
      </c>
      <c r="G13" s="79"/>
      <c r="H13" s="78">
        <v>0</v>
      </c>
      <c r="I13" s="5"/>
      <c r="J13" s="59">
        <v>-47720786</v>
      </c>
      <c r="K13" s="5"/>
      <c r="L13" s="78">
        <f>SUM(D13:J13)</f>
        <v>-47720786</v>
      </c>
    </row>
    <row r="14" spans="1:12" ht="22" x14ac:dyDescent="0.7">
      <c r="A14" s="26" t="s">
        <v>93</v>
      </c>
      <c r="B14" s="9" t="s">
        <v>127</v>
      </c>
      <c r="C14" s="2"/>
      <c r="D14" s="80">
        <f>SUM(D12:D12)</f>
        <v>0</v>
      </c>
      <c r="E14" s="81"/>
      <c r="F14" s="80">
        <f>SUM(F12:F12)</f>
        <v>0</v>
      </c>
      <c r="G14" s="81"/>
      <c r="H14" s="82">
        <f>SUM(H12:H12)</f>
        <v>0</v>
      </c>
      <c r="I14" s="81"/>
      <c r="J14" s="82">
        <f>SUM(J13:J13)</f>
        <v>-47720786</v>
      </c>
      <c r="K14" s="81"/>
      <c r="L14" s="80">
        <f>SUM(L13:L13)</f>
        <v>-47720786</v>
      </c>
    </row>
    <row r="15" spans="1:12" ht="23.25" customHeight="1" x14ac:dyDescent="0.7">
      <c r="A15" s="2"/>
      <c r="B15" s="2"/>
      <c r="C15" s="2"/>
      <c r="D15" s="6"/>
      <c r="E15" s="6"/>
      <c r="F15" s="6"/>
      <c r="G15" s="6"/>
      <c r="H15" s="6"/>
      <c r="I15" s="6"/>
      <c r="J15" s="6"/>
      <c r="K15" s="6"/>
      <c r="L15" s="6"/>
    </row>
    <row r="16" spans="1:12" ht="23.25" customHeight="1" x14ac:dyDescent="0.7">
      <c r="A16" s="2" t="s">
        <v>145</v>
      </c>
      <c r="B16" s="2"/>
      <c r="C16" s="2"/>
      <c r="D16" s="6"/>
      <c r="E16" s="83"/>
      <c r="F16" s="6"/>
      <c r="G16" s="83"/>
      <c r="H16" s="6"/>
      <c r="I16" s="83"/>
      <c r="J16" s="83"/>
      <c r="K16" s="83"/>
      <c r="L16" s="6"/>
    </row>
    <row r="17" spans="1:12" ht="23.25" customHeight="1" x14ac:dyDescent="0.7">
      <c r="B17" t="s">
        <v>62</v>
      </c>
      <c r="D17" s="84">
        <v>0</v>
      </c>
      <c r="E17" s="5"/>
      <c r="F17" s="84">
        <v>0</v>
      </c>
      <c r="G17" s="5"/>
      <c r="H17" s="84">
        <v>0</v>
      </c>
      <c r="I17" s="6"/>
      <c r="J17" s="85">
        <v>120132604</v>
      </c>
      <c r="K17" s="5"/>
      <c r="L17" s="5">
        <f>SUM(D17:J17)</f>
        <v>120132604</v>
      </c>
    </row>
    <row r="18" spans="1:12" ht="23.25" customHeight="1" x14ac:dyDescent="0.7">
      <c r="B18" t="s">
        <v>151</v>
      </c>
      <c r="D18" s="86">
        <v>0</v>
      </c>
      <c r="E18" s="5"/>
      <c r="F18" s="86">
        <v>0</v>
      </c>
      <c r="G18" s="5"/>
      <c r="H18" s="86">
        <v>0</v>
      </c>
      <c r="I18" s="6"/>
      <c r="J18" s="87">
        <v>3598317</v>
      </c>
      <c r="K18" s="5"/>
      <c r="L18" s="88">
        <f>SUM(D18:J18)</f>
        <v>3598317</v>
      </c>
    </row>
    <row r="19" spans="1:12" ht="22" x14ac:dyDescent="0.7">
      <c r="A19" s="2" t="s">
        <v>150</v>
      </c>
      <c r="B19" s="2"/>
      <c r="C19" s="2"/>
      <c r="D19" s="89">
        <v>0</v>
      </c>
      <c r="E19" s="90"/>
      <c r="F19" s="89">
        <v>0</v>
      </c>
      <c r="G19" s="90"/>
      <c r="H19" s="89">
        <f>SUM(H18:H18)</f>
        <v>0</v>
      </c>
      <c r="I19" s="6"/>
      <c r="J19" s="82">
        <f>SUM(J17:J18)</f>
        <v>123730921</v>
      </c>
      <c r="K19" s="6"/>
      <c r="L19" s="82">
        <f>SUM(L17:L18)</f>
        <v>123730921</v>
      </c>
    </row>
    <row r="20" spans="1:12" ht="23.25" customHeight="1" x14ac:dyDescent="0.7">
      <c r="A20" s="2"/>
      <c r="B20" s="2"/>
      <c r="C20" s="2"/>
      <c r="D20" s="6"/>
      <c r="E20" s="6"/>
      <c r="F20" s="6"/>
      <c r="G20" s="6"/>
      <c r="H20" s="6"/>
      <c r="I20" s="6"/>
      <c r="J20" s="6"/>
      <c r="K20" s="6"/>
      <c r="L20" s="6"/>
    </row>
    <row r="21" spans="1:12" ht="25.5" customHeight="1" thickBot="1" x14ac:dyDescent="0.75">
      <c r="A21" s="2" t="s">
        <v>116</v>
      </c>
      <c r="B21" s="2"/>
      <c r="C21" s="2"/>
      <c r="D21" s="14">
        <f>SUM(D9+D19)</f>
        <v>596509825</v>
      </c>
      <c r="E21" s="6"/>
      <c r="F21" s="14">
        <f>SUM(F9+F19)</f>
        <v>645168552</v>
      </c>
      <c r="G21" s="6"/>
      <c r="H21" s="14">
        <f>SUM(H9+H19)</f>
        <v>64680049</v>
      </c>
      <c r="I21" s="6"/>
      <c r="J21" s="14">
        <f>SUM(J9+J14+J19)</f>
        <v>1776745553</v>
      </c>
      <c r="K21" s="6"/>
      <c r="L21" s="14">
        <f>SUM(L9+L14+L19)</f>
        <v>3083103979</v>
      </c>
    </row>
    <row r="22" spans="1:12" ht="23.15" customHeight="1" thickTop="1" x14ac:dyDescent="0.7">
      <c r="A22" s="3"/>
      <c r="B22" s="2"/>
      <c r="C22" s="2"/>
      <c r="J22" s="71"/>
      <c r="K22" s="71"/>
      <c r="L22" s="5"/>
    </row>
    <row r="23" spans="1:12" ht="23.25" customHeight="1" x14ac:dyDescent="0.7">
      <c r="A23" s="3" t="s">
        <v>78</v>
      </c>
      <c r="B23" s="2"/>
      <c r="C23" s="2"/>
      <c r="J23" s="71"/>
      <c r="K23" s="71"/>
    </row>
    <row r="24" spans="1:12" ht="23.25" customHeight="1" x14ac:dyDescent="0.7">
      <c r="A24" s="3" t="s">
        <v>34</v>
      </c>
      <c r="B24" s="2"/>
      <c r="C24" s="2"/>
      <c r="J24" s="71"/>
      <c r="K24" s="71"/>
    </row>
    <row r="25" spans="1:12" ht="21.65" customHeight="1" x14ac:dyDescent="0.7">
      <c r="A25" s="72"/>
      <c r="B25" s="73"/>
      <c r="C25" s="73"/>
      <c r="H25" s="5"/>
      <c r="I25" s="5"/>
      <c r="J25" s="5"/>
    </row>
    <row r="26" spans="1:12" ht="22" x14ac:dyDescent="0.7">
      <c r="A26" s="2"/>
      <c r="B26" s="2"/>
      <c r="C26" s="2"/>
      <c r="D26" s="74"/>
      <c r="E26" s="74"/>
      <c r="F26" s="64"/>
      <c r="G26" s="74"/>
      <c r="H26" s="103" t="s">
        <v>17</v>
      </c>
      <c r="I26" s="103"/>
      <c r="J26" s="103"/>
      <c r="K26" s="74"/>
      <c r="L26" s="74"/>
    </row>
    <row r="27" spans="1:12" ht="22" x14ac:dyDescent="0.7">
      <c r="A27" s="2"/>
      <c r="B27" s="2"/>
      <c r="C27" s="2"/>
      <c r="D27" s="64" t="s">
        <v>0</v>
      </c>
      <c r="E27" s="64"/>
      <c r="F27" s="64" t="s">
        <v>31</v>
      </c>
      <c r="G27" s="64"/>
      <c r="H27" s="64" t="s">
        <v>50</v>
      </c>
      <c r="I27" s="27"/>
      <c r="J27" s="64" t="s">
        <v>46</v>
      </c>
      <c r="K27" s="64"/>
      <c r="L27" s="64" t="s">
        <v>43</v>
      </c>
    </row>
    <row r="28" spans="1:12" ht="21.5" x14ac:dyDescent="0.65">
      <c r="C28" s="27" t="s">
        <v>2</v>
      </c>
      <c r="D28" s="64" t="s">
        <v>129</v>
      </c>
      <c r="E28" s="64"/>
      <c r="F28" s="64" t="s">
        <v>79</v>
      </c>
      <c r="G28" s="64"/>
      <c r="H28" s="64" t="s">
        <v>45</v>
      </c>
      <c r="I28" s="64"/>
      <c r="J28" s="64" t="s">
        <v>47</v>
      </c>
      <c r="K28" s="64"/>
      <c r="L28" s="64" t="s">
        <v>44</v>
      </c>
    </row>
    <row r="29" spans="1:12" ht="22" x14ac:dyDescent="0.7">
      <c r="B29" s="75"/>
      <c r="C29" s="75"/>
      <c r="D29" s="100" t="s">
        <v>37</v>
      </c>
      <c r="E29" s="100"/>
      <c r="F29" s="100"/>
      <c r="G29" s="100"/>
      <c r="H29" s="100"/>
      <c r="I29" s="100"/>
      <c r="J29" s="100"/>
      <c r="K29" s="100"/>
      <c r="L29" s="100"/>
    </row>
    <row r="30" spans="1:12" ht="22" x14ac:dyDescent="0.7">
      <c r="A30" s="76" t="s">
        <v>121</v>
      </c>
      <c r="B30" s="75"/>
      <c r="C30" s="75"/>
      <c r="D30" s="5"/>
      <c r="E30" s="91"/>
      <c r="F30" s="5"/>
      <c r="G30" s="91"/>
      <c r="H30" s="5"/>
      <c r="I30" s="91"/>
      <c r="J30" s="5"/>
      <c r="K30" s="91"/>
      <c r="L30" s="5"/>
    </row>
    <row r="31" spans="1:12" ht="23.25" customHeight="1" x14ac:dyDescent="0.7">
      <c r="A31" s="2" t="s">
        <v>122</v>
      </c>
      <c r="B31" s="75"/>
      <c r="C31" s="75"/>
      <c r="D31" s="6">
        <v>596509825</v>
      </c>
      <c r="E31" s="6"/>
      <c r="F31" s="6">
        <v>645168552</v>
      </c>
      <c r="G31" s="6"/>
      <c r="H31" s="6">
        <v>64680049</v>
      </c>
      <c r="I31" s="6"/>
      <c r="J31" s="6">
        <v>1776745553</v>
      </c>
      <c r="K31" s="6"/>
      <c r="L31" s="6">
        <v>3083103979</v>
      </c>
    </row>
    <row r="32" spans="1:12" ht="23.25" customHeight="1" x14ac:dyDescent="0.7">
      <c r="A32" s="2"/>
      <c r="B32" s="2"/>
      <c r="C32" s="2"/>
      <c r="D32" s="6"/>
      <c r="E32" s="6"/>
      <c r="F32" s="6"/>
      <c r="G32" s="6"/>
      <c r="H32" s="6"/>
      <c r="I32" s="6"/>
      <c r="J32" s="6"/>
      <c r="K32" s="6"/>
      <c r="L32" s="6"/>
    </row>
    <row r="33" spans="1:12" ht="23.25" customHeight="1" x14ac:dyDescent="0.7">
      <c r="A33" s="73" t="s">
        <v>61</v>
      </c>
      <c r="B33" s="2"/>
      <c r="C33" s="2"/>
      <c r="D33" s="6"/>
      <c r="E33" s="6"/>
      <c r="F33" s="6"/>
      <c r="G33" s="6"/>
      <c r="H33" s="6"/>
      <c r="I33" s="6"/>
      <c r="J33" s="6"/>
      <c r="K33" s="6"/>
      <c r="L33" s="6"/>
    </row>
    <row r="34" spans="1:12" ht="23.25" customHeight="1" x14ac:dyDescent="0.7">
      <c r="A34" s="26" t="s">
        <v>81</v>
      </c>
      <c r="B34" s="9" t="s">
        <v>126</v>
      </c>
      <c r="C34" s="2"/>
      <c r="D34" s="6"/>
      <c r="E34" s="6"/>
      <c r="F34" s="6"/>
      <c r="G34" s="6"/>
      <c r="H34" s="6"/>
      <c r="I34" s="6"/>
      <c r="J34" s="11"/>
      <c r="K34" s="6"/>
      <c r="L34" s="6"/>
    </row>
    <row r="35" spans="1:12" ht="23.25" customHeight="1" x14ac:dyDescent="0.65">
      <c r="A35" s="77" t="s">
        <v>96</v>
      </c>
      <c r="B35" t="s">
        <v>97</v>
      </c>
      <c r="C35" s="27">
        <v>21</v>
      </c>
      <c r="D35" s="78">
        <v>0</v>
      </c>
      <c r="E35" s="79"/>
      <c r="F35" s="78">
        <v>0</v>
      </c>
      <c r="G35" s="79"/>
      <c r="H35" s="78">
        <v>0</v>
      </c>
      <c r="I35" s="5"/>
      <c r="J35" s="59">
        <v>-65615982</v>
      </c>
      <c r="K35" s="5"/>
      <c r="L35" s="78">
        <f>SUM(D35:J35)</f>
        <v>-65615982</v>
      </c>
    </row>
    <row r="36" spans="1:12" ht="22" x14ac:dyDescent="0.7">
      <c r="A36" s="26" t="s">
        <v>93</v>
      </c>
      <c r="B36" s="9" t="s">
        <v>127</v>
      </c>
      <c r="C36" s="2"/>
      <c r="D36" s="80">
        <f>SUM(D34:D34)</f>
        <v>0</v>
      </c>
      <c r="E36" s="81"/>
      <c r="F36" s="80">
        <f>SUM(F34:F34)</f>
        <v>0</v>
      </c>
      <c r="G36" s="81"/>
      <c r="H36" s="82">
        <f>SUM(H34:H34)</f>
        <v>0</v>
      </c>
      <c r="I36" s="81"/>
      <c r="J36" s="82">
        <f>SUM(J35:J35)</f>
        <v>-65615982</v>
      </c>
      <c r="K36" s="81"/>
      <c r="L36" s="80">
        <f>SUM(L35:L35)</f>
        <v>-65615982</v>
      </c>
    </row>
    <row r="37" spans="1:12" ht="23.25" customHeight="1" x14ac:dyDescent="0.7">
      <c r="A37" s="2"/>
      <c r="B37" s="2"/>
      <c r="C37" s="2"/>
      <c r="D37" s="6"/>
      <c r="E37" s="6"/>
      <c r="F37" s="6"/>
      <c r="G37" s="6"/>
      <c r="H37" s="6"/>
      <c r="I37" s="6"/>
      <c r="J37" s="6"/>
      <c r="K37" s="6"/>
      <c r="L37" s="6"/>
    </row>
    <row r="38" spans="1:12" ht="23.25" customHeight="1" x14ac:dyDescent="0.7">
      <c r="A38" s="2" t="s">
        <v>145</v>
      </c>
      <c r="B38" s="2"/>
      <c r="C38" s="2"/>
      <c r="D38" s="6"/>
      <c r="E38" s="83"/>
      <c r="F38" s="6"/>
      <c r="G38" s="83"/>
      <c r="H38" s="6"/>
      <c r="I38" s="83"/>
      <c r="J38" s="83"/>
      <c r="K38" s="83"/>
      <c r="L38" s="6"/>
    </row>
    <row r="39" spans="1:12" ht="23.25" customHeight="1" x14ac:dyDescent="0.7">
      <c r="B39" t="s">
        <v>62</v>
      </c>
      <c r="D39" s="84">
        <v>0</v>
      </c>
      <c r="E39" s="5"/>
      <c r="F39" s="84">
        <v>0</v>
      </c>
      <c r="G39" s="5"/>
      <c r="H39" s="84">
        <v>0</v>
      </c>
      <c r="I39" s="6"/>
      <c r="J39" s="85">
        <v>120619087</v>
      </c>
      <c r="K39" s="5"/>
      <c r="L39" s="5">
        <f>SUM(D39:J39)</f>
        <v>120619087</v>
      </c>
    </row>
    <row r="40" spans="1:12" ht="23.25" customHeight="1" x14ac:dyDescent="0.7">
      <c r="B40" t="s">
        <v>151</v>
      </c>
      <c r="D40" s="86">
        <v>0</v>
      </c>
      <c r="E40" s="5"/>
      <c r="F40" s="86">
        <v>0</v>
      </c>
      <c r="G40" s="5"/>
      <c r="H40" s="86">
        <v>0</v>
      </c>
      <c r="I40" s="6"/>
      <c r="J40" s="87">
        <v>-517154</v>
      </c>
      <c r="K40" s="5"/>
      <c r="L40" s="5">
        <f>SUM(D40:J40)</f>
        <v>-517154</v>
      </c>
    </row>
    <row r="41" spans="1:12" ht="22" x14ac:dyDescent="0.7">
      <c r="A41" s="2" t="s">
        <v>150</v>
      </c>
      <c r="B41" s="2"/>
      <c r="C41" s="2"/>
      <c r="D41" s="89">
        <v>0</v>
      </c>
      <c r="E41" s="90"/>
      <c r="F41" s="89">
        <v>0</v>
      </c>
      <c r="G41" s="90"/>
      <c r="H41" s="89">
        <f>SUM(H40:H40)</f>
        <v>0</v>
      </c>
      <c r="I41" s="6"/>
      <c r="J41" s="82">
        <f>SUM(J39:J40)</f>
        <v>120101933</v>
      </c>
      <c r="K41" s="6"/>
      <c r="L41" s="82">
        <f>SUM(L39:L40)</f>
        <v>120101933</v>
      </c>
    </row>
    <row r="42" spans="1:12" ht="23.25" customHeight="1" x14ac:dyDescent="0.7">
      <c r="A42" s="2"/>
      <c r="B42" s="2"/>
      <c r="C42" s="2"/>
      <c r="D42" s="6"/>
      <c r="E42" s="6"/>
      <c r="F42" s="6"/>
      <c r="G42" s="6"/>
      <c r="H42" s="6"/>
      <c r="I42" s="6"/>
      <c r="J42" s="6"/>
      <c r="K42" s="6"/>
      <c r="L42" s="6"/>
    </row>
    <row r="43" spans="1:12" ht="25.5" customHeight="1" thickBot="1" x14ac:dyDescent="0.75">
      <c r="A43" s="2" t="s">
        <v>123</v>
      </c>
      <c r="B43" s="2"/>
      <c r="C43" s="2"/>
      <c r="D43" s="14">
        <f>SUM(D31+D41)</f>
        <v>596509825</v>
      </c>
      <c r="E43" s="6"/>
      <c r="F43" s="14">
        <f>SUM(F31+F41)</f>
        <v>645168552</v>
      </c>
      <c r="G43" s="6"/>
      <c r="H43" s="14">
        <f>SUM(H31+H41)</f>
        <v>64680049</v>
      </c>
      <c r="I43" s="6"/>
      <c r="J43" s="14">
        <f>SUM(J31+J36+J41)</f>
        <v>1831231504</v>
      </c>
      <c r="K43" s="6"/>
      <c r="L43" s="14">
        <f>SUM(L31+L36+L41)</f>
        <v>3137589930</v>
      </c>
    </row>
    <row r="44" spans="1:12" ht="23.15" customHeight="1" thickTop="1" x14ac:dyDescent="0.65">
      <c r="L44" s="94"/>
    </row>
  </sheetData>
  <mergeCells count="4">
    <mergeCell ref="D29:L29"/>
    <mergeCell ref="D7:L7"/>
    <mergeCell ref="H4:J4"/>
    <mergeCell ref="H26:J26"/>
  </mergeCells>
  <phoneticPr fontId="14" type="noConversion"/>
  <pageMargins left="0.8" right="0.8" top="0.48" bottom="0.5" header="0.5" footer="0.5"/>
  <pageSetup paperSize="9" scale="94" firstPageNumber="10" orientation="landscape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2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3"/>
  <sheetViews>
    <sheetView tabSelected="1" view="pageBreakPreview" topLeftCell="A10" zoomScale="70" zoomScaleNormal="100" zoomScaleSheetLayoutView="70" workbookViewId="0">
      <selection activeCell="B37" sqref="B37"/>
    </sheetView>
  </sheetViews>
  <sheetFormatPr defaultColWidth="9.09765625" defaultRowHeight="24.75" customHeight="1" x14ac:dyDescent="0.65"/>
  <cols>
    <col min="1" max="1" width="68.69921875" style="45" customWidth="1"/>
    <col min="2" max="2" width="10.3984375" style="45" customWidth="1"/>
    <col min="3" max="3" width="1.59765625" style="45" customWidth="1"/>
    <col min="4" max="4" width="15.69921875" style="63" customWidth="1"/>
    <col min="5" max="5" width="1.59765625" style="1" customWidth="1"/>
    <col min="6" max="6" width="15.69921875" style="63" customWidth="1"/>
    <col min="7" max="7" width="4.69921875" style="62" customWidth="1"/>
    <col min="8" max="16384" width="9.09765625" style="1"/>
  </cols>
  <sheetData>
    <row r="1" spans="1:7" s="58" customFormat="1" ht="24.75" customHeight="1" x14ac:dyDescent="0.7">
      <c r="A1" s="3" t="s">
        <v>55</v>
      </c>
      <c r="B1" s="3"/>
      <c r="C1" s="3"/>
      <c r="D1" s="3"/>
      <c r="E1" s="3"/>
      <c r="F1" s="3"/>
      <c r="G1" s="60"/>
    </row>
    <row r="2" spans="1:7" s="58" customFormat="1" ht="24.75" customHeight="1" x14ac:dyDescent="0.7">
      <c r="A2" s="3" t="s">
        <v>82</v>
      </c>
      <c r="B2" s="3"/>
      <c r="C2" s="3"/>
      <c r="D2" s="3"/>
      <c r="E2" s="3"/>
      <c r="F2" s="3"/>
      <c r="G2" s="60"/>
    </row>
    <row r="3" spans="1:7" s="58" customFormat="1" ht="22" customHeight="1" x14ac:dyDescent="0.7">
      <c r="A3" s="3"/>
      <c r="B3" s="3"/>
      <c r="C3" s="3"/>
      <c r="D3" s="104" t="s">
        <v>76</v>
      </c>
      <c r="E3" s="105"/>
      <c r="F3" s="105"/>
      <c r="G3" s="60"/>
    </row>
    <row r="4" spans="1:7" ht="22" customHeight="1" x14ac:dyDescent="0.65">
      <c r="A4" s="1"/>
      <c r="B4" s="98" t="s">
        <v>2</v>
      </c>
      <c r="C4" s="25"/>
      <c r="D4" s="32" t="s">
        <v>120</v>
      </c>
      <c r="E4" s="8"/>
      <c r="F4" s="32" t="s">
        <v>113</v>
      </c>
      <c r="G4" s="61"/>
    </row>
    <row r="5" spans="1:7" ht="22" customHeight="1" x14ac:dyDescent="0.65">
      <c r="A5" s="1"/>
      <c r="B5" s="1"/>
      <c r="C5" s="25"/>
      <c r="D5" s="106" t="s">
        <v>37</v>
      </c>
      <c r="E5" s="106"/>
      <c r="F5" s="106"/>
      <c r="G5" s="61"/>
    </row>
    <row r="6" spans="1:7" ht="22" customHeight="1" x14ac:dyDescent="0.7">
      <c r="A6" s="9" t="s">
        <v>25</v>
      </c>
      <c r="B6" s="39"/>
      <c r="C6" s="39"/>
      <c r="D6" s="39"/>
      <c r="E6" s="39"/>
      <c r="F6" s="39"/>
      <c r="G6" s="61"/>
    </row>
    <row r="7" spans="1:7" ht="22" customHeight="1" x14ac:dyDescent="0.65">
      <c r="A7" t="s">
        <v>62</v>
      </c>
      <c r="B7" s="1"/>
      <c r="C7" s="1"/>
      <c r="D7" s="40">
        <v>120619087</v>
      </c>
      <c r="E7" s="41"/>
      <c r="F7" s="40">
        <v>120132604</v>
      </c>
      <c r="G7" s="61"/>
    </row>
    <row r="8" spans="1:7" ht="22" customHeight="1" x14ac:dyDescent="0.65">
      <c r="A8" s="42" t="s">
        <v>102</v>
      </c>
      <c r="B8" s="1"/>
      <c r="C8" s="1"/>
      <c r="D8" s="40"/>
      <c r="E8" s="41"/>
      <c r="F8" s="40"/>
      <c r="G8" s="61"/>
    </row>
    <row r="9" spans="1:7" ht="22" customHeight="1" x14ac:dyDescent="0.65">
      <c r="A9" s="1" t="s">
        <v>98</v>
      </c>
      <c r="B9" s="1"/>
      <c r="C9" s="1"/>
      <c r="D9" s="96">
        <v>1261088314</v>
      </c>
      <c r="E9" s="41"/>
      <c r="F9" s="40">
        <v>1442277166</v>
      </c>
      <c r="G9" s="61"/>
    </row>
    <row r="10" spans="1:7" ht="22" customHeight="1" x14ac:dyDescent="0.65">
      <c r="A10" s="1" t="s">
        <v>53</v>
      </c>
      <c r="B10" s="1"/>
      <c r="C10" s="1"/>
      <c r="D10" s="40">
        <v>197684536</v>
      </c>
      <c r="E10" s="41"/>
      <c r="F10" s="40">
        <v>212134610</v>
      </c>
      <c r="G10" s="61"/>
    </row>
    <row r="11" spans="1:7" ht="22" customHeight="1" x14ac:dyDescent="0.65">
      <c r="A11" s="97" t="s">
        <v>140</v>
      </c>
      <c r="B11" s="1"/>
      <c r="C11" s="1"/>
      <c r="D11" s="40">
        <v>-3923484</v>
      </c>
      <c r="E11" s="41"/>
      <c r="F11" s="40">
        <v>0</v>
      </c>
      <c r="G11" s="61"/>
    </row>
    <row r="12" spans="1:7" ht="22" customHeight="1" x14ac:dyDescent="0.65">
      <c r="A12" t="s">
        <v>141</v>
      </c>
      <c r="B12" s="1"/>
      <c r="C12" s="1"/>
      <c r="D12" s="40">
        <v>-4425207</v>
      </c>
      <c r="E12" s="41"/>
      <c r="F12" s="40">
        <v>-5000000</v>
      </c>
      <c r="G12" s="61"/>
    </row>
    <row r="13" spans="1:7" ht="22" customHeight="1" x14ac:dyDescent="0.65">
      <c r="A13" t="s">
        <v>135</v>
      </c>
      <c r="B13" s="1"/>
      <c r="C13" s="1"/>
      <c r="D13" s="40">
        <v>-1795279</v>
      </c>
      <c r="E13" s="41"/>
      <c r="F13" s="40">
        <v>-165822</v>
      </c>
      <c r="G13" s="61"/>
    </row>
    <row r="14" spans="1:7" ht="22" customHeight="1" x14ac:dyDescent="0.65">
      <c r="A14" t="s">
        <v>88</v>
      </c>
      <c r="B14" s="1"/>
      <c r="C14" s="1"/>
      <c r="D14" s="40">
        <v>5150700</v>
      </c>
      <c r="E14" s="41"/>
      <c r="F14" s="40">
        <v>5109266</v>
      </c>
      <c r="G14" s="61"/>
    </row>
    <row r="15" spans="1:7" ht="22" customHeight="1" x14ac:dyDescent="0.65">
      <c r="A15" t="s">
        <v>125</v>
      </c>
      <c r="B15" s="1"/>
      <c r="C15" s="1"/>
      <c r="D15" s="43">
        <v>25130471</v>
      </c>
      <c r="E15" s="41"/>
      <c r="F15" s="43">
        <v>-18923451</v>
      </c>
      <c r="G15" s="61"/>
    </row>
    <row r="16" spans="1:7" ht="22" customHeight="1" x14ac:dyDescent="0.7">
      <c r="A16" s="2"/>
      <c r="B16" s="1"/>
      <c r="C16" s="1"/>
      <c r="D16" s="40">
        <f>SUM(D7:D15)</f>
        <v>1599529138</v>
      </c>
      <c r="E16" s="41"/>
      <c r="F16" s="40">
        <f>SUM(F7:F15)</f>
        <v>1755564373</v>
      </c>
      <c r="G16" s="61"/>
    </row>
    <row r="17" spans="1:7" ht="22" customHeight="1" x14ac:dyDescent="0.65">
      <c r="A17" s="42" t="s">
        <v>52</v>
      </c>
      <c r="B17" s="1"/>
      <c r="C17" s="1"/>
      <c r="D17" s="40"/>
      <c r="E17" s="41"/>
      <c r="F17" s="40"/>
      <c r="G17" s="61"/>
    </row>
    <row r="18" spans="1:7" ht="22" customHeight="1" x14ac:dyDescent="0.65">
      <c r="A18" s="1" t="s">
        <v>26</v>
      </c>
      <c r="B18" s="1"/>
      <c r="C18" s="1"/>
      <c r="D18" s="40">
        <v>24260266</v>
      </c>
      <c r="E18" s="41"/>
      <c r="F18" s="40">
        <v>-1676365</v>
      </c>
      <c r="G18" s="61"/>
    </row>
    <row r="19" spans="1:7" ht="22" customHeight="1" x14ac:dyDescent="0.65">
      <c r="A19" t="s">
        <v>103</v>
      </c>
      <c r="B19" s="1"/>
      <c r="C19" s="1"/>
      <c r="D19" s="40">
        <v>-89408257</v>
      </c>
      <c r="E19" s="41"/>
      <c r="F19" s="40">
        <v>-24243720</v>
      </c>
      <c r="G19" s="61"/>
    </row>
    <row r="20" spans="1:7" ht="22" customHeight="1" x14ac:dyDescent="0.65">
      <c r="A20" t="s">
        <v>69</v>
      </c>
      <c r="B20" s="1"/>
      <c r="C20" s="1"/>
      <c r="D20" s="40">
        <v>152028263</v>
      </c>
      <c r="E20" s="41"/>
      <c r="F20" s="40">
        <v>3851959</v>
      </c>
      <c r="G20" s="61"/>
    </row>
    <row r="21" spans="1:7" ht="22" customHeight="1" x14ac:dyDescent="0.65">
      <c r="A21" t="s">
        <v>137</v>
      </c>
      <c r="B21" s="1"/>
      <c r="C21" s="1"/>
      <c r="D21" s="40">
        <v>-14620754</v>
      </c>
      <c r="E21" s="41"/>
      <c r="F21" s="40">
        <v>0</v>
      </c>
      <c r="G21" s="61"/>
    </row>
    <row r="22" spans="1:7" ht="22" customHeight="1" x14ac:dyDescent="0.65">
      <c r="A22" t="s">
        <v>138</v>
      </c>
      <c r="B22" s="1"/>
      <c r="C22" s="1"/>
      <c r="D22" s="40">
        <v>-43703438</v>
      </c>
      <c r="E22" s="41"/>
      <c r="F22" s="40">
        <v>0</v>
      </c>
      <c r="G22" s="61"/>
    </row>
    <row r="23" spans="1:7" ht="22" customHeight="1" x14ac:dyDescent="0.65">
      <c r="A23" t="s">
        <v>71</v>
      </c>
      <c r="B23" s="1"/>
      <c r="C23" s="1"/>
      <c r="D23" s="40">
        <v>798015260</v>
      </c>
      <c r="E23" s="41"/>
      <c r="F23" s="40">
        <v>881796178</v>
      </c>
      <c r="G23" s="61"/>
    </row>
    <row r="24" spans="1:7" ht="22" customHeight="1" x14ac:dyDescent="0.65">
      <c r="A24" s="1" t="s">
        <v>75</v>
      </c>
      <c r="B24" s="1"/>
      <c r="C24" s="1"/>
      <c r="D24" s="40">
        <v>0</v>
      </c>
      <c r="E24" s="41"/>
      <c r="F24" s="40">
        <v>3046132</v>
      </c>
      <c r="G24" s="61"/>
    </row>
    <row r="25" spans="1:7" ht="22" customHeight="1" x14ac:dyDescent="0.65">
      <c r="A25" s="44" t="s">
        <v>27</v>
      </c>
      <c r="B25" s="1"/>
      <c r="C25" s="1"/>
      <c r="D25" s="40">
        <v>6123095</v>
      </c>
      <c r="E25" s="41"/>
      <c r="F25" s="40">
        <v>-16073106</v>
      </c>
      <c r="G25" s="61"/>
    </row>
    <row r="26" spans="1:7" ht="22" customHeight="1" x14ac:dyDescent="0.65">
      <c r="A26" s="1" t="s">
        <v>28</v>
      </c>
      <c r="B26" s="1"/>
      <c r="C26" s="1"/>
      <c r="D26" s="40">
        <v>139085426</v>
      </c>
      <c r="E26" s="41"/>
      <c r="F26" s="40">
        <v>324003304</v>
      </c>
      <c r="G26" s="61"/>
    </row>
    <row r="27" spans="1:7" ht="22" customHeight="1" x14ac:dyDescent="0.65">
      <c r="A27" s="1" t="s">
        <v>11</v>
      </c>
      <c r="B27" s="1"/>
      <c r="C27" s="1"/>
      <c r="D27" s="40">
        <v>-129832460</v>
      </c>
      <c r="E27" s="41"/>
      <c r="F27" s="40">
        <v>210685471</v>
      </c>
      <c r="G27" s="61"/>
    </row>
    <row r="28" spans="1:7" ht="22" customHeight="1" x14ac:dyDescent="0.65">
      <c r="A28" s="44" t="s">
        <v>70</v>
      </c>
      <c r="B28" s="1"/>
      <c r="C28" s="1"/>
      <c r="D28" s="40">
        <v>16618045</v>
      </c>
      <c r="E28" s="41"/>
      <c r="F28" s="40">
        <v>468868</v>
      </c>
      <c r="G28" s="61"/>
    </row>
    <row r="29" spans="1:7" ht="22" customHeight="1" x14ac:dyDescent="0.65">
      <c r="A29" s="44" t="s">
        <v>105</v>
      </c>
      <c r="B29" s="1"/>
      <c r="C29" s="1"/>
      <c r="D29" s="40">
        <v>20851096</v>
      </c>
      <c r="E29" s="41"/>
      <c r="F29" s="40">
        <v>6965456</v>
      </c>
      <c r="G29" s="61"/>
    </row>
    <row r="30" spans="1:7" ht="22" customHeight="1" x14ac:dyDescent="0.65">
      <c r="A30" s="45" t="s">
        <v>54</v>
      </c>
      <c r="B30" s="1"/>
      <c r="C30" s="1"/>
      <c r="D30" s="40">
        <v>-53969457</v>
      </c>
      <c r="E30" s="41"/>
      <c r="F30" s="40">
        <v>-40083790</v>
      </c>
      <c r="G30" s="61"/>
    </row>
    <row r="31" spans="1:7" ht="22" customHeight="1" x14ac:dyDescent="0.65">
      <c r="A31" s="1" t="s">
        <v>49</v>
      </c>
      <c r="B31" s="1"/>
      <c r="C31" s="1"/>
      <c r="D31" s="40">
        <v>-48780235</v>
      </c>
      <c r="E31" s="41"/>
      <c r="F31" s="40">
        <v>-45212976</v>
      </c>
      <c r="G31" s="61"/>
    </row>
    <row r="32" spans="1:7" ht="22" customHeight="1" x14ac:dyDescent="0.65">
      <c r="A32" t="s">
        <v>90</v>
      </c>
      <c r="B32" s="1"/>
      <c r="C32" s="1"/>
      <c r="D32" s="46">
        <f>SUM(D16:D31)</f>
        <v>2376195988</v>
      </c>
      <c r="E32" s="41"/>
      <c r="F32" s="46">
        <f>SUM(F16:F31)</f>
        <v>3059091784</v>
      </c>
      <c r="G32" s="61"/>
    </row>
    <row r="33" spans="1:7" ht="22" customHeight="1" x14ac:dyDescent="0.65">
      <c r="A33" s="1" t="s">
        <v>80</v>
      </c>
      <c r="B33" s="1"/>
      <c r="C33" s="1"/>
      <c r="D33" s="40">
        <v>-1508344125</v>
      </c>
      <c r="E33" s="41"/>
      <c r="F33" s="40">
        <v>-1272531725</v>
      </c>
      <c r="G33" s="61"/>
    </row>
    <row r="34" spans="1:7" ht="22" customHeight="1" x14ac:dyDescent="0.65">
      <c r="A34" s="1" t="s">
        <v>136</v>
      </c>
      <c r="B34" s="98">
        <v>13</v>
      </c>
      <c r="C34" s="1"/>
      <c r="D34" s="40">
        <v>-5818000</v>
      </c>
      <c r="E34" s="41"/>
      <c r="F34" s="40">
        <v>0</v>
      </c>
      <c r="G34" s="61"/>
    </row>
    <row r="35" spans="1:7" ht="22" customHeight="1" x14ac:dyDescent="0.65">
      <c r="A35" s="44" t="s">
        <v>117</v>
      </c>
      <c r="B35" s="1"/>
      <c r="C35" s="1"/>
      <c r="D35" s="40">
        <v>-140231086</v>
      </c>
      <c r="E35" s="41"/>
      <c r="F35" s="40">
        <v>-149359578</v>
      </c>
      <c r="G35" s="61"/>
    </row>
    <row r="36" spans="1:7" ht="22" customHeight="1" x14ac:dyDescent="0.7">
      <c r="A36" s="2" t="s">
        <v>108</v>
      </c>
      <c r="B36" s="1"/>
      <c r="C36" s="1"/>
      <c r="D36" s="47">
        <f>SUM(D32:D35)</f>
        <v>721802777</v>
      </c>
      <c r="E36" s="41"/>
      <c r="F36" s="47">
        <f>SUM(F32:F35)</f>
        <v>1637200481</v>
      </c>
      <c r="G36" s="61"/>
    </row>
    <row r="37" spans="1:7" s="58" customFormat="1" ht="23.15" customHeight="1" x14ac:dyDescent="0.7">
      <c r="A37" s="3" t="s">
        <v>78</v>
      </c>
      <c r="B37" s="2"/>
      <c r="C37" s="2"/>
      <c r="D37" s="2"/>
      <c r="E37" s="2"/>
      <c r="F37" s="2"/>
      <c r="G37" s="60"/>
    </row>
    <row r="38" spans="1:7" ht="23.15" customHeight="1" x14ac:dyDescent="0.7">
      <c r="A38" s="3" t="s">
        <v>82</v>
      </c>
      <c r="B38" s="2"/>
      <c r="C38" s="2"/>
      <c r="D38" s="2"/>
      <c r="E38" s="2"/>
      <c r="F38" s="2"/>
      <c r="G38" s="61"/>
    </row>
    <row r="39" spans="1:7" ht="23.15" customHeight="1" x14ac:dyDescent="0.7">
      <c r="A39" s="3"/>
      <c r="B39" s="3"/>
      <c r="C39" s="3"/>
      <c r="D39" s="104" t="s">
        <v>76</v>
      </c>
      <c r="E39" s="105"/>
      <c r="F39" s="105"/>
      <c r="G39" s="61"/>
    </row>
    <row r="40" spans="1:7" ht="23.15" customHeight="1" x14ac:dyDescent="0.65">
      <c r="A40" s="1"/>
      <c r="B40" s="27" t="s">
        <v>2</v>
      </c>
      <c r="C40" s="25"/>
      <c r="D40" s="32" t="s">
        <v>120</v>
      </c>
      <c r="E40" s="8"/>
      <c r="F40" s="32" t="s">
        <v>113</v>
      </c>
      <c r="G40" s="61"/>
    </row>
    <row r="41" spans="1:7" ht="24.75" customHeight="1" x14ac:dyDescent="0.65">
      <c r="A41" s="1"/>
      <c r="B41" s="27"/>
      <c r="C41" s="25"/>
      <c r="D41" s="106" t="s">
        <v>37</v>
      </c>
      <c r="E41" s="106"/>
      <c r="F41" s="106"/>
      <c r="G41" s="61"/>
    </row>
    <row r="42" spans="1:7" ht="24.75" customHeight="1" x14ac:dyDescent="0.7">
      <c r="A42" s="9" t="s">
        <v>29</v>
      </c>
      <c r="B42" s="2"/>
      <c r="C42" s="2"/>
      <c r="D42" s="2"/>
      <c r="E42" s="2"/>
      <c r="F42" s="2"/>
      <c r="G42" s="61"/>
    </row>
    <row r="43" spans="1:7" ht="24.75" customHeight="1" x14ac:dyDescent="0.65">
      <c r="A43" t="s">
        <v>84</v>
      </c>
      <c r="B43" s="1"/>
      <c r="C43" s="1"/>
      <c r="D43" s="40">
        <v>-23504731</v>
      </c>
      <c r="E43" s="40"/>
      <c r="F43" s="40">
        <v>-8963949</v>
      </c>
      <c r="G43" s="61"/>
    </row>
    <row r="44" spans="1:7" ht="24.75" customHeight="1" x14ac:dyDescent="0.65">
      <c r="A44" t="s">
        <v>142</v>
      </c>
      <c r="B44" s="1"/>
      <c r="C44" s="1"/>
      <c r="D44" s="40">
        <v>-511200</v>
      </c>
      <c r="E44" s="40"/>
      <c r="F44" s="40">
        <v>0</v>
      </c>
      <c r="G44" s="61"/>
    </row>
    <row r="45" spans="1:7" ht="24.75" customHeight="1" x14ac:dyDescent="0.65">
      <c r="A45" t="s">
        <v>119</v>
      </c>
      <c r="B45" s="1"/>
      <c r="C45" s="1"/>
      <c r="D45" s="40">
        <v>216729</v>
      </c>
      <c r="E45" s="41"/>
      <c r="F45" s="40">
        <v>2472664</v>
      </c>
      <c r="G45" s="61"/>
    </row>
    <row r="46" spans="1:7" ht="24.75" customHeight="1" x14ac:dyDescent="0.7">
      <c r="A46" s="2" t="s">
        <v>95</v>
      </c>
      <c r="B46" s="1"/>
      <c r="C46" s="1"/>
      <c r="D46" s="47">
        <f>SUM(D43:D45)</f>
        <v>-23799202</v>
      </c>
      <c r="E46" s="41"/>
      <c r="F46" s="47">
        <f>SUM(F43:F45)</f>
        <v>-6491285</v>
      </c>
      <c r="G46" s="61"/>
    </row>
    <row r="47" spans="1:7" ht="24.75" customHeight="1" x14ac:dyDescent="0.7">
      <c r="A47" s="2"/>
      <c r="B47" s="1"/>
      <c r="C47" s="1"/>
      <c r="D47" s="41"/>
      <c r="E47" s="41"/>
      <c r="F47" s="41"/>
      <c r="G47" s="61"/>
    </row>
    <row r="48" spans="1:7" ht="24.75" customHeight="1" x14ac:dyDescent="0.7">
      <c r="A48" s="9" t="s">
        <v>30</v>
      </c>
      <c r="B48" s="1"/>
      <c r="C48" s="1"/>
      <c r="D48" s="41"/>
      <c r="E48" s="41"/>
      <c r="F48" s="41"/>
      <c r="G48" s="61"/>
    </row>
    <row r="49" spans="1:7" ht="24.75" customHeight="1" x14ac:dyDescent="0.65">
      <c r="A49" t="s">
        <v>91</v>
      </c>
      <c r="B49" s="1"/>
      <c r="C49" s="1"/>
      <c r="D49" s="40">
        <v>-204077273</v>
      </c>
      <c r="E49" s="40"/>
      <c r="F49" s="40">
        <v>-229528369</v>
      </c>
      <c r="G49" s="61"/>
    </row>
    <row r="50" spans="1:7" ht="24.75" customHeight="1" x14ac:dyDescent="0.65">
      <c r="A50" t="s">
        <v>85</v>
      </c>
      <c r="B50" s="1"/>
      <c r="C50" s="1"/>
      <c r="D50" s="40">
        <v>-65615982</v>
      </c>
      <c r="E50" s="40"/>
      <c r="F50" s="40">
        <v>-47720786</v>
      </c>
      <c r="G50" s="61"/>
    </row>
    <row r="51" spans="1:7" ht="24.75" customHeight="1" x14ac:dyDescent="0.65">
      <c r="A51" t="s">
        <v>65</v>
      </c>
      <c r="B51" s="1"/>
      <c r="C51" s="1"/>
      <c r="D51" s="40">
        <v>5470000000</v>
      </c>
      <c r="E51" s="40"/>
      <c r="F51" s="40">
        <v>2430000000</v>
      </c>
      <c r="G51" s="61"/>
    </row>
    <row r="52" spans="1:7" ht="24.75" customHeight="1" x14ac:dyDescent="0.65">
      <c r="A52" s="44" t="s">
        <v>86</v>
      </c>
      <c r="B52" s="1"/>
      <c r="C52" s="1"/>
      <c r="D52" s="40">
        <v>-4240000000</v>
      </c>
      <c r="E52" s="40"/>
      <c r="F52" s="40">
        <v>-2740000000</v>
      </c>
      <c r="G52" s="61"/>
    </row>
    <row r="53" spans="1:7" ht="24.75" customHeight="1" x14ac:dyDescent="0.65">
      <c r="A53" s="44" t="s">
        <v>130</v>
      </c>
      <c r="B53" s="1"/>
      <c r="C53" s="1"/>
      <c r="D53" s="40">
        <v>600000000</v>
      </c>
      <c r="E53" s="40"/>
      <c r="F53" s="40">
        <v>0</v>
      </c>
      <c r="G53" s="61"/>
    </row>
    <row r="54" spans="1:7" ht="24.75" customHeight="1" x14ac:dyDescent="0.65">
      <c r="A54" s="44" t="s">
        <v>87</v>
      </c>
      <c r="B54" s="1"/>
      <c r="C54" s="1"/>
      <c r="D54" s="40">
        <v>-2200000000</v>
      </c>
      <c r="E54" s="40"/>
      <c r="F54" s="40">
        <v>-1500000000</v>
      </c>
      <c r="G54" s="61"/>
    </row>
    <row r="55" spans="1:7" ht="24.75" customHeight="1" x14ac:dyDescent="0.65">
      <c r="A55" t="s">
        <v>99</v>
      </c>
      <c r="B55" s="1"/>
      <c r="C55" s="1"/>
      <c r="D55" s="40">
        <v>1000000000</v>
      </c>
      <c r="E55" s="40"/>
      <c r="F55" s="40">
        <v>1300000000</v>
      </c>
      <c r="G55" s="61"/>
    </row>
    <row r="56" spans="1:7" ht="24.75" customHeight="1" x14ac:dyDescent="0.65">
      <c r="A56" s="44" t="s">
        <v>100</v>
      </c>
      <c r="B56" s="1"/>
      <c r="C56" s="1"/>
      <c r="D56" s="40">
        <v>-1010666479</v>
      </c>
      <c r="E56" s="40"/>
      <c r="F56" s="40">
        <v>-887929910</v>
      </c>
      <c r="G56" s="61"/>
    </row>
    <row r="57" spans="1:7" ht="24.75" customHeight="1" x14ac:dyDescent="0.65">
      <c r="A57" s="44" t="s">
        <v>118</v>
      </c>
      <c r="B57" s="1"/>
      <c r="C57" s="1"/>
      <c r="D57" s="40">
        <v>-15385736</v>
      </c>
      <c r="E57" s="40"/>
      <c r="F57" s="40">
        <v>-9208612</v>
      </c>
      <c r="G57" s="61"/>
    </row>
    <row r="58" spans="1:7" ht="24.75" customHeight="1" x14ac:dyDescent="0.7">
      <c r="A58" s="2" t="s">
        <v>109</v>
      </c>
      <c r="B58" s="1"/>
      <c r="C58" s="1"/>
      <c r="D58" s="47">
        <f>SUM(D49:D57)</f>
        <v>-665745470</v>
      </c>
      <c r="E58" s="41"/>
      <c r="F58" s="47">
        <f>SUM(F49:F57)</f>
        <v>-1684387677</v>
      </c>
      <c r="G58" s="61"/>
    </row>
    <row r="59" spans="1:7" ht="24.75" customHeight="1" x14ac:dyDescent="0.65">
      <c r="A59" s="1"/>
      <c r="B59" s="1"/>
      <c r="C59" s="1"/>
      <c r="D59" s="41"/>
      <c r="E59" s="41"/>
      <c r="F59" s="41"/>
    </row>
    <row r="60" spans="1:7" ht="24.75" customHeight="1" x14ac:dyDescent="0.7">
      <c r="A60" s="2" t="s">
        <v>128</v>
      </c>
      <c r="B60" s="1"/>
      <c r="C60" s="1"/>
      <c r="D60" s="48">
        <f>D36+D46+D58</f>
        <v>32258105</v>
      </c>
      <c r="E60" s="48"/>
      <c r="F60" s="48">
        <f>F36+F46+F58</f>
        <v>-53678481</v>
      </c>
    </row>
    <row r="61" spans="1:7" ht="24.75" customHeight="1" x14ac:dyDescent="0.65">
      <c r="A61" t="s">
        <v>66</v>
      </c>
      <c r="B61" s="1"/>
      <c r="C61" s="1"/>
      <c r="D61" s="40">
        <v>69223328</v>
      </c>
      <c r="E61" s="40"/>
      <c r="F61" s="40">
        <v>122901809</v>
      </c>
    </row>
    <row r="62" spans="1:7" ht="24.75" customHeight="1" thickBot="1" x14ac:dyDescent="0.75">
      <c r="A62" s="2" t="s">
        <v>67</v>
      </c>
      <c r="B62" s="27">
        <v>5</v>
      </c>
      <c r="C62" s="1"/>
      <c r="D62" s="49">
        <f>SUM(D60:D61)</f>
        <v>101481433</v>
      </c>
      <c r="E62" s="40"/>
      <c r="F62" s="49">
        <f>SUM(F60:F61)</f>
        <v>69223328</v>
      </c>
    </row>
    <row r="63" spans="1:7" ht="24.75" customHeight="1" thickTop="1" x14ac:dyDescent="0.65">
      <c r="D63" s="63">
        <f>+D62-BL!D8</f>
        <v>0</v>
      </c>
      <c r="F63" s="63">
        <f>+F62-BL!F8</f>
        <v>0</v>
      </c>
    </row>
  </sheetData>
  <mergeCells count="4">
    <mergeCell ref="D3:F3"/>
    <mergeCell ref="D5:F5"/>
    <mergeCell ref="D39:F39"/>
    <mergeCell ref="D41:F41"/>
  </mergeCells>
  <pageMargins left="0.8" right="0.8" top="0.48" bottom="0.5" header="0.5" footer="0.5"/>
  <pageSetup paperSize="9" scale="85" firstPageNumber="12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3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</vt:lpstr>
      <vt:lpstr>PL</vt:lpstr>
      <vt:lpstr>SH</vt:lpstr>
      <vt:lpstr>CF</vt:lpstr>
      <vt:lpstr>BL!Print_Area</vt:lpstr>
      <vt:lpstr>CF!Print_Area</vt:lpstr>
      <vt:lpstr>PL!Print_Area</vt:lpstr>
      <vt:lpstr>SH!Print_Area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Kornsiri, Chongaksorn</cp:lastModifiedBy>
  <cp:lastPrinted>2023-02-23T09:28:34Z</cp:lastPrinted>
  <dcterms:created xsi:type="dcterms:W3CDTF">2005-01-05T07:34:37Z</dcterms:created>
  <dcterms:modified xsi:type="dcterms:W3CDTF">2023-02-23T09:28:39Z</dcterms:modified>
</cp:coreProperties>
</file>