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วลจันทร์\นวลจันทร์-ยุภาภรณ์\2565\ยุ-ปู เล็ก 2565\พรีเมียร์ แทงค์ คอร์ปอเรชั่น(PTC)-2565\PTC_Dec'65\"/>
    </mc:Choice>
  </mc:AlternateContent>
  <xr:revisionPtr revIDLastSave="0" documentId="13_ncr:1_{D2E3725B-CF32-4024-A079-A33FBD024E8C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สินทรัพย์1" sheetId="1" r:id="rId1"/>
    <sheet name="หนี้สิน1" sheetId="7" r:id="rId2"/>
    <sheet name="หนี้สิน2" sheetId="8" r:id="rId3"/>
    <sheet name="งบกำไรขาดทุน" sheetId="3" r:id="rId4"/>
    <sheet name="งบแสดงการเปลี่ยนแปลง" sheetId="2" r:id="rId5"/>
    <sheet name="งบกระแสเงินสด1" sheetId="4" r:id="rId6"/>
    <sheet name="งบกระแสเงินสด2" sheetId="6" r:id="rId7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3" i="4" l="1"/>
  <c r="G13" i="4"/>
  <c r="J19" i="8" l="1"/>
  <c r="J16" i="8"/>
  <c r="J15" i="8"/>
  <c r="H14" i="8"/>
  <c r="H12" i="8"/>
  <c r="J22" i="7"/>
  <c r="H22" i="7"/>
  <c r="J15" i="7"/>
  <c r="J23" i="7" s="1"/>
  <c r="H15" i="7"/>
  <c r="H23" i="7" l="1"/>
  <c r="H21" i="1"/>
  <c r="I21" i="6" l="1"/>
  <c r="G21" i="6"/>
  <c r="I13" i="6"/>
  <c r="G13" i="6"/>
  <c r="I19" i="2"/>
  <c r="H16" i="8" s="1"/>
  <c r="G19" i="2"/>
  <c r="K19" i="2"/>
  <c r="H19" i="8" s="1"/>
  <c r="O17" i="2"/>
  <c r="O16" i="2"/>
  <c r="I12" i="2"/>
  <c r="I14" i="2" s="1"/>
  <c r="K12" i="2"/>
  <c r="K14" i="2" s="1"/>
  <c r="H9" i="3"/>
  <c r="H11" i="3" s="1"/>
  <c r="H13" i="3" s="1"/>
  <c r="H15" i="3" s="1"/>
  <c r="H17" i="3" s="1"/>
  <c r="H19" i="3" s="1"/>
  <c r="M18" i="2" s="1"/>
  <c r="O18" i="2" s="1"/>
  <c r="J9" i="3"/>
  <c r="J11" i="3" s="1"/>
  <c r="J13" i="3" s="1"/>
  <c r="J15" i="3" s="1"/>
  <c r="J17" i="3" s="1"/>
  <c r="J19" i="3" s="1"/>
  <c r="M11" i="2" s="1"/>
  <c r="J22" i="3" l="1"/>
  <c r="H22" i="3"/>
  <c r="J21" i="1" l="1"/>
  <c r="O9" i="2" l="1"/>
  <c r="G12" i="2"/>
  <c r="G14" i="2" l="1"/>
  <c r="I8" i="4"/>
  <c r="I18" i="4" s="1"/>
  <c r="J12" i="1"/>
  <c r="J22" i="1" s="1"/>
  <c r="H12" i="1"/>
  <c r="H22" i="1" s="1"/>
  <c r="I28" i="4" l="1"/>
  <c r="I30" i="4" s="1"/>
  <c r="I22" i="6" s="1"/>
  <c r="I24" i="6" s="1"/>
  <c r="G8" i="4"/>
  <c r="G18" i="4" s="1"/>
  <c r="M12" i="2"/>
  <c r="J20" i="8" s="1"/>
  <c r="J21" i="8" s="1"/>
  <c r="J22" i="8" s="1"/>
  <c r="O11" i="2"/>
  <c r="O12" i="2" s="1"/>
  <c r="G28" i="4" l="1"/>
  <c r="G30" i="4" s="1"/>
  <c r="G22" i="6" s="1"/>
  <c r="G24" i="6" s="1"/>
  <c r="M14" i="2"/>
  <c r="O14" i="2" l="1"/>
  <c r="O19" i="2" s="1"/>
  <c r="M19" i="2"/>
  <c r="H20" i="8" s="1"/>
  <c r="H21" i="8" s="1"/>
  <c r="H22" i="8" s="1"/>
</calcChain>
</file>

<file path=xl/sharedStrings.xml><?xml version="1.0" encoding="utf-8"?>
<sst xmlns="http://schemas.openxmlformats.org/spreadsheetml/2006/main" count="231" uniqueCount="165">
  <si>
    <t>หมายเหตุประกอบงบการเงินเป็นส่วนหนึ่งของงบการเงินนี้</t>
  </si>
  <si>
    <t xml:space="preserve">     จำนวนหุ้นสามัญถัวเฉลี่ยถ่วงน้ำหนัก (หุ้น)</t>
  </si>
  <si>
    <t xml:space="preserve">     กำไรต่อหุ้นขั้นพื้นฐาน</t>
  </si>
  <si>
    <t>กำไรต่อหุ้น</t>
  </si>
  <si>
    <t>(หน่วย : บาท)</t>
  </si>
  <si>
    <t>งบกำไรขาดทุนเบ็ดเสร็จ</t>
  </si>
  <si>
    <t>รวมหนี้สินและส่วนของผู้ถือหุ้น</t>
  </si>
  <si>
    <t xml:space="preserve">         รวมส่วนของผู้ถือหุ้น</t>
  </si>
  <si>
    <t xml:space="preserve">              ยังไม่ได้จัดสรร</t>
  </si>
  <si>
    <t>สำรองตามกฎหมาย</t>
  </si>
  <si>
    <t xml:space="preserve">              </t>
  </si>
  <si>
    <t xml:space="preserve">              จัดสรรแล้ว</t>
  </si>
  <si>
    <t xml:space="preserve">         กำไรสะสม</t>
  </si>
  <si>
    <t xml:space="preserve">              ทุนจดทะเบียน</t>
  </si>
  <si>
    <t xml:space="preserve">         ทุนเรือนหุ้น</t>
  </si>
  <si>
    <t>ส่วนของผู้ถือหุ้น</t>
  </si>
  <si>
    <t xml:space="preserve">         รวมหนี้สิน</t>
  </si>
  <si>
    <t xml:space="preserve">         รวมหนี้สินไม่หมุนเวียน</t>
  </si>
  <si>
    <t>14</t>
  </si>
  <si>
    <t>13</t>
  </si>
  <si>
    <t>หนี้สินไม่หมุนเวียน</t>
  </si>
  <si>
    <t xml:space="preserve">         รวมหนี้สินหมุนเวียน</t>
  </si>
  <si>
    <t>หนี้สินหมุนเวียน</t>
  </si>
  <si>
    <t>หมายเหตุ</t>
  </si>
  <si>
    <t>หนี้สินและส่วนของผู้ถือหุ้น</t>
  </si>
  <si>
    <t>งบแสดงฐานะการเงิน (ต่อ)</t>
  </si>
  <si>
    <t>- 2 -</t>
  </si>
  <si>
    <t>รวมสินทรัพย์</t>
  </si>
  <si>
    <t xml:space="preserve">         รวมสินทรัพย์ไม่หมุนเวียน</t>
  </si>
  <si>
    <t>8</t>
  </si>
  <si>
    <t xml:space="preserve">สินทรัพย์ไม่หมุนเวียน </t>
  </si>
  <si>
    <t xml:space="preserve">         รวมสินทรัพย์หมุนเวียน</t>
  </si>
  <si>
    <t xml:space="preserve">         เงินสดและรายการเทียบเท่าเงินสด </t>
  </si>
  <si>
    <t>สินทรัพย์หมุนเวียน</t>
  </si>
  <si>
    <t>2564</t>
  </si>
  <si>
    <t>สินทรัพย์</t>
  </si>
  <si>
    <t>งบแสดงฐานะการเงิน</t>
  </si>
  <si>
    <t>การเปลี่ยนแปลงในส่วนของผู้ถือหุ้น สำหรับปี</t>
  </si>
  <si>
    <t>รวม</t>
  </si>
  <si>
    <t>งบแสดงการเปลี่ยนแปลงส่วนของผู้ถือหุ้น</t>
  </si>
  <si>
    <t>15</t>
  </si>
  <si>
    <t>16</t>
  </si>
  <si>
    <t>งบกระแสเงินสด</t>
  </si>
  <si>
    <t>กระแสเงินสดจากกิจกรรมดำเนินงาน</t>
  </si>
  <si>
    <t xml:space="preserve">     บวก  รายการปรับปรุงเพื่อกระทบกำไร(ขาดทุน)สุทธิเป็นเงินสดรับ(จ่าย)</t>
  </si>
  <si>
    <t xml:space="preserve">          จากกิจกรรมดำเนินงาน</t>
  </si>
  <si>
    <t xml:space="preserve">               ค่าใช้จ่ายภาษีเงินได้</t>
  </si>
  <si>
    <t xml:space="preserve">               ค่าเสื่อมราคาและค่าตัดจำหน่าย</t>
  </si>
  <si>
    <t xml:space="preserve">               ค่าใช้จ่ายดอกเบี้ย</t>
  </si>
  <si>
    <t xml:space="preserve">     กำไร(ขาดทุน)จากการดำเนินงานก่อนการเปลี่ยนแปลงในสินทรัพย์</t>
  </si>
  <si>
    <t xml:space="preserve">               และหนี้สินดำเนินงาน</t>
  </si>
  <si>
    <t xml:space="preserve">     การเปลี่ยนแปลงในสินทรัพย์ดำเนินงาน(เพิ่มขึ้น)ลดลง</t>
  </si>
  <si>
    <t xml:space="preserve">               สินทรัพย์ไม่หมุนเวียนอื่น</t>
  </si>
  <si>
    <t xml:space="preserve">     การเปลี่ยนแปลงในหนี้สินดำเนินงานเพิ่มขึ้น(ลดลง)</t>
  </si>
  <si>
    <t xml:space="preserve">        เงินสดรับ(จ่าย)จากการดำเนินงาน</t>
  </si>
  <si>
    <t xml:space="preserve">               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</si>
  <si>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</si>
  <si>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</si>
  <si>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 xml:space="preserve">               เงินสดจ่ายเพื่อซื้อสินทรัพย์</t>
  </si>
  <si>
    <t>เงินสดสุทธิได้มาจาก(ใช้ไป)จากกิจกรรมลงทุน</t>
  </si>
  <si>
    <t>กระแสเงินสดจากกิจกรรมจัดหาเงิน</t>
  </si>
  <si>
    <t xml:space="preserve">               เงินสดจ่ายเพื่อชำระหนี้สินตามสัญญาเช่า</t>
  </si>
  <si>
    <t>เงินสดสุทธิได้มาจาก(ใช้ไป)จากกิจกรรมจัดหาเงิน</t>
  </si>
  <si>
    <t>เงินสดและรายการเทียบเท่าเงินสดเพิ่มขึ้น(ลดลง)สุทธิ</t>
  </si>
  <si>
    <t xml:space="preserve">               ดอกเบี้ยรับ</t>
  </si>
  <si>
    <t xml:space="preserve">               จ่ายเงินปันผล</t>
  </si>
  <si>
    <t xml:space="preserve">               (กำไร)ขาดทุนจากการตัดจำหน่ายสินทรัพย์</t>
  </si>
  <si>
    <t xml:space="preserve">               เงินสดรับจากการจำหน่ายสินทรัพย์</t>
  </si>
  <si>
    <t xml:space="preserve">     กำไรสำหรับปี</t>
  </si>
  <si>
    <t xml:space="preserve">              งบการเงินนี้ได้รับการอนุมัติจากที่ประชุมสามัญผู้ถือหุ้น  ครั้งที่ ………….  เมื่อวันที่  …..........................................</t>
  </si>
  <si>
    <t>กำไรเบ็ดเสร็จรวมสำหรับปี</t>
  </si>
  <si>
    <t>ณ วันที่ 31 ธันวาคม 2565</t>
  </si>
  <si>
    <t xml:space="preserve">     (ลงชื่อ) …………………………………กรรมการตามอำนาจ</t>
  </si>
  <si>
    <t xml:space="preserve">             ( นายวีรพล  บูรพพัฒนพงศ์ )</t>
  </si>
  <si>
    <t>2565</t>
  </si>
  <si>
    <t>(ลงชื่อ) …………………….………กรรมการตามอำนาจ</t>
  </si>
  <si>
    <t xml:space="preserve">         ลูกหนี้การค้า</t>
  </si>
  <si>
    <t>เงินฝากประจำที่ติดภาระค้ำประกัน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</si>
  <si>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</si>
  <si>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</si>
  <si>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</si>
  <si>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</si>
  <si>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</si>
  <si>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</si>
  <si>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เจ้าหนี้การค้าและเจ้าหนี้อื่น</t>
  </si>
  <si>
    <t xml:space="preserve">ส่วนของหนี้สินตามสัญญาเช่าที่ถึงกำหนดชำระภายในหนึ่งปี  </t>
  </si>
  <si>
    <t>ภาษีเงินได้นิติบุคคลค้างจ่าย</t>
  </si>
  <si>
    <t>หนี้สินหมุนเวียนอื่น</t>
  </si>
  <si>
    <t>12</t>
  </si>
  <si>
    <t>เงินกู้ยืมระยะยาว</t>
  </si>
  <si>
    <t>หนี้สินตามสัญญาเช่า</t>
  </si>
  <si>
    <t>หนี้สินภาระผูกพันผลประโยชน์พนักงาน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</si>
  <si>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</si>
  <si>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</si>
  <si>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- 3 -</t>
  </si>
  <si>
    <t>หนี้สินและส่วนของผู้ถือหุ้น (ต่อ)</t>
  </si>
  <si>
    <t>หุ้นสามัญ 410,000,000 หุ้น มูลค่าหุ้นละ 0.50 บาท</t>
  </si>
  <si>
    <t xml:space="preserve">              ทุนที่ออกและชำระแล้ว</t>
  </si>
  <si>
    <t>หุ้นสามัญ 300,000,000 หุ้น มูลค่าหุ้นละ 0.50 บาท</t>
  </si>
  <si>
    <t>ส่วนเกินกว่ามูลค่าหุ้น</t>
  </si>
  <si>
    <t>สำหรับปี สิ้นสุดวันที่ 31 ธันวาคม 2565</t>
  </si>
  <si>
    <t>รายได้จากการให้เช่าและบริการ</t>
  </si>
  <si>
    <t>ต้นทุนจากการให้เช่าและบริการ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</si>
  <si>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</si>
  <si>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</si>
  <si>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</si>
  <si>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</si>
  <si>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</si>
  <si>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</si>
  <si>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</si>
  <si>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</si>
  <si>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ยังไม่ได้</t>
  </si>
  <si>
    <t>จัดสรร</t>
  </si>
  <si>
    <t>จัดสรรเพื่อสำรอง</t>
  </si>
  <si>
    <t>ตามกฎหมาย</t>
  </si>
  <si>
    <t>กำไรสะสม</t>
  </si>
  <si>
    <t>ยอดคงเหลือ ณ วันที่ 31 ธันวาคม 2565</t>
  </si>
  <si>
    <t>รับชำระค่าหุ้น</t>
  </si>
  <si>
    <t>เงินปันผลจ่าย</t>
  </si>
  <si>
    <t>ยอดคงเหลือ ณ วันที่ 31 ธันวาคม 2564</t>
  </si>
  <si>
    <t>ส่วนเกินมูลค่าหุ้น</t>
  </si>
  <si>
    <t>18</t>
  </si>
  <si>
    <t xml:space="preserve">               หนี้สินภาระผูกพันผลประโยชน์พนักงาน</t>
  </si>
  <si>
    <t xml:space="preserve">               ลูกหนี้การค้า</t>
  </si>
  <si>
    <t xml:space="preserve">               สินทรัพย์หมุนเวียนอื่น</t>
  </si>
  <si>
    <t xml:space="preserve">               เจ้าหนี้การค้าและเจ้าหนี้อื่น</t>
  </si>
  <si>
    <t xml:space="preserve">               หนี้สินหมุนเวียนอื่น</t>
  </si>
  <si>
    <t xml:space="preserve">               จ่ายผลประโยชน์พนักงาน</t>
  </si>
  <si>
    <t xml:space="preserve">               หนี้สินไม่หมุนเวียนอื่น</t>
  </si>
  <si>
    <t xml:space="preserve">             (   นายวีรวัฒน์  บูรพพัฒนพงศ์    ) </t>
  </si>
  <si>
    <t xml:space="preserve">                   (   นายวีรพล  บูรพพัฒนพงศ์    ) </t>
  </si>
  <si>
    <t xml:space="preserve">   (ลงชื่อ) ……………………………… กรรมการตามอำนาจ          (ลงชื่อ) ……………………………… กรรมการตามอำนาจ</t>
  </si>
  <si>
    <t xml:space="preserve">               เงินฝากประจำที่ติดภาระค้ำประกัน</t>
  </si>
  <si>
    <t xml:space="preserve">               รับดอกเบี้ย</t>
  </si>
  <si>
    <t xml:space="preserve">               เงินเบิกเกินบัญชีและเงินกู้ยืมระยะสั้นจากสถาบันการเงินลดลง</t>
  </si>
  <si>
    <t xml:space="preserve">               เงินสดจ่ายเพื่อชำระเงินกู้ยืมระยะยาว</t>
  </si>
  <si>
    <t xml:space="preserve">               ดอกเบี้ยจ่าย</t>
  </si>
  <si>
    <t xml:space="preserve">               รับเงินเพิ่มทุน</t>
  </si>
  <si>
    <t xml:space="preserve">         สินทรัพย์หมุนเวียนอื่น</t>
  </si>
  <si>
    <t>17</t>
  </si>
  <si>
    <t>19</t>
  </si>
  <si>
    <t>20</t>
  </si>
  <si>
    <t>6</t>
  </si>
  <si>
    <t>7</t>
  </si>
  <si>
    <t>9</t>
  </si>
  <si>
    <t>10</t>
  </si>
  <si>
    <t>11</t>
  </si>
  <si>
    <t>21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</si>
  <si>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</si>
  <si>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</si>
  <si>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ส่วนของเงินกู้ยืมระยะยาวที่ถึงกำหนดชำระภายในหนึ่งปี  </t>
  </si>
  <si>
    <t>ยอดคงเหลือ ณ วันที่ 1 มกราคม 2565</t>
  </si>
  <si>
    <t>ยอดคงเหลือ ณ วันที่ 1 มกราคม 2564</t>
  </si>
  <si>
    <t xml:space="preserve">                 ( นายวีรวัฒน์  บูรพพัฒนพงศ์ )</t>
  </si>
  <si>
    <t>บริษัท พรีเมียร์ แทงค์ คอร์ปอเรชั่น จำกัด (มหาชน)</t>
  </si>
  <si>
    <t>(ลงชื่อ) …………………………………กรรมการตามอำนาจ    (ลงชื่อ) …………………….………………กรรมการตามอำนาจ</t>
  </si>
  <si>
    <t xml:space="preserve">                  ( นายวีรวัฒน์  บูรพพัฒนพงศ์ )</t>
  </si>
  <si>
    <t xml:space="preserve"> (ลงชื่อ) …………………………………กรรมการตามอำนาจ</t>
  </si>
  <si>
    <t xml:space="preserve">          (ลงชื่อ) …………………….………………กรรมการตามอำนาจ</t>
  </si>
  <si>
    <t xml:space="preserve">                              ( นายวีรพล  บูรพพัฒนพงศ์ )</t>
  </si>
  <si>
    <t xml:space="preserve">            (   นายวีรพล  บูรพพัฒนพงศ์    ) </t>
  </si>
  <si>
    <t>ทุนที่ออก</t>
  </si>
  <si>
    <t>และชำระแล้ว</t>
  </si>
  <si>
    <t>กำไรสำหรับปี</t>
  </si>
  <si>
    <t>กำไร(ขาดทุน)เบ็ดเสร็จอื่นสำหรับปี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</si>
</sst>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);[Blue]\(#,##0.00\)"/>
    <numFmt numFmtId="188" formatCode="#,##0_);[Blue]\(#,##0\)"/>
    <numFmt numFmtId="189" formatCode="#,##0.00_);[Black]\(#,##0.00\)"/>
    <numFmt numFmtId="190" formatCode="_(* #,##0.00_);_(* \(#,##0.00\);_(* &quot;-&quot;???_);_(@_)"/>
  </numFmts>
  <fonts count="11">
    <font>
      <sz val="16"/>
      <name val="AngsanaUPC"/>
      <charset val="222"/>
    </font>
    <font>
      <sz val="16"/>
      <name val="AngsanaUPC"/>
      <family val="1"/>
    </font>
    <font>
      <sz val="15"/>
      <name val="Angsana New"/>
      <family val="1"/>
    </font>
    <font>
      <sz val="12"/>
      <name val="Tms Rmn"/>
      <charset val="222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8"/>
      <name val="AngsanaUPC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8"/>
      <name val="AngsanaUPC"/>
      <family val="1"/>
    </font>
    <font>
      <sz val="8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39" fontId="3" fillId="0" borderId="0"/>
    <xf numFmtId="0" fontId="7" fillId="0" borderId="0"/>
  </cellStyleXfs>
  <cellXfs count="91">
    <xf numFmtId="0" fontId="0" fillId="0" borderId="0" xfId="0"/>
    <xf numFmtId="187" fontId="2" fillId="0" borderId="0" xfId="0" applyNumberFormat="1" applyFont="1"/>
    <xf numFmtId="187" fontId="2" fillId="0" borderId="0" xfId="1" applyNumberFormat="1" applyFont="1" applyFill="1"/>
    <xf numFmtId="187" fontId="2" fillId="0" borderId="0" xfId="2" applyNumberFormat="1" applyFont="1"/>
    <xf numFmtId="187" fontId="2" fillId="0" borderId="0" xfId="2" applyNumberFormat="1" applyFont="1" applyAlignment="1">
      <alignment horizontal="left"/>
    </xf>
    <xf numFmtId="187" fontId="2" fillId="0" borderId="0" xfId="1" applyNumberFormat="1" applyFont="1"/>
    <xf numFmtId="187" fontId="2" fillId="0" borderId="0" xfId="1" applyNumberFormat="1" applyFont="1" applyFill="1" applyBorder="1"/>
    <xf numFmtId="188" fontId="2" fillId="0" borderId="0" xfId="0" applyNumberFormat="1" applyFont="1"/>
    <xf numFmtId="187" fontId="4" fillId="0" borderId="0" xfId="2" applyNumberFormat="1" applyFont="1" applyAlignment="1">
      <alignment horizontal="left"/>
    </xf>
    <xf numFmtId="189" fontId="2" fillId="0" borderId="0" xfId="0" applyNumberFormat="1" applyFont="1"/>
    <xf numFmtId="187" fontId="4" fillId="0" borderId="0" xfId="2" applyNumberFormat="1" applyFont="1"/>
    <xf numFmtId="189" fontId="2" fillId="0" borderId="0" xfId="2" applyNumberFormat="1" applyFont="1"/>
    <xf numFmtId="187" fontId="4" fillId="0" borderId="0" xfId="0" applyNumberFormat="1" applyFont="1"/>
    <xf numFmtId="187" fontId="4" fillId="0" borderId="0" xfId="0" applyNumberFormat="1" applyFont="1" applyAlignment="1">
      <alignment horizontal="center"/>
    </xf>
    <xf numFmtId="187" fontId="4" fillId="0" borderId="0" xfId="1" quotePrefix="1" applyNumberFormat="1" applyFont="1" applyFill="1" applyAlignment="1">
      <alignment horizontal="center"/>
    </xf>
    <xf numFmtId="187" fontId="4" fillId="0" borderId="0" xfId="1" quotePrefix="1" applyNumberFormat="1" applyFont="1" applyFill="1" applyBorder="1" applyAlignment="1">
      <alignment horizontal="center"/>
    </xf>
    <xf numFmtId="187" fontId="2" fillId="0" borderId="0" xfId="2" applyNumberFormat="1" applyFont="1" applyAlignment="1">
      <alignment horizontal="center"/>
    </xf>
    <xf numFmtId="187" fontId="4" fillId="0" borderId="0" xfId="2" applyNumberFormat="1" applyFont="1" applyAlignment="1">
      <alignment horizontal="right"/>
    </xf>
    <xf numFmtId="187" fontId="2" fillId="0" borderId="0" xfId="1" applyNumberFormat="1" applyFont="1" applyFill="1" applyAlignment="1" applyProtection="1">
      <alignment horizontal="center"/>
    </xf>
    <xf numFmtId="187" fontId="2" fillId="0" borderId="0" xfId="1" applyNumberFormat="1" applyFont="1" applyFill="1" applyBorder="1" applyProtection="1"/>
    <xf numFmtId="187" fontId="5" fillId="0" borderId="0" xfId="2" applyNumberFormat="1" applyFont="1"/>
    <xf numFmtId="187" fontId="2" fillId="0" borderId="0" xfId="2" quotePrefix="1" applyNumberFormat="1" applyFont="1" applyAlignment="1">
      <alignment horizontal="right"/>
    </xf>
    <xf numFmtId="187" fontId="2" fillId="0" borderId="0" xfId="2" quotePrefix="1" applyNumberFormat="1" applyFont="1"/>
    <xf numFmtId="187" fontId="4" fillId="0" borderId="0" xfId="1" applyNumberFormat="1" applyFont="1"/>
    <xf numFmtId="187" fontId="4" fillId="0" borderId="0" xfId="1" applyNumberFormat="1" applyFont="1" applyFill="1"/>
    <xf numFmtId="187" fontId="2" fillId="0" borderId="0" xfId="0" applyNumberFormat="1" applyFont="1" applyAlignment="1">
      <alignment horizontal="center"/>
    </xf>
    <xf numFmtId="39" fontId="2" fillId="0" borderId="0" xfId="0" applyNumberFormat="1" applyFont="1"/>
    <xf numFmtId="39" fontId="2" fillId="0" borderId="0" xfId="2" applyFont="1"/>
    <xf numFmtId="39" fontId="2" fillId="0" borderId="0" xfId="2" applyFont="1" applyAlignment="1">
      <alignment horizontal="left"/>
    </xf>
    <xf numFmtId="39" fontId="4" fillId="0" borderId="0" xfId="0" applyNumberFormat="1" applyFont="1"/>
    <xf numFmtId="49" fontId="2" fillId="0" borderId="0" xfId="2" quotePrefix="1" applyNumberFormat="1" applyFont="1" applyAlignment="1">
      <alignment horizontal="center"/>
    </xf>
    <xf numFmtId="39" fontId="4" fillId="0" borderId="4" xfId="0" applyNumberFormat="1" applyFont="1" applyBorder="1" applyAlignment="1">
      <alignment horizontal="center"/>
    </xf>
    <xf numFmtId="39" fontId="4" fillId="0" borderId="4" xfId="1" applyNumberFormat="1" applyFont="1" applyBorder="1" applyAlignment="1">
      <alignment horizontal="center"/>
    </xf>
    <xf numFmtId="39" fontId="4" fillId="0" borderId="4" xfId="0" applyNumberFormat="1" applyFont="1" applyBorder="1"/>
    <xf numFmtId="39" fontId="2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39" fontId="4" fillId="0" borderId="4" xfId="0" applyNumberFormat="1" applyFont="1" applyBorder="1" applyAlignment="1">
      <alignment horizontal="right"/>
    </xf>
    <xf numFmtId="39" fontId="2" fillId="0" borderId="0" xfId="2" applyFont="1" applyAlignment="1">
      <alignment horizontal="center"/>
    </xf>
    <xf numFmtId="187" fontId="4" fillId="0" borderId="0" xfId="2" applyNumberFormat="1" applyFont="1" applyAlignment="1">
      <alignment horizontal="center"/>
    </xf>
    <xf numFmtId="187" fontId="2" fillId="0" borderId="0" xfId="2" quotePrefix="1" applyNumberFormat="1" applyFont="1" applyAlignment="1">
      <alignment horizontal="center"/>
    </xf>
    <xf numFmtId="39" fontId="2" fillId="0" borderId="0" xfId="0" quotePrefix="1" applyNumberFormat="1" applyFont="1" applyAlignment="1">
      <alignment horizontal="center"/>
    </xf>
    <xf numFmtId="189" fontId="4" fillId="0" borderId="0" xfId="2" applyNumberFormat="1" applyFont="1" applyAlignment="1">
      <alignment horizontal="center"/>
    </xf>
    <xf numFmtId="189" fontId="4" fillId="0" borderId="0" xfId="0" applyNumberFormat="1" applyFont="1"/>
    <xf numFmtId="189" fontId="4" fillId="0" borderId="0" xfId="1" quotePrefix="1" applyNumberFormat="1" applyFont="1" applyFill="1" applyAlignment="1" applyProtection="1">
      <alignment horizontal="center"/>
    </xf>
    <xf numFmtId="39" fontId="4" fillId="0" borderId="0" xfId="2" applyFont="1"/>
    <xf numFmtId="190" fontId="2" fillId="0" borderId="0" xfId="2" applyNumberFormat="1" applyFont="1"/>
    <xf numFmtId="190" fontId="2" fillId="0" borderId="3" xfId="2" applyNumberFormat="1" applyFont="1" applyBorder="1"/>
    <xf numFmtId="190" fontId="2" fillId="0" borderId="0" xfId="1" applyNumberFormat="1" applyFont="1" applyFill="1" applyAlignment="1" applyProtection="1"/>
    <xf numFmtId="190" fontId="2" fillId="0" borderId="2" xfId="2" applyNumberFormat="1" applyFont="1" applyBorder="1"/>
    <xf numFmtId="39" fontId="8" fillId="0" borderId="0" xfId="0" applyNumberFormat="1" applyFont="1"/>
    <xf numFmtId="190" fontId="2" fillId="0" borderId="0" xfId="0" applyNumberFormat="1" applyFont="1"/>
    <xf numFmtId="190" fontId="2" fillId="0" borderId="1" xfId="2" applyNumberFormat="1" applyFont="1" applyBorder="1"/>
    <xf numFmtId="190" fontId="2" fillId="0" borderId="0" xfId="1" applyNumberFormat="1" applyFont="1" applyFill="1" applyProtection="1"/>
    <xf numFmtId="190" fontId="2" fillId="0" borderId="2" xfId="1" applyNumberFormat="1" applyFont="1" applyFill="1" applyBorder="1" applyProtection="1"/>
    <xf numFmtId="190" fontId="2" fillId="0" borderId="2" xfId="1" applyNumberFormat="1" applyFont="1" applyBorder="1" applyProtection="1"/>
    <xf numFmtId="190" fontId="2" fillId="0" borderId="0" xfId="1" applyNumberFormat="1" applyFont="1" applyProtection="1"/>
    <xf numFmtId="190" fontId="2" fillId="0" borderId="1" xfId="1" applyNumberFormat="1" applyFont="1" applyFill="1" applyBorder="1" applyProtection="1"/>
    <xf numFmtId="190" fontId="2" fillId="0" borderId="1" xfId="1" applyNumberFormat="1" applyFont="1" applyBorder="1" applyProtection="1"/>
    <xf numFmtId="190" fontId="2" fillId="0" borderId="0" xfId="1" applyNumberFormat="1" applyFont="1" applyFill="1"/>
    <xf numFmtId="190" fontId="4" fillId="0" borderId="0" xfId="1" applyNumberFormat="1" applyFont="1" applyFill="1"/>
    <xf numFmtId="190" fontId="4" fillId="0" borderId="0" xfId="0" applyNumberFormat="1" applyFont="1"/>
    <xf numFmtId="190" fontId="4" fillId="0" borderId="0" xfId="1" applyNumberFormat="1" applyFont="1"/>
    <xf numFmtId="190" fontId="2" fillId="0" borderId="5" xfId="1" applyNumberFormat="1" applyFont="1" applyFill="1" applyBorder="1"/>
    <xf numFmtId="190" fontId="2" fillId="0" borderId="5" xfId="2" applyNumberFormat="1" applyFont="1" applyBorder="1"/>
    <xf numFmtId="190" fontId="2" fillId="0" borderId="0" xfId="1" applyNumberFormat="1" applyFont="1" applyFill="1" applyBorder="1" applyProtection="1"/>
    <xf numFmtId="190" fontId="2" fillId="0" borderId="0" xfId="1" applyNumberFormat="1" applyFont="1" applyFill="1" applyBorder="1"/>
    <xf numFmtId="190" fontId="2" fillId="0" borderId="1" xfId="0" applyNumberFormat="1" applyFont="1" applyBorder="1"/>
    <xf numFmtId="189" fontId="4" fillId="0" borderId="0" xfId="2" applyNumberFormat="1" applyFont="1" applyAlignment="1">
      <alignment horizontal="right"/>
    </xf>
    <xf numFmtId="187" fontId="2" fillId="0" borderId="0" xfId="2" applyNumberFormat="1" applyFont="1" applyAlignment="1">
      <alignment horizontal="left" indent="3"/>
    </xf>
    <xf numFmtId="187" fontId="2" fillId="0" borderId="0" xfId="0" applyNumberFormat="1" applyFont="1" applyAlignment="1">
      <alignment horizontal="left" indent="3"/>
    </xf>
    <xf numFmtId="189" fontId="2" fillId="0" borderId="0" xfId="1" applyNumberFormat="1" applyFont="1" applyFill="1" applyBorder="1" applyProtection="1"/>
    <xf numFmtId="189" fontId="2" fillId="0" borderId="0" xfId="1" applyNumberFormat="1" applyFont="1" applyBorder="1" applyProtection="1"/>
    <xf numFmtId="189" fontId="2" fillId="0" borderId="0" xfId="1" applyNumberFormat="1" applyFont="1" applyFill="1"/>
    <xf numFmtId="190" fontId="2" fillId="0" borderId="4" xfId="1" applyNumberFormat="1" applyFont="1" applyFill="1" applyBorder="1"/>
    <xf numFmtId="190" fontId="2" fillId="0" borderId="4" xfId="0" applyNumberFormat="1" applyFont="1" applyBorder="1"/>
    <xf numFmtId="190" fontId="2" fillId="0" borderId="1" xfId="1" applyNumberFormat="1" applyFont="1" applyBorder="1"/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Alignment="1">
      <alignment horizontal="center"/>
    </xf>
    <xf numFmtId="190" fontId="2" fillId="0" borderId="0" xfId="1" applyNumberFormat="1" applyFont="1" applyBorder="1"/>
    <xf numFmtId="49" fontId="2" fillId="0" borderId="0" xfId="0" applyNumberFormat="1" applyFont="1" applyAlignment="1">
      <alignment horizontal="center"/>
    </xf>
    <xf numFmtId="39" fontId="4" fillId="0" borderId="0" xfId="2" applyFont="1" applyAlignment="1">
      <alignment horizontal="center"/>
    </xf>
    <xf numFmtId="43" fontId="2" fillId="0" borderId="0" xfId="1" applyFont="1"/>
    <xf numFmtId="43" fontId="2" fillId="0" borderId="0" xfId="1" applyFont="1" applyFill="1"/>
    <xf numFmtId="187" fontId="4" fillId="0" borderId="0" xfId="2" applyNumberFormat="1" applyFont="1" applyAlignment="1">
      <alignment horizontal="center"/>
    </xf>
    <xf numFmtId="187" fontId="4" fillId="0" borderId="0" xfId="2" quotePrefix="1" applyNumberFormat="1" applyFont="1" applyAlignment="1">
      <alignment horizontal="center"/>
    </xf>
    <xf numFmtId="187" fontId="2" fillId="0" borderId="0" xfId="2" quotePrefix="1" applyNumberFormat="1" applyFont="1" applyAlignment="1">
      <alignment horizontal="center"/>
    </xf>
    <xf numFmtId="187" fontId="2" fillId="0" borderId="0" xfId="2" applyNumberFormat="1" applyFont="1" applyAlignment="1">
      <alignment horizontal="center"/>
    </xf>
    <xf numFmtId="39" fontId="4" fillId="0" borderId="0" xfId="2" quotePrefix="1" applyFont="1" applyAlignment="1">
      <alignment horizontal="center"/>
    </xf>
    <xf numFmtId="39" fontId="4" fillId="0" borderId="0" xfId="2" applyFont="1" applyAlignment="1">
      <alignment horizontal="center"/>
    </xf>
    <xf numFmtId="39" fontId="4" fillId="0" borderId="2" xfId="1" applyNumberFormat="1" applyFont="1" applyBorder="1" applyAlignment="1">
      <alignment horizontal="center"/>
    </xf>
    <xf numFmtId="39" fontId="2" fillId="0" borderId="0" xfId="2" quotePrefix="1" applyFont="1" applyAlignment="1">
      <alignment horizontal="center"/>
    </xf>
  </cellXfs>
  <cellStyles count="4">
    <cellStyle name="Normal 2" xfId="3" xr:uid="{00000000-0005-0000-0000-000002000000}"/>
    <cellStyle name="จุลภาค" xfId="1" builtinId="3"/>
    <cellStyle name="ปกติ" xfId="0" builtinId="0"/>
    <cellStyle name="ปกติ_Sheet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C33"/>
  <sheetViews>
    <sheetView topLeftCell="A25" zoomScale="92" zoomScaleNormal="92" zoomScaleSheetLayoutView="85" workbookViewId="0">
      <selection activeCell="A30" sqref="A30"/>
    </sheetView>
  </sheetViews>
  <sheetFormatPr defaultColWidth="9.140625" defaultRowHeight="25.5" customHeight="1"/>
  <cols>
    <col min="1" max="3" width="9.140625" style="1"/>
    <col min="4" max="5" width="9.140625" style="1" customWidth="1"/>
    <col min="6" max="6" width="7.85546875" style="1" customWidth="1"/>
    <col min="7" max="7" width="9.140625" style="1" customWidth="1"/>
    <col min="8" max="8" width="15.5703125" style="2" customWidth="1"/>
    <col min="9" max="9" width="2" style="1" customWidth="1"/>
    <col min="10" max="10" width="15.5703125" style="1" customWidth="1"/>
    <col min="11" max="11" width="1.85546875" style="1" customWidth="1"/>
    <col min="12" max="16384" width="9.140625" style="1"/>
  </cols>
  <sheetData>
    <row r="1" spans="1:10" ht="24" customHeight="1">
      <c r="A1" s="83" t="s">
        <v>154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ht="24" customHeight="1">
      <c r="A2" s="83" t="s">
        <v>36</v>
      </c>
      <c r="B2" s="83"/>
      <c r="C2" s="83"/>
      <c r="D2" s="83"/>
      <c r="E2" s="83"/>
      <c r="F2" s="83"/>
      <c r="G2" s="83"/>
      <c r="H2" s="83"/>
      <c r="I2" s="83"/>
      <c r="J2" s="83"/>
    </row>
    <row r="3" spans="1:10" ht="24" customHeight="1">
      <c r="A3" s="84" t="s">
        <v>71</v>
      </c>
      <c r="B3" s="83"/>
      <c r="C3" s="83"/>
      <c r="D3" s="83"/>
      <c r="E3" s="83"/>
      <c r="F3" s="83"/>
      <c r="G3" s="83"/>
      <c r="H3" s="83"/>
      <c r="I3" s="83"/>
      <c r="J3" s="83"/>
    </row>
    <row r="4" spans="1:10" ht="24" customHeight="1">
      <c r="A4" s="3"/>
      <c r="B4" s="3"/>
      <c r="C4" s="3"/>
      <c r="D4" s="3"/>
      <c r="E4" s="3"/>
      <c r="F4" s="3"/>
      <c r="G4" s="3"/>
      <c r="J4" s="3"/>
    </row>
    <row r="5" spans="1:10" ht="24" customHeight="1">
      <c r="A5" s="3"/>
      <c r="B5" s="3"/>
      <c r="C5" s="3"/>
      <c r="D5" s="3"/>
      <c r="E5" s="3"/>
      <c r="F5" s="3"/>
      <c r="G5" s="3"/>
      <c r="J5" s="17" t="s">
        <v>4</v>
      </c>
    </row>
    <row r="6" spans="1:10" s="12" customFormat="1" ht="24" customHeight="1">
      <c r="A6" s="83"/>
      <c r="B6" s="83"/>
      <c r="C6" s="83"/>
      <c r="D6" s="83"/>
      <c r="E6" s="13"/>
      <c r="F6" s="13"/>
      <c r="G6" s="13" t="s">
        <v>23</v>
      </c>
      <c r="H6" s="14" t="s">
        <v>74</v>
      </c>
      <c r="I6" s="13"/>
      <c r="J6" s="14" t="s">
        <v>34</v>
      </c>
    </row>
    <row r="7" spans="1:10" s="12" customFormat="1" ht="24" customHeight="1">
      <c r="A7" s="83" t="s">
        <v>35</v>
      </c>
      <c r="B7" s="83"/>
      <c r="C7" s="83"/>
      <c r="D7" s="83"/>
      <c r="E7" s="13"/>
      <c r="F7" s="13"/>
      <c r="G7" s="13"/>
      <c r="H7" s="14"/>
      <c r="I7" s="13"/>
      <c r="J7" s="14"/>
    </row>
    <row r="8" spans="1:10" s="12" customFormat="1" ht="24" customHeight="1">
      <c r="A8" s="8" t="s">
        <v>33</v>
      </c>
      <c r="B8" s="10"/>
      <c r="C8" s="10"/>
      <c r="D8" s="10"/>
      <c r="E8" s="10"/>
      <c r="F8" s="10"/>
      <c r="H8" s="24"/>
      <c r="J8" s="23"/>
    </row>
    <row r="9" spans="1:10" ht="24" customHeight="1">
      <c r="A9" s="4" t="s">
        <v>32</v>
      </c>
      <c r="B9" s="3"/>
      <c r="C9" s="3"/>
      <c r="D9" s="3"/>
      <c r="G9" s="30" t="s">
        <v>142</v>
      </c>
      <c r="H9" s="52">
        <v>279100009.62</v>
      </c>
      <c r="I9" s="50"/>
      <c r="J9" s="52">
        <v>8636303.0500000007</v>
      </c>
    </row>
    <row r="10" spans="1:10" ht="24" customHeight="1">
      <c r="A10" s="4" t="s">
        <v>76</v>
      </c>
      <c r="B10" s="3"/>
      <c r="C10" s="3"/>
      <c r="D10" s="3"/>
      <c r="G10" s="30" t="s">
        <v>143</v>
      </c>
      <c r="H10" s="52">
        <v>34863866.159999996</v>
      </c>
      <c r="I10" s="50"/>
      <c r="J10" s="52">
        <v>40653613.959999993</v>
      </c>
    </row>
    <row r="11" spans="1:10" ht="24" customHeight="1">
      <c r="A11" s="3" t="s">
        <v>138</v>
      </c>
      <c r="B11" s="3"/>
      <c r="C11" s="3"/>
      <c r="D11" s="3"/>
      <c r="G11" s="30" t="s">
        <v>29</v>
      </c>
      <c r="H11" s="52">
        <v>2938852.34</v>
      </c>
      <c r="I11" s="50"/>
      <c r="J11" s="52">
        <v>2941229.9400000004</v>
      </c>
    </row>
    <row r="12" spans="1:10" ht="24" customHeight="1">
      <c r="A12" s="10"/>
      <c r="B12" s="8" t="s">
        <v>31</v>
      </c>
      <c r="C12" s="10"/>
      <c r="D12" s="3"/>
      <c r="G12" s="79"/>
      <c r="H12" s="53">
        <f>SUM(H9:H11)</f>
        <v>316902728.11999995</v>
      </c>
      <c r="I12" s="50"/>
      <c r="J12" s="54">
        <f>SUM(J9:J11)</f>
        <v>52231146.949999988</v>
      </c>
    </row>
    <row r="13" spans="1:10" ht="24" customHeight="1">
      <c r="A13" s="8" t="s">
        <v>30</v>
      </c>
      <c r="B13" s="8"/>
      <c r="C13" s="10"/>
      <c r="D13" s="3"/>
      <c r="G13" s="79"/>
      <c r="H13" s="52"/>
      <c r="I13" s="50"/>
      <c r="J13" s="55"/>
    </row>
    <row r="14" spans="1:10" ht="24" customHeight="1">
      <c r="A14" s="68" t="s">
        <v>77</v>
      </c>
      <c r="B14" s="3"/>
      <c r="C14" s="3"/>
      <c r="D14" s="3"/>
      <c r="G14" s="30" t="s">
        <v>144</v>
      </c>
      <c r="H14" s="52">
        <v>20002000</v>
      </c>
      <c r="I14" s="50"/>
      <c r="J14" s="52">
        <v>0</v>
      </c>
    </row>
    <row r="15" spans="1:10" ht="24" customHeight="1">
      <c r="A15" s="68" t="s">
        <v>78</v>
      </c>
      <c r="B15" s="3"/>
      <c r="C15" s="3"/>
      <c r="D15" s="3"/>
      <c r="G15" s="30" t="s">
        <v>145</v>
      </c>
      <c r="H15" s="52">
        <v>39438322.509999998</v>
      </c>
      <c r="I15" s="50"/>
      <c r="J15" s="52">
        <v>39438322.509999998</v>
      </c>
    </row>
    <row r="16" spans="1:10" ht="24" customHeight="1">
      <c r="A16" s="68" t="s">
        <v>79</v>
      </c>
      <c r="B16" s="3"/>
      <c r="C16" s="3"/>
      <c r="D16" s="3"/>
      <c r="G16" s="30" t="s">
        <v>146</v>
      </c>
      <c r="H16" s="52">
        <v>478894617.58000004</v>
      </c>
      <c r="I16" s="50"/>
      <c r="J16" s="52">
        <v>500999562.90000004</v>
      </c>
    </row>
    <row r="17" spans="1:237" ht="24" customHeight="1">
      <c r="A17" s="68" t="s">
        <v>80</v>
      </c>
      <c r="B17" s="3"/>
      <c r="C17" s="3"/>
      <c r="D17" s="3"/>
      <c r="G17" s="30" t="s">
        <v>88</v>
      </c>
      <c r="H17" s="52">
        <v>2030606.7999999998</v>
      </c>
      <c r="I17" s="50"/>
      <c r="J17" s="52">
        <v>2591224.1700000004</v>
      </c>
    </row>
    <row r="18" spans="1:237" ht="24" customHeight="1">
      <c r="A18" s="68" t="s">
        <v>81</v>
      </c>
      <c r="B18" s="3"/>
      <c r="C18" s="3"/>
      <c r="D18" s="3"/>
      <c r="G18" s="30" t="s">
        <v>19</v>
      </c>
      <c r="H18" s="52">
        <v>3919352.6100000013</v>
      </c>
      <c r="I18" s="50"/>
      <c r="J18" s="52">
        <v>4509337.5300000012</v>
      </c>
    </row>
    <row r="19" spans="1:237" ht="24" customHeight="1">
      <c r="A19" s="68" t="s">
        <v>82</v>
      </c>
      <c r="B19" s="3"/>
      <c r="C19" s="3"/>
      <c r="D19" s="3"/>
      <c r="G19" s="30" t="s">
        <v>121</v>
      </c>
      <c r="H19" s="52">
        <v>552828.66999999993</v>
      </c>
      <c r="I19" s="50"/>
      <c r="J19" s="52">
        <v>520480.51999999996</v>
      </c>
    </row>
    <row r="20" spans="1:237" ht="24" customHeight="1">
      <c r="A20" s="68" t="s">
        <v>83</v>
      </c>
      <c r="B20" s="3"/>
      <c r="C20" s="3"/>
      <c r="D20" s="3"/>
      <c r="G20" s="39"/>
      <c r="H20" s="52">
        <v>1042051.15</v>
      </c>
      <c r="I20" s="50"/>
      <c r="J20" s="52">
        <v>1042051.15</v>
      </c>
    </row>
    <row r="21" spans="1:237" ht="24" customHeight="1">
      <c r="A21" s="8"/>
      <c r="B21" s="8" t="s">
        <v>28</v>
      </c>
      <c r="C21" s="10"/>
      <c r="D21" s="3"/>
      <c r="E21" s="16"/>
      <c r="F21" s="16"/>
      <c r="G21" s="16"/>
      <c r="H21" s="53">
        <f>SUM(H14:H20)</f>
        <v>545879779.31999993</v>
      </c>
      <c r="I21" s="50"/>
      <c r="J21" s="54">
        <f>SUM(J14:J20)</f>
        <v>549100978.77999997</v>
      </c>
    </row>
    <row r="22" spans="1:237" ht="24" customHeight="1" thickBot="1">
      <c r="A22" s="8" t="s">
        <v>27</v>
      </c>
      <c r="B22" s="10"/>
      <c r="C22" s="10"/>
      <c r="D22" s="3"/>
      <c r="E22" s="3"/>
      <c r="F22" s="3"/>
      <c r="G22" s="3"/>
      <c r="H22" s="56">
        <f>+H12+H21</f>
        <v>862782507.43999982</v>
      </c>
      <c r="I22" s="50"/>
      <c r="J22" s="57">
        <f>+J12+J21</f>
        <v>601332125.73000002</v>
      </c>
    </row>
    <row r="23" spans="1:237" ht="24" customHeight="1" thickTop="1">
      <c r="A23" s="3"/>
      <c r="B23" s="3"/>
      <c r="C23" s="3"/>
      <c r="D23" s="3"/>
      <c r="E23" s="3"/>
      <c r="F23" s="3"/>
      <c r="G23" s="3"/>
      <c r="J23" s="5"/>
      <c r="IC23" s="3"/>
    </row>
    <row r="24" spans="1:237" ht="24" customHeight="1">
      <c r="A24" s="3"/>
      <c r="B24" s="3"/>
      <c r="C24" s="3"/>
      <c r="D24" s="3"/>
      <c r="E24" s="3"/>
      <c r="F24" s="3"/>
      <c r="G24" s="3"/>
      <c r="J24" s="5"/>
      <c r="IC24" s="3"/>
    </row>
    <row r="25" spans="1:237" ht="24" customHeight="1">
      <c r="A25" s="4" t="s">
        <v>0</v>
      </c>
      <c r="B25" s="3"/>
      <c r="C25" s="3"/>
      <c r="D25" s="3"/>
      <c r="E25" s="3"/>
      <c r="F25" s="3"/>
      <c r="G25" s="3"/>
      <c r="I25" s="3"/>
      <c r="J25" s="3"/>
      <c r="K25" s="3"/>
    </row>
    <row r="26" spans="1:237" ht="24" customHeight="1">
      <c r="A26" s="3"/>
      <c r="B26" s="3"/>
      <c r="C26" s="3"/>
      <c r="D26" s="3"/>
      <c r="E26" s="3"/>
      <c r="F26" s="3"/>
      <c r="G26" s="3"/>
      <c r="I26" s="3"/>
      <c r="J26" s="3"/>
      <c r="K26" s="3"/>
    </row>
    <row r="27" spans="1:237" ht="24" customHeight="1">
      <c r="A27" s="4" t="s">
        <v>69</v>
      </c>
      <c r="B27" s="3"/>
      <c r="C27" s="3"/>
      <c r="D27" s="3"/>
      <c r="E27" s="3"/>
      <c r="F27" s="3"/>
      <c r="G27" s="3"/>
      <c r="I27" s="3"/>
      <c r="J27" s="3"/>
      <c r="K27" s="3"/>
    </row>
    <row r="28" spans="1:237" ht="24" customHeight="1">
      <c r="A28" s="3"/>
      <c r="B28" s="3"/>
      <c r="C28" s="3"/>
      <c r="D28" s="3"/>
      <c r="E28" s="3"/>
      <c r="F28" s="3"/>
      <c r="G28" s="3"/>
      <c r="I28" s="3"/>
      <c r="J28" s="3"/>
      <c r="K28" s="3"/>
    </row>
    <row r="29" spans="1:237" ht="24" customHeight="1">
      <c r="A29" s="3"/>
      <c r="B29" s="4"/>
      <c r="C29" s="3"/>
      <c r="D29" s="3"/>
      <c r="E29" s="3"/>
      <c r="F29" s="3"/>
      <c r="G29" s="3"/>
      <c r="I29" s="3"/>
      <c r="J29" s="3"/>
      <c r="K29" s="3"/>
    </row>
    <row r="30" spans="1:237" ht="24" customHeight="1">
      <c r="A30" s="3" t="s">
        <v>72</v>
      </c>
      <c r="B30" s="4"/>
      <c r="C30" s="3"/>
      <c r="D30" s="3"/>
      <c r="E30" s="3"/>
      <c r="F30" s="3"/>
      <c r="G30" s="3" t="s">
        <v>75</v>
      </c>
      <c r="I30" s="3"/>
      <c r="J30" s="3"/>
      <c r="K30" s="3"/>
    </row>
    <row r="31" spans="1:237" ht="24" customHeight="1">
      <c r="A31" s="3" t="s">
        <v>153</v>
      </c>
      <c r="B31" s="4"/>
      <c r="C31" s="3"/>
      <c r="D31" s="3"/>
      <c r="E31" s="3"/>
      <c r="F31" s="3"/>
      <c r="G31" s="3" t="s">
        <v>73</v>
      </c>
      <c r="I31" s="3"/>
      <c r="J31" s="3"/>
      <c r="K31" s="3"/>
    </row>
    <row r="32" spans="1:237" ht="24" customHeight="1">
      <c r="A32" s="3"/>
      <c r="B32" s="4"/>
      <c r="C32" s="3"/>
      <c r="D32" s="3"/>
      <c r="E32" s="3"/>
      <c r="F32" s="3"/>
      <c r="G32" s="3"/>
      <c r="I32" s="3"/>
      <c r="J32" s="3"/>
      <c r="K32" s="3"/>
    </row>
    <row r="33" spans="1:11" ht="24" customHeight="1">
      <c r="A33" s="3"/>
      <c r="B33" s="4"/>
      <c r="C33" s="3"/>
      <c r="D33" s="3"/>
      <c r="E33" s="3"/>
      <c r="F33" s="3"/>
      <c r="G33" s="3"/>
      <c r="I33" s="3"/>
      <c r="J33" s="3"/>
      <c r="K33" s="3"/>
    </row>
  </sheetData>
  <mergeCells count="5">
    <mergeCell ref="A6:D6"/>
    <mergeCell ref="A1:J1"/>
    <mergeCell ref="A2:J2"/>
    <mergeCell ref="A3:J3"/>
    <mergeCell ref="A7:D7"/>
  </mergeCells>
  <phoneticPr fontId="9" type="noConversion"/>
  <pageMargins left="0.86614173228346458" right="0.27559055118110237" top="0.59055118110236227" bottom="0.55118110236220474" header="0.27559055118110237" footer="0.27559055118110237"/>
  <pageSetup paperSize="9" scale="95" orientation="portrait" r:id="rId1"/>
  <headerFooter alignWithMargins="0"/>
  <ignoredErrors>
    <ignoredError sqref="G12:G13 H6:J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A2A25-65DE-476A-9107-2147A5884ABF}">
  <dimension ref="A1:K33"/>
  <sheetViews>
    <sheetView zoomScale="85" zoomScaleNormal="85" zoomScaleSheetLayoutView="90" workbookViewId="0">
      <selection activeCell="A3" sqref="A3:J3"/>
    </sheetView>
  </sheetViews>
  <sheetFormatPr defaultColWidth="9.140625" defaultRowHeight="25.5" customHeight="1"/>
  <cols>
    <col min="1" max="3" width="9.140625" style="1"/>
    <col min="4" max="5" width="9.140625" style="1" customWidth="1"/>
    <col min="6" max="6" width="7.85546875" style="1" customWidth="1"/>
    <col min="7" max="7" width="9.140625" style="1" customWidth="1"/>
    <col min="8" max="8" width="15.5703125" style="2" customWidth="1"/>
    <col min="9" max="9" width="2" style="1" customWidth="1"/>
    <col min="10" max="10" width="15.5703125" style="1" customWidth="1"/>
    <col min="11" max="11" width="1.85546875" style="1" customWidth="1"/>
    <col min="12" max="16384" width="9.140625" style="1"/>
  </cols>
  <sheetData>
    <row r="1" spans="1:11" ht="24.95" customHeight="1">
      <c r="A1" s="85" t="s">
        <v>26</v>
      </c>
      <c r="B1" s="85"/>
      <c r="C1" s="85"/>
      <c r="D1" s="85"/>
      <c r="E1" s="85"/>
      <c r="F1" s="85"/>
      <c r="G1" s="85"/>
      <c r="H1" s="85"/>
      <c r="I1" s="85"/>
      <c r="J1" s="85"/>
    </row>
    <row r="2" spans="1:11" ht="24.95" customHeight="1">
      <c r="A2" s="83" t="s">
        <v>154</v>
      </c>
      <c r="B2" s="83"/>
      <c r="C2" s="83"/>
      <c r="D2" s="83"/>
      <c r="E2" s="83"/>
      <c r="F2" s="83"/>
      <c r="G2" s="83"/>
      <c r="H2" s="83"/>
      <c r="I2" s="83"/>
      <c r="J2" s="83"/>
    </row>
    <row r="3" spans="1:11" ht="24.95" customHeight="1">
      <c r="A3" s="83" t="s">
        <v>25</v>
      </c>
      <c r="B3" s="83"/>
      <c r="C3" s="83"/>
      <c r="D3" s="83"/>
      <c r="E3" s="83"/>
      <c r="F3" s="83"/>
      <c r="G3" s="83"/>
      <c r="H3" s="83"/>
      <c r="I3" s="83"/>
      <c r="J3" s="83"/>
    </row>
    <row r="4" spans="1:11" ht="24.95" customHeight="1">
      <c r="A4" s="84" t="s">
        <v>71</v>
      </c>
      <c r="B4" s="83"/>
      <c r="C4" s="83"/>
      <c r="D4" s="83"/>
      <c r="E4" s="83"/>
      <c r="F4" s="83"/>
      <c r="G4" s="83"/>
      <c r="H4" s="83"/>
      <c r="I4" s="83"/>
      <c r="J4" s="83"/>
    </row>
    <row r="5" spans="1:11" ht="24.95" customHeight="1">
      <c r="A5" s="16"/>
      <c r="B5" s="16"/>
      <c r="C5" s="16"/>
      <c r="D5" s="16"/>
      <c r="E5" s="16"/>
      <c r="F5" s="16"/>
      <c r="G5" s="16"/>
      <c r="H5" s="18"/>
      <c r="I5" s="16"/>
      <c r="J5" s="16"/>
    </row>
    <row r="6" spans="1:11" ht="24.95" customHeight="1">
      <c r="A6" s="3"/>
      <c r="B6" s="3"/>
      <c r="C6" s="3"/>
      <c r="D6" s="3"/>
      <c r="E6" s="3"/>
      <c r="F6" s="3"/>
      <c r="G6" s="3"/>
      <c r="J6" s="17" t="s">
        <v>4</v>
      </c>
    </row>
    <row r="7" spans="1:11" ht="24.95" customHeight="1">
      <c r="A7" s="83"/>
      <c r="B7" s="83"/>
      <c r="C7" s="83"/>
      <c r="D7" s="83"/>
      <c r="E7" s="13"/>
      <c r="F7" s="13"/>
      <c r="G7" s="13" t="s">
        <v>23</v>
      </c>
      <c r="H7" s="14" t="s">
        <v>74</v>
      </c>
      <c r="I7" s="13"/>
      <c r="J7" s="14" t="s">
        <v>34</v>
      </c>
      <c r="K7" s="12"/>
    </row>
    <row r="8" spans="1:11" ht="24.95" customHeight="1">
      <c r="A8" s="83" t="s">
        <v>24</v>
      </c>
      <c r="B8" s="83"/>
      <c r="C8" s="83"/>
      <c r="D8" s="83"/>
      <c r="E8" s="13"/>
      <c r="F8" s="13"/>
      <c r="G8" s="13"/>
      <c r="H8" s="14"/>
      <c r="I8" s="13"/>
      <c r="J8" s="14"/>
      <c r="K8" s="12"/>
    </row>
    <row r="9" spans="1:11" ht="24.95" customHeight="1">
      <c r="A9" s="8" t="s">
        <v>22</v>
      </c>
      <c r="B9" s="10"/>
      <c r="C9" s="10"/>
      <c r="D9" s="10"/>
      <c r="E9" s="38"/>
      <c r="F9" s="38"/>
      <c r="G9" s="12"/>
      <c r="H9" s="24"/>
      <c r="I9" s="12"/>
      <c r="J9" s="23"/>
      <c r="K9" s="12"/>
    </row>
    <row r="10" spans="1:11" ht="24.95" customHeight="1">
      <c r="A10" s="69" t="s">
        <v>84</v>
      </c>
      <c r="B10" s="3"/>
      <c r="C10" s="3"/>
      <c r="D10" s="3"/>
      <c r="E10" s="16"/>
      <c r="F10" s="16"/>
      <c r="G10" s="30" t="s">
        <v>18</v>
      </c>
      <c r="H10" s="58">
        <v>5483419.1200000001</v>
      </c>
      <c r="I10" s="50"/>
      <c r="J10" s="58">
        <v>5458064.04</v>
      </c>
    </row>
    <row r="11" spans="1:11" ht="24.95" customHeight="1">
      <c r="A11" s="69" t="s">
        <v>150</v>
      </c>
      <c r="B11" s="3"/>
      <c r="C11" s="3"/>
      <c r="D11" s="3"/>
      <c r="E11" s="16"/>
      <c r="F11" s="16"/>
      <c r="G11" s="30" t="s">
        <v>40</v>
      </c>
      <c r="H11" s="58">
        <v>0</v>
      </c>
      <c r="I11" s="50"/>
      <c r="J11" s="58">
        <v>48000000</v>
      </c>
    </row>
    <row r="12" spans="1:11" ht="24.95" customHeight="1">
      <c r="A12" s="69" t="s">
        <v>85</v>
      </c>
      <c r="B12" s="3"/>
      <c r="C12" s="3"/>
      <c r="D12" s="3"/>
      <c r="E12" s="16"/>
      <c r="F12" s="16"/>
      <c r="G12" s="30" t="s">
        <v>41</v>
      </c>
      <c r="H12" s="58">
        <v>675816.19</v>
      </c>
      <c r="I12" s="50"/>
      <c r="J12" s="58">
        <v>724739.33000000007</v>
      </c>
    </row>
    <row r="13" spans="1:11" ht="24.95" customHeight="1">
      <c r="A13" s="69" t="s">
        <v>86</v>
      </c>
      <c r="B13" s="3"/>
      <c r="C13" s="3"/>
      <c r="D13" s="3"/>
      <c r="E13" s="39"/>
      <c r="F13" s="39"/>
      <c r="G13" s="25"/>
      <c r="H13" s="52">
        <v>5976368.870000001</v>
      </c>
      <c r="I13" s="50"/>
      <c r="J13" s="52">
        <v>5891408.1600000001</v>
      </c>
    </row>
    <row r="14" spans="1:11" ht="24.95" customHeight="1">
      <c r="A14" s="69" t="s">
        <v>87</v>
      </c>
      <c r="B14" s="3"/>
      <c r="C14" s="3"/>
      <c r="D14" s="3"/>
      <c r="E14" s="39"/>
      <c r="F14" s="39"/>
      <c r="G14" s="25"/>
      <c r="H14" s="52">
        <v>1194428.17</v>
      </c>
      <c r="I14" s="50"/>
      <c r="J14" s="52">
        <v>1385093.1400000001</v>
      </c>
    </row>
    <row r="15" spans="1:11" ht="24.95" customHeight="1">
      <c r="A15" s="10"/>
      <c r="B15" s="8" t="s">
        <v>21</v>
      </c>
      <c r="C15" s="3"/>
      <c r="D15" s="3"/>
      <c r="G15" s="4"/>
      <c r="H15" s="53">
        <f>SUM(H10:H14)</f>
        <v>13330032.350000001</v>
      </c>
      <c r="I15" s="50"/>
      <c r="J15" s="53">
        <f>SUM(J10:J14)</f>
        <v>61459304.670000002</v>
      </c>
    </row>
    <row r="16" spans="1:11" ht="24.95" customHeight="1">
      <c r="A16" s="8" t="s">
        <v>20</v>
      </c>
      <c r="B16" s="10"/>
      <c r="C16" s="10"/>
      <c r="D16" s="10"/>
      <c r="E16" s="38"/>
      <c r="F16" s="38"/>
      <c r="G16" s="12"/>
      <c r="H16" s="59"/>
      <c r="I16" s="60"/>
      <c r="J16" s="61"/>
      <c r="K16" s="12"/>
    </row>
    <row r="17" spans="1:10" ht="24.95" customHeight="1">
      <c r="A17" s="69" t="s">
        <v>89</v>
      </c>
      <c r="B17" s="3"/>
      <c r="C17" s="3"/>
      <c r="D17" s="3"/>
      <c r="E17" s="16"/>
      <c r="F17" s="16"/>
      <c r="G17" s="30" t="s">
        <v>40</v>
      </c>
      <c r="H17" s="58">
        <v>0</v>
      </c>
      <c r="I17" s="50"/>
      <c r="J17" s="70">
        <v>102035818.31</v>
      </c>
    </row>
    <row r="18" spans="1:10" ht="24.95" customHeight="1">
      <c r="A18" s="69" t="s">
        <v>90</v>
      </c>
      <c r="B18" s="3"/>
      <c r="C18" s="3"/>
      <c r="D18" s="3"/>
      <c r="E18" s="16"/>
      <c r="F18" s="16"/>
      <c r="G18" s="30" t="s">
        <v>41</v>
      </c>
      <c r="H18" s="58">
        <v>1185633.9300000002</v>
      </c>
      <c r="I18" s="50"/>
      <c r="J18" s="71">
        <v>1721461.5</v>
      </c>
    </row>
    <row r="19" spans="1:10" ht="24.95" customHeight="1">
      <c r="A19" s="69" t="s">
        <v>91</v>
      </c>
      <c r="B19" s="3"/>
      <c r="C19" s="3"/>
      <c r="D19" s="3"/>
      <c r="E19" s="16"/>
      <c r="F19" s="16"/>
      <c r="G19" s="30" t="s">
        <v>139</v>
      </c>
      <c r="H19" s="58">
        <v>2559207</v>
      </c>
      <c r="I19" s="50"/>
      <c r="J19" s="70">
        <v>2391090.2799999998</v>
      </c>
    </row>
    <row r="20" spans="1:10" ht="24.95" customHeight="1">
      <c r="A20" s="69" t="s">
        <v>92</v>
      </c>
      <c r="B20" s="3"/>
      <c r="C20" s="3"/>
      <c r="D20" s="3"/>
      <c r="E20" s="16"/>
      <c r="F20" s="16"/>
      <c r="G20" s="30" t="s">
        <v>121</v>
      </c>
      <c r="H20" s="58">
        <v>1864665.17</v>
      </c>
      <c r="I20" s="50"/>
      <c r="J20" s="70">
        <v>970212.42</v>
      </c>
    </row>
    <row r="21" spans="1:10" ht="24.95" customHeight="1">
      <c r="A21" s="69" t="s">
        <v>93</v>
      </c>
      <c r="B21" s="3"/>
      <c r="C21" s="3"/>
      <c r="D21" s="3"/>
      <c r="E21" s="16"/>
      <c r="F21" s="16"/>
      <c r="G21" s="39"/>
      <c r="H21" s="58">
        <v>17700</v>
      </c>
      <c r="I21" s="50"/>
      <c r="J21" s="70">
        <v>18300</v>
      </c>
    </row>
    <row r="22" spans="1:10" ht="24.95" customHeight="1">
      <c r="A22" s="10"/>
      <c r="B22" s="8" t="s">
        <v>17</v>
      </c>
      <c r="C22" s="3"/>
      <c r="D22" s="3"/>
      <c r="G22" s="4"/>
      <c r="H22" s="53">
        <f>SUM(H17:H21)</f>
        <v>5627206.0999999996</v>
      </c>
      <c r="I22" s="50"/>
      <c r="J22" s="53">
        <f>SUM(J17:J21)</f>
        <v>107136882.51000001</v>
      </c>
    </row>
    <row r="23" spans="1:10" ht="24.95" customHeight="1">
      <c r="A23" s="10"/>
      <c r="B23" s="8" t="s">
        <v>16</v>
      </c>
      <c r="C23" s="3"/>
      <c r="D23" s="3"/>
      <c r="G23" s="4"/>
      <c r="H23" s="53">
        <f>H15+H22</f>
        <v>18957238.450000003</v>
      </c>
      <c r="I23" s="50"/>
      <c r="J23" s="53">
        <f>J15+J22</f>
        <v>168596187.18000001</v>
      </c>
    </row>
    <row r="24" spans="1:10" ht="24.95" customHeight="1">
      <c r="A24" s="10"/>
      <c r="B24" s="8"/>
      <c r="C24" s="3"/>
      <c r="D24" s="3"/>
      <c r="G24" s="4"/>
      <c r="H24" s="64"/>
      <c r="I24" s="50"/>
      <c r="J24" s="64"/>
    </row>
    <row r="25" spans="1:10" ht="24.95" customHeight="1">
      <c r="A25" s="10"/>
      <c r="B25" s="8"/>
      <c r="C25" s="3"/>
      <c r="D25" s="3"/>
      <c r="G25" s="4"/>
      <c r="H25" s="64"/>
      <c r="I25" s="50"/>
      <c r="J25" s="64"/>
    </row>
    <row r="26" spans="1:10" ht="24.95" customHeight="1">
      <c r="A26" s="4" t="s">
        <v>0</v>
      </c>
      <c r="B26" s="8"/>
      <c r="C26" s="3"/>
      <c r="D26" s="3"/>
      <c r="G26" s="4"/>
      <c r="H26" s="64"/>
      <c r="I26" s="50"/>
      <c r="J26" s="64"/>
    </row>
    <row r="27" spans="1:10" ht="24.95" customHeight="1">
      <c r="A27" s="10"/>
      <c r="B27" s="8"/>
      <c r="C27" s="3"/>
      <c r="D27" s="3"/>
      <c r="G27" s="4"/>
      <c r="H27" s="64"/>
      <c r="I27" s="50"/>
      <c r="J27" s="64"/>
    </row>
    <row r="28" spans="1:10" ht="24.95" customHeight="1">
      <c r="A28" s="4" t="s">
        <v>69</v>
      </c>
      <c r="B28" s="3"/>
      <c r="C28" s="3"/>
      <c r="D28" s="3"/>
      <c r="E28" s="3"/>
      <c r="F28" s="3"/>
      <c r="G28" s="3"/>
      <c r="I28" s="3"/>
      <c r="J28" s="3"/>
    </row>
    <row r="29" spans="1:10" ht="24.95" customHeight="1">
      <c r="A29" s="4"/>
      <c r="B29" s="3"/>
      <c r="C29" s="3"/>
      <c r="D29" s="3"/>
      <c r="E29" s="3"/>
      <c r="F29" s="3"/>
      <c r="G29" s="3"/>
      <c r="I29" s="3"/>
      <c r="J29" s="3"/>
    </row>
    <row r="30" spans="1:10" ht="24.95" customHeight="1">
      <c r="A30" s="4"/>
      <c r="B30" s="3"/>
      <c r="C30" s="3"/>
      <c r="D30" s="3"/>
      <c r="E30" s="3"/>
      <c r="F30" s="3"/>
      <c r="G30" s="3"/>
      <c r="I30" s="3"/>
      <c r="J30" s="3"/>
    </row>
    <row r="31" spans="1:10" ht="24.95" customHeight="1">
      <c r="A31" s="3" t="s">
        <v>72</v>
      </c>
      <c r="B31" s="4"/>
      <c r="C31" s="3"/>
      <c r="D31" s="3"/>
      <c r="E31" s="3"/>
      <c r="F31" s="3"/>
      <c r="G31" s="3" t="s">
        <v>75</v>
      </c>
      <c r="I31" s="3"/>
      <c r="J31" s="3"/>
    </row>
    <row r="32" spans="1:10" ht="24.95" customHeight="1">
      <c r="A32" s="3" t="s">
        <v>153</v>
      </c>
      <c r="B32" s="4"/>
      <c r="C32" s="3"/>
      <c r="D32" s="3"/>
      <c r="E32" s="3"/>
      <c r="F32" s="3"/>
      <c r="G32" s="3" t="s">
        <v>73</v>
      </c>
      <c r="I32" s="3"/>
      <c r="J32" s="3"/>
    </row>
    <row r="33" spans="1:10" ht="25.5" customHeight="1">
      <c r="A33" s="3"/>
      <c r="B33" s="4"/>
      <c r="C33" s="3"/>
      <c r="D33" s="3"/>
      <c r="E33" s="3"/>
      <c r="F33" s="3"/>
      <c r="G33" s="3"/>
      <c r="I33" s="3"/>
      <c r="J33" s="3"/>
    </row>
  </sheetData>
  <mergeCells count="6">
    <mergeCell ref="A8:D8"/>
    <mergeCell ref="A3:J3"/>
    <mergeCell ref="A1:J1"/>
    <mergeCell ref="A2:J2"/>
    <mergeCell ref="A4:J4"/>
    <mergeCell ref="A7:D7"/>
  </mergeCells>
  <phoneticPr fontId="6" type="noConversion"/>
  <pageMargins left="0.86614173228346458" right="0.27559055118110237" top="0.59055118110236227" bottom="0.55118110236220474" header="0.27559055118110237" footer="0.27559055118110237"/>
  <pageSetup paperSize="9" scale="95" orientation="portrait" r:id="rId1"/>
  <headerFooter alignWithMargins="0"/>
  <ignoredErrors>
    <ignoredError sqref="H7:J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DA951-4C1A-4E08-AF3A-57A2CBFBE770}">
  <dimension ref="A1:J32"/>
  <sheetViews>
    <sheetView zoomScale="85" zoomScaleNormal="85" zoomScaleSheetLayoutView="100" workbookViewId="0">
      <selection activeCell="A3" sqref="A3:J3"/>
    </sheetView>
  </sheetViews>
  <sheetFormatPr defaultColWidth="9.140625" defaultRowHeight="25.5" customHeight="1"/>
  <cols>
    <col min="1" max="3" width="9.140625" style="1"/>
    <col min="4" max="5" width="9.140625" style="1" customWidth="1"/>
    <col min="6" max="6" width="7.85546875" style="1" customWidth="1"/>
    <col min="7" max="7" width="9.140625" style="1" customWidth="1"/>
    <col min="8" max="8" width="15.5703125" style="2" customWidth="1"/>
    <col min="9" max="9" width="2" style="1" customWidth="1"/>
    <col min="10" max="10" width="15.5703125" style="1" customWidth="1"/>
    <col min="11" max="11" width="1.85546875" style="1" customWidth="1"/>
    <col min="12" max="16384" width="9.140625" style="1"/>
  </cols>
  <sheetData>
    <row r="1" spans="1:10" ht="24.95" customHeight="1">
      <c r="A1" s="85" t="s">
        <v>94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ht="24.95" customHeight="1">
      <c r="A2" s="83" t="s">
        <v>154</v>
      </c>
      <c r="B2" s="83"/>
      <c r="C2" s="83"/>
      <c r="D2" s="83"/>
      <c r="E2" s="83"/>
      <c r="F2" s="83"/>
      <c r="G2" s="83"/>
      <c r="H2" s="83"/>
      <c r="I2" s="83"/>
      <c r="J2" s="83"/>
    </row>
    <row r="3" spans="1:10" ht="24.95" customHeight="1">
      <c r="A3" s="83" t="s">
        <v>25</v>
      </c>
      <c r="B3" s="83"/>
      <c r="C3" s="83"/>
      <c r="D3" s="83"/>
      <c r="E3" s="83"/>
      <c r="F3" s="83"/>
      <c r="G3" s="83"/>
      <c r="H3" s="83"/>
      <c r="I3" s="83"/>
      <c r="J3" s="83"/>
    </row>
    <row r="4" spans="1:10" ht="24.95" customHeight="1">
      <c r="A4" s="84" t="s">
        <v>71</v>
      </c>
      <c r="B4" s="83"/>
      <c r="C4" s="83"/>
      <c r="D4" s="83"/>
      <c r="E4" s="83"/>
      <c r="F4" s="83"/>
      <c r="G4" s="83"/>
      <c r="H4" s="83"/>
      <c r="I4" s="83"/>
      <c r="J4" s="83"/>
    </row>
    <row r="5" spans="1:10" ht="24.95" customHeight="1">
      <c r="A5" s="39"/>
      <c r="B5" s="16"/>
      <c r="C5" s="16"/>
      <c r="D5" s="16"/>
      <c r="E5" s="16"/>
      <c r="F5" s="16"/>
      <c r="G5" s="16"/>
      <c r="H5" s="16"/>
      <c r="I5" s="16"/>
      <c r="J5" s="16"/>
    </row>
    <row r="6" spans="1:10" ht="24.95" customHeight="1">
      <c r="A6" s="39"/>
      <c r="B6" s="16"/>
      <c r="C6" s="16"/>
      <c r="D6" s="16"/>
      <c r="E6" s="16"/>
      <c r="F6" s="16"/>
      <c r="G6" s="3"/>
      <c r="J6" s="17" t="s">
        <v>4</v>
      </c>
    </row>
    <row r="7" spans="1:10" ht="24.95" customHeight="1">
      <c r="A7" s="83"/>
      <c r="B7" s="83"/>
      <c r="C7" s="83"/>
      <c r="D7" s="83"/>
      <c r="E7" s="16"/>
      <c r="F7" s="16"/>
      <c r="G7" s="13" t="s">
        <v>23</v>
      </c>
      <c r="H7" s="14" t="s">
        <v>74</v>
      </c>
      <c r="I7" s="13"/>
      <c r="J7" s="14" t="s">
        <v>34</v>
      </c>
    </row>
    <row r="8" spans="1:10" ht="24.95" customHeight="1">
      <c r="A8" s="83" t="s">
        <v>95</v>
      </c>
      <c r="B8" s="83"/>
      <c r="C8" s="83"/>
      <c r="D8" s="83"/>
      <c r="E8" s="16"/>
      <c r="F8" s="16"/>
      <c r="G8" s="13"/>
      <c r="H8" s="14"/>
      <c r="I8" s="13"/>
      <c r="J8" s="14"/>
    </row>
    <row r="9" spans="1:10" ht="24.95" customHeight="1">
      <c r="A9" s="8" t="s">
        <v>15</v>
      </c>
      <c r="B9" s="3"/>
      <c r="C9" s="3"/>
      <c r="D9" s="3"/>
      <c r="G9" s="3"/>
      <c r="H9" s="58"/>
      <c r="I9" s="50"/>
      <c r="J9" s="45"/>
    </row>
    <row r="10" spans="1:10" ht="24.95" customHeight="1">
      <c r="A10" s="4" t="s">
        <v>14</v>
      </c>
      <c r="B10" s="3"/>
      <c r="C10" s="3"/>
      <c r="D10" s="3"/>
      <c r="G10" s="22"/>
      <c r="J10" s="3"/>
    </row>
    <row r="11" spans="1:10" ht="24.95" customHeight="1">
      <c r="A11" s="4" t="s">
        <v>13</v>
      </c>
      <c r="B11" s="3"/>
      <c r="C11" s="3"/>
      <c r="D11" s="3"/>
      <c r="G11" s="21"/>
      <c r="J11" s="3"/>
    </row>
    <row r="12" spans="1:10" ht="24.95" customHeight="1" thickBot="1">
      <c r="A12" s="4"/>
      <c r="B12" s="4" t="s">
        <v>96</v>
      </c>
      <c r="C12" s="3"/>
      <c r="D12" s="3"/>
      <c r="G12" s="39" t="s">
        <v>140</v>
      </c>
      <c r="H12" s="62">
        <f>410000000*0.5</f>
        <v>205000000</v>
      </c>
      <c r="I12" s="50"/>
      <c r="J12" s="63">
        <v>205000000</v>
      </c>
    </row>
    <row r="13" spans="1:10" ht="24.95" customHeight="1" thickTop="1">
      <c r="A13" s="4" t="s">
        <v>97</v>
      </c>
      <c r="B13" s="3"/>
      <c r="C13" s="3"/>
      <c r="D13" s="3"/>
      <c r="E13" s="3"/>
      <c r="F13" s="3"/>
      <c r="G13" s="3"/>
      <c r="H13" s="58"/>
      <c r="I13" s="50"/>
      <c r="J13" s="45"/>
    </row>
    <row r="14" spans="1:10" ht="24.95" customHeight="1">
      <c r="A14" s="4"/>
      <c r="B14" s="4" t="s">
        <v>96</v>
      </c>
      <c r="C14" s="3"/>
      <c r="D14" s="3"/>
      <c r="E14" s="3"/>
      <c r="F14" s="3"/>
      <c r="G14" s="39" t="s">
        <v>140</v>
      </c>
      <c r="H14" s="72">
        <f>410000000*0.5</f>
        <v>205000000</v>
      </c>
      <c r="I14" s="50"/>
      <c r="J14" s="45"/>
    </row>
    <row r="15" spans="1:10" ht="24.95" customHeight="1">
      <c r="A15" s="4"/>
      <c r="B15" s="4" t="s">
        <v>98</v>
      </c>
      <c r="C15" s="3"/>
      <c r="D15" s="3"/>
      <c r="E15" s="3"/>
      <c r="F15" s="3"/>
      <c r="G15" s="39" t="s">
        <v>140</v>
      </c>
      <c r="H15" s="58"/>
      <c r="I15" s="50"/>
      <c r="J15" s="11">
        <f>งบแสดงการเปลี่ยนแปลง!G12</f>
        <v>150000000</v>
      </c>
    </row>
    <row r="16" spans="1:10" ht="24.95" customHeight="1">
      <c r="A16" s="68" t="s">
        <v>99</v>
      </c>
      <c r="B16" s="4"/>
      <c r="C16" s="3"/>
      <c r="D16" s="3"/>
      <c r="E16" s="3"/>
      <c r="F16" s="3"/>
      <c r="G16" s="39" t="s">
        <v>140</v>
      </c>
      <c r="H16" s="58">
        <f>งบแสดงการเปลี่ยนแปลง!I19</f>
        <v>313358450</v>
      </c>
      <c r="I16" s="50"/>
      <c r="J16" s="45">
        <f>งบแสดงการเปลี่ยนแปลง!I12</f>
        <v>0</v>
      </c>
    </row>
    <row r="17" spans="1:10" ht="24.95" customHeight="1">
      <c r="A17" s="4" t="s">
        <v>12</v>
      </c>
      <c r="B17" s="3"/>
      <c r="C17" s="3"/>
      <c r="D17" s="3"/>
      <c r="E17" s="3"/>
      <c r="F17" s="3"/>
      <c r="G17" s="3"/>
      <c r="H17" s="64"/>
      <c r="I17" s="50"/>
      <c r="J17" s="45"/>
    </row>
    <row r="18" spans="1:10" ht="24.95" customHeight="1">
      <c r="A18" s="3" t="s">
        <v>11</v>
      </c>
      <c r="B18" s="3"/>
      <c r="C18" s="3"/>
      <c r="D18" s="3"/>
      <c r="E18" s="3"/>
      <c r="F18" s="3"/>
      <c r="G18" s="3"/>
      <c r="H18" s="64"/>
      <c r="I18" s="50"/>
      <c r="J18" s="45"/>
    </row>
    <row r="19" spans="1:10" ht="24.95" customHeight="1">
      <c r="A19" s="3" t="s">
        <v>10</v>
      </c>
      <c r="B19" s="3" t="s">
        <v>9</v>
      </c>
      <c r="C19" s="3"/>
      <c r="D19" s="3"/>
      <c r="E19" s="3"/>
      <c r="F19" s="3"/>
      <c r="G19" s="39" t="s">
        <v>141</v>
      </c>
      <c r="H19" s="45">
        <f>งบแสดงการเปลี่ยนแปลง!K19</f>
        <v>20500000</v>
      </c>
      <c r="I19" s="50"/>
      <c r="J19" s="45">
        <f>งบแสดงการเปลี่ยนแปลง!K12</f>
        <v>20500000</v>
      </c>
    </row>
    <row r="20" spans="1:10" ht="24.95" customHeight="1">
      <c r="A20" s="3" t="s">
        <v>8</v>
      </c>
      <c r="C20" s="20"/>
      <c r="D20" s="3"/>
      <c r="E20" s="3"/>
      <c r="F20" s="3"/>
      <c r="G20" s="3"/>
      <c r="H20" s="64">
        <f>+งบแสดงการเปลี่ยนแปลง!M19</f>
        <v>304966818.99000001</v>
      </c>
      <c r="I20" s="50"/>
      <c r="J20" s="45">
        <f>งบแสดงการเปลี่ยนแปลง!M12</f>
        <v>262235938.55000001</v>
      </c>
    </row>
    <row r="21" spans="1:10" ht="24.95" customHeight="1">
      <c r="A21" s="10"/>
      <c r="B21" s="8" t="s">
        <v>7</v>
      </c>
      <c r="C21" s="3"/>
      <c r="D21" s="3"/>
      <c r="E21" s="3"/>
      <c r="F21" s="3"/>
      <c r="G21" s="3"/>
      <c r="H21" s="48">
        <f>SUM(H14:H20)</f>
        <v>843825268.99000001</v>
      </c>
      <c r="I21" s="50"/>
      <c r="J21" s="48">
        <f>SUM(J14:J20)</f>
        <v>432735938.55000001</v>
      </c>
    </row>
    <row r="22" spans="1:10" ht="24.95" customHeight="1" thickBot="1">
      <c r="A22" s="8" t="s">
        <v>6</v>
      </c>
      <c r="B22" s="10"/>
      <c r="C22" s="3"/>
      <c r="D22" s="3"/>
      <c r="E22" s="3"/>
      <c r="F22" s="3"/>
      <c r="G22" s="3"/>
      <c r="H22" s="56">
        <f>SUM(H21+หนี้สิน1!H23)</f>
        <v>862782507.44000006</v>
      </c>
      <c r="I22" s="50"/>
      <c r="J22" s="56">
        <f>SUM(J21+หนี้สิน1!J23)</f>
        <v>601332125.73000002</v>
      </c>
    </row>
    <row r="23" spans="1:10" ht="24.95" customHeight="1" thickTop="1">
      <c r="A23" s="4"/>
      <c r="B23" s="3"/>
      <c r="C23" s="3"/>
      <c r="D23" s="3"/>
      <c r="E23" s="3"/>
      <c r="F23" s="3"/>
      <c r="G23" s="3"/>
      <c r="H23" s="19"/>
      <c r="J23" s="19"/>
    </row>
    <row r="24" spans="1:10" ht="24.95" customHeight="1">
      <c r="A24" s="4"/>
      <c r="B24" s="3"/>
      <c r="C24" s="3"/>
      <c r="D24" s="3"/>
      <c r="E24" s="3"/>
      <c r="F24" s="3"/>
      <c r="G24" s="3"/>
      <c r="H24" s="19"/>
      <c r="J24" s="19"/>
    </row>
    <row r="25" spans="1:10" ht="24.95" customHeight="1">
      <c r="A25" s="4" t="s">
        <v>0</v>
      </c>
      <c r="B25" s="3"/>
      <c r="C25" s="3"/>
      <c r="D25" s="3"/>
      <c r="E25" s="3"/>
      <c r="F25" s="3"/>
      <c r="G25" s="3"/>
      <c r="I25" s="3"/>
      <c r="J25" s="3"/>
    </row>
    <row r="26" spans="1:10" ht="24.95" customHeight="1">
      <c r="A26" s="4"/>
      <c r="B26" s="3"/>
      <c r="C26" s="3"/>
      <c r="D26" s="3"/>
      <c r="E26" s="3"/>
      <c r="F26" s="3"/>
      <c r="G26" s="3"/>
      <c r="I26" s="3"/>
      <c r="J26" s="3"/>
    </row>
    <row r="27" spans="1:10" ht="24.95" customHeight="1">
      <c r="A27" s="4" t="s">
        <v>69</v>
      </c>
      <c r="B27" s="3"/>
      <c r="C27" s="3"/>
      <c r="D27" s="3"/>
      <c r="E27" s="3"/>
      <c r="F27" s="3"/>
      <c r="G27" s="3"/>
      <c r="I27" s="3"/>
      <c r="J27" s="3"/>
    </row>
    <row r="28" spans="1:10" ht="24.95" customHeight="1">
      <c r="A28" s="4"/>
      <c r="B28" s="3"/>
      <c r="C28" s="3"/>
      <c r="D28" s="3"/>
      <c r="E28" s="3"/>
      <c r="F28" s="3"/>
      <c r="G28" s="3"/>
      <c r="I28" s="3"/>
      <c r="J28" s="3"/>
    </row>
    <row r="29" spans="1:10" ht="24.95" customHeight="1">
      <c r="A29" s="4"/>
      <c r="B29" s="3"/>
      <c r="C29" s="3"/>
      <c r="D29" s="3"/>
      <c r="E29" s="3"/>
      <c r="F29" s="3"/>
      <c r="G29" s="3"/>
      <c r="I29" s="3"/>
      <c r="J29" s="3"/>
    </row>
    <row r="30" spans="1:10" ht="24.95" customHeight="1">
      <c r="A30" s="3" t="s">
        <v>72</v>
      </c>
      <c r="B30" s="4"/>
      <c r="C30" s="3"/>
      <c r="D30" s="3"/>
      <c r="E30" s="3"/>
      <c r="F30" s="3"/>
      <c r="G30" s="3" t="s">
        <v>75</v>
      </c>
      <c r="I30" s="3"/>
      <c r="J30" s="3"/>
    </row>
    <row r="31" spans="1:10" ht="24.95" customHeight="1">
      <c r="A31" s="3" t="s">
        <v>153</v>
      </c>
      <c r="B31" s="4"/>
      <c r="C31" s="3"/>
      <c r="D31" s="3"/>
      <c r="E31" s="3"/>
      <c r="F31" s="3"/>
      <c r="G31" s="3" t="s">
        <v>73</v>
      </c>
      <c r="I31" s="3"/>
      <c r="J31" s="3"/>
    </row>
    <row r="32" spans="1:10" ht="24.95" customHeight="1"/>
  </sheetData>
  <mergeCells count="6">
    <mergeCell ref="A8:D8"/>
    <mergeCell ref="A7:D7"/>
    <mergeCell ref="A1:J1"/>
    <mergeCell ref="A2:J2"/>
    <mergeCell ref="A3:J3"/>
    <mergeCell ref="A4:J4"/>
  </mergeCells>
  <phoneticPr fontId="10" type="noConversion"/>
  <pageMargins left="0.86614173228346458" right="0.27559055118110237" top="0.59055118110236227" bottom="0.55118110236220474" header="0.27559055118110237" footer="0.27559055118110237"/>
  <pageSetup paperSize="9" scale="95" orientation="portrait" r:id="rId1"/>
  <headerFooter alignWithMargins="0"/>
  <ignoredErrors>
    <ignoredError sqref="I7:J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tabSelected="1" topLeftCell="A10" zoomScale="90" zoomScaleNormal="90" zoomScaleSheetLayoutView="100" workbookViewId="0">
      <selection activeCell="A22" sqref="A22"/>
    </sheetView>
  </sheetViews>
  <sheetFormatPr defaultColWidth="9.140625" defaultRowHeight="25.5" customHeight="1"/>
  <cols>
    <col min="1" max="2" width="9.140625" style="1"/>
    <col min="3" max="5" width="9.140625" style="1" customWidth="1"/>
    <col min="6" max="6" width="4.7109375" style="1" customWidth="1"/>
    <col min="7" max="7" width="9.5703125" style="25" customWidth="1"/>
    <col min="8" max="8" width="16.140625" style="2" customWidth="1"/>
    <col min="9" max="9" width="2" style="1" customWidth="1"/>
    <col min="10" max="10" width="16.140625" style="1" customWidth="1"/>
    <col min="11" max="11" width="4.7109375" style="1" customWidth="1"/>
    <col min="12" max="12" width="9.140625" style="1"/>
    <col min="13" max="13" width="14" style="1" bestFit="1" customWidth="1"/>
    <col min="14" max="14" width="9.140625" style="1"/>
    <col min="15" max="15" width="12.85546875" style="1" bestFit="1" customWidth="1"/>
    <col min="16" max="16384" width="9.140625" style="1"/>
  </cols>
  <sheetData>
    <row r="1" spans="1:10" ht="25.5" customHeight="1">
      <c r="A1" s="83" t="s">
        <v>154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ht="25.5" customHeight="1">
      <c r="A2" s="83" t="s">
        <v>5</v>
      </c>
      <c r="B2" s="83"/>
      <c r="C2" s="83"/>
      <c r="D2" s="83"/>
      <c r="E2" s="83"/>
      <c r="F2" s="83"/>
      <c r="G2" s="83"/>
      <c r="H2" s="83"/>
      <c r="I2" s="83"/>
      <c r="J2" s="83"/>
    </row>
    <row r="3" spans="1:10" ht="25.5" customHeight="1">
      <c r="A3" s="84" t="s">
        <v>100</v>
      </c>
      <c r="B3" s="83"/>
      <c r="C3" s="83"/>
      <c r="D3" s="83"/>
      <c r="E3" s="83"/>
      <c r="F3" s="83"/>
      <c r="G3" s="83"/>
      <c r="H3" s="83"/>
      <c r="I3" s="83"/>
      <c r="J3" s="83"/>
    </row>
    <row r="4" spans="1:10" ht="25.5" customHeight="1">
      <c r="A4" s="16"/>
      <c r="B4" s="16"/>
      <c r="C4" s="16"/>
      <c r="D4" s="16"/>
      <c r="E4" s="16"/>
      <c r="F4" s="16"/>
      <c r="G4" s="16"/>
      <c r="H4" s="18"/>
      <c r="I4" s="16"/>
      <c r="J4" s="16"/>
    </row>
    <row r="5" spans="1:10" ht="25.5" customHeight="1">
      <c r="A5" s="3"/>
      <c r="B5" s="3"/>
      <c r="C5" s="3"/>
      <c r="D5" s="3"/>
      <c r="E5" s="3"/>
      <c r="F5" s="3"/>
      <c r="G5" s="16"/>
      <c r="J5" s="17" t="s">
        <v>4</v>
      </c>
    </row>
    <row r="6" spans="1:10" ht="25.5" customHeight="1">
      <c r="A6" s="3"/>
      <c r="B6" s="3"/>
      <c r="C6" s="3"/>
      <c r="D6" s="3"/>
      <c r="E6" s="16"/>
      <c r="F6" s="16"/>
      <c r="G6" s="38" t="s">
        <v>23</v>
      </c>
      <c r="H6" s="15" t="s">
        <v>74</v>
      </c>
      <c r="I6" s="13"/>
      <c r="J6" s="15" t="s">
        <v>34</v>
      </c>
    </row>
    <row r="7" spans="1:10" ht="25.5" customHeight="1">
      <c r="A7" s="3" t="s">
        <v>101</v>
      </c>
      <c r="C7" s="3"/>
      <c r="D7" s="3"/>
      <c r="E7" s="3"/>
      <c r="F7" s="3"/>
      <c r="G7" s="16"/>
      <c r="H7" s="58">
        <v>197057783.56</v>
      </c>
      <c r="I7" s="50"/>
      <c r="J7" s="58">
        <v>221150497.50999999</v>
      </c>
    </row>
    <row r="8" spans="1:10" ht="25.5" customHeight="1">
      <c r="A8" s="3" t="s">
        <v>102</v>
      </c>
      <c r="C8" s="3"/>
      <c r="D8" s="3"/>
      <c r="E8" s="3"/>
      <c r="F8" s="3"/>
      <c r="G8" s="39"/>
      <c r="H8" s="73">
        <v>-59243748.18</v>
      </c>
      <c r="I8" s="50"/>
      <c r="J8" s="73">
        <v>-57894924.469999991</v>
      </c>
    </row>
    <row r="9" spans="1:10" ht="25.5" customHeight="1">
      <c r="A9" s="3" t="s">
        <v>103</v>
      </c>
      <c r="C9" s="3"/>
      <c r="D9" s="3"/>
      <c r="E9" s="3"/>
      <c r="F9" s="3"/>
      <c r="G9" s="16"/>
      <c r="H9" s="65">
        <f>SUM(H7:H8)</f>
        <v>137814035.38</v>
      </c>
      <c r="I9" s="50"/>
      <c r="J9" s="65">
        <f>SUM(J7:J8)</f>
        <v>163255573.03999999</v>
      </c>
    </row>
    <row r="10" spans="1:10" ht="25.5" customHeight="1">
      <c r="A10" s="3" t="s">
        <v>104</v>
      </c>
      <c r="C10" s="3"/>
      <c r="D10" s="3"/>
      <c r="E10" s="3"/>
      <c r="F10" s="3"/>
      <c r="G10" s="16"/>
      <c r="H10" s="73">
        <v>1773208.9</v>
      </c>
      <c r="I10" s="50"/>
      <c r="J10" s="73">
        <v>1051550.52</v>
      </c>
    </row>
    <row r="11" spans="1:10" ht="25.5" customHeight="1">
      <c r="A11" s="3" t="s">
        <v>105</v>
      </c>
      <c r="C11" s="3"/>
      <c r="D11" s="3"/>
      <c r="E11" s="3"/>
      <c r="F11" s="3"/>
      <c r="G11" s="16"/>
      <c r="H11" s="65">
        <f>SUM(H9:H10)</f>
        <v>139587244.28</v>
      </c>
      <c r="I11" s="50"/>
      <c r="J11" s="65">
        <f>SUM(J9:J10)</f>
        <v>164307123.56</v>
      </c>
    </row>
    <row r="12" spans="1:10" ht="25.5" customHeight="1">
      <c r="A12" s="3" t="s">
        <v>106</v>
      </c>
      <c r="C12" s="3"/>
      <c r="D12" s="3"/>
      <c r="E12" s="3"/>
      <c r="F12" s="3"/>
      <c r="G12" s="16"/>
      <c r="H12" s="73">
        <v>-34605889.049999997</v>
      </c>
      <c r="I12" s="50"/>
      <c r="J12" s="73">
        <v>-36044683.359999999</v>
      </c>
    </row>
    <row r="13" spans="1:10" ht="25.5" customHeight="1">
      <c r="A13" s="8" t="s">
        <v>107</v>
      </c>
      <c r="B13" s="3"/>
      <c r="C13" s="3"/>
      <c r="D13" s="3"/>
      <c r="E13" s="3"/>
      <c r="F13" s="3"/>
      <c r="G13" s="16"/>
      <c r="H13" s="65">
        <f>SUM(H11:H12)</f>
        <v>104981355.23</v>
      </c>
      <c r="I13" s="50"/>
      <c r="J13" s="65">
        <f>SUM(J11:J12)</f>
        <v>128262440.2</v>
      </c>
    </row>
    <row r="14" spans="1:10" ht="25.5" customHeight="1">
      <c r="A14" s="4" t="s">
        <v>108</v>
      </c>
      <c r="C14" s="3"/>
      <c r="D14" s="3"/>
      <c r="E14" s="3"/>
      <c r="F14" s="3"/>
      <c r="G14" s="16"/>
      <c r="H14" s="73">
        <v>-1134871.78</v>
      </c>
      <c r="I14" s="50"/>
      <c r="J14" s="73">
        <v>-8115482.6699999999</v>
      </c>
    </row>
    <row r="15" spans="1:10" ht="25.5" customHeight="1">
      <c r="A15" s="8" t="s">
        <v>109</v>
      </c>
      <c r="C15" s="3"/>
      <c r="D15" s="3"/>
      <c r="E15" s="3"/>
      <c r="F15" s="3"/>
      <c r="G15" s="16"/>
      <c r="H15" s="65">
        <f>SUM(H13:H14)</f>
        <v>103846483.45</v>
      </c>
      <c r="I15" s="50"/>
      <c r="J15" s="65">
        <f>SUM(J13:J14)</f>
        <v>120146957.53</v>
      </c>
    </row>
    <row r="16" spans="1:10" ht="25.5" customHeight="1">
      <c r="A16" s="4" t="s">
        <v>110</v>
      </c>
      <c r="C16" s="3"/>
      <c r="D16" s="3"/>
      <c r="E16" s="3"/>
      <c r="F16" s="3"/>
      <c r="G16" s="39" t="s">
        <v>121</v>
      </c>
      <c r="H16" s="74">
        <v>-20126773.010000002</v>
      </c>
      <c r="I16" s="50"/>
      <c r="J16" s="74">
        <v>-22245381.989999998</v>
      </c>
    </row>
    <row r="17" spans="1:11" ht="25.5" customHeight="1">
      <c r="A17" s="8" t="s">
        <v>163</v>
      </c>
      <c r="C17" s="3"/>
      <c r="D17" s="3"/>
      <c r="E17" s="3"/>
      <c r="F17" s="3"/>
      <c r="G17" s="16"/>
      <c r="H17" s="50">
        <f>SUM(H15:H16)</f>
        <v>83719710.439999998</v>
      </c>
      <c r="I17" s="50"/>
      <c r="J17" s="50">
        <f>SUM(J15:J16)</f>
        <v>97901575.540000007</v>
      </c>
    </row>
    <row r="18" spans="1:11" ht="25.5" customHeight="1">
      <c r="A18" s="8" t="s">
        <v>164</v>
      </c>
      <c r="C18" s="3"/>
      <c r="D18" s="3"/>
      <c r="E18" s="3"/>
      <c r="F18" s="3"/>
      <c r="G18" s="16"/>
      <c r="H18" s="50">
        <v>0</v>
      </c>
      <c r="I18" s="50"/>
      <c r="J18" s="50">
        <v>0</v>
      </c>
    </row>
    <row r="19" spans="1:11" ht="25.5" customHeight="1" thickBot="1">
      <c r="A19" s="8" t="s">
        <v>70</v>
      </c>
      <c r="C19" s="3"/>
      <c r="D19" s="3"/>
      <c r="E19" s="3"/>
      <c r="F19" s="3"/>
      <c r="G19" s="39"/>
      <c r="H19" s="75">
        <f>SUM(H17:H18)</f>
        <v>83719710.439999998</v>
      </c>
      <c r="I19" s="50"/>
      <c r="J19" s="75">
        <f>SUM(J17:J18)</f>
        <v>97901575.540000007</v>
      </c>
    </row>
    <row r="20" spans="1:11" ht="25.5" customHeight="1" thickTop="1">
      <c r="A20" s="4"/>
      <c r="C20" s="3"/>
      <c r="D20" s="3"/>
      <c r="E20" s="3"/>
      <c r="F20" s="3"/>
      <c r="G20" s="16"/>
      <c r="H20" s="65"/>
      <c r="I20" s="50"/>
      <c r="J20" s="58"/>
    </row>
    <row r="21" spans="1:11" ht="25.5" customHeight="1">
      <c r="A21" s="8" t="s">
        <v>3</v>
      </c>
      <c r="C21" s="3"/>
      <c r="D21" s="3"/>
      <c r="E21" s="3"/>
      <c r="F21" s="3"/>
      <c r="G21" s="16"/>
      <c r="H21" s="65"/>
      <c r="I21" s="50"/>
      <c r="J21" s="58"/>
    </row>
    <row r="22" spans="1:11" ht="25.5" customHeight="1">
      <c r="A22" s="4" t="s">
        <v>2</v>
      </c>
      <c r="C22" s="3"/>
      <c r="D22" s="3"/>
      <c r="E22" s="3"/>
      <c r="F22" s="3"/>
      <c r="G22" s="16"/>
      <c r="H22" s="72">
        <f>H17/H23</f>
        <v>0.21022079190141166</v>
      </c>
      <c r="I22" s="50"/>
      <c r="J22" s="72">
        <f>J17/J23</f>
        <v>0.32633858513333336</v>
      </c>
    </row>
    <row r="23" spans="1:11" ht="25.5" customHeight="1">
      <c r="A23" s="4" t="s">
        <v>1</v>
      </c>
      <c r="C23" s="3"/>
      <c r="D23" s="3"/>
      <c r="E23" s="3"/>
      <c r="F23" s="3"/>
      <c r="G23" s="16"/>
      <c r="H23" s="6">
        <v>398246575.33999997</v>
      </c>
      <c r="I23" s="7"/>
      <c r="J23" s="2">
        <v>300000000</v>
      </c>
    </row>
    <row r="24" spans="1:11" ht="25.5" customHeight="1">
      <c r="A24" s="4"/>
      <c r="C24" s="3"/>
      <c r="D24" s="3"/>
      <c r="E24" s="3"/>
      <c r="F24" s="3"/>
      <c r="G24" s="16"/>
      <c r="H24" s="6"/>
      <c r="J24" s="2"/>
    </row>
    <row r="25" spans="1:11" ht="25.5" customHeight="1">
      <c r="A25" s="4" t="s">
        <v>0</v>
      </c>
      <c r="B25" s="3"/>
      <c r="C25" s="3"/>
      <c r="D25" s="3"/>
      <c r="E25" s="3"/>
      <c r="F25" s="3"/>
      <c r="G25" s="16"/>
      <c r="J25" s="3"/>
    </row>
    <row r="26" spans="1:11" ht="25.5" customHeight="1">
      <c r="A26" s="4"/>
      <c r="B26" s="3"/>
      <c r="C26" s="3"/>
      <c r="D26" s="3"/>
      <c r="E26" s="3"/>
      <c r="F26" s="3"/>
      <c r="G26" s="16"/>
      <c r="J26" s="3"/>
    </row>
    <row r="27" spans="1:11" ht="25.5" customHeight="1">
      <c r="A27" s="4"/>
      <c r="B27" s="3"/>
      <c r="C27" s="3"/>
      <c r="D27" s="3"/>
      <c r="E27" s="3"/>
      <c r="F27" s="3"/>
      <c r="G27" s="16"/>
      <c r="J27" s="3"/>
    </row>
    <row r="28" spans="1:11" ht="25.5" customHeight="1">
      <c r="A28" s="3" t="s">
        <v>155</v>
      </c>
      <c r="B28" s="4"/>
      <c r="C28" s="3"/>
      <c r="D28" s="3"/>
      <c r="E28" s="3"/>
      <c r="F28" s="3"/>
      <c r="G28" s="3"/>
      <c r="I28" s="3"/>
      <c r="J28" s="3"/>
      <c r="K28" s="3"/>
    </row>
    <row r="29" spans="1:11" ht="25.5" customHeight="1">
      <c r="A29" s="3" t="s">
        <v>156</v>
      </c>
      <c r="B29" s="4"/>
      <c r="C29" s="3"/>
      <c r="D29" s="3"/>
      <c r="E29" s="3"/>
      <c r="F29" s="3"/>
      <c r="G29" s="3" t="s">
        <v>73</v>
      </c>
      <c r="I29" s="3"/>
      <c r="J29" s="3"/>
      <c r="K29" s="3"/>
    </row>
  </sheetData>
  <mergeCells count="3">
    <mergeCell ref="A1:J1"/>
    <mergeCell ref="A2:J2"/>
    <mergeCell ref="A3:J3"/>
  </mergeCells>
  <pageMargins left="0.86614173228346458" right="0.21" top="0.59055118110236227" bottom="0.51181102362204722" header="0.27559055118110237" footer="0.27559055118110237"/>
  <pageSetup paperSize="9" scale="95" orientation="portrait" r:id="rId1"/>
  <ignoredErrors>
    <ignoredError sqref="H6:J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9"/>
  <sheetViews>
    <sheetView topLeftCell="A4" zoomScale="92" zoomScaleNormal="92" zoomScaleSheetLayoutView="100" workbookViewId="0">
      <selection activeCell="G15" sqref="G15"/>
    </sheetView>
  </sheetViews>
  <sheetFormatPr defaultColWidth="9.140625" defaultRowHeight="25.5" customHeight="1"/>
  <cols>
    <col min="1" max="1" width="4.5703125" style="26" customWidth="1"/>
    <col min="2" max="2" width="9.140625" style="26"/>
    <col min="3" max="3" width="9.140625" style="26" customWidth="1"/>
    <col min="4" max="4" width="8.85546875" style="26" customWidth="1"/>
    <col min="5" max="5" width="7.28515625" style="26" customWidth="1"/>
    <col min="6" max="6" width="1.140625" style="26" customWidth="1"/>
    <col min="7" max="7" width="14.5703125" style="26" bestFit="1" customWidth="1"/>
    <col min="8" max="8" width="1.85546875" style="26" customWidth="1"/>
    <col min="9" max="9" width="14.42578125" style="26" customWidth="1"/>
    <col min="10" max="10" width="1.85546875" style="26" customWidth="1"/>
    <col min="11" max="11" width="14" style="26" customWidth="1"/>
    <col min="12" max="12" width="1.85546875" style="26" customWidth="1"/>
    <col min="13" max="13" width="14.5703125" style="26" bestFit="1" customWidth="1"/>
    <col min="14" max="14" width="1.85546875" style="26" customWidth="1"/>
    <col min="15" max="15" width="14.5703125" style="26" bestFit="1" customWidth="1"/>
    <col min="16" max="16" width="1.140625" style="26" customWidth="1"/>
    <col min="17" max="17" width="9.140625" style="26"/>
    <col min="18" max="19" width="11.140625" style="26" bestFit="1" customWidth="1"/>
    <col min="20" max="16384" width="9.140625" style="26"/>
  </cols>
  <sheetData>
    <row r="1" spans="1:15" ht="27" customHeight="1">
      <c r="A1" s="88" t="s">
        <v>154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</row>
    <row r="2" spans="1:15" ht="27" customHeight="1">
      <c r="A2" s="88" t="s">
        <v>39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</row>
    <row r="3" spans="1:15" ht="26.25" customHeight="1">
      <c r="A3" s="87" t="s">
        <v>100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</row>
    <row r="4" spans="1:15" ht="27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ht="27" customHeight="1">
      <c r="G5" s="33"/>
      <c r="H5" s="33"/>
      <c r="I5" s="33"/>
      <c r="J5" s="33"/>
      <c r="K5" s="33"/>
      <c r="L5" s="33"/>
      <c r="M5" s="33"/>
      <c r="N5" s="33"/>
      <c r="O5" s="36" t="s">
        <v>4</v>
      </c>
    </row>
    <row r="6" spans="1:15" ht="27" customHeight="1">
      <c r="F6" s="34"/>
      <c r="G6" s="35" t="s">
        <v>161</v>
      </c>
      <c r="H6" s="29"/>
      <c r="I6" s="35" t="s">
        <v>120</v>
      </c>
      <c r="J6" s="29"/>
      <c r="K6" s="89" t="s">
        <v>115</v>
      </c>
      <c r="L6" s="89"/>
      <c r="M6" s="89"/>
      <c r="N6" s="29"/>
      <c r="O6" s="35" t="s">
        <v>38</v>
      </c>
    </row>
    <row r="7" spans="1:15" ht="27" customHeight="1">
      <c r="E7" s="34"/>
      <c r="F7" s="34"/>
      <c r="G7" s="35" t="s">
        <v>162</v>
      </c>
      <c r="H7" s="29"/>
      <c r="I7" s="35"/>
      <c r="J7" s="29"/>
      <c r="K7" s="77" t="s">
        <v>113</v>
      </c>
      <c r="L7" s="76"/>
      <c r="M7" s="76" t="s">
        <v>111</v>
      </c>
      <c r="N7" s="29"/>
      <c r="O7" s="35"/>
    </row>
    <row r="8" spans="1:15" ht="27" customHeight="1">
      <c r="E8" s="35" t="s">
        <v>23</v>
      </c>
      <c r="F8" s="34"/>
      <c r="G8" s="31"/>
      <c r="H8" s="29"/>
      <c r="I8" s="31"/>
      <c r="J8" s="29"/>
      <c r="K8" s="32" t="s">
        <v>114</v>
      </c>
      <c r="L8" s="29"/>
      <c r="M8" s="32" t="s">
        <v>112</v>
      </c>
      <c r="N8" s="29"/>
      <c r="O8" s="31"/>
    </row>
    <row r="9" spans="1:15" ht="27" customHeight="1">
      <c r="A9" s="29" t="s">
        <v>152</v>
      </c>
      <c r="G9" s="50">
        <v>150000000</v>
      </c>
      <c r="H9" s="50"/>
      <c r="I9" s="50">
        <v>0</v>
      </c>
      <c r="J9" s="50"/>
      <c r="K9" s="50">
        <v>20500000</v>
      </c>
      <c r="L9" s="50"/>
      <c r="M9" s="50">
        <v>164334363.01000002</v>
      </c>
      <c r="N9" s="50"/>
      <c r="O9" s="50">
        <f>SUM(G9:N9)</f>
        <v>334834363.00999999</v>
      </c>
    </row>
    <row r="10" spans="1:15" ht="27" customHeight="1">
      <c r="A10" s="26" t="s">
        <v>37</v>
      </c>
      <c r="G10" s="50"/>
      <c r="H10" s="50"/>
      <c r="I10" s="50"/>
      <c r="J10" s="50"/>
      <c r="K10" s="50"/>
      <c r="L10" s="50"/>
      <c r="M10" s="50"/>
      <c r="N10" s="50"/>
      <c r="O10" s="50"/>
    </row>
    <row r="11" spans="1:15" ht="27" customHeight="1">
      <c r="B11" s="26" t="s">
        <v>70</v>
      </c>
      <c r="G11" s="50">
        <v>0</v>
      </c>
      <c r="H11" s="50"/>
      <c r="I11" s="50">
        <v>0</v>
      </c>
      <c r="J11" s="50"/>
      <c r="K11" s="50">
        <v>0</v>
      </c>
      <c r="L11" s="50"/>
      <c r="M11" s="50">
        <f>งบกำไรขาดทุน!J19</f>
        <v>97901575.540000007</v>
      </c>
      <c r="N11" s="50"/>
      <c r="O11" s="50">
        <f>SUM(G11:N11)</f>
        <v>97901575.540000007</v>
      </c>
    </row>
    <row r="12" spans="1:15" ht="27" customHeight="1" thickBot="1">
      <c r="A12" s="29" t="s">
        <v>119</v>
      </c>
      <c r="G12" s="66">
        <f>SUM(G9:G11)</f>
        <v>150000000</v>
      </c>
      <c r="H12" s="50"/>
      <c r="I12" s="66">
        <f>SUM(I9:I11)</f>
        <v>0</v>
      </c>
      <c r="J12" s="50"/>
      <c r="K12" s="66">
        <f>SUM(K9:K11)</f>
        <v>20500000</v>
      </c>
      <c r="L12" s="50"/>
      <c r="M12" s="75">
        <f>SUM(M9:M11)</f>
        <v>262235938.55000001</v>
      </c>
      <c r="N12" s="50"/>
      <c r="O12" s="66">
        <f>SUM(O9:O11)</f>
        <v>432735938.55000001</v>
      </c>
    </row>
    <row r="13" spans="1:15" ht="27" customHeight="1" thickTop="1">
      <c r="A13" s="29"/>
      <c r="G13" s="50"/>
      <c r="H13" s="50"/>
      <c r="I13" s="50"/>
      <c r="J13" s="50"/>
      <c r="K13" s="50"/>
      <c r="L13" s="50"/>
      <c r="M13" s="78"/>
      <c r="N13" s="50"/>
      <c r="O13" s="50"/>
    </row>
    <row r="14" spans="1:15" ht="27" customHeight="1">
      <c r="A14" s="29" t="s">
        <v>151</v>
      </c>
      <c r="G14" s="50">
        <f>G12</f>
        <v>150000000</v>
      </c>
      <c r="H14" s="50"/>
      <c r="I14" s="50">
        <f>I12</f>
        <v>0</v>
      </c>
      <c r="J14" s="50"/>
      <c r="K14" s="50">
        <f>K12</f>
        <v>20500000</v>
      </c>
      <c r="L14" s="50"/>
      <c r="M14" s="50">
        <f>M12</f>
        <v>262235938.55000001</v>
      </c>
      <c r="N14" s="50"/>
      <c r="O14" s="50">
        <f>SUM(G14:N14)</f>
        <v>432735938.55000001</v>
      </c>
    </row>
    <row r="15" spans="1:15" ht="27" customHeight="1">
      <c r="A15" s="26" t="s">
        <v>37</v>
      </c>
      <c r="G15" s="50"/>
      <c r="H15" s="50"/>
      <c r="I15" s="50"/>
      <c r="J15" s="50"/>
      <c r="K15" s="50"/>
      <c r="L15" s="50"/>
      <c r="M15" s="50"/>
      <c r="N15" s="50"/>
      <c r="O15" s="50"/>
    </row>
    <row r="16" spans="1:15" ht="27" customHeight="1">
      <c r="B16" s="26" t="s">
        <v>117</v>
      </c>
      <c r="E16" s="40" t="s">
        <v>140</v>
      </c>
      <c r="G16" s="50">
        <v>55000000</v>
      </c>
      <c r="H16" s="50"/>
      <c r="I16" s="50">
        <v>313358450</v>
      </c>
      <c r="J16" s="50"/>
      <c r="K16" s="58">
        <v>0</v>
      </c>
      <c r="L16" s="58"/>
      <c r="M16" s="50">
        <v>0</v>
      </c>
      <c r="N16" s="50"/>
      <c r="O16" s="50">
        <f>SUM(G16:N16)</f>
        <v>368358450</v>
      </c>
    </row>
    <row r="17" spans="1:15" ht="27" customHeight="1">
      <c r="B17" s="26" t="s">
        <v>118</v>
      </c>
      <c r="E17" s="40" t="s">
        <v>147</v>
      </c>
      <c r="G17" s="50">
        <v>0</v>
      </c>
      <c r="H17" s="50"/>
      <c r="I17" s="50">
        <v>0</v>
      </c>
      <c r="J17" s="50"/>
      <c r="K17" s="50">
        <v>0</v>
      </c>
      <c r="L17" s="50"/>
      <c r="M17" s="50">
        <v>-40988830</v>
      </c>
      <c r="N17" s="50"/>
      <c r="O17" s="50">
        <f t="shared" ref="O17:O18" si="0">SUM(G17:N17)</f>
        <v>-40988830</v>
      </c>
    </row>
    <row r="18" spans="1:15" ht="27" customHeight="1">
      <c r="B18" s="26" t="s">
        <v>70</v>
      </c>
      <c r="E18" s="30"/>
      <c r="F18" s="30"/>
      <c r="G18" s="50">
        <v>0</v>
      </c>
      <c r="H18" s="50"/>
      <c r="I18" s="50">
        <v>0</v>
      </c>
      <c r="J18" s="50"/>
      <c r="K18" s="50">
        <v>0</v>
      </c>
      <c r="L18" s="50"/>
      <c r="M18" s="50">
        <f>งบกำไรขาดทุน!H19</f>
        <v>83719710.439999998</v>
      </c>
      <c r="N18" s="50"/>
      <c r="O18" s="50">
        <f t="shared" si="0"/>
        <v>83719710.439999998</v>
      </c>
    </row>
    <row r="19" spans="1:15" ht="25.5" customHeight="1" thickBot="1">
      <c r="A19" s="29" t="s">
        <v>116</v>
      </c>
      <c r="G19" s="66">
        <f>SUM(G14:G18)</f>
        <v>205000000</v>
      </c>
      <c r="H19" s="50"/>
      <c r="I19" s="66">
        <f>SUM(I14:I18)</f>
        <v>313358450</v>
      </c>
      <c r="J19" s="50"/>
      <c r="K19" s="66">
        <f>SUM(K14:K18)</f>
        <v>20500000</v>
      </c>
      <c r="L19" s="50"/>
      <c r="M19" s="66">
        <f>SUM(M14:M18)</f>
        <v>304966818.99000001</v>
      </c>
      <c r="N19" s="50"/>
      <c r="O19" s="66">
        <f>SUM(O14:O18)</f>
        <v>843825268.99000001</v>
      </c>
    </row>
    <row r="20" spans="1:15" ht="25.5" customHeight="1" thickTop="1"/>
    <row r="23" spans="1:15" ht="27" customHeight="1">
      <c r="A23" s="28" t="s">
        <v>0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O23" s="27"/>
    </row>
    <row r="24" spans="1:15" ht="27" customHeight="1">
      <c r="A24" s="28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O24" s="27"/>
    </row>
    <row r="25" spans="1:15" ht="27" customHeight="1">
      <c r="A25" s="28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O25" s="27"/>
    </row>
    <row r="26" spans="1:15" ht="27" customHeight="1">
      <c r="A26" s="28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O26" s="27"/>
    </row>
    <row r="27" spans="1:15" ht="27" customHeight="1">
      <c r="A27" s="28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O27" s="27"/>
    </row>
    <row r="28" spans="1:15" s="1" customFormat="1" ht="27" customHeight="1">
      <c r="B28" s="3" t="s">
        <v>157</v>
      </c>
      <c r="C28" s="3"/>
      <c r="D28" s="3"/>
      <c r="E28" s="3"/>
      <c r="F28" s="3"/>
      <c r="G28" s="3"/>
      <c r="I28" s="3" t="s">
        <v>158</v>
      </c>
      <c r="L28" s="2"/>
      <c r="N28" s="2"/>
    </row>
    <row r="29" spans="1:15" s="1" customFormat="1" ht="27" customHeight="1">
      <c r="B29" s="3" t="s">
        <v>153</v>
      </c>
      <c r="C29" s="3"/>
      <c r="D29" s="3"/>
      <c r="E29" s="3"/>
      <c r="F29" s="3"/>
      <c r="G29" s="3"/>
      <c r="I29" s="3" t="s">
        <v>159</v>
      </c>
      <c r="L29" s="2"/>
      <c r="N29" s="2"/>
    </row>
  </sheetData>
  <mergeCells count="4">
    <mergeCell ref="A3:O3"/>
    <mergeCell ref="A1:O1"/>
    <mergeCell ref="A2:O2"/>
    <mergeCell ref="K6:M6"/>
  </mergeCells>
  <phoneticPr fontId="6" type="noConversion"/>
  <pageMargins left="0.78740157480314965" right="0.15748031496062992" top="0.59055118110236227" bottom="0.55118110236220474" header="0.43307086614173229" footer="0.27559055118110237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9"/>
  <sheetViews>
    <sheetView zoomScale="85" zoomScaleNormal="85" zoomScaleSheetLayoutView="85" workbookViewId="0">
      <selection activeCell="F37" sqref="F37"/>
    </sheetView>
  </sheetViews>
  <sheetFormatPr defaultColWidth="8.140625" defaultRowHeight="22.5" customHeight="1"/>
  <cols>
    <col min="1" max="2" width="9.140625" style="26" customWidth="1"/>
    <col min="3" max="6" width="10.7109375" style="26" customWidth="1"/>
    <col min="7" max="7" width="16.85546875" style="9" customWidth="1"/>
    <col min="8" max="8" width="2" style="9" customWidth="1"/>
    <col min="9" max="9" width="16.85546875" style="9" customWidth="1"/>
    <col min="10" max="10" width="1.85546875" style="26" customWidth="1"/>
    <col min="11" max="11" width="9.140625" style="26" customWidth="1"/>
    <col min="12" max="12" width="11.140625" style="26" bestFit="1" customWidth="1"/>
    <col min="13" max="13" width="10.42578125" style="26" bestFit="1" customWidth="1"/>
    <col min="14" max="255" width="8.140625" style="26"/>
    <col min="256" max="258" width="9.140625" style="26" customWidth="1"/>
    <col min="259" max="259" width="10.85546875" style="26" customWidth="1"/>
    <col min="260" max="260" width="9.140625" style="26" customWidth="1"/>
    <col min="261" max="261" width="8" style="26" customWidth="1"/>
    <col min="262" max="262" width="8.5703125" style="26" customWidth="1"/>
    <col min="263" max="263" width="16.85546875" style="26" customWidth="1"/>
    <col min="264" max="264" width="2.85546875" style="26" customWidth="1"/>
    <col min="265" max="265" width="16.85546875" style="26" customWidth="1"/>
    <col min="266" max="266" width="1.85546875" style="26" customWidth="1"/>
    <col min="267" max="267" width="9.140625" style="26" customWidth="1"/>
    <col min="268" max="268" width="11.140625" style="26" bestFit="1" customWidth="1"/>
    <col min="269" max="269" width="10.42578125" style="26" bestFit="1" customWidth="1"/>
    <col min="270" max="511" width="8.140625" style="26"/>
    <col min="512" max="514" width="9.140625" style="26" customWidth="1"/>
    <col min="515" max="515" width="10.85546875" style="26" customWidth="1"/>
    <col min="516" max="516" width="9.140625" style="26" customWidth="1"/>
    <col min="517" max="517" width="8" style="26" customWidth="1"/>
    <col min="518" max="518" width="8.5703125" style="26" customWidth="1"/>
    <col min="519" max="519" width="16.85546875" style="26" customWidth="1"/>
    <col min="520" max="520" width="2.85546875" style="26" customWidth="1"/>
    <col min="521" max="521" width="16.85546875" style="26" customWidth="1"/>
    <col min="522" max="522" width="1.85546875" style="26" customWidth="1"/>
    <col min="523" max="523" width="9.140625" style="26" customWidth="1"/>
    <col min="524" max="524" width="11.140625" style="26" bestFit="1" customWidth="1"/>
    <col min="525" max="525" width="10.42578125" style="26" bestFit="1" customWidth="1"/>
    <col min="526" max="767" width="8.140625" style="26"/>
    <col min="768" max="770" width="9.140625" style="26" customWidth="1"/>
    <col min="771" max="771" width="10.85546875" style="26" customWidth="1"/>
    <col min="772" max="772" width="9.140625" style="26" customWidth="1"/>
    <col min="773" max="773" width="8" style="26" customWidth="1"/>
    <col min="774" max="774" width="8.5703125" style="26" customWidth="1"/>
    <col min="775" max="775" width="16.85546875" style="26" customWidth="1"/>
    <col min="776" max="776" width="2.85546875" style="26" customWidth="1"/>
    <col min="777" max="777" width="16.85546875" style="26" customWidth="1"/>
    <col min="778" max="778" width="1.85546875" style="26" customWidth="1"/>
    <col min="779" max="779" width="9.140625" style="26" customWidth="1"/>
    <col min="780" max="780" width="11.140625" style="26" bestFit="1" customWidth="1"/>
    <col min="781" max="781" width="10.42578125" style="26" bestFit="1" customWidth="1"/>
    <col min="782" max="1023" width="8.140625" style="26"/>
    <col min="1024" max="1026" width="9.140625" style="26" customWidth="1"/>
    <col min="1027" max="1027" width="10.85546875" style="26" customWidth="1"/>
    <col min="1028" max="1028" width="9.140625" style="26" customWidth="1"/>
    <col min="1029" max="1029" width="8" style="26" customWidth="1"/>
    <col min="1030" max="1030" width="8.5703125" style="26" customWidth="1"/>
    <col min="1031" max="1031" width="16.85546875" style="26" customWidth="1"/>
    <col min="1032" max="1032" width="2.85546875" style="26" customWidth="1"/>
    <col min="1033" max="1033" width="16.85546875" style="26" customWidth="1"/>
    <col min="1034" max="1034" width="1.85546875" style="26" customWidth="1"/>
    <col min="1035" max="1035" width="9.140625" style="26" customWidth="1"/>
    <col min="1036" max="1036" width="11.140625" style="26" bestFit="1" customWidth="1"/>
    <col min="1037" max="1037" width="10.42578125" style="26" bestFit="1" customWidth="1"/>
    <col min="1038" max="1279" width="8.140625" style="26"/>
    <col min="1280" max="1282" width="9.140625" style="26" customWidth="1"/>
    <col min="1283" max="1283" width="10.85546875" style="26" customWidth="1"/>
    <col min="1284" max="1284" width="9.140625" style="26" customWidth="1"/>
    <col min="1285" max="1285" width="8" style="26" customWidth="1"/>
    <col min="1286" max="1286" width="8.5703125" style="26" customWidth="1"/>
    <col min="1287" max="1287" width="16.85546875" style="26" customWidth="1"/>
    <col min="1288" max="1288" width="2.85546875" style="26" customWidth="1"/>
    <col min="1289" max="1289" width="16.85546875" style="26" customWidth="1"/>
    <col min="1290" max="1290" width="1.85546875" style="26" customWidth="1"/>
    <col min="1291" max="1291" width="9.140625" style="26" customWidth="1"/>
    <col min="1292" max="1292" width="11.140625" style="26" bestFit="1" customWidth="1"/>
    <col min="1293" max="1293" width="10.42578125" style="26" bestFit="1" customWidth="1"/>
    <col min="1294" max="1535" width="8.140625" style="26"/>
    <col min="1536" max="1538" width="9.140625" style="26" customWidth="1"/>
    <col min="1539" max="1539" width="10.85546875" style="26" customWidth="1"/>
    <col min="1540" max="1540" width="9.140625" style="26" customWidth="1"/>
    <col min="1541" max="1541" width="8" style="26" customWidth="1"/>
    <col min="1542" max="1542" width="8.5703125" style="26" customWidth="1"/>
    <col min="1543" max="1543" width="16.85546875" style="26" customWidth="1"/>
    <col min="1544" max="1544" width="2.85546875" style="26" customWidth="1"/>
    <col min="1545" max="1545" width="16.85546875" style="26" customWidth="1"/>
    <col min="1546" max="1546" width="1.85546875" style="26" customWidth="1"/>
    <col min="1547" max="1547" width="9.140625" style="26" customWidth="1"/>
    <col min="1548" max="1548" width="11.140625" style="26" bestFit="1" customWidth="1"/>
    <col min="1549" max="1549" width="10.42578125" style="26" bestFit="1" customWidth="1"/>
    <col min="1550" max="1791" width="8.140625" style="26"/>
    <col min="1792" max="1794" width="9.140625" style="26" customWidth="1"/>
    <col min="1795" max="1795" width="10.85546875" style="26" customWidth="1"/>
    <col min="1796" max="1796" width="9.140625" style="26" customWidth="1"/>
    <col min="1797" max="1797" width="8" style="26" customWidth="1"/>
    <col min="1798" max="1798" width="8.5703125" style="26" customWidth="1"/>
    <col min="1799" max="1799" width="16.85546875" style="26" customWidth="1"/>
    <col min="1800" max="1800" width="2.85546875" style="26" customWidth="1"/>
    <col min="1801" max="1801" width="16.85546875" style="26" customWidth="1"/>
    <col min="1802" max="1802" width="1.85546875" style="26" customWidth="1"/>
    <col min="1803" max="1803" width="9.140625" style="26" customWidth="1"/>
    <col min="1804" max="1804" width="11.140625" style="26" bestFit="1" customWidth="1"/>
    <col min="1805" max="1805" width="10.42578125" style="26" bestFit="1" customWidth="1"/>
    <col min="1806" max="2047" width="8.140625" style="26"/>
    <col min="2048" max="2050" width="9.140625" style="26" customWidth="1"/>
    <col min="2051" max="2051" width="10.85546875" style="26" customWidth="1"/>
    <col min="2052" max="2052" width="9.140625" style="26" customWidth="1"/>
    <col min="2053" max="2053" width="8" style="26" customWidth="1"/>
    <col min="2054" max="2054" width="8.5703125" style="26" customWidth="1"/>
    <col min="2055" max="2055" width="16.85546875" style="26" customWidth="1"/>
    <col min="2056" max="2056" width="2.85546875" style="26" customWidth="1"/>
    <col min="2057" max="2057" width="16.85546875" style="26" customWidth="1"/>
    <col min="2058" max="2058" width="1.85546875" style="26" customWidth="1"/>
    <col min="2059" max="2059" width="9.140625" style="26" customWidth="1"/>
    <col min="2060" max="2060" width="11.140625" style="26" bestFit="1" customWidth="1"/>
    <col min="2061" max="2061" width="10.42578125" style="26" bestFit="1" customWidth="1"/>
    <col min="2062" max="2303" width="8.140625" style="26"/>
    <col min="2304" max="2306" width="9.140625" style="26" customWidth="1"/>
    <col min="2307" max="2307" width="10.85546875" style="26" customWidth="1"/>
    <col min="2308" max="2308" width="9.140625" style="26" customWidth="1"/>
    <col min="2309" max="2309" width="8" style="26" customWidth="1"/>
    <col min="2310" max="2310" width="8.5703125" style="26" customWidth="1"/>
    <col min="2311" max="2311" width="16.85546875" style="26" customWidth="1"/>
    <col min="2312" max="2312" width="2.85546875" style="26" customWidth="1"/>
    <col min="2313" max="2313" width="16.85546875" style="26" customWidth="1"/>
    <col min="2314" max="2314" width="1.85546875" style="26" customWidth="1"/>
    <col min="2315" max="2315" width="9.140625" style="26" customWidth="1"/>
    <col min="2316" max="2316" width="11.140625" style="26" bestFit="1" customWidth="1"/>
    <col min="2317" max="2317" width="10.42578125" style="26" bestFit="1" customWidth="1"/>
    <col min="2318" max="2559" width="8.140625" style="26"/>
    <col min="2560" max="2562" width="9.140625" style="26" customWidth="1"/>
    <col min="2563" max="2563" width="10.85546875" style="26" customWidth="1"/>
    <col min="2564" max="2564" width="9.140625" style="26" customWidth="1"/>
    <col min="2565" max="2565" width="8" style="26" customWidth="1"/>
    <col min="2566" max="2566" width="8.5703125" style="26" customWidth="1"/>
    <col min="2567" max="2567" width="16.85546875" style="26" customWidth="1"/>
    <col min="2568" max="2568" width="2.85546875" style="26" customWidth="1"/>
    <col min="2569" max="2569" width="16.85546875" style="26" customWidth="1"/>
    <col min="2570" max="2570" width="1.85546875" style="26" customWidth="1"/>
    <col min="2571" max="2571" width="9.140625" style="26" customWidth="1"/>
    <col min="2572" max="2572" width="11.140625" style="26" bestFit="1" customWidth="1"/>
    <col min="2573" max="2573" width="10.42578125" style="26" bestFit="1" customWidth="1"/>
    <col min="2574" max="2815" width="8.140625" style="26"/>
    <col min="2816" max="2818" width="9.140625" style="26" customWidth="1"/>
    <col min="2819" max="2819" width="10.85546875" style="26" customWidth="1"/>
    <col min="2820" max="2820" width="9.140625" style="26" customWidth="1"/>
    <col min="2821" max="2821" width="8" style="26" customWidth="1"/>
    <col min="2822" max="2822" width="8.5703125" style="26" customWidth="1"/>
    <col min="2823" max="2823" width="16.85546875" style="26" customWidth="1"/>
    <col min="2824" max="2824" width="2.85546875" style="26" customWidth="1"/>
    <col min="2825" max="2825" width="16.85546875" style="26" customWidth="1"/>
    <col min="2826" max="2826" width="1.85546875" style="26" customWidth="1"/>
    <col min="2827" max="2827" width="9.140625" style="26" customWidth="1"/>
    <col min="2828" max="2828" width="11.140625" style="26" bestFit="1" customWidth="1"/>
    <col min="2829" max="2829" width="10.42578125" style="26" bestFit="1" customWidth="1"/>
    <col min="2830" max="3071" width="8.140625" style="26"/>
    <col min="3072" max="3074" width="9.140625" style="26" customWidth="1"/>
    <col min="3075" max="3075" width="10.85546875" style="26" customWidth="1"/>
    <col min="3076" max="3076" width="9.140625" style="26" customWidth="1"/>
    <col min="3077" max="3077" width="8" style="26" customWidth="1"/>
    <col min="3078" max="3078" width="8.5703125" style="26" customWidth="1"/>
    <col min="3079" max="3079" width="16.85546875" style="26" customWidth="1"/>
    <col min="3080" max="3080" width="2.85546875" style="26" customWidth="1"/>
    <col min="3081" max="3081" width="16.85546875" style="26" customWidth="1"/>
    <col min="3082" max="3082" width="1.85546875" style="26" customWidth="1"/>
    <col min="3083" max="3083" width="9.140625" style="26" customWidth="1"/>
    <col min="3084" max="3084" width="11.140625" style="26" bestFit="1" customWidth="1"/>
    <col min="3085" max="3085" width="10.42578125" style="26" bestFit="1" customWidth="1"/>
    <col min="3086" max="3327" width="8.140625" style="26"/>
    <col min="3328" max="3330" width="9.140625" style="26" customWidth="1"/>
    <col min="3331" max="3331" width="10.85546875" style="26" customWidth="1"/>
    <col min="3332" max="3332" width="9.140625" style="26" customWidth="1"/>
    <col min="3333" max="3333" width="8" style="26" customWidth="1"/>
    <col min="3334" max="3334" width="8.5703125" style="26" customWidth="1"/>
    <col min="3335" max="3335" width="16.85546875" style="26" customWidth="1"/>
    <col min="3336" max="3336" width="2.85546875" style="26" customWidth="1"/>
    <col min="3337" max="3337" width="16.85546875" style="26" customWidth="1"/>
    <col min="3338" max="3338" width="1.85546875" style="26" customWidth="1"/>
    <col min="3339" max="3339" width="9.140625" style="26" customWidth="1"/>
    <col min="3340" max="3340" width="11.140625" style="26" bestFit="1" customWidth="1"/>
    <col min="3341" max="3341" width="10.42578125" style="26" bestFit="1" customWidth="1"/>
    <col min="3342" max="3583" width="8.140625" style="26"/>
    <col min="3584" max="3586" width="9.140625" style="26" customWidth="1"/>
    <col min="3587" max="3587" width="10.85546875" style="26" customWidth="1"/>
    <col min="3588" max="3588" width="9.140625" style="26" customWidth="1"/>
    <col min="3589" max="3589" width="8" style="26" customWidth="1"/>
    <col min="3590" max="3590" width="8.5703125" style="26" customWidth="1"/>
    <col min="3591" max="3591" width="16.85546875" style="26" customWidth="1"/>
    <col min="3592" max="3592" width="2.85546875" style="26" customWidth="1"/>
    <col min="3593" max="3593" width="16.85546875" style="26" customWidth="1"/>
    <col min="3594" max="3594" width="1.85546875" style="26" customWidth="1"/>
    <col min="3595" max="3595" width="9.140625" style="26" customWidth="1"/>
    <col min="3596" max="3596" width="11.140625" style="26" bestFit="1" customWidth="1"/>
    <col min="3597" max="3597" width="10.42578125" style="26" bestFit="1" customWidth="1"/>
    <col min="3598" max="3839" width="8.140625" style="26"/>
    <col min="3840" max="3842" width="9.140625" style="26" customWidth="1"/>
    <col min="3843" max="3843" width="10.85546875" style="26" customWidth="1"/>
    <col min="3844" max="3844" width="9.140625" style="26" customWidth="1"/>
    <col min="3845" max="3845" width="8" style="26" customWidth="1"/>
    <col min="3846" max="3846" width="8.5703125" style="26" customWidth="1"/>
    <col min="3847" max="3847" width="16.85546875" style="26" customWidth="1"/>
    <col min="3848" max="3848" width="2.85546875" style="26" customWidth="1"/>
    <col min="3849" max="3849" width="16.85546875" style="26" customWidth="1"/>
    <col min="3850" max="3850" width="1.85546875" style="26" customWidth="1"/>
    <col min="3851" max="3851" width="9.140625" style="26" customWidth="1"/>
    <col min="3852" max="3852" width="11.140625" style="26" bestFit="1" customWidth="1"/>
    <col min="3853" max="3853" width="10.42578125" style="26" bestFit="1" customWidth="1"/>
    <col min="3854" max="4095" width="8.140625" style="26"/>
    <col min="4096" max="4098" width="9.140625" style="26" customWidth="1"/>
    <col min="4099" max="4099" width="10.85546875" style="26" customWidth="1"/>
    <col min="4100" max="4100" width="9.140625" style="26" customWidth="1"/>
    <col min="4101" max="4101" width="8" style="26" customWidth="1"/>
    <col min="4102" max="4102" width="8.5703125" style="26" customWidth="1"/>
    <col min="4103" max="4103" width="16.85546875" style="26" customWidth="1"/>
    <col min="4104" max="4104" width="2.85546875" style="26" customWidth="1"/>
    <col min="4105" max="4105" width="16.85546875" style="26" customWidth="1"/>
    <col min="4106" max="4106" width="1.85546875" style="26" customWidth="1"/>
    <col min="4107" max="4107" width="9.140625" style="26" customWidth="1"/>
    <col min="4108" max="4108" width="11.140625" style="26" bestFit="1" customWidth="1"/>
    <col min="4109" max="4109" width="10.42578125" style="26" bestFit="1" customWidth="1"/>
    <col min="4110" max="4351" width="8.140625" style="26"/>
    <col min="4352" max="4354" width="9.140625" style="26" customWidth="1"/>
    <col min="4355" max="4355" width="10.85546875" style="26" customWidth="1"/>
    <col min="4356" max="4356" width="9.140625" style="26" customWidth="1"/>
    <col min="4357" max="4357" width="8" style="26" customWidth="1"/>
    <col min="4358" max="4358" width="8.5703125" style="26" customWidth="1"/>
    <col min="4359" max="4359" width="16.85546875" style="26" customWidth="1"/>
    <col min="4360" max="4360" width="2.85546875" style="26" customWidth="1"/>
    <col min="4361" max="4361" width="16.85546875" style="26" customWidth="1"/>
    <col min="4362" max="4362" width="1.85546875" style="26" customWidth="1"/>
    <col min="4363" max="4363" width="9.140625" style="26" customWidth="1"/>
    <col min="4364" max="4364" width="11.140625" style="26" bestFit="1" customWidth="1"/>
    <col min="4365" max="4365" width="10.42578125" style="26" bestFit="1" customWidth="1"/>
    <col min="4366" max="4607" width="8.140625" style="26"/>
    <col min="4608" max="4610" width="9.140625" style="26" customWidth="1"/>
    <col min="4611" max="4611" width="10.85546875" style="26" customWidth="1"/>
    <col min="4612" max="4612" width="9.140625" style="26" customWidth="1"/>
    <col min="4613" max="4613" width="8" style="26" customWidth="1"/>
    <col min="4614" max="4614" width="8.5703125" style="26" customWidth="1"/>
    <col min="4615" max="4615" width="16.85546875" style="26" customWidth="1"/>
    <col min="4616" max="4616" width="2.85546875" style="26" customWidth="1"/>
    <col min="4617" max="4617" width="16.85546875" style="26" customWidth="1"/>
    <col min="4618" max="4618" width="1.85546875" style="26" customWidth="1"/>
    <col min="4619" max="4619" width="9.140625" style="26" customWidth="1"/>
    <col min="4620" max="4620" width="11.140625" style="26" bestFit="1" customWidth="1"/>
    <col min="4621" max="4621" width="10.42578125" style="26" bestFit="1" customWidth="1"/>
    <col min="4622" max="4863" width="8.140625" style="26"/>
    <col min="4864" max="4866" width="9.140625" style="26" customWidth="1"/>
    <col min="4867" max="4867" width="10.85546875" style="26" customWidth="1"/>
    <col min="4868" max="4868" width="9.140625" style="26" customWidth="1"/>
    <col min="4869" max="4869" width="8" style="26" customWidth="1"/>
    <col min="4870" max="4870" width="8.5703125" style="26" customWidth="1"/>
    <col min="4871" max="4871" width="16.85546875" style="26" customWidth="1"/>
    <col min="4872" max="4872" width="2.85546875" style="26" customWidth="1"/>
    <col min="4873" max="4873" width="16.85546875" style="26" customWidth="1"/>
    <col min="4874" max="4874" width="1.85546875" style="26" customWidth="1"/>
    <col min="4875" max="4875" width="9.140625" style="26" customWidth="1"/>
    <col min="4876" max="4876" width="11.140625" style="26" bestFit="1" customWidth="1"/>
    <col min="4877" max="4877" width="10.42578125" style="26" bestFit="1" customWidth="1"/>
    <col min="4878" max="5119" width="8.140625" style="26"/>
    <col min="5120" max="5122" width="9.140625" style="26" customWidth="1"/>
    <col min="5123" max="5123" width="10.85546875" style="26" customWidth="1"/>
    <col min="5124" max="5124" width="9.140625" style="26" customWidth="1"/>
    <col min="5125" max="5125" width="8" style="26" customWidth="1"/>
    <col min="5126" max="5126" width="8.5703125" style="26" customWidth="1"/>
    <col min="5127" max="5127" width="16.85546875" style="26" customWidth="1"/>
    <col min="5128" max="5128" width="2.85546875" style="26" customWidth="1"/>
    <col min="5129" max="5129" width="16.85546875" style="26" customWidth="1"/>
    <col min="5130" max="5130" width="1.85546875" style="26" customWidth="1"/>
    <col min="5131" max="5131" width="9.140625" style="26" customWidth="1"/>
    <col min="5132" max="5132" width="11.140625" style="26" bestFit="1" customWidth="1"/>
    <col min="5133" max="5133" width="10.42578125" style="26" bestFit="1" customWidth="1"/>
    <col min="5134" max="5375" width="8.140625" style="26"/>
    <col min="5376" max="5378" width="9.140625" style="26" customWidth="1"/>
    <col min="5379" max="5379" width="10.85546875" style="26" customWidth="1"/>
    <col min="5380" max="5380" width="9.140625" style="26" customWidth="1"/>
    <col min="5381" max="5381" width="8" style="26" customWidth="1"/>
    <col min="5382" max="5382" width="8.5703125" style="26" customWidth="1"/>
    <col min="5383" max="5383" width="16.85546875" style="26" customWidth="1"/>
    <col min="5384" max="5384" width="2.85546875" style="26" customWidth="1"/>
    <col min="5385" max="5385" width="16.85546875" style="26" customWidth="1"/>
    <col min="5386" max="5386" width="1.85546875" style="26" customWidth="1"/>
    <col min="5387" max="5387" width="9.140625" style="26" customWidth="1"/>
    <col min="5388" max="5388" width="11.140625" style="26" bestFit="1" customWidth="1"/>
    <col min="5389" max="5389" width="10.42578125" style="26" bestFit="1" customWidth="1"/>
    <col min="5390" max="5631" width="8.140625" style="26"/>
    <col min="5632" max="5634" width="9.140625" style="26" customWidth="1"/>
    <col min="5635" max="5635" width="10.85546875" style="26" customWidth="1"/>
    <col min="5636" max="5636" width="9.140625" style="26" customWidth="1"/>
    <col min="5637" max="5637" width="8" style="26" customWidth="1"/>
    <col min="5638" max="5638" width="8.5703125" style="26" customWidth="1"/>
    <col min="5639" max="5639" width="16.85546875" style="26" customWidth="1"/>
    <col min="5640" max="5640" width="2.85546875" style="26" customWidth="1"/>
    <col min="5641" max="5641" width="16.85546875" style="26" customWidth="1"/>
    <col min="5642" max="5642" width="1.85546875" style="26" customWidth="1"/>
    <col min="5643" max="5643" width="9.140625" style="26" customWidth="1"/>
    <col min="5644" max="5644" width="11.140625" style="26" bestFit="1" customWidth="1"/>
    <col min="5645" max="5645" width="10.42578125" style="26" bestFit="1" customWidth="1"/>
    <col min="5646" max="5887" width="8.140625" style="26"/>
    <col min="5888" max="5890" width="9.140625" style="26" customWidth="1"/>
    <col min="5891" max="5891" width="10.85546875" style="26" customWidth="1"/>
    <col min="5892" max="5892" width="9.140625" style="26" customWidth="1"/>
    <col min="5893" max="5893" width="8" style="26" customWidth="1"/>
    <col min="5894" max="5894" width="8.5703125" style="26" customWidth="1"/>
    <col min="5895" max="5895" width="16.85546875" style="26" customWidth="1"/>
    <col min="5896" max="5896" width="2.85546875" style="26" customWidth="1"/>
    <col min="5897" max="5897" width="16.85546875" style="26" customWidth="1"/>
    <col min="5898" max="5898" width="1.85546875" style="26" customWidth="1"/>
    <col min="5899" max="5899" width="9.140625" style="26" customWidth="1"/>
    <col min="5900" max="5900" width="11.140625" style="26" bestFit="1" customWidth="1"/>
    <col min="5901" max="5901" width="10.42578125" style="26" bestFit="1" customWidth="1"/>
    <col min="5902" max="6143" width="8.140625" style="26"/>
    <col min="6144" max="6146" width="9.140625" style="26" customWidth="1"/>
    <col min="6147" max="6147" width="10.85546875" style="26" customWidth="1"/>
    <col min="6148" max="6148" width="9.140625" style="26" customWidth="1"/>
    <col min="6149" max="6149" width="8" style="26" customWidth="1"/>
    <col min="6150" max="6150" width="8.5703125" style="26" customWidth="1"/>
    <col min="6151" max="6151" width="16.85546875" style="26" customWidth="1"/>
    <col min="6152" max="6152" width="2.85546875" style="26" customWidth="1"/>
    <col min="6153" max="6153" width="16.85546875" style="26" customWidth="1"/>
    <col min="6154" max="6154" width="1.85546875" style="26" customWidth="1"/>
    <col min="6155" max="6155" width="9.140625" style="26" customWidth="1"/>
    <col min="6156" max="6156" width="11.140625" style="26" bestFit="1" customWidth="1"/>
    <col min="6157" max="6157" width="10.42578125" style="26" bestFit="1" customWidth="1"/>
    <col min="6158" max="6399" width="8.140625" style="26"/>
    <col min="6400" max="6402" width="9.140625" style="26" customWidth="1"/>
    <col min="6403" max="6403" width="10.85546875" style="26" customWidth="1"/>
    <col min="6404" max="6404" width="9.140625" style="26" customWidth="1"/>
    <col min="6405" max="6405" width="8" style="26" customWidth="1"/>
    <col min="6406" max="6406" width="8.5703125" style="26" customWidth="1"/>
    <col min="6407" max="6407" width="16.85546875" style="26" customWidth="1"/>
    <col min="6408" max="6408" width="2.85546875" style="26" customWidth="1"/>
    <col min="6409" max="6409" width="16.85546875" style="26" customWidth="1"/>
    <col min="6410" max="6410" width="1.85546875" style="26" customWidth="1"/>
    <col min="6411" max="6411" width="9.140625" style="26" customWidth="1"/>
    <col min="6412" max="6412" width="11.140625" style="26" bestFit="1" customWidth="1"/>
    <col min="6413" max="6413" width="10.42578125" style="26" bestFit="1" customWidth="1"/>
    <col min="6414" max="6655" width="8.140625" style="26"/>
    <col min="6656" max="6658" width="9.140625" style="26" customWidth="1"/>
    <col min="6659" max="6659" width="10.85546875" style="26" customWidth="1"/>
    <col min="6660" max="6660" width="9.140625" style="26" customWidth="1"/>
    <col min="6661" max="6661" width="8" style="26" customWidth="1"/>
    <col min="6662" max="6662" width="8.5703125" style="26" customWidth="1"/>
    <col min="6663" max="6663" width="16.85546875" style="26" customWidth="1"/>
    <col min="6664" max="6664" width="2.85546875" style="26" customWidth="1"/>
    <col min="6665" max="6665" width="16.85546875" style="26" customWidth="1"/>
    <col min="6666" max="6666" width="1.85546875" style="26" customWidth="1"/>
    <col min="6667" max="6667" width="9.140625" style="26" customWidth="1"/>
    <col min="6668" max="6668" width="11.140625" style="26" bestFit="1" customWidth="1"/>
    <col min="6669" max="6669" width="10.42578125" style="26" bestFit="1" customWidth="1"/>
    <col min="6670" max="6911" width="8.140625" style="26"/>
    <col min="6912" max="6914" width="9.140625" style="26" customWidth="1"/>
    <col min="6915" max="6915" width="10.85546875" style="26" customWidth="1"/>
    <col min="6916" max="6916" width="9.140625" style="26" customWidth="1"/>
    <col min="6917" max="6917" width="8" style="26" customWidth="1"/>
    <col min="6918" max="6918" width="8.5703125" style="26" customWidth="1"/>
    <col min="6919" max="6919" width="16.85546875" style="26" customWidth="1"/>
    <col min="6920" max="6920" width="2.85546875" style="26" customWidth="1"/>
    <col min="6921" max="6921" width="16.85546875" style="26" customWidth="1"/>
    <col min="6922" max="6922" width="1.85546875" style="26" customWidth="1"/>
    <col min="6923" max="6923" width="9.140625" style="26" customWidth="1"/>
    <col min="6924" max="6924" width="11.140625" style="26" bestFit="1" customWidth="1"/>
    <col min="6925" max="6925" width="10.42578125" style="26" bestFit="1" customWidth="1"/>
    <col min="6926" max="7167" width="8.140625" style="26"/>
    <col min="7168" max="7170" width="9.140625" style="26" customWidth="1"/>
    <col min="7171" max="7171" width="10.85546875" style="26" customWidth="1"/>
    <col min="7172" max="7172" width="9.140625" style="26" customWidth="1"/>
    <col min="7173" max="7173" width="8" style="26" customWidth="1"/>
    <col min="7174" max="7174" width="8.5703125" style="26" customWidth="1"/>
    <col min="7175" max="7175" width="16.85546875" style="26" customWidth="1"/>
    <col min="7176" max="7176" width="2.85546875" style="26" customWidth="1"/>
    <col min="7177" max="7177" width="16.85546875" style="26" customWidth="1"/>
    <col min="7178" max="7178" width="1.85546875" style="26" customWidth="1"/>
    <col min="7179" max="7179" width="9.140625" style="26" customWidth="1"/>
    <col min="7180" max="7180" width="11.140625" style="26" bestFit="1" customWidth="1"/>
    <col min="7181" max="7181" width="10.42578125" style="26" bestFit="1" customWidth="1"/>
    <col min="7182" max="7423" width="8.140625" style="26"/>
    <col min="7424" max="7426" width="9.140625" style="26" customWidth="1"/>
    <col min="7427" max="7427" width="10.85546875" style="26" customWidth="1"/>
    <col min="7428" max="7428" width="9.140625" style="26" customWidth="1"/>
    <col min="7429" max="7429" width="8" style="26" customWidth="1"/>
    <col min="7430" max="7430" width="8.5703125" style="26" customWidth="1"/>
    <col min="7431" max="7431" width="16.85546875" style="26" customWidth="1"/>
    <col min="7432" max="7432" width="2.85546875" style="26" customWidth="1"/>
    <col min="7433" max="7433" width="16.85546875" style="26" customWidth="1"/>
    <col min="7434" max="7434" width="1.85546875" style="26" customWidth="1"/>
    <col min="7435" max="7435" width="9.140625" style="26" customWidth="1"/>
    <col min="7436" max="7436" width="11.140625" style="26" bestFit="1" customWidth="1"/>
    <col min="7437" max="7437" width="10.42578125" style="26" bestFit="1" customWidth="1"/>
    <col min="7438" max="7679" width="8.140625" style="26"/>
    <col min="7680" max="7682" width="9.140625" style="26" customWidth="1"/>
    <col min="7683" max="7683" width="10.85546875" style="26" customWidth="1"/>
    <col min="7684" max="7684" width="9.140625" style="26" customWidth="1"/>
    <col min="7685" max="7685" width="8" style="26" customWidth="1"/>
    <col min="7686" max="7686" width="8.5703125" style="26" customWidth="1"/>
    <col min="7687" max="7687" width="16.85546875" style="26" customWidth="1"/>
    <col min="7688" max="7688" width="2.85546875" style="26" customWidth="1"/>
    <col min="7689" max="7689" width="16.85546875" style="26" customWidth="1"/>
    <col min="7690" max="7690" width="1.85546875" style="26" customWidth="1"/>
    <col min="7691" max="7691" width="9.140625" style="26" customWidth="1"/>
    <col min="7692" max="7692" width="11.140625" style="26" bestFit="1" customWidth="1"/>
    <col min="7693" max="7693" width="10.42578125" style="26" bestFit="1" customWidth="1"/>
    <col min="7694" max="7935" width="8.140625" style="26"/>
    <col min="7936" max="7938" width="9.140625" style="26" customWidth="1"/>
    <col min="7939" max="7939" width="10.85546875" style="26" customWidth="1"/>
    <col min="7940" max="7940" width="9.140625" style="26" customWidth="1"/>
    <col min="7941" max="7941" width="8" style="26" customWidth="1"/>
    <col min="7942" max="7942" width="8.5703125" style="26" customWidth="1"/>
    <col min="7943" max="7943" width="16.85546875" style="26" customWidth="1"/>
    <col min="7944" max="7944" width="2.85546875" style="26" customWidth="1"/>
    <col min="7945" max="7945" width="16.85546875" style="26" customWidth="1"/>
    <col min="7946" max="7946" width="1.85546875" style="26" customWidth="1"/>
    <col min="7947" max="7947" width="9.140625" style="26" customWidth="1"/>
    <col min="7948" max="7948" width="11.140625" style="26" bestFit="1" customWidth="1"/>
    <col min="7949" max="7949" width="10.42578125" style="26" bestFit="1" customWidth="1"/>
    <col min="7950" max="8191" width="8.140625" style="26"/>
    <col min="8192" max="8194" width="9.140625" style="26" customWidth="1"/>
    <col min="8195" max="8195" width="10.85546875" style="26" customWidth="1"/>
    <col min="8196" max="8196" width="9.140625" style="26" customWidth="1"/>
    <col min="8197" max="8197" width="8" style="26" customWidth="1"/>
    <col min="8198" max="8198" width="8.5703125" style="26" customWidth="1"/>
    <col min="8199" max="8199" width="16.85546875" style="26" customWidth="1"/>
    <col min="8200" max="8200" width="2.85546875" style="26" customWidth="1"/>
    <col min="8201" max="8201" width="16.85546875" style="26" customWidth="1"/>
    <col min="8202" max="8202" width="1.85546875" style="26" customWidth="1"/>
    <col min="8203" max="8203" width="9.140625" style="26" customWidth="1"/>
    <col min="8204" max="8204" width="11.140625" style="26" bestFit="1" customWidth="1"/>
    <col min="8205" max="8205" width="10.42578125" style="26" bestFit="1" customWidth="1"/>
    <col min="8206" max="8447" width="8.140625" style="26"/>
    <col min="8448" max="8450" width="9.140625" style="26" customWidth="1"/>
    <col min="8451" max="8451" width="10.85546875" style="26" customWidth="1"/>
    <col min="8452" max="8452" width="9.140625" style="26" customWidth="1"/>
    <col min="8453" max="8453" width="8" style="26" customWidth="1"/>
    <col min="8454" max="8454" width="8.5703125" style="26" customWidth="1"/>
    <col min="8455" max="8455" width="16.85546875" style="26" customWidth="1"/>
    <col min="8456" max="8456" width="2.85546875" style="26" customWidth="1"/>
    <col min="8457" max="8457" width="16.85546875" style="26" customWidth="1"/>
    <col min="8458" max="8458" width="1.85546875" style="26" customWidth="1"/>
    <col min="8459" max="8459" width="9.140625" style="26" customWidth="1"/>
    <col min="8460" max="8460" width="11.140625" style="26" bestFit="1" customWidth="1"/>
    <col min="8461" max="8461" width="10.42578125" style="26" bestFit="1" customWidth="1"/>
    <col min="8462" max="8703" width="8.140625" style="26"/>
    <col min="8704" max="8706" width="9.140625" style="26" customWidth="1"/>
    <col min="8707" max="8707" width="10.85546875" style="26" customWidth="1"/>
    <col min="8708" max="8708" width="9.140625" style="26" customWidth="1"/>
    <col min="8709" max="8709" width="8" style="26" customWidth="1"/>
    <col min="8710" max="8710" width="8.5703125" style="26" customWidth="1"/>
    <col min="8711" max="8711" width="16.85546875" style="26" customWidth="1"/>
    <col min="8712" max="8712" width="2.85546875" style="26" customWidth="1"/>
    <col min="8713" max="8713" width="16.85546875" style="26" customWidth="1"/>
    <col min="8714" max="8714" width="1.85546875" style="26" customWidth="1"/>
    <col min="8715" max="8715" width="9.140625" style="26" customWidth="1"/>
    <col min="8716" max="8716" width="11.140625" style="26" bestFit="1" customWidth="1"/>
    <col min="8717" max="8717" width="10.42578125" style="26" bestFit="1" customWidth="1"/>
    <col min="8718" max="8959" width="8.140625" style="26"/>
    <col min="8960" max="8962" width="9.140625" style="26" customWidth="1"/>
    <col min="8963" max="8963" width="10.85546875" style="26" customWidth="1"/>
    <col min="8964" max="8964" width="9.140625" style="26" customWidth="1"/>
    <col min="8965" max="8965" width="8" style="26" customWidth="1"/>
    <col min="8966" max="8966" width="8.5703125" style="26" customWidth="1"/>
    <col min="8967" max="8967" width="16.85546875" style="26" customWidth="1"/>
    <col min="8968" max="8968" width="2.85546875" style="26" customWidth="1"/>
    <col min="8969" max="8969" width="16.85546875" style="26" customWidth="1"/>
    <col min="8970" max="8970" width="1.85546875" style="26" customWidth="1"/>
    <col min="8971" max="8971" width="9.140625" style="26" customWidth="1"/>
    <col min="8972" max="8972" width="11.140625" style="26" bestFit="1" customWidth="1"/>
    <col min="8973" max="8973" width="10.42578125" style="26" bestFit="1" customWidth="1"/>
    <col min="8974" max="9215" width="8.140625" style="26"/>
    <col min="9216" max="9218" width="9.140625" style="26" customWidth="1"/>
    <col min="9219" max="9219" width="10.85546875" style="26" customWidth="1"/>
    <col min="9220" max="9220" width="9.140625" style="26" customWidth="1"/>
    <col min="9221" max="9221" width="8" style="26" customWidth="1"/>
    <col min="9222" max="9222" width="8.5703125" style="26" customWidth="1"/>
    <col min="9223" max="9223" width="16.85546875" style="26" customWidth="1"/>
    <col min="9224" max="9224" width="2.85546875" style="26" customWidth="1"/>
    <col min="9225" max="9225" width="16.85546875" style="26" customWidth="1"/>
    <col min="9226" max="9226" width="1.85546875" style="26" customWidth="1"/>
    <col min="9227" max="9227" width="9.140625" style="26" customWidth="1"/>
    <col min="9228" max="9228" width="11.140625" style="26" bestFit="1" customWidth="1"/>
    <col min="9229" max="9229" width="10.42578125" style="26" bestFit="1" customWidth="1"/>
    <col min="9230" max="9471" width="8.140625" style="26"/>
    <col min="9472" max="9474" width="9.140625" style="26" customWidth="1"/>
    <col min="9475" max="9475" width="10.85546875" style="26" customWidth="1"/>
    <col min="9476" max="9476" width="9.140625" style="26" customWidth="1"/>
    <col min="9477" max="9477" width="8" style="26" customWidth="1"/>
    <col min="9478" max="9478" width="8.5703125" style="26" customWidth="1"/>
    <col min="9479" max="9479" width="16.85546875" style="26" customWidth="1"/>
    <col min="9480" max="9480" width="2.85546875" style="26" customWidth="1"/>
    <col min="9481" max="9481" width="16.85546875" style="26" customWidth="1"/>
    <col min="9482" max="9482" width="1.85546875" style="26" customWidth="1"/>
    <col min="9483" max="9483" width="9.140625" style="26" customWidth="1"/>
    <col min="9484" max="9484" width="11.140625" style="26" bestFit="1" customWidth="1"/>
    <col min="9485" max="9485" width="10.42578125" style="26" bestFit="1" customWidth="1"/>
    <col min="9486" max="9727" width="8.140625" style="26"/>
    <col min="9728" max="9730" width="9.140625" style="26" customWidth="1"/>
    <col min="9731" max="9731" width="10.85546875" style="26" customWidth="1"/>
    <col min="9732" max="9732" width="9.140625" style="26" customWidth="1"/>
    <col min="9733" max="9733" width="8" style="26" customWidth="1"/>
    <col min="9734" max="9734" width="8.5703125" style="26" customWidth="1"/>
    <col min="9735" max="9735" width="16.85546875" style="26" customWidth="1"/>
    <col min="9736" max="9736" width="2.85546875" style="26" customWidth="1"/>
    <col min="9737" max="9737" width="16.85546875" style="26" customWidth="1"/>
    <col min="9738" max="9738" width="1.85546875" style="26" customWidth="1"/>
    <col min="9739" max="9739" width="9.140625" style="26" customWidth="1"/>
    <col min="9740" max="9740" width="11.140625" style="26" bestFit="1" customWidth="1"/>
    <col min="9741" max="9741" width="10.42578125" style="26" bestFit="1" customWidth="1"/>
    <col min="9742" max="9983" width="8.140625" style="26"/>
    <col min="9984" max="9986" width="9.140625" style="26" customWidth="1"/>
    <col min="9987" max="9987" width="10.85546875" style="26" customWidth="1"/>
    <col min="9988" max="9988" width="9.140625" style="26" customWidth="1"/>
    <col min="9989" max="9989" width="8" style="26" customWidth="1"/>
    <col min="9990" max="9990" width="8.5703125" style="26" customWidth="1"/>
    <col min="9991" max="9991" width="16.85546875" style="26" customWidth="1"/>
    <col min="9992" max="9992" width="2.85546875" style="26" customWidth="1"/>
    <col min="9993" max="9993" width="16.85546875" style="26" customWidth="1"/>
    <col min="9994" max="9994" width="1.85546875" style="26" customWidth="1"/>
    <col min="9995" max="9995" width="9.140625" style="26" customWidth="1"/>
    <col min="9996" max="9996" width="11.140625" style="26" bestFit="1" customWidth="1"/>
    <col min="9997" max="9997" width="10.42578125" style="26" bestFit="1" customWidth="1"/>
    <col min="9998" max="10239" width="8.140625" style="26"/>
    <col min="10240" max="10242" width="9.140625" style="26" customWidth="1"/>
    <col min="10243" max="10243" width="10.85546875" style="26" customWidth="1"/>
    <col min="10244" max="10244" width="9.140625" style="26" customWidth="1"/>
    <col min="10245" max="10245" width="8" style="26" customWidth="1"/>
    <col min="10246" max="10246" width="8.5703125" style="26" customWidth="1"/>
    <col min="10247" max="10247" width="16.85546875" style="26" customWidth="1"/>
    <col min="10248" max="10248" width="2.85546875" style="26" customWidth="1"/>
    <col min="10249" max="10249" width="16.85546875" style="26" customWidth="1"/>
    <col min="10250" max="10250" width="1.85546875" style="26" customWidth="1"/>
    <col min="10251" max="10251" width="9.140625" style="26" customWidth="1"/>
    <col min="10252" max="10252" width="11.140625" style="26" bestFit="1" customWidth="1"/>
    <col min="10253" max="10253" width="10.42578125" style="26" bestFit="1" customWidth="1"/>
    <col min="10254" max="10495" width="8.140625" style="26"/>
    <col min="10496" max="10498" width="9.140625" style="26" customWidth="1"/>
    <col min="10499" max="10499" width="10.85546875" style="26" customWidth="1"/>
    <col min="10500" max="10500" width="9.140625" style="26" customWidth="1"/>
    <col min="10501" max="10501" width="8" style="26" customWidth="1"/>
    <col min="10502" max="10502" width="8.5703125" style="26" customWidth="1"/>
    <col min="10503" max="10503" width="16.85546875" style="26" customWidth="1"/>
    <col min="10504" max="10504" width="2.85546875" style="26" customWidth="1"/>
    <col min="10505" max="10505" width="16.85546875" style="26" customWidth="1"/>
    <col min="10506" max="10506" width="1.85546875" style="26" customWidth="1"/>
    <col min="10507" max="10507" width="9.140625" style="26" customWidth="1"/>
    <col min="10508" max="10508" width="11.140625" style="26" bestFit="1" customWidth="1"/>
    <col min="10509" max="10509" width="10.42578125" style="26" bestFit="1" customWidth="1"/>
    <col min="10510" max="10751" width="8.140625" style="26"/>
    <col min="10752" max="10754" width="9.140625" style="26" customWidth="1"/>
    <col min="10755" max="10755" width="10.85546875" style="26" customWidth="1"/>
    <col min="10756" max="10756" width="9.140625" style="26" customWidth="1"/>
    <col min="10757" max="10757" width="8" style="26" customWidth="1"/>
    <col min="10758" max="10758" width="8.5703125" style="26" customWidth="1"/>
    <col min="10759" max="10759" width="16.85546875" style="26" customWidth="1"/>
    <col min="10760" max="10760" width="2.85546875" style="26" customWidth="1"/>
    <col min="10761" max="10761" width="16.85546875" style="26" customWidth="1"/>
    <col min="10762" max="10762" width="1.85546875" style="26" customWidth="1"/>
    <col min="10763" max="10763" width="9.140625" style="26" customWidth="1"/>
    <col min="10764" max="10764" width="11.140625" style="26" bestFit="1" customWidth="1"/>
    <col min="10765" max="10765" width="10.42578125" style="26" bestFit="1" customWidth="1"/>
    <col min="10766" max="11007" width="8.140625" style="26"/>
    <col min="11008" max="11010" width="9.140625" style="26" customWidth="1"/>
    <col min="11011" max="11011" width="10.85546875" style="26" customWidth="1"/>
    <col min="11012" max="11012" width="9.140625" style="26" customWidth="1"/>
    <col min="11013" max="11013" width="8" style="26" customWidth="1"/>
    <col min="11014" max="11014" width="8.5703125" style="26" customWidth="1"/>
    <col min="11015" max="11015" width="16.85546875" style="26" customWidth="1"/>
    <col min="11016" max="11016" width="2.85546875" style="26" customWidth="1"/>
    <col min="11017" max="11017" width="16.85546875" style="26" customWidth="1"/>
    <col min="11018" max="11018" width="1.85546875" style="26" customWidth="1"/>
    <col min="11019" max="11019" width="9.140625" style="26" customWidth="1"/>
    <col min="11020" max="11020" width="11.140625" style="26" bestFit="1" customWidth="1"/>
    <col min="11021" max="11021" width="10.42578125" style="26" bestFit="1" customWidth="1"/>
    <col min="11022" max="11263" width="8.140625" style="26"/>
    <col min="11264" max="11266" width="9.140625" style="26" customWidth="1"/>
    <col min="11267" max="11267" width="10.85546875" style="26" customWidth="1"/>
    <col min="11268" max="11268" width="9.140625" style="26" customWidth="1"/>
    <col min="11269" max="11269" width="8" style="26" customWidth="1"/>
    <col min="11270" max="11270" width="8.5703125" style="26" customWidth="1"/>
    <col min="11271" max="11271" width="16.85546875" style="26" customWidth="1"/>
    <col min="11272" max="11272" width="2.85546875" style="26" customWidth="1"/>
    <col min="11273" max="11273" width="16.85546875" style="26" customWidth="1"/>
    <col min="11274" max="11274" width="1.85546875" style="26" customWidth="1"/>
    <col min="11275" max="11275" width="9.140625" style="26" customWidth="1"/>
    <col min="11276" max="11276" width="11.140625" style="26" bestFit="1" customWidth="1"/>
    <col min="11277" max="11277" width="10.42578125" style="26" bestFit="1" customWidth="1"/>
    <col min="11278" max="11519" width="8.140625" style="26"/>
    <col min="11520" max="11522" width="9.140625" style="26" customWidth="1"/>
    <col min="11523" max="11523" width="10.85546875" style="26" customWidth="1"/>
    <col min="11524" max="11524" width="9.140625" style="26" customWidth="1"/>
    <col min="11525" max="11525" width="8" style="26" customWidth="1"/>
    <col min="11526" max="11526" width="8.5703125" style="26" customWidth="1"/>
    <col min="11527" max="11527" width="16.85546875" style="26" customWidth="1"/>
    <col min="11528" max="11528" width="2.85546875" style="26" customWidth="1"/>
    <col min="11529" max="11529" width="16.85546875" style="26" customWidth="1"/>
    <col min="11530" max="11530" width="1.85546875" style="26" customWidth="1"/>
    <col min="11531" max="11531" width="9.140625" style="26" customWidth="1"/>
    <col min="11532" max="11532" width="11.140625" style="26" bestFit="1" customWidth="1"/>
    <col min="11533" max="11533" width="10.42578125" style="26" bestFit="1" customWidth="1"/>
    <col min="11534" max="11775" width="8.140625" style="26"/>
    <col min="11776" max="11778" width="9.140625" style="26" customWidth="1"/>
    <col min="11779" max="11779" width="10.85546875" style="26" customWidth="1"/>
    <col min="11780" max="11780" width="9.140625" style="26" customWidth="1"/>
    <col min="11781" max="11781" width="8" style="26" customWidth="1"/>
    <col min="11782" max="11782" width="8.5703125" style="26" customWidth="1"/>
    <col min="11783" max="11783" width="16.85546875" style="26" customWidth="1"/>
    <col min="11784" max="11784" width="2.85546875" style="26" customWidth="1"/>
    <col min="11785" max="11785" width="16.85546875" style="26" customWidth="1"/>
    <col min="11786" max="11786" width="1.85546875" style="26" customWidth="1"/>
    <col min="11787" max="11787" width="9.140625" style="26" customWidth="1"/>
    <col min="11788" max="11788" width="11.140625" style="26" bestFit="1" customWidth="1"/>
    <col min="11789" max="11789" width="10.42578125" style="26" bestFit="1" customWidth="1"/>
    <col min="11790" max="12031" width="8.140625" style="26"/>
    <col min="12032" max="12034" width="9.140625" style="26" customWidth="1"/>
    <col min="12035" max="12035" width="10.85546875" style="26" customWidth="1"/>
    <col min="12036" max="12036" width="9.140625" style="26" customWidth="1"/>
    <col min="12037" max="12037" width="8" style="26" customWidth="1"/>
    <col min="12038" max="12038" width="8.5703125" style="26" customWidth="1"/>
    <col min="12039" max="12039" width="16.85546875" style="26" customWidth="1"/>
    <col min="12040" max="12040" width="2.85546875" style="26" customWidth="1"/>
    <col min="12041" max="12041" width="16.85546875" style="26" customWidth="1"/>
    <col min="12042" max="12042" width="1.85546875" style="26" customWidth="1"/>
    <col min="12043" max="12043" width="9.140625" style="26" customWidth="1"/>
    <col min="12044" max="12044" width="11.140625" style="26" bestFit="1" customWidth="1"/>
    <col min="12045" max="12045" width="10.42578125" style="26" bestFit="1" customWidth="1"/>
    <col min="12046" max="12287" width="8.140625" style="26"/>
    <col min="12288" max="12290" width="9.140625" style="26" customWidth="1"/>
    <col min="12291" max="12291" width="10.85546875" style="26" customWidth="1"/>
    <col min="12292" max="12292" width="9.140625" style="26" customWidth="1"/>
    <col min="12293" max="12293" width="8" style="26" customWidth="1"/>
    <col min="12294" max="12294" width="8.5703125" style="26" customWidth="1"/>
    <col min="12295" max="12295" width="16.85546875" style="26" customWidth="1"/>
    <col min="12296" max="12296" width="2.85546875" style="26" customWidth="1"/>
    <col min="12297" max="12297" width="16.85546875" style="26" customWidth="1"/>
    <col min="12298" max="12298" width="1.85546875" style="26" customWidth="1"/>
    <col min="12299" max="12299" width="9.140625" style="26" customWidth="1"/>
    <col min="12300" max="12300" width="11.140625" style="26" bestFit="1" customWidth="1"/>
    <col min="12301" max="12301" width="10.42578125" style="26" bestFit="1" customWidth="1"/>
    <col min="12302" max="12543" width="8.140625" style="26"/>
    <col min="12544" max="12546" width="9.140625" style="26" customWidth="1"/>
    <col min="12547" max="12547" width="10.85546875" style="26" customWidth="1"/>
    <col min="12548" max="12548" width="9.140625" style="26" customWidth="1"/>
    <col min="12549" max="12549" width="8" style="26" customWidth="1"/>
    <col min="12550" max="12550" width="8.5703125" style="26" customWidth="1"/>
    <col min="12551" max="12551" width="16.85546875" style="26" customWidth="1"/>
    <col min="12552" max="12552" width="2.85546875" style="26" customWidth="1"/>
    <col min="12553" max="12553" width="16.85546875" style="26" customWidth="1"/>
    <col min="12554" max="12554" width="1.85546875" style="26" customWidth="1"/>
    <col min="12555" max="12555" width="9.140625" style="26" customWidth="1"/>
    <col min="12556" max="12556" width="11.140625" style="26" bestFit="1" customWidth="1"/>
    <col min="12557" max="12557" width="10.42578125" style="26" bestFit="1" customWidth="1"/>
    <col min="12558" max="12799" width="8.140625" style="26"/>
    <col min="12800" max="12802" width="9.140625" style="26" customWidth="1"/>
    <col min="12803" max="12803" width="10.85546875" style="26" customWidth="1"/>
    <col min="12804" max="12804" width="9.140625" style="26" customWidth="1"/>
    <col min="12805" max="12805" width="8" style="26" customWidth="1"/>
    <col min="12806" max="12806" width="8.5703125" style="26" customWidth="1"/>
    <col min="12807" max="12807" width="16.85546875" style="26" customWidth="1"/>
    <col min="12808" max="12808" width="2.85546875" style="26" customWidth="1"/>
    <col min="12809" max="12809" width="16.85546875" style="26" customWidth="1"/>
    <col min="12810" max="12810" width="1.85546875" style="26" customWidth="1"/>
    <col min="12811" max="12811" width="9.140625" style="26" customWidth="1"/>
    <col min="12812" max="12812" width="11.140625" style="26" bestFit="1" customWidth="1"/>
    <col min="12813" max="12813" width="10.42578125" style="26" bestFit="1" customWidth="1"/>
    <col min="12814" max="13055" width="8.140625" style="26"/>
    <col min="13056" max="13058" width="9.140625" style="26" customWidth="1"/>
    <col min="13059" max="13059" width="10.85546875" style="26" customWidth="1"/>
    <col min="13060" max="13060" width="9.140625" style="26" customWidth="1"/>
    <col min="13061" max="13061" width="8" style="26" customWidth="1"/>
    <col min="13062" max="13062" width="8.5703125" style="26" customWidth="1"/>
    <col min="13063" max="13063" width="16.85546875" style="26" customWidth="1"/>
    <col min="13064" max="13064" width="2.85546875" style="26" customWidth="1"/>
    <col min="13065" max="13065" width="16.85546875" style="26" customWidth="1"/>
    <col min="13066" max="13066" width="1.85546875" style="26" customWidth="1"/>
    <col min="13067" max="13067" width="9.140625" style="26" customWidth="1"/>
    <col min="13068" max="13068" width="11.140625" style="26" bestFit="1" customWidth="1"/>
    <col min="13069" max="13069" width="10.42578125" style="26" bestFit="1" customWidth="1"/>
    <col min="13070" max="13311" width="8.140625" style="26"/>
    <col min="13312" max="13314" width="9.140625" style="26" customWidth="1"/>
    <col min="13315" max="13315" width="10.85546875" style="26" customWidth="1"/>
    <col min="13316" max="13316" width="9.140625" style="26" customWidth="1"/>
    <col min="13317" max="13317" width="8" style="26" customWidth="1"/>
    <col min="13318" max="13318" width="8.5703125" style="26" customWidth="1"/>
    <col min="13319" max="13319" width="16.85546875" style="26" customWidth="1"/>
    <col min="13320" max="13320" width="2.85546875" style="26" customWidth="1"/>
    <col min="13321" max="13321" width="16.85546875" style="26" customWidth="1"/>
    <col min="13322" max="13322" width="1.85546875" style="26" customWidth="1"/>
    <col min="13323" max="13323" width="9.140625" style="26" customWidth="1"/>
    <col min="13324" max="13324" width="11.140625" style="26" bestFit="1" customWidth="1"/>
    <col min="13325" max="13325" width="10.42578125" style="26" bestFit="1" customWidth="1"/>
    <col min="13326" max="13567" width="8.140625" style="26"/>
    <col min="13568" max="13570" width="9.140625" style="26" customWidth="1"/>
    <col min="13571" max="13571" width="10.85546875" style="26" customWidth="1"/>
    <col min="13572" max="13572" width="9.140625" style="26" customWidth="1"/>
    <col min="13573" max="13573" width="8" style="26" customWidth="1"/>
    <col min="13574" max="13574" width="8.5703125" style="26" customWidth="1"/>
    <col min="13575" max="13575" width="16.85546875" style="26" customWidth="1"/>
    <col min="13576" max="13576" width="2.85546875" style="26" customWidth="1"/>
    <col min="13577" max="13577" width="16.85546875" style="26" customWidth="1"/>
    <col min="13578" max="13578" width="1.85546875" style="26" customWidth="1"/>
    <col min="13579" max="13579" width="9.140625" style="26" customWidth="1"/>
    <col min="13580" max="13580" width="11.140625" style="26" bestFit="1" customWidth="1"/>
    <col min="13581" max="13581" width="10.42578125" style="26" bestFit="1" customWidth="1"/>
    <col min="13582" max="13823" width="8.140625" style="26"/>
    <col min="13824" max="13826" width="9.140625" style="26" customWidth="1"/>
    <col min="13827" max="13827" width="10.85546875" style="26" customWidth="1"/>
    <col min="13828" max="13828" width="9.140625" style="26" customWidth="1"/>
    <col min="13829" max="13829" width="8" style="26" customWidth="1"/>
    <col min="13830" max="13830" width="8.5703125" style="26" customWidth="1"/>
    <col min="13831" max="13831" width="16.85546875" style="26" customWidth="1"/>
    <col min="13832" max="13832" width="2.85546875" style="26" customWidth="1"/>
    <col min="13833" max="13833" width="16.85546875" style="26" customWidth="1"/>
    <col min="13834" max="13834" width="1.85546875" style="26" customWidth="1"/>
    <col min="13835" max="13835" width="9.140625" style="26" customWidth="1"/>
    <col min="13836" max="13836" width="11.140625" style="26" bestFit="1" customWidth="1"/>
    <col min="13837" max="13837" width="10.42578125" style="26" bestFit="1" customWidth="1"/>
    <col min="13838" max="14079" width="8.140625" style="26"/>
    <col min="14080" max="14082" width="9.140625" style="26" customWidth="1"/>
    <col min="14083" max="14083" width="10.85546875" style="26" customWidth="1"/>
    <col min="14084" max="14084" width="9.140625" style="26" customWidth="1"/>
    <col min="14085" max="14085" width="8" style="26" customWidth="1"/>
    <col min="14086" max="14086" width="8.5703125" style="26" customWidth="1"/>
    <col min="14087" max="14087" width="16.85546875" style="26" customWidth="1"/>
    <col min="14088" max="14088" width="2.85546875" style="26" customWidth="1"/>
    <col min="14089" max="14089" width="16.85546875" style="26" customWidth="1"/>
    <col min="14090" max="14090" width="1.85546875" style="26" customWidth="1"/>
    <col min="14091" max="14091" width="9.140625" style="26" customWidth="1"/>
    <col min="14092" max="14092" width="11.140625" style="26" bestFit="1" customWidth="1"/>
    <col min="14093" max="14093" width="10.42578125" style="26" bestFit="1" customWidth="1"/>
    <col min="14094" max="14335" width="8.140625" style="26"/>
    <col min="14336" max="14338" width="9.140625" style="26" customWidth="1"/>
    <col min="14339" max="14339" width="10.85546875" style="26" customWidth="1"/>
    <col min="14340" max="14340" width="9.140625" style="26" customWidth="1"/>
    <col min="14341" max="14341" width="8" style="26" customWidth="1"/>
    <col min="14342" max="14342" width="8.5703125" style="26" customWidth="1"/>
    <col min="14343" max="14343" width="16.85546875" style="26" customWidth="1"/>
    <col min="14344" max="14344" width="2.85546875" style="26" customWidth="1"/>
    <col min="14345" max="14345" width="16.85546875" style="26" customWidth="1"/>
    <col min="14346" max="14346" width="1.85546875" style="26" customWidth="1"/>
    <col min="14347" max="14347" width="9.140625" style="26" customWidth="1"/>
    <col min="14348" max="14348" width="11.140625" style="26" bestFit="1" customWidth="1"/>
    <col min="14349" max="14349" width="10.42578125" style="26" bestFit="1" customWidth="1"/>
    <col min="14350" max="14591" width="8.140625" style="26"/>
    <col min="14592" max="14594" width="9.140625" style="26" customWidth="1"/>
    <col min="14595" max="14595" width="10.85546875" style="26" customWidth="1"/>
    <col min="14596" max="14596" width="9.140625" style="26" customWidth="1"/>
    <col min="14597" max="14597" width="8" style="26" customWidth="1"/>
    <col min="14598" max="14598" width="8.5703125" style="26" customWidth="1"/>
    <col min="14599" max="14599" width="16.85546875" style="26" customWidth="1"/>
    <col min="14600" max="14600" width="2.85546875" style="26" customWidth="1"/>
    <col min="14601" max="14601" width="16.85546875" style="26" customWidth="1"/>
    <col min="14602" max="14602" width="1.85546875" style="26" customWidth="1"/>
    <col min="14603" max="14603" width="9.140625" style="26" customWidth="1"/>
    <col min="14604" max="14604" width="11.140625" style="26" bestFit="1" customWidth="1"/>
    <col min="14605" max="14605" width="10.42578125" style="26" bestFit="1" customWidth="1"/>
    <col min="14606" max="14847" width="8.140625" style="26"/>
    <col min="14848" max="14850" width="9.140625" style="26" customWidth="1"/>
    <col min="14851" max="14851" width="10.85546875" style="26" customWidth="1"/>
    <col min="14852" max="14852" width="9.140625" style="26" customWidth="1"/>
    <col min="14853" max="14853" width="8" style="26" customWidth="1"/>
    <col min="14854" max="14854" width="8.5703125" style="26" customWidth="1"/>
    <col min="14855" max="14855" width="16.85546875" style="26" customWidth="1"/>
    <col min="14856" max="14856" width="2.85546875" style="26" customWidth="1"/>
    <col min="14857" max="14857" width="16.85546875" style="26" customWidth="1"/>
    <col min="14858" max="14858" width="1.85546875" style="26" customWidth="1"/>
    <col min="14859" max="14859" width="9.140625" style="26" customWidth="1"/>
    <col min="14860" max="14860" width="11.140625" style="26" bestFit="1" customWidth="1"/>
    <col min="14861" max="14861" width="10.42578125" style="26" bestFit="1" customWidth="1"/>
    <col min="14862" max="15103" width="8.140625" style="26"/>
    <col min="15104" max="15106" width="9.140625" style="26" customWidth="1"/>
    <col min="15107" max="15107" width="10.85546875" style="26" customWidth="1"/>
    <col min="15108" max="15108" width="9.140625" style="26" customWidth="1"/>
    <col min="15109" max="15109" width="8" style="26" customWidth="1"/>
    <col min="15110" max="15110" width="8.5703125" style="26" customWidth="1"/>
    <col min="15111" max="15111" width="16.85546875" style="26" customWidth="1"/>
    <col min="15112" max="15112" width="2.85546875" style="26" customWidth="1"/>
    <col min="15113" max="15113" width="16.85546875" style="26" customWidth="1"/>
    <col min="15114" max="15114" width="1.85546875" style="26" customWidth="1"/>
    <col min="15115" max="15115" width="9.140625" style="26" customWidth="1"/>
    <col min="15116" max="15116" width="11.140625" style="26" bestFit="1" customWidth="1"/>
    <col min="15117" max="15117" width="10.42578125" style="26" bestFit="1" customWidth="1"/>
    <col min="15118" max="15359" width="8.140625" style="26"/>
    <col min="15360" max="15362" width="9.140625" style="26" customWidth="1"/>
    <col min="15363" max="15363" width="10.85546875" style="26" customWidth="1"/>
    <col min="15364" max="15364" width="9.140625" style="26" customWidth="1"/>
    <col min="15365" max="15365" width="8" style="26" customWidth="1"/>
    <col min="15366" max="15366" width="8.5703125" style="26" customWidth="1"/>
    <col min="15367" max="15367" width="16.85546875" style="26" customWidth="1"/>
    <col min="15368" max="15368" width="2.85546875" style="26" customWidth="1"/>
    <col min="15369" max="15369" width="16.85546875" style="26" customWidth="1"/>
    <col min="15370" max="15370" width="1.85546875" style="26" customWidth="1"/>
    <col min="15371" max="15371" width="9.140625" style="26" customWidth="1"/>
    <col min="15372" max="15372" width="11.140625" style="26" bestFit="1" customWidth="1"/>
    <col min="15373" max="15373" width="10.42578125" style="26" bestFit="1" customWidth="1"/>
    <col min="15374" max="15615" width="8.140625" style="26"/>
    <col min="15616" max="15618" width="9.140625" style="26" customWidth="1"/>
    <col min="15619" max="15619" width="10.85546875" style="26" customWidth="1"/>
    <col min="15620" max="15620" width="9.140625" style="26" customWidth="1"/>
    <col min="15621" max="15621" width="8" style="26" customWidth="1"/>
    <col min="15622" max="15622" width="8.5703125" style="26" customWidth="1"/>
    <col min="15623" max="15623" width="16.85546875" style="26" customWidth="1"/>
    <col min="15624" max="15624" width="2.85546875" style="26" customWidth="1"/>
    <col min="15625" max="15625" width="16.85546875" style="26" customWidth="1"/>
    <col min="15626" max="15626" width="1.85546875" style="26" customWidth="1"/>
    <col min="15627" max="15627" width="9.140625" style="26" customWidth="1"/>
    <col min="15628" max="15628" width="11.140625" style="26" bestFit="1" customWidth="1"/>
    <col min="15629" max="15629" width="10.42578125" style="26" bestFit="1" customWidth="1"/>
    <col min="15630" max="15871" width="8.140625" style="26"/>
    <col min="15872" max="15874" width="9.140625" style="26" customWidth="1"/>
    <col min="15875" max="15875" width="10.85546875" style="26" customWidth="1"/>
    <col min="15876" max="15876" width="9.140625" style="26" customWidth="1"/>
    <col min="15877" max="15877" width="8" style="26" customWidth="1"/>
    <col min="15878" max="15878" width="8.5703125" style="26" customWidth="1"/>
    <col min="15879" max="15879" width="16.85546875" style="26" customWidth="1"/>
    <col min="15880" max="15880" width="2.85546875" style="26" customWidth="1"/>
    <col min="15881" max="15881" width="16.85546875" style="26" customWidth="1"/>
    <col min="15882" max="15882" width="1.85546875" style="26" customWidth="1"/>
    <col min="15883" max="15883" width="9.140625" style="26" customWidth="1"/>
    <col min="15884" max="15884" width="11.140625" style="26" bestFit="1" customWidth="1"/>
    <col min="15885" max="15885" width="10.42578125" style="26" bestFit="1" customWidth="1"/>
    <col min="15886" max="16127" width="8.140625" style="26"/>
    <col min="16128" max="16130" width="9.140625" style="26" customWidth="1"/>
    <col min="16131" max="16131" width="10.85546875" style="26" customWidth="1"/>
    <col min="16132" max="16132" width="9.140625" style="26" customWidth="1"/>
    <col min="16133" max="16133" width="8" style="26" customWidth="1"/>
    <col min="16134" max="16134" width="8.5703125" style="26" customWidth="1"/>
    <col min="16135" max="16135" width="16.85546875" style="26" customWidth="1"/>
    <col min="16136" max="16136" width="2.85546875" style="26" customWidth="1"/>
    <col min="16137" max="16137" width="16.85546875" style="26" customWidth="1"/>
    <col min="16138" max="16138" width="1.85546875" style="26" customWidth="1"/>
    <col min="16139" max="16139" width="9.140625" style="26" customWidth="1"/>
    <col min="16140" max="16140" width="11.140625" style="26" bestFit="1" customWidth="1"/>
    <col min="16141" max="16141" width="10.42578125" style="26" bestFit="1" customWidth="1"/>
    <col min="16142" max="16384" width="8.140625" style="26"/>
  </cols>
  <sheetData>
    <row r="1" spans="1:11" ht="22.5" customHeight="1">
      <c r="A1" s="88" t="s">
        <v>154</v>
      </c>
      <c r="B1" s="88"/>
      <c r="C1" s="88"/>
      <c r="D1" s="88"/>
      <c r="E1" s="88"/>
      <c r="F1" s="88"/>
      <c r="G1" s="88"/>
      <c r="H1" s="88"/>
      <c r="I1" s="88"/>
      <c r="J1" s="27"/>
    </row>
    <row r="2" spans="1:11" ht="22.5" customHeight="1">
      <c r="A2" s="88" t="s">
        <v>42</v>
      </c>
      <c r="B2" s="88"/>
      <c r="C2" s="88"/>
      <c r="D2" s="88"/>
      <c r="E2" s="88"/>
      <c r="F2" s="88"/>
      <c r="G2" s="88"/>
      <c r="H2" s="88"/>
      <c r="I2" s="88"/>
    </row>
    <row r="3" spans="1:11" ht="22.5" customHeight="1">
      <c r="A3" s="88" t="s">
        <v>100</v>
      </c>
      <c r="B3" s="88"/>
      <c r="C3" s="88"/>
      <c r="D3" s="88"/>
      <c r="E3" s="88"/>
      <c r="F3" s="88"/>
      <c r="G3" s="88"/>
      <c r="H3" s="88"/>
      <c r="I3" s="88"/>
      <c r="J3" s="80"/>
      <c r="K3" s="80"/>
    </row>
    <row r="4" spans="1:11" ht="22.5" customHeight="1">
      <c r="A4" s="80"/>
      <c r="B4" s="80"/>
      <c r="C4" s="80"/>
      <c r="D4" s="80"/>
      <c r="E4" s="80"/>
      <c r="F4" s="80"/>
      <c r="G4" s="41"/>
      <c r="H4" s="41"/>
      <c r="I4" s="41"/>
      <c r="J4" s="80"/>
      <c r="K4" s="80"/>
    </row>
    <row r="5" spans="1:11" ht="22.5" customHeight="1">
      <c r="G5" s="42"/>
      <c r="H5" s="42"/>
      <c r="I5" s="67" t="s">
        <v>4</v>
      </c>
    </row>
    <row r="6" spans="1:11" ht="22.5" customHeight="1">
      <c r="G6" s="43" t="s">
        <v>74</v>
      </c>
      <c r="H6" s="41"/>
      <c r="I6" s="43" t="s">
        <v>34</v>
      </c>
    </row>
    <row r="7" spans="1:11" ht="22.5" customHeight="1">
      <c r="A7" s="44" t="s">
        <v>43</v>
      </c>
      <c r="B7" s="27"/>
      <c r="C7" s="27"/>
    </row>
    <row r="8" spans="1:11" ht="22.5" customHeight="1">
      <c r="A8" s="27" t="s">
        <v>68</v>
      </c>
      <c r="B8" s="27"/>
      <c r="C8" s="27"/>
      <c r="D8" s="27"/>
      <c r="G8" s="45">
        <f>งบกำไรขาดทุน!H19</f>
        <v>83719710.439999998</v>
      </c>
      <c r="H8" s="45"/>
      <c r="I8" s="45">
        <f>งบกำไรขาดทุน!J19</f>
        <v>97901575.540000007</v>
      </c>
    </row>
    <row r="9" spans="1:11" ht="22.5" customHeight="1">
      <c r="A9" s="44" t="s">
        <v>44</v>
      </c>
      <c r="B9" s="27"/>
      <c r="C9" s="27"/>
      <c r="D9" s="27"/>
      <c r="G9" s="45"/>
      <c r="H9" s="45"/>
      <c r="I9" s="45"/>
    </row>
    <row r="10" spans="1:11" ht="22.5" customHeight="1">
      <c r="A10" s="44" t="s">
        <v>45</v>
      </c>
      <c r="B10" s="27"/>
      <c r="C10" s="27"/>
      <c r="D10" s="27"/>
      <c r="G10" s="45"/>
      <c r="H10" s="45"/>
      <c r="I10" s="45"/>
    </row>
    <row r="11" spans="1:11" ht="22.5" customHeight="1">
      <c r="A11" s="27" t="s">
        <v>46</v>
      </c>
      <c r="B11" s="27"/>
      <c r="C11" s="27"/>
      <c r="D11" s="27"/>
      <c r="G11" s="45">
        <v>20126773.010000002</v>
      </c>
      <c r="H11" s="45"/>
      <c r="I11" s="45">
        <v>22245381.989999998</v>
      </c>
    </row>
    <row r="12" spans="1:11" ht="22.5" customHeight="1">
      <c r="A12" s="27" t="s">
        <v>47</v>
      </c>
      <c r="B12" s="27"/>
      <c r="C12" s="27"/>
      <c r="D12" s="27"/>
      <c r="G12" s="45">
        <v>25906907.329999998</v>
      </c>
      <c r="H12" s="45"/>
      <c r="I12" s="45">
        <v>27058673.909999996</v>
      </c>
    </row>
    <row r="13" spans="1:11" ht="22.5" customHeight="1">
      <c r="A13" s="27" t="s">
        <v>66</v>
      </c>
      <c r="B13" s="27"/>
      <c r="C13" s="27"/>
      <c r="D13" s="27"/>
      <c r="G13" s="45">
        <f>3258.48+1648.2</f>
        <v>4906.68</v>
      </c>
      <c r="H13" s="45"/>
      <c r="I13" s="45">
        <f>3448.77-44590.31</f>
        <v>-41141.54</v>
      </c>
    </row>
    <row r="14" spans="1:11" ht="22.5" customHeight="1">
      <c r="A14" s="27" t="s">
        <v>122</v>
      </c>
      <c r="B14" s="27"/>
      <c r="C14" s="27"/>
      <c r="D14" s="27"/>
      <c r="G14" s="9">
        <v>214543.91999999998</v>
      </c>
      <c r="H14" s="45"/>
      <c r="I14" s="45">
        <v>443001.48</v>
      </c>
    </row>
    <row r="15" spans="1:11" ht="22.5" customHeight="1">
      <c r="A15" s="27" t="s">
        <v>48</v>
      </c>
      <c r="B15" s="27"/>
      <c r="C15" s="27"/>
      <c r="D15" s="27"/>
      <c r="G15" s="45">
        <v>1134871.78</v>
      </c>
      <c r="H15" s="45"/>
      <c r="I15" s="45">
        <v>8115482.6699999999</v>
      </c>
    </row>
    <row r="16" spans="1:11" ht="22.5" customHeight="1">
      <c r="A16" s="27" t="s">
        <v>64</v>
      </c>
      <c r="B16" s="27"/>
      <c r="C16" s="27"/>
      <c r="D16" s="27"/>
      <c r="G16" s="45">
        <v>-728780.22</v>
      </c>
      <c r="H16" s="45"/>
      <c r="I16" s="45">
        <v>-16379.38</v>
      </c>
    </row>
    <row r="17" spans="1:9" ht="22.5" customHeight="1">
      <c r="A17" s="44" t="s">
        <v>49</v>
      </c>
      <c r="B17" s="27"/>
      <c r="C17" s="27"/>
      <c r="D17" s="27"/>
      <c r="G17" s="46"/>
      <c r="H17" s="45"/>
      <c r="I17" s="46"/>
    </row>
    <row r="18" spans="1:9" ht="22.5" customHeight="1">
      <c r="A18" s="44" t="s">
        <v>50</v>
      </c>
      <c r="B18" s="27"/>
      <c r="C18" s="27"/>
      <c r="D18" s="27"/>
      <c r="G18" s="45">
        <f>SUM(G8:G17)</f>
        <v>130378932.94000001</v>
      </c>
      <c r="H18" s="45"/>
      <c r="I18" s="45">
        <f>SUM(I8:I17)</f>
        <v>155706594.66999999</v>
      </c>
    </row>
    <row r="19" spans="1:9" ht="22.5" customHeight="1">
      <c r="A19" s="44" t="s">
        <v>51</v>
      </c>
      <c r="B19" s="27"/>
      <c r="C19" s="27"/>
      <c r="D19" s="27"/>
      <c r="G19" s="45"/>
      <c r="H19" s="45"/>
      <c r="I19" s="45"/>
    </row>
    <row r="20" spans="1:9" ht="22.5" customHeight="1">
      <c r="A20" s="27" t="s">
        <v>123</v>
      </c>
      <c r="B20" s="27"/>
      <c r="C20" s="27"/>
      <c r="D20" s="27"/>
      <c r="G20" s="45">
        <v>5789747.799999997</v>
      </c>
      <c r="H20" s="45"/>
      <c r="I20" s="45">
        <v>5617691.6399999997</v>
      </c>
    </row>
    <row r="21" spans="1:9" ht="22.5" customHeight="1">
      <c r="A21" s="27" t="s">
        <v>124</v>
      </c>
      <c r="B21" s="27"/>
      <c r="C21" s="27"/>
      <c r="D21" s="27"/>
      <c r="G21" s="47">
        <v>318655.90999999997</v>
      </c>
      <c r="H21" s="45"/>
      <c r="I21" s="45">
        <v>73474.48000000001</v>
      </c>
    </row>
    <row r="22" spans="1:9" ht="22.5" customHeight="1">
      <c r="A22" s="27" t="s">
        <v>52</v>
      </c>
      <c r="B22" s="27"/>
      <c r="C22" s="27"/>
      <c r="D22" s="27"/>
      <c r="G22" s="81">
        <v>0</v>
      </c>
      <c r="H22" s="45"/>
      <c r="I22" s="45">
        <v>-84613</v>
      </c>
    </row>
    <row r="23" spans="1:9" ht="22.5" customHeight="1">
      <c r="A23" s="44" t="s">
        <v>53</v>
      </c>
      <c r="B23" s="27"/>
      <c r="C23" s="27"/>
      <c r="D23" s="27"/>
      <c r="G23" s="11"/>
      <c r="H23" s="11"/>
      <c r="I23" s="11"/>
    </row>
    <row r="24" spans="1:9" ht="22.5" customHeight="1">
      <c r="A24" s="27" t="s">
        <v>125</v>
      </c>
      <c r="B24" s="27"/>
      <c r="C24" s="27"/>
      <c r="D24" s="27"/>
      <c r="G24" s="45">
        <v>173335.61</v>
      </c>
      <c r="H24" s="45"/>
      <c r="I24" s="45">
        <v>-1534751.48</v>
      </c>
    </row>
    <row r="25" spans="1:9" ht="22.5" customHeight="1">
      <c r="A25" s="27" t="s">
        <v>126</v>
      </c>
      <c r="B25" s="27"/>
      <c r="C25" s="27"/>
      <c r="D25" s="27"/>
      <c r="G25" s="45">
        <v>-208609.17000000016</v>
      </c>
      <c r="H25" s="45"/>
      <c r="I25" s="45">
        <v>-291644.64999999991</v>
      </c>
    </row>
    <row r="26" spans="1:9" ht="22.5" customHeight="1">
      <c r="A26" s="27" t="s">
        <v>127</v>
      </c>
      <c r="B26" s="27"/>
      <c r="C26" s="27"/>
      <c r="D26" s="27"/>
      <c r="G26" s="45">
        <v>-100719.99999999977</v>
      </c>
      <c r="H26" s="45"/>
      <c r="I26" s="45">
        <v>0</v>
      </c>
    </row>
    <row r="27" spans="1:9" ht="22.5" customHeight="1">
      <c r="A27" s="27" t="s">
        <v>128</v>
      </c>
      <c r="B27" s="27"/>
      <c r="C27" s="27"/>
      <c r="D27" s="27"/>
      <c r="G27" s="45">
        <v>-600</v>
      </c>
      <c r="H27" s="45"/>
      <c r="I27" s="45">
        <v>-500</v>
      </c>
    </row>
    <row r="28" spans="1:9" ht="22.5" customHeight="1">
      <c r="A28" s="44" t="s">
        <v>54</v>
      </c>
      <c r="B28" s="27"/>
      <c r="C28" s="27"/>
      <c r="D28" s="27"/>
      <c r="G28" s="46">
        <f>SUM(G18:G27)</f>
        <v>136350743.09000003</v>
      </c>
      <c r="H28" s="45"/>
      <c r="I28" s="46">
        <f>SUM(I18:I27)</f>
        <v>159486251.65999997</v>
      </c>
    </row>
    <row r="29" spans="1:9" ht="22.5" customHeight="1">
      <c r="A29" s="27" t="s">
        <v>55</v>
      </c>
      <c r="B29" s="27"/>
      <c r="C29" s="27"/>
      <c r="D29" s="27"/>
      <c r="G29" s="45">
        <v>-19179707.699999999</v>
      </c>
      <c r="H29" s="45"/>
      <c r="I29" s="45">
        <v>-31962382.050000001</v>
      </c>
    </row>
    <row r="30" spans="1:9" ht="22.5" customHeight="1">
      <c r="A30" s="44" t="s">
        <v>56</v>
      </c>
      <c r="B30" s="27"/>
      <c r="C30" s="27"/>
      <c r="D30" s="27"/>
      <c r="G30" s="48">
        <f>SUM(G28:G29)</f>
        <v>117171035.39000003</v>
      </c>
      <c r="H30" s="45"/>
      <c r="I30" s="48">
        <f>SUM(I28:I29)</f>
        <v>127523869.60999997</v>
      </c>
    </row>
    <row r="31" spans="1:9" ht="22.5" customHeight="1">
      <c r="A31" s="44"/>
      <c r="B31" s="27"/>
      <c r="C31" s="27"/>
      <c r="D31" s="27"/>
      <c r="G31" s="45"/>
      <c r="H31" s="45"/>
      <c r="I31" s="45"/>
    </row>
    <row r="32" spans="1:9" ht="22.5" customHeight="1">
      <c r="A32" s="27" t="s">
        <v>0</v>
      </c>
      <c r="B32" s="27"/>
      <c r="C32" s="27"/>
      <c r="D32" s="27"/>
      <c r="G32" s="45"/>
      <c r="H32" s="45"/>
      <c r="I32" s="45"/>
    </row>
    <row r="33" spans="1:10" ht="22.5" customHeight="1">
      <c r="A33" s="27"/>
      <c r="B33" s="27"/>
      <c r="C33" s="27"/>
      <c r="D33" s="27"/>
      <c r="G33" s="45"/>
      <c r="H33" s="45"/>
      <c r="I33" s="45"/>
    </row>
    <row r="34" spans="1:10" ht="22.5" customHeight="1">
      <c r="A34" s="44"/>
      <c r="B34" s="27"/>
      <c r="C34" s="27"/>
      <c r="D34" s="27"/>
      <c r="G34" s="45"/>
      <c r="H34" s="45"/>
      <c r="I34" s="45"/>
    </row>
    <row r="35" spans="1:10" s="1" customFormat="1" ht="22.5" customHeight="1">
      <c r="A35" s="49" t="s">
        <v>131</v>
      </c>
      <c r="B35" s="4"/>
      <c r="C35" s="3"/>
      <c r="D35" s="3"/>
      <c r="E35" s="3"/>
      <c r="F35" s="3"/>
      <c r="G35" s="2"/>
      <c r="H35" s="3"/>
      <c r="I35" s="3"/>
      <c r="J35" s="3"/>
    </row>
    <row r="36" spans="1:10" s="1" customFormat="1" ht="22.5" customHeight="1">
      <c r="A36" s="26" t="s">
        <v>129</v>
      </c>
      <c r="B36" s="4"/>
      <c r="C36" s="3"/>
      <c r="D36" s="3"/>
      <c r="E36" s="3"/>
      <c r="F36" s="26" t="s">
        <v>160</v>
      </c>
      <c r="G36" s="2"/>
      <c r="H36" s="3"/>
      <c r="I36" s="3"/>
      <c r="J36" s="3"/>
    </row>
    <row r="37" spans="1:10" s="1" customFormat="1" ht="22.5" customHeight="1">
      <c r="A37" s="3"/>
      <c r="B37" s="4"/>
      <c r="C37" s="3"/>
      <c r="D37" s="3"/>
      <c r="E37" s="3"/>
      <c r="F37" s="4"/>
      <c r="G37" s="2"/>
      <c r="H37" s="3"/>
      <c r="I37" s="3"/>
      <c r="J37" s="3"/>
    </row>
    <row r="38" spans="1:10" ht="22.5" customHeight="1">
      <c r="A38" s="49"/>
      <c r="B38" s="49"/>
      <c r="C38" s="49"/>
      <c r="D38" s="49"/>
      <c r="E38" s="49"/>
      <c r="F38" s="49"/>
      <c r="G38" s="49"/>
      <c r="H38" s="49"/>
      <c r="I38" s="49"/>
      <c r="J38" s="49"/>
    </row>
    <row r="39" spans="1:10" ht="22.5" customHeight="1">
      <c r="B39" s="49"/>
      <c r="C39" s="49"/>
      <c r="D39" s="49"/>
      <c r="E39" s="49"/>
      <c r="G39" s="49"/>
      <c r="H39" s="49"/>
      <c r="I39" s="49"/>
      <c r="J39" s="49"/>
    </row>
  </sheetData>
  <mergeCells count="3">
    <mergeCell ref="A1:I1"/>
    <mergeCell ref="A2:I2"/>
    <mergeCell ref="A3:I3"/>
  </mergeCells>
  <pageMargins left="0.86614173228346458" right="0.31496062992125984" top="0.59055118110236227" bottom="0.59055118110236227" header="0.31496062992125984" footer="0.31496062992125984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1A03E-9CF6-4736-BE80-9DA418BEBAC4}">
  <dimension ref="A1:K34"/>
  <sheetViews>
    <sheetView topLeftCell="A16" zoomScale="85" zoomScaleNormal="85" zoomScaleSheetLayoutView="100" workbookViewId="0">
      <selection activeCell="A3" sqref="A3:I3"/>
    </sheetView>
  </sheetViews>
  <sheetFormatPr defaultColWidth="8.140625" defaultRowHeight="24.75" customHeight="1"/>
  <cols>
    <col min="1" max="2" width="9.140625" style="26" customWidth="1"/>
    <col min="3" max="6" width="10.140625" style="26" customWidth="1"/>
    <col min="7" max="7" width="16.85546875" style="9" customWidth="1"/>
    <col min="8" max="8" width="2.85546875" style="9" customWidth="1"/>
    <col min="9" max="9" width="16.85546875" style="9" customWidth="1"/>
    <col min="10" max="10" width="1.85546875" style="26" customWidth="1"/>
    <col min="11" max="11" width="9.140625" style="26" customWidth="1"/>
    <col min="12" max="12" width="11.140625" style="26" bestFit="1" customWidth="1"/>
    <col min="13" max="13" width="10.42578125" style="26" bestFit="1" customWidth="1"/>
    <col min="14" max="255" width="8.140625" style="26"/>
    <col min="256" max="258" width="9.140625" style="26" customWidth="1"/>
    <col min="259" max="259" width="10.85546875" style="26" customWidth="1"/>
    <col min="260" max="260" width="9.140625" style="26" customWidth="1"/>
    <col min="261" max="261" width="8" style="26" customWidth="1"/>
    <col min="262" max="262" width="8.5703125" style="26" customWidth="1"/>
    <col min="263" max="263" width="16.85546875" style="26" customWidth="1"/>
    <col min="264" max="264" width="2.85546875" style="26" customWidth="1"/>
    <col min="265" max="265" width="16.85546875" style="26" customWidth="1"/>
    <col min="266" max="266" width="1.85546875" style="26" customWidth="1"/>
    <col min="267" max="267" width="9.140625" style="26" customWidth="1"/>
    <col min="268" max="268" width="11.140625" style="26" bestFit="1" customWidth="1"/>
    <col min="269" max="269" width="10.42578125" style="26" bestFit="1" customWidth="1"/>
    <col min="270" max="511" width="8.140625" style="26"/>
    <col min="512" max="514" width="9.140625" style="26" customWidth="1"/>
    <col min="515" max="515" width="10.85546875" style="26" customWidth="1"/>
    <col min="516" max="516" width="9.140625" style="26" customWidth="1"/>
    <col min="517" max="517" width="8" style="26" customWidth="1"/>
    <col min="518" max="518" width="8.5703125" style="26" customWidth="1"/>
    <col min="519" max="519" width="16.85546875" style="26" customWidth="1"/>
    <col min="520" max="520" width="2.85546875" style="26" customWidth="1"/>
    <col min="521" max="521" width="16.85546875" style="26" customWidth="1"/>
    <col min="522" max="522" width="1.85546875" style="26" customWidth="1"/>
    <col min="523" max="523" width="9.140625" style="26" customWidth="1"/>
    <col min="524" max="524" width="11.140625" style="26" bestFit="1" customWidth="1"/>
    <col min="525" max="525" width="10.42578125" style="26" bestFit="1" customWidth="1"/>
    <col min="526" max="767" width="8.140625" style="26"/>
    <col min="768" max="770" width="9.140625" style="26" customWidth="1"/>
    <col min="771" max="771" width="10.85546875" style="26" customWidth="1"/>
    <col min="772" max="772" width="9.140625" style="26" customWidth="1"/>
    <col min="773" max="773" width="8" style="26" customWidth="1"/>
    <col min="774" max="774" width="8.5703125" style="26" customWidth="1"/>
    <col min="775" max="775" width="16.85546875" style="26" customWidth="1"/>
    <col min="776" max="776" width="2.85546875" style="26" customWidth="1"/>
    <col min="777" max="777" width="16.85546875" style="26" customWidth="1"/>
    <col min="778" max="778" width="1.85546875" style="26" customWidth="1"/>
    <col min="779" max="779" width="9.140625" style="26" customWidth="1"/>
    <col min="780" max="780" width="11.140625" style="26" bestFit="1" customWidth="1"/>
    <col min="781" max="781" width="10.42578125" style="26" bestFit="1" customWidth="1"/>
    <col min="782" max="1023" width="8.140625" style="26"/>
    <col min="1024" max="1026" width="9.140625" style="26" customWidth="1"/>
    <col min="1027" max="1027" width="10.85546875" style="26" customWidth="1"/>
    <col min="1028" max="1028" width="9.140625" style="26" customWidth="1"/>
    <col min="1029" max="1029" width="8" style="26" customWidth="1"/>
    <col min="1030" max="1030" width="8.5703125" style="26" customWidth="1"/>
    <col min="1031" max="1031" width="16.85546875" style="26" customWidth="1"/>
    <col min="1032" max="1032" width="2.85546875" style="26" customWidth="1"/>
    <col min="1033" max="1033" width="16.85546875" style="26" customWidth="1"/>
    <col min="1034" max="1034" width="1.85546875" style="26" customWidth="1"/>
    <col min="1035" max="1035" width="9.140625" style="26" customWidth="1"/>
    <col min="1036" max="1036" width="11.140625" style="26" bestFit="1" customWidth="1"/>
    <col min="1037" max="1037" width="10.42578125" style="26" bestFit="1" customWidth="1"/>
    <col min="1038" max="1279" width="8.140625" style="26"/>
    <col min="1280" max="1282" width="9.140625" style="26" customWidth="1"/>
    <col min="1283" max="1283" width="10.85546875" style="26" customWidth="1"/>
    <col min="1284" max="1284" width="9.140625" style="26" customWidth="1"/>
    <col min="1285" max="1285" width="8" style="26" customWidth="1"/>
    <col min="1286" max="1286" width="8.5703125" style="26" customWidth="1"/>
    <col min="1287" max="1287" width="16.85546875" style="26" customWidth="1"/>
    <col min="1288" max="1288" width="2.85546875" style="26" customWidth="1"/>
    <col min="1289" max="1289" width="16.85546875" style="26" customWidth="1"/>
    <col min="1290" max="1290" width="1.85546875" style="26" customWidth="1"/>
    <col min="1291" max="1291" width="9.140625" style="26" customWidth="1"/>
    <col min="1292" max="1292" width="11.140625" style="26" bestFit="1" customWidth="1"/>
    <col min="1293" max="1293" width="10.42578125" style="26" bestFit="1" customWidth="1"/>
    <col min="1294" max="1535" width="8.140625" style="26"/>
    <col min="1536" max="1538" width="9.140625" style="26" customWidth="1"/>
    <col min="1539" max="1539" width="10.85546875" style="26" customWidth="1"/>
    <col min="1540" max="1540" width="9.140625" style="26" customWidth="1"/>
    <col min="1541" max="1541" width="8" style="26" customWidth="1"/>
    <col min="1542" max="1542" width="8.5703125" style="26" customWidth="1"/>
    <col min="1543" max="1543" width="16.85546875" style="26" customWidth="1"/>
    <col min="1544" max="1544" width="2.85546875" style="26" customWidth="1"/>
    <col min="1545" max="1545" width="16.85546875" style="26" customWidth="1"/>
    <col min="1546" max="1546" width="1.85546875" style="26" customWidth="1"/>
    <col min="1547" max="1547" width="9.140625" style="26" customWidth="1"/>
    <col min="1548" max="1548" width="11.140625" style="26" bestFit="1" customWidth="1"/>
    <col min="1549" max="1549" width="10.42578125" style="26" bestFit="1" customWidth="1"/>
    <col min="1550" max="1791" width="8.140625" style="26"/>
    <col min="1792" max="1794" width="9.140625" style="26" customWidth="1"/>
    <col min="1795" max="1795" width="10.85546875" style="26" customWidth="1"/>
    <col min="1796" max="1796" width="9.140625" style="26" customWidth="1"/>
    <col min="1797" max="1797" width="8" style="26" customWidth="1"/>
    <col min="1798" max="1798" width="8.5703125" style="26" customWidth="1"/>
    <col min="1799" max="1799" width="16.85546875" style="26" customWidth="1"/>
    <col min="1800" max="1800" width="2.85546875" style="26" customWidth="1"/>
    <col min="1801" max="1801" width="16.85546875" style="26" customWidth="1"/>
    <col min="1802" max="1802" width="1.85546875" style="26" customWidth="1"/>
    <col min="1803" max="1803" width="9.140625" style="26" customWidth="1"/>
    <col min="1804" max="1804" width="11.140625" style="26" bestFit="1" customWidth="1"/>
    <col min="1805" max="1805" width="10.42578125" style="26" bestFit="1" customWidth="1"/>
    <col min="1806" max="2047" width="8.140625" style="26"/>
    <col min="2048" max="2050" width="9.140625" style="26" customWidth="1"/>
    <col min="2051" max="2051" width="10.85546875" style="26" customWidth="1"/>
    <col min="2052" max="2052" width="9.140625" style="26" customWidth="1"/>
    <col min="2053" max="2053" width="8" style="26" customWidth="1"/>
    <col min="2054" max="2054" width="8.5703125" style="26" customWidth="1"/>
    <col min="2055" max="2055" width="16.85546875" style="26" customWidth="1"/>
    <col min="2056" max="2056" width="2.85546875" style="26" customWidth="1"/>
    <col min="2057" max="2057" width="16.85546875" style="26" customWidth="1"/>
    <col min="2058" max="2058" width="1.85546875" style="26" customWidth="1"/>
    <col min="2059" max="2059" width="9.140625" style="26" customWidth="1"/>
    <col min="2060" max="2060" width="11.140625" style="26" bestFit="1" customWidth="1"/>
    <col min="2061" max="2061" width="10.42578125" style="26" bestFit="1" customWidth="1"/>
    <col min="2062" max="2303" width="8.140625" style="26"/>
    <col min="2304" max="2306" width="9.140625" style="26" customWidth="1"/>
    <col min="2307" max="2307" width="10.85546875" style="26" customWidth="1"/>
    <col min="2308" max="2308" width="9.140625" style="26" customWidth="1"/>
    <col min="2309" max="2309" width="8" style="26" customWidth="1"/>
    <col min="2310" max="2310" width="8.5703125" style="26" customWidth="1"/>
    <col min="2311" max="2311" width="16.85546875" style="26" customWidth="1"/>
    <col min="2312" max="2312" width="2.85546875" style="26" customWidth="1"/>
    <col min="2313" max="2313" width="16.85546875" style="26" customWidth="1"/>
    <col min="2314" max="2314" width="1.85546875" style="26" customWidth="1"/>
    <col min="2315" max="2315" width="9.140625" style="26" customWidth="1"/>
    <col min="2316" max="2316" width="11.140625" style="26" bestFit="1" customWidth="1"/>
    <col min="2317" max="2317" width="10.42578125" style="26" bestFit="1" customWidth="1"/>
    <col min="2318" max="2559" width="8.140625" style="26"/>
    <col min="2560" max="2562" width="9.140625" style="26" customWidth="1"/>
    <col min="2563" max="2563" width="10.85546875" style="26" customWidth="1"/>
    <col min="2564" max="2564" width="9.140625" style="26" customWidth="1"/>
    <col min="2565" max="2565" width="8" style="26" customWidth="1"/>
    <col min="2566" max="2566" width="8.5703125" style="26" customWidth="1"/>
    <col min="2567" max="2567" width="16.85546875" style="26" customWidth="1"/>
    <col min="2568" max="2568" width="2.85546875" style="26" customWidth="1"/>
    <col min="2569" max="2569" width="16.85546875" style="26" customWidth="1"/>
    <col min="2570" max="2570" width="1.85546875" style="26" customWidth="1"/>
    <col min="2571" max="2571" width="9.140625" style="26" customWidth="1"/>
    <col min="2572" max="2572" width="11.140625" style="26" bestFit="1" customWidth="1"/>
    <col min="2573" max="2573" width="10.42578125" style="26" bestFit="1" customWidth="1"/>
    <col min="2574" max="2815" width="8.140625" style="26"/>
    <col min="2816" max="2818" width="9.140625" style="26" customWidth="1"/>
    <col min="2819" max="2819" width="10.85546875" style="26" customWidth="1"/>
    <col min="2820" max="2820" width="9.140625" style="26" customWidth="1"/>
    <col min="2821" max="2821" width="8" style="26" customWidth="1"/>
    <col min="2822" max="2822" width="8.5703125" style="26" customWidth="1"/>
    <col min="2823" max="2823" width="16.85546875" style="26" customWidth="1"/>
    <col min="2824" max="2824" width="2.85546875" style="26" customWidth="1"/>
    <col min="2825" max="2825" width="16.85546875" style="26" customWidth="1"/>
    <col min="2826" max="2826" width="1.85546875" style="26" customWidth="1"/>
    <col min="2827" max="2827" width="9.140625" style="26" customWidth="1"/>
    <col min="2828" max="2828" width="11.140625" style="26" bestFit="1" customWidth="1"/>
    <col min="2829" max="2829" width="10.42578125" style="26" bestFit="1" customWidth="1"/>
    <col min="2830" max="3071" width="8.140625" style="26"/>
    <col min="3072" max="3074" width="9.140625" style="26" customWidth="1"/>
    <col min="3075" max="3075" width="10.85546875" style="26" customWidth="1"/>
    <col min="3076" max="3076" width="9.140625" style="26" customWidth="1"/>
    <col min="3077" max="3077" width="8" style="26" customWidth="1"/>
    <col min="3078" max="3078" width="8.5703125" style="26" customWidth="1"/>
    <col min="3079" max="3079" width="16.85546875" style="26" customWidth="1"/>
    <col min="3080" max="3080" width="2.85546875" style="26" customWidth="1"/>
    <col min="3081" max="3081" width="16.85546875" style="26" customWidth="1"/>
    <col min="3082" max="3082" width="1.85546875" style="26" customWidth="1"/>
    <col min="3083" max="3083" width="9.140625" style="26" customWidth="1"/>
    <col min="3084" max="3084" width="11.140625" style="26" bestFit="1" customWidth="1"/>
    <col min="3085" max="3085" width="10.42578125" style="26" bestFit="1" customWidth="1"/>
    <col min="3086" max="3327" width="8.140625" style="26"/>
    <col min="3328" max="3330" width="9.140625" style="26" customWidth="1"/>
    <col min="3331" max="3331" width="10.85546875" style="26" customWidth="1"/>
    <col min="3332" max="3332" width="9.140625" style="26" customWidth="1"/>
    <col min="3333" max="3333" width="8" style="26" customWidth="1"/>
    <col min="3334" max="3334" width="8.5703125" style="26" customWidth="1"/>
    <col min="3335" max="3335" width="16.85546875" style="26" customWidth="1"/>
    <col min="3336" max="3336" width="2.85546875" style="26" customWidth="1"/>
    <col min="3337" max="3337" width="16.85546875" style="26" customWidth="1"/>
    <col min="3338" max="3338" width="1.85546875" style="26" customWidth="1"/>
    <col min="3339" max="3339" width="9.140625" style="26" customWidth="1"/>
    <col min="3340" max="3340" width="11.140625" style="26" bestFit="1" customWidth="1"/>
    <col min="3341" max="3341" width="10.42578125" style="26" bestFit="1" customWidth="1"/>
    <col min="3342" max="3583" width="8.140625" style="26"/>
    <col min="3584" max="3586" width="9.140625" style="26" customWidth="1"/>
    <col min="3587" max="3587" width="10.85546875" style="26" customWidth="1"/>
    <col min="3588" max="3588" width="9.140625" style="26" customWidth="1"/>
    <col min="3589" max="3589" width="8" style="26" customWidth="1"/>
    <col min="3590" max="3590" width="8.5703125" style="26" customWidth="1"/>
    <col min="3591" max="3591" width="16.85546875" style="26" customWidth="1"/>
    <col min="3592" max="3592" width="2.85546875" style="26" customWidth="1"/>
    <col min="3593" max="3593" width="16.85546875" style="26" customWidth="1"/>
    <col min="3594" max="3594" width="1.85546875" style="26" customWidth="1"/>
    <col min="3595" max="3595" width="9.140625" style="26" customWidth="1"/>
    <col min="3596" max="3596" width="11.140625" style="26" bestFit="1" customWidth="1"/>
    <col min="3597" max="3597" width="10.42578125" style="26" bestFit="1" customWidth="1"/>
    <col min="3598" max="3839" width="8.140625" style="26"/>
    <col min="3840" max="3842" width="9.140625" style="26" customWidth="1"/>
    <col min="3843" max="3843" width="10.85546875" style="26" customWidth="1"/>
    <col min="3844" max="3844" width="9.140625" style="26" customWidth="1"/>
    <col min="3845" max="3845" width="8" style="26" customWidth="1"/>
    <col min="3846" max="3846" width="8.5703125" style="26" customWidth="1"/>
    <col min="3847" max="3847" width="16.85546875" style="26" customWidth="1"/>
    <col min="3848" max="3848" width="2.85546875" style="26" customWidth="1"/>
    <col min="3849" max="3849" width="16.85546875" style="26" customWidth="1"/>
    <col min="3850" max="3850" width="1.85546875" style="26" customWidth="1"/>
    <col min="3851" max="3851" width="9.140625" style="26" customWidth="1"/>
    <col min="3852" max="3852" width="11.140625" style="26" bestFit="1" customWidth="1"/>
    <col min="3853" max="3853" width="10.42578125" style="26" bestFit="1" customWidth="1"/>
    <col min="3854" max="4095" width="8.140625" style="26"/>
    <col min="4096" max="4098" width="9.140625" style="26" customWidth="1"/>
    <col min="4099" max="4099" width="10.85546875" style="26" customWidth="1"/>
    <col min="4100" max="4100" width="9.140625" style="26" customWidth="1"/>
    <col min="4101" max="4101" width="8" style="26" customWidth="1"/>
    <col min="4102" max="4102" width="8.5703125" style="26" customWidth="1"/>
    <col min="4103" max="4103" width="16.85546875" style="26" customWidth="1"/>
    <col min="4104" max="4104" width="2.85546875" style="26" customWidth="1"/>
    <col min="4105" max="4105" width="16.85546875" style="26" customWidth="1"/>
    <col min="4106" max="4106" width="1.85546875" style="26" customWidth="1"/>
    <col min="4107" max="4107" width="9.140625" style="26" customWidth="1"/>
    <col min="4108" max="4108" width="11.140625" style="26" bestFit="1" customWidth="1"/>
    <col min="4109" max="4109" width="10.42578125" style="26" bestFit="1" customWidth="1"/>
    <col min="4110" max="4351" width="8.140625" style="26"/>
    <col min="4352" max="4354" width="9.140625" style="26" customWidth="1"/>
    <col min="4355" max="4355" width="10.85546875" style="26" customWidth="1"/>
    <col min="4356" max="4356" width="9.140625" style="26" customWidth="1"/>
    <col min="4357" max="4357" width="8" style="26" customWidth="1"/>
    <col min="4358" max="4358" width="8.5703125" style="26" customWidth="1"/>
    <col min="4359" max="4359" width="16.85546875" style="26" customWidth="1"/>
    <col min="4360" max="4360" width="2.85546875" style="26" customWidth="1"/>
    <col min="4361" max="4361" width="16.85546875" style="26" customWidth="1"/>
    <col min="4362" max="4362" width="1.85546875" style="26" customWidth="1"/>
    <col min="4363" max="4363" width="9.140625" style="26" customWidth="1"/>
    <col min="4364" max="4364" width="11.140625" style="26" bestFit="1" customWidth="1"/>
    <col min="4365" max="4365" width="10.42578125" style="26" bestFit="1" customWidth="1"/>
    <col min="4366" max="4607" width="8.140625" style="26"/>
    <col min="4608" max="4610" width="9.140625" style="26" customWidth="1"/>
    <col min="4611" max="4611" width="10.85546875" style="26" customWidth="1"/>
    <col min="4612" max="4612" width="9.140625" style="26" customWidth="1"/>
    <col min="4613" max="4613" width="8" style="26" customWidth="1"/>
    <col min="4614" max="4614" width="8.5703125" style="26" customWidth="1"/>
    <col min="4615" max="4615" width="16.85546875" style="26" customWidth="1"/>
    <col min="4616" max="4616" width="2.85546875" style="26" customWidth="1"/>
    <col min="4617" max="4617" width="16.85546875" style="26" customWidth="1"/>
    <col min="4618" max="4618" width="1.85546875" style="26" customWidth="1"/>
    <col min="4619" max="4619" width="9.140625" style="26" customWidth="1"/>
    <col min="4620" max="4620" width="11.140625" style="26" bestFit="1" customWidth="1"/>
    <col min="4621" max="4621" width="10.42578125" style="26" bestFit="1" customWidth="1"/>
    <col min="4622" max="4863" width="8.140625" style="26"/>
    <col min="4864" max="4866" width="9.140625" style="26" customWidth="1"/>
    <col min="4867" max="4867" width="10.85546875" style="26" customWidth="1"/>
    <col min="4868" max="4868" width="9.140625" style="26" customWidth="1"/>
    <col min="4869" max="4869" width="8" style="26" customWidth="1"/>
    <col min="4870" max="4870" width="8.5703125" style="26" customWidth="1"/>
    <col min="4871" max="4871" width="16.85546875" style="26" customWidth="1"/>
    <col min="4872" max="4872" width="2.85546875" style="26" customWidth="1"/>
    <col min="4873" max="4873" width="16.85546875" style="26" customWidth="1"/>
    <col min="4874" max="4874" width="1.85546875" style="26" customWidth="1"/>
    <col min="4875" max="4875" width="9.140625" style="26" customWidth="1"/>
    <col min="4876" max="4876" width="11.140625" style="26" bestFit="1" customWidth="1"/>
    <col min="4877" max="4877" width="10.42578125" style="26" bestFit="1" customWidth="1"/>
    <col min="4878" max="5119" width="8.140625" style="26"/>
    <col min="5120" max="5122" width="9.140625" style="26" customWidth="1"/>
    <col min="5123" max="5123" width="10.85546875" style="26" customWidth="1"/>
    <col min="5124" max="5124" width="9.140625" style="26" customWidth="1"/>
    <col min="5125" max="5125" width="8" style="26" customWidth="1"/>
    <col min="5126" max="5126" width="8.5703125" style="26" customWidth="1"/>
    <col min="5127" max="5127" width="16.85546875" style="26" customWidth="1"/>
    <col min="5128" max="5128" width="2.85546875" style="26" customWidth="1"/>
    <col min="5129" max="5129" width="16.85546875" style="26" customWidth="1"/>
    <col min="5130" max="5130" width="1.85546875" style="26" customWidth="1"/>
    <col min="5131" max="5131" width="9.140625" style="26" customWidth="1"/>
    <col min="5132" max="5132" width="11.140625" style="26" bestFit="1" customWidth="1"/>
    <col min="5133" max="5133" width="10.42578125" style="26" bestFit="1" customWidth="1"/>
    <col min="5134" max="5375" width="8.140625" style="26"/>
    <col min="5376" max="5378" width="9.140625" style="26" customWidth="1"/>
    <col min="5379" max="5379" width="10.85546875" style="26" customWidth="1"/>
    <col min="5380" max="5380" width="9.140625" style="26" customWidth="1"/>
    <col min="5381" max="5381" width="8" style="26" customWidth="1"/>
    <col min="5382" max="5382" width="8.5703125" style="26" customWidth="1"/>
    <col min="5383" max="5383" width="16.85546875" style="26" customWidth="1"/>
    <col min="5384" max="5384" width="2.85546875" style="26" customWidth="1"/>
    <col min="5385" max="5385" width="16.85546875" style="26" customWidth="1"/>
    <col min="5386" max="5386" width="1.85546875" style="26" customWidth="1"/>
    <col min="5387" max="5387" width="9.140625" style="26" customWidth="1"/>
    <col min="5388" max="5388" width="11.140625" style="26" bestFit="1" customWidth="1"/>
    <col min="5389" max="5389" width="10.42578125" style="26" bestFit="1" customWidth="1"/>
    <col min="5390" max="5631" width="8.140625" style="26"/>
    <col min="5632" max="5634" width="9.140625" style="26" customWidth="1"/>
    <col min="5635" max="5635" width="10.85546875" style="26" customWidth="1"/>
    <col min="5636" max="5636" width="9.140625" style="26" customWidth="1"/>
    <col min="5637" max="5637" width="8" style="26" customWidth="1"/>
    <col min="5638" max="5638" width="8.5703125" style="26" customWidth="1"/>
    <col min="5639" max="5639" width="16.85546875" style="26" customWidth="1"/>
    <col min="5640" max="5640" width="2.85546875" style="26" customWidth="1"/>
    <col min="5641" max="5641" width="16.85546875" style="26" customWidth="1"/>
    <col min="5642" max="5642" width="1.85546875" style="26" customWidth="1"/>
    <col min="5643" max="5643" width="9.140625" style="26" customWidth="1"/>
    <col min="5644" max="5644" width="11.140625" style="26" bestFit="1" customWidth="1"/>
    <col min="5645" max="5645" width="10.42578125" style="26" bestFit="1" customWidth="1"/>
    <col min="5646" max="5887" width="8.140625" style="26"/>
    <col min="5888" max="5890" width="9.140625" style="26" customWidth="1"/>
    <col min="5891" max="5891" width="10.85546875" style="26" customWidth="1"/>
    <col min="5892" max="5892" width="9.140625" style="26" customWidth="1"/>
    <col min="5893" max="5893" width="8" style="26" customWidth="1"/>
    <col min="5894" max="5894" width="8.5703125" style="26" customWidth="1"/>
    <col min="5895" max="5895" width="16.85546875" style="26" customWidth="1"/>
    <col min="5896" max="5896" width="2.85546875" style="26" customWidth="1"/>
    <col min="5897" max="5897" width="16.85546875" style="26" customWidth="1"/>
    <col min="5898" max="5898" width="1.85546875" style="26" customWidth="1"/>
    <col min="5899" max="5899" width="9.140625" style="26" customWidth="1"/>
    <col min="5900" max="5900" width="11.140625" style="26" bestFit="1" customWidth="1"/>
    <col min="5901" max="5901" width="10.42578125" style="26" bestFit="1" customWidth="1"/>
    <col min="5902" max="6143" width="8.140625" style="26"/>
    <col min="6144" max="6146" width="9.140625" style="26" customWidth="1"/>
    <col min="6147" max="6147" width="10.85546875" style="26" customWidth="1"/>
    <col min="6148" max="6148" width="9.140625" style="26" customWidth="1"/>
    <col min="6149" max="6149" width="8" style="26" customWidth="1"/>
    <col min="6150" max="6150" width="8.5703125" style="26" customWidth="1"/>
    <col min="6151" max="6151" width="16.85546875" style="26" customWidth="1"/>
    <col min="6152" max="6152" width="2.85546875" style="26" customWidth="1"/>
    <col min="6153" max="6153" width="16.85546875" style="26" customWidth="1"/>
    <col min="6154" max="6154" width="1.85546875" style="26" customWidth="1"/>
    <col min="6155" max="6155" width="9.140625" style="26" customWidth="1"/>
    <col min="6156" max="6156" width="11.140625" style="26" bestFit="1" customWidth="1"/>
    <col min="6157" max="6157" width="10.42578125" style="26" bestFit="1" customWidth="1"/>
    <col min="6158" max="6399" width="8.140625" style="26"/>
    <col min="6400" max="6402" width="9.140625" style="26" customWidth="1"/>
    <col min="6403" max="6403" width="10.85546875" style="26" customWidth="1"/>
    <col min="6404" max="6404" width="9.140625" style="26" customWidth="1"/>
    <col min="6405" max="6405" width="8" style="26" customWidth="1"/>
    <col min="6406" max="6406" width="8.5703125" style="26" customWidth="1"/>
    <col min="6407" max="6407" width="16.85546875" style="26" customWidth="1"/>
    <col min="6408" max="6408" width="2.85546875" style="26" customWidth="1"/>
    <col min="6409" max="6409" width="16.85546875" style="26" customWidth="1"/>
    <col min="6410" max="6410" width="1.85546875" style="26" customWidth="1"/>
    <col min="6411" max="6411" width="9.140625" style="26" customWidth="1"/>
    <col min="6412" max="6412" width="11.140625" style="26" bestFit="1" customWidth="1"/>
    <col min="6413" max="6413" width="10.42578125" style="26" bestFit="1" customWidth="1"/>
    <col min="6414" max="6655" width="8.140625" style="26"/>
    <col min="6656" max="6658" width="9.140625" style="26" customWidth="1"/>
    <col min="6659" max="6659" width="10.85546875" style="26" customWidth="1"/>
    <col min="6660" max="6660" width="9.140625" style="26" customWidth="1"/>
    <col min="6661" max="6661" width="8" style="26" customWidth="1"/>
    <col min="6662" max="6662" width="8.5703125" style="26" customWidth="1"/>
    <col min="6663" max="6663" width="16.85546875" style="26" customWidth="1"/>
    <col min="6664" max="6664" width="2.85546875" style="26" customWidth="1"/>
    <col min="6665" max="6665" width="16.85546875" style="26" customWidth="1"/>
    <col min="6666" max="6666" width="1.85546875" style="26" customWidth="1"/>
    <col min="6667" max="6667" width="9.140625" style="26" customWidth="1"/>
    <col min="6668" max="6668" width="11.140625" style="26" bestFit="1" customWidth="1"/>
    <col min="6669" max="6669" width="10.42578125" style="26" bestFit="1" customWidth="1"/>
    <col min="6670" max="6911" width="8.140625" style="26"/>
    <col min="6912" max="6914" width="9.140625" style="26" customWidth="1"/>
    <col min="6915" max="6915" width="10.85546875" style="26" customWidth="1"/>
    <col min="6916" max="6916" width="9.140625" style="26" customWidth="1"/>
    <col min="6917" max="6917" width="8" style="26" customWidth="1"/>
    <col min="6918" max="6918" width="8.5703125" style="26" customWidth="1"/>
    <col min="6919" max="6919" width="16.85546875" style="26" customWidth="1"/>
    <col min="6920" max="6920" width="2.85546875" style="26" customWidth="1"/>
    <col min="6921" max="6921" width="16.85546875" style="26" customWidth="1"/>
    <col min="6922" max="6922" width="1.85546875" style="26" customWidth="1"/>
    <col min="6923" max="6923" width="9.140625" style="26" customWidth="1"/>
    <col min="6924" max="6924" width="11.140625" style="26" bestFit="1" customWidth="1"/>
    <col min="6925" max="6925" width="10.42578125" style="26" bestFit="1" customWidth="1"/>
    <col min="6926" max="7167" width="8.140625" style="26"/>
    <col min="7168" max="7170" width="9.140625" style="26" customWidth="1"/>
    <col min="7171" max="7171" width="10.85546875" style="26" customWidth="1"/>
    <col min="7172" max="7172" width="9.140625" style="26" customWidth="1"/>
    <col min="7173" max="7173" width="8" style="26" customWidth="1"/>
    <col min="7174" max="7174" width="8.5703125" style="26" customWidth="1"/>
    <col min="7175" max="7175" width="16.85546875" style="26" customWidth="1"/>
    <col min="7176" max="7176" width="2.85546875" style="26" customWidth="1"/>
    <col min="7177" max="7177" width="16.85546875" style="26" customWidth="1"/>
    <col min="7178" max="7178" width="1.85546875" style="26" customWidth="1"/>
    <col min="7179" max="7179" width="9.140625" style="26" customWidth="1"/>
    <col min="7180" max="7180" width="11.140625" style="26" bestFit="1" customWidth="1"/>
    <col min="7181" max="7181" width="10.42578125" style="26" bestFit="1" customWidth="1"/>
    <col min="7182" max="7423" width="8.140625" style="26"/>
    <col min="7424" max="7426" width="9.140625" style="26" customWidth="1"/>
    <col min="7427" max="7427" width="10.85546875" style="26" customWidth="1"/>
    <col min="7428" max="7428" width="9.140625" style="26" customWidth="1"/>
    <col min="7429" max="7429" width="8" style="26" customWidth="1"/>
    <col min="7430" max="7430" width="8.5703125" style="26" customWidth="1"/>
    <col min="7431" max="7431" width="16.85546875" style="26" customWidth="1"/>
    <col min="7432" max="7432" width="2.85546875" style="26" customWidth="1"/>
    <col min="7433" max="7433" width="16.85546875" style="26" customWidth="1"/>
    <col min="7434" max="7434" width="1.85546875" style="26" customWidth="1"/>
    <col min="7435" max="7435" width="9.140625" style="26" customWidth="1"/>
    <col min="7436" max="7436" width="11.140625" style="26" bestFit="1" customWidth="1"/>
    <col min="7437" max="7437" width="10.42578125" style="26" bestFit="1" customWidth="1"/>
    <col min="7438" max="7679" width="8.140625" style="26"/>
    <col min="7680" max="7682" width="9.140625" style="26" customWidth="1"/>
    <col min="7683" max="7683" width="10.85546875" style="26" customWidth="1"/>
    <col min="7684" max="7684" width="9.140625" style="26" customWidth="1"/>
    <col min="7685" max="7685" width="8" style="26" customWidth="1"/>
    <col min="7686" max="7686" width="8.5703125" style="26" customWidth="1"/>
    <col min="7687" max="7687" width="16.85546875" style="26" customWidth="1"/>
    <col min="7688" max="7688" width="2.85546875" style="26" customWidth="1"/>
    <col min="7689" max="7689" width="16.85546875" style="26" customWidth="1"/>
    <col min="7690" max="7690" width="1.85546875" style="26" customWidth="1"/>
    <col min="7691" max="7691" width="9.140625" style="26" customWidth="1"/>
    <col min="7692" max="7692" width="11.140625" style="26" bestFit="1" customWidth="1"/>
    <col min="7693" max="7693" width="10.42578125" style="26" bestFit="1" customWidth="1"/>
    <col min="7694" max="7935" width="8.140625" style="26"/>
    <col min="7936" max="7938" width="9.140625" style="26" customWidth="1"/>
    <col min="7939" max="7939" width="10.85546875" style="26" customWidth="1"/>
    <col min="7940" max="7940" width="9.140625" style="26" customWidth="1"/>
    <col min="7941" max="7941" width="8" style="26" customWidth="1"/>
    <col min="7942" max="7942" width="8.5703125" style="26" customWidth="1"/>
    <col min="7943" max="7943" width="16.85546875" style="26" customWidth="1"/>
    <col min="7944" max="7944" width="2.85546875" style="26" customWidth="1"/>
    <col min="7945" max="7945" width="16.85546875" style="26" customWidth="1"/>
    <col min="7946" max="7946" width="1.85546875" style="26" customWidth="1"/>
    <col min="7947" max="7947" width="9.140625" style="26" customWidth="1"/>
    <col min="7948" max="7948" width="11.140625" style="26" bestFit="1" customWidth="1"/>
    <col min="7949" max="7949" width="10.42578125" style="26" bestFit="1" customWidth="1"/>
    <col min="7950" max="8191" width="8.140625" style="26"/>
    <col min="8192" max="8194" width="9.140625" style="26" customWidth="1"/>
    <col min="8195" max="8195" width="10.85546875" style="26" customWidth="1"/>
    <col min="8196" max="8196" width="9.140625" style="26" customWidth="1"/>
    <col min="8197" max="8197" width="8" style="26" customWidth="1"/>
    <col min="8198" max="8198" width="8.5703125" style="26" customWidth="1"/>
    <col min="8199" max="8199" width="16.85546875" style="26" customWidth="1"/>
    <col min="8200" max="8200" width="2.85546875" style="26" customWidth="1"/>
    <col min="8201" max="8201" width="16.85546875" style="26" customWidth="1"/>
    <col min="8202" max="8202" width="1.85546875" style="26" customWidth="1"/>
    <col min="8203" max="8203" width="9.140625" style="26" customWidth="1"/>
    <col min="8204" max="8204" width="11.140625" style="26" bestFit="1" customWidth="1"/>
    <col min="8205" max="8205" width="10.42578125" style="26" bestFit="1" customWidth="1"/>
    <col min="8206" max="8447" width="8.140625" style="26"/>
    <col min="8448" max="8450" width="9.140625" style="26" customWidth="1"/>
    <col min="8451" max="8451" width="10.85546875" style="26" customWidth="1"/>
    <col min="8452" max="8452" width="9.140625" style="26" customWidth="1"/>
    <col min="8453" max="8453" width="8" style="26" customWidth="1"/>
    <col min="8454" max="8454" width="8.5703125" style="26" customWidth="1"/>
    <col min="8455" max="8455" width="16.85546875" style="26" customWidth="1"/>
    <col min="8456" max="8456" width="2.85546875" style="26" customWidth="1"/>
    <col min="8457" max="8457" width="16.85546875" style="26" customWidth="1"/>
    <col min="8458" max="8458" width="1.85546875" style="26" customWidth="1"/>
    <col min="8459" max="8459" width="9.140625" style="26" customWidth="1"/>
    <col min="8460" max="8460" width="11.140625" style="26" bestFit="1" customWidth="1"/>
    <col min="8461" max="8461" width="10.42578125" style="26" bestFit="1" customWidth="1"/>
    <col min="8462" max="8703" width="8.140625" style="26"/>
    <col min="8704" max="8706" width="9.140625" style="26" customWidth="1"/>
    <col min="8707" max="8707" width="10.85546875" style="26" customWidth="1"/>
    <col min="8708" max="8708" width="9.140625" style="26" customWidth="1"/>
    <col min="8709" max="8709" width="8" style="26" customWidth="1"/>
    <col min="8710" max="8710" width="8.5703125" style="26" customWidth="1"/>
    <col min="8711" max="8711" width="16.85546875" style="26" customWidth="1"/>
    <col min="8712" max="8712" width="2.85546875" style="26" customWidth="1"/>
    <col min="8713" max="8713" width="16.85546875" style="26" customWidth="1"/>
    <col min="8714" max="8714" width="1.85546875" style="26" customWidth="1"/>
    <col min="8715" max="8715" width="9.140625" style="26" customWidth="1"/>
    <col min="8716" max="8716" width="11.140625" style="26" bestFit="1" customWidth="1"/>
    <col min="8717" max="8717" width="10.42578125" style="26" bestFit="1" customWidth="1"/>
    <col min="8718" max="8959" width="8.140625" style="26"/>
    <col min="8960" max="8962" width="9.140625" style="26" customWidth="1"/>
    <col min="8963" max="8963" width="10.85546875" style="26" customWidth="1"/>
    <col min="8964" max="8964" width="9.140625" style="26" customWidth="1"/>
    <col min="8965" max="8965" width="8" style="26" customWidth="1"/>
    <col min="8966" max="8966" width="8.5703125" style="26" customWidth="1"/>
    <col min="8967" max="8967" width="16.85546875" style="26" customWidth="1"/>
    <col min="8968" max="8968" width="2.85546875" style="26" customWidth="1"/>
    <col min="8969" max="8969" width="16.85546875" style="26" customWidth="1"/>
    <col min="8970" max="8970" width="1.85546875" style="26" customWidth="1"/>
    <col min="8971" max="8971" width="9.140625" style="26" customWidth="1"/>
    <col min="8972" max="8972" width="11.140625" style="26" bestFit="1" customWidth="1"/>
    <col min="8973" max="8973" width="10.42578125" style="26" bestFit="1" customWidth="1"/>
    <col min="8974" max="9215" width="8.140625" style="26"/>
    <col min="9216" max="9218" width="9.140625" style="26" customWidth="1"/>
    <col min="9219" max="9219" width="10.85546875" style="26" customWidth="1"/>
    <col min="9220" max="9220" width="9.140625" style="26" customWidth="1"/>
    <col min="9221" max="9221" width="8" style="26" customWidth="1"/>
    <col min="9222" max="9222" width="8.5703125" style="26" customWidth="1"/>
    <col min="9223" max="9223" width="16.85546875" style="26" customWidth="1"/>
    <col min="9224" max="9224" width="2.85546875" style="26" customWidth="1"/>
    <col min="9225" max="9225" width="16.85546875" style="26" customWidth="1"/>
    <col min="9226" max="9226" width="1.85546875" style="26" customWidth="1"/>
    <col min="9227" max="9227" width="9.140625" style="26" customWidth="1"/>
    <col min="9228" max="9228" width="11.140625" style="26" bestFit="1" customWidth="1"/>
    <col min="9229" max="9229" width="10.42578125" style="26" bestFit="1" customWidth="1"/>
    <col min="9230" max="9471" width="8.140625" style="26"/>
    <col min="9472" max="9474" width="9.140625" style="26" customWidth="1"/>
    <col min="9475" max="9475" width="10.85546875" style="26" customWidth="1"/>
    <col min="9476" max="9476" width="9.140625" style="26" customWidth="1"/>
    <col min="9477" max="9477" width="8" style="26" customWidth="1"/>
    <col min="9478" max="9478" width="8.5703125" style="26" customWidth="1"/>
    <col min="9479" max="9479" width="16.85546875" style="26" customWidth="1"/>
    <col min="9480" max="9480" width="2.85546875" style="26" customWidth="1"/>
    <col min="9481" max="9481" width="16.85546875" style="26" customWidth="1"/>
    <col min="9482" max="9482" width="1.85546875" style="26" customWidth="1"/>
    <col min="9483" max="9483" width="9.140625" style="26" customWidth="1"/>
    <col min="9484" max="9484" width="11.140625" style="26" bestFit="1" customWidth="1"/>
    <col min="9485" max="9485" width="10.42578125" style="26" bestFit="1" customWidth="1"/>
    <col min="9486" max="9727" width="8.140625" style="26"/>
    <col min="9728" max="9730" width="9.140625" style="26" customWidth="1"/>
    <col min="9731" max="9731" width="10.85546875" style="26" customWidth="1"/>
    <col min="9732" max="9732" width="9.140625" style="26" customWidth="1"/>
    <col min="9733" max="9733" width="8" style="26" customWidth="1"/>
    <col min="9734" max="9734" width="8.5703125" style="26" customWidth="1"/>
    <col min="9735" max="9735" width="16.85546875" style="26" customWidth="1"/>
    <col min="9736" max="9736" width="2.85546875" style="26" customWidth="1"/>
    <col min="9737" max="9737" width="16.85546875" style="26" customWidth="1"/>
    <col min="9738" max="9738" width="1.85546875" style="26" customWidth="1"/>
    <col min="9739" max="9739" width="9.140625" style="26" customWidth="1"/>
    <col min="9740" max="9740" width="11.140625" style="26" bestFit="1" customWidth="1"/>
    <col min="9741" max="9741" width="10.42578125" style="26" bestFit="1" customWidth="1"/>
    <col min="9742" max="9983" width="8.140625" style="26"/>
    <col min="9984" max="9986" width="9.140625" style="26" customWidth="1"/>
    <col min="9987" max="9987" width="10.85546875" style="26" customWidth="1"/>
    <col min="9988" max="9988" width="9.140625" style="26" customWidth="1"/>
    <col min="9989" max="9989" width="8" style="26" customWidth="1"/>
    <col min="9990" max="9990" width="8.5703125" style="26" customWidth="1"/>
    <col min="9991" max="9991" width="16.85546875" style="26" customWidth="1"/>
    <col min="9992" max="9992" width="2.85546875" style="26" customWidth="1"/>
    <col min="9993" max="9993" width="16.85546875" style="26" customWidth="1"/>
    <col min="9994" max="9994" width="1.85546875" style="26" customWidth="1"/>
    <col min="9995" max="9995" width="9.140625" style="26" customWidth="1"/>
    <col min="9996" max="9996" width="11.140625" style="26" bestFit="1" customWidth="1"/>
    <col min="9997" max="9997" width="10.42578125" style="26" bestFit="1" customWidth="1"/>
    <col min="9998" max="10239" width="8.140625" style="26"/>
    <col min="10240" max="10242" width="9.140625" style="26" customWidth="1"/>
    <col min="10243" max="10243" width="10.85546875" style="26" customWidth="1"/>
    <col min="10244" max="10244" width="9.140625" style="26" customWidth="1"/>
    <col min="10245" max="10245" width="8" style="26" customWidth="1"/>
    <col min="10246" max="10246" width="8.5703125" style="26" customWidth="1"/>
    <col min="10247" max="10247" width="16.85546875" style="26" customWidth="1"/>
    <col min="10248" max="10248" width="2.85546875" style="26" customWidth="1"/>
    <col min="10249" max="10249" width="16.85546875" style="26" customWidth="1"/>
    <col min="10250" max="10250" width="1.85546875" style="26" customWidth="1"/>
    <col min="10251" max="10251" width="9.140625" style="26" customWidth="1"/>
    <col min="10252" max="10252" width="11.140625" style="26" bestFit="1" customWidth="1"/>
    <col min="10253" max="10253" width="10.42578125" style="26" bestFit="1" customWidth="1"/>
    <col min="10254" max="10495" width="8.140625" style="26"/>
    <col min="10496" max="10498" width="9.140625" style="26" customWidth="1"/>
    <col min="10499" max="10499" width="10.85546875" style="26" customWidth="1"/>
    <col min="10500" max="10500" width="9.140625" style="26" customWidth="1"/>
    <col min="10501" max="10501" width="8" style="26" customWidth="1"/>
    <col min="10502" max="10502" width="8.5703125" style="26" customWidth="1"/>
    <col min="10503" max="10503" width="16.85546875" style="26" customWidth="1"/>
    <col min="10504" max="10504" width="2.85546875" style="26" customWidth="1"/>
    <col min="10505" max="10505" width="16.85546875" style="26" customWidth="1"/>
    <col min="10506" max="10506" width="1.85546875" style="26" customWidth="1"/>
    <col min="10507" max="10507" width="9.140625" style="26" customWidth="1"/>
    <col min="10508" max="10508" width="11.140625" style="26" bestFit="1" customWidth="1"/>
    <col min="10509" max="10509" width="10.42578125" style="26" bestFit="1" customWidth="1"/>
    <col min="10510" max="10751" width="8.140625" style="26"/>
    <col min="10752" max="10754" width="9.140625" style="26" customWidth="1"/>
    <col min="10755" max="10755" width="10.85546875" style="26" customWidth="1"/>
    <col min="10756" max="10756" width="9.140625" style="26" customWidth="1"/>
    <col min="10757" max="10757" width="8" style="26" customWidth="1"/>
    <col min="10758" max="10758" width="8.5703125" style="26" customWidth="1"/>
    <col min="10759" max="10759" width="16.85546875" style="26" customWidth="1"/>
    <col min="10760" max="10760" width="2.85546875" style="26" customWidth="1"/>
    <col min="10761" max="10761" width="16.85546875" style="26" customWidth="1"/>
    <col min="10762" max="10762" width="1.85546875" style="26" customWidth="1"/>
    <col min="10763" max="10763" width="9.140625" style="26" customWidth="1"/>
    <col min="10764" max="10764" width="11.140625" style="26" bestFit="1" customWidth="1"/>
    <col min="10765" max="10765" width="10.42578125" style="26" bestFit="1" customWidth="1"/>
    <col min="10766" max="11007" width="8.140625" style="26"/>
    <col min="11008" max="11010" width="9.140625" style="26" customWidth="1"/>
    <col min="11011" max="11011" width="10.85546875" style="26" customWidth="1"/>
    <col min="11012" max="11012" width="9.140625" style="26" customWidth="1"/>
    <col min="11013" max="11013" width="8" style="26" customWidth="1"/>
    <col min="11014" max="11014" width="8.5703125" style="26" customWidth="1"/>
    <col min="11015" max="11015" width="16.85546875" style="26" customWidth="1"/>
    <col min="11016" max="11016" width="2.85546875" style="26" customWidth="1"/>
    <col min="11017" max="11017" width="16.85546875" style="26" customWidth="1"/>
    <col min="11018" max="11018" width="1.85546875" style="26" customWidth="1"/>
    <col min="11019" max="11019" width="9.140625" style="26" customWidth="1"/>
    <col min="11020" max="11020" width="11.140625" style="26" bestFit="1" customWidth="1"/>
    <col min="11021" max="11021" width="10.42578125" style="26" bestFit="1" customWidth="1"/>
    <col min="11022" max="11263" width="8.140625" style="26"/>
    <col min="11264" max="11266" width="9.140625" style="26" customWidth="1"/>
    <col min="11267" max="11267" width="10.85546875" style="26" customWidth="1"/>
    <col min="11268" max="11268" width="9.140625" style="26" customWidth="1"/>
    <col min="11269" max="11269" width="8" style="26" customWidth="1"/>
    <col min="11270" max="11270" width="8.5703125" style="26" customWidth="1"/>
    <col min="11271" max="11271" width="16.85546875" style="26" customWidth="1"/>
    <col min="11272" max="11272" width="2.85546875" style="26" customWidth="1"/>
    <col min="11273" max="11273" width="16.85546875" style="26" customWidth="1"/>
    <col min="11274" max="11274" width="1.85546875" style="26" customWidth="1"/>
    <col min="11275" max="11275" width="9.140625" style="26" customWidth="1"/>
    <col min="11276" max="11276" width="11.140625" style="26" bestFit="1" customWidth="1"/>
    <col min="11277" max="11277" width="10.42578125" style="26" bestFit="1" customWidth="1"/>
    <col min="11278" max="11519" width="8.140625" style="26"/>
    <col min="11520" max="11522" width="9.140625" style="26" customWidth="1"/>
    <col min="11523" max="11523" width="10.85546875" style="26" customWidth="1"/>
    <col min="11524" max="11524" width="9.140625" style="26" customWidth="1"/>
    <col min="11525" max="11525" width="8" style="26" customWidth="1"/>
    <col min="11526" max="11526" width="8.5703125" style="26" customWidth="1"/>
    <col min="11527" max="11527" width="16.85546875" style="26" customWidth="1"/>
    <col min="11528" max="11528" width="2.85546875" style="26" customWidth="1"/>
    <col min="11529" max="11529" width="16.85546875" style="26" customWidth="1"/>
    <col min="11530" max="11530" width="1.85546875" style="26" customWidth="1"/>
    <col min="11531" max="11531" width="9.140625" style="26" customWidth="1"/>
    <col min="11532" max="11532" width="11.140625" style="26" bestFit="1" customWidth="1"/>
    <col min="11533" max="11533" width="10.42578125" style="26" bestFit="1" customWidth="1"/>
    <col min="11534" max="11775" width="8.140625" style="26"/>
    <col min="11776" max="11778" width="9.140625" style="26" customWidth="1"/>
    <col min="11779" max="11779" width="10.85546875" style="26" customWidth="1"/>
    <col min="11780" max="11780" width="9.140625" style="26" customWidth="1"/>
    <col min="11781" max="11781" width="8" style="26" customWidth="1"/>
    <col min="11782" max="11782" width="8.5703125" style="26" customWidth="1"/>
    <col min="11783" max="11783" width="16.85546875" style="26" customWidth="1"/>
    <col min="11784" max="11784" width="2.85546875" style="26" customWidth="1"/>
    <col min="11785" max="11785" width="16.85546875" style="26" customWidth="1"/>
    <col min="11786" max="11786" width="1.85546875" style="26" customWidth="1"/>
    <col min="11787" max="11787" width="9.140625" style="26" customWidth="1"/>
    <col min="11788" max="11788" width="11.140625" style="26" bestFit="1" customWidth="1"/>
    <col min="11789" max="11789" width="10.42578125" style="26" bestFit="1" customWidth="1"/>
    <col min="11790" max="12031" width="8.140625" style="26"/>
    <col min="12032" max="12034" width="9.140625" style="26" customWidth="1"/>
    <col min="12035" max="12035" width="10.85546875" style="26" customWidth="1"/>
    <col min="12036" max="12036" width="9.140625" style="26" customWidth="1"/>
    <col min="12037" max="12037" width="8" style="26" customWidth="1"/>
    <col min="12038" max="12038" width="8.5703125" style="26" customWidth="1"/>
    <col min="12039" max="12039" width="16.85546875" style="26" customWidth="1"/>
    <col min="12040" max="12040" width="2.85546875" style="26" customWidth="1"/>
    <col min="12041" max="12041" width="16.85546875" style="26" customWidth="1"/>
    <col min="12042" max="12042" width="1.85546875" style="26" customWidth="1"/>
    <col min="12043" max="12043" width="9.140625" style="26" customWidth="1"/>
    <col min="12044" max="12044" width="11.140625" style="26" bestFit="1" customWidth="1"/>
    <col min="12045" max="12045" width="10.42578125" style="26" bestFit="1" customWidth="1"/>
    <col min="12046" max="12287" width="8.140625" style="26"/>
    <col min="12288" max="12290" width="9.140625" style="26" customWidth="1"/>
    <col min="12291" max="12291" width="10.85546875" style="26" customWidth="1"/>
    <col min="12292" max="12292" width="9.140625" style="26" customWidth="1"/>
    <col min="12293" max="12293" width="8" style="26" customWidth="1"/>
    <col min="12294" max="12294" width="8.5703125" style="26" customWidth="1"/>
    <col min="12295" max="12295" width="16.85546875" style="26" customWidth="1"/>
    <col min="12296" max="12296" width="2.85546875" style="26" customWidth="1"/>
    <col min="12297" max="12297" width="16.85546875" style="26" customWidth="1"/>
    <col min="12298" max="12298" width="1.85546875" style="26" customWidth="1"/>
    <col min="12299" max="12299" width="9.140625" style="26" customWidth="1"/>
    <col min="12300" max="12300" width="11.140625" style="26" bestFit="1" customWidth="1"/>
    <col min="12301" max="12301" width="10.42578125" style="26" bestFit="1" customWidth="1"/>
    <col min="12302" max="12543" width="8.140625" style="26"/>
    <col min="12544" max="12546" width="9.140625" style="26" customWidth="1"/>
    <col min="12547" max="12547" width="10.85546875" style="26" customWidth="1"/>
    <col min="12548" max="12548" width="9.140625" style="26" customWidth="1"/>
    <col min="12549" max="12549" width="8" style="26" customWidth="1"/>
    <col min="12550" max="12550" width="8.5703125" style="26" customWidth="1"/>
    <col min="12551" max="12551" width="16.85546875" style="26" customWidth="1"/>
    <col min="12552" max="12552" width="2.85546875" style="26" customWidth="1"/>
    <col min="12553" max="12553" width="16.85546875" style="26" customWidth="1"/>
    <col min="12554" max="12554" width="1.85546875" style="26" customWidth="1"/>
    <col min="12555" max="12555" width="9.140625" style="26" customWidth="1"/>
    <col min="12556" max="12556" width="11.140625" style="26" bestFit="1" customWidth="1"/>
    <col min="12557" max="12557" width="10.42578125" style="26" bestFit="1" customWidth="1"/>
    <col min="12558" max="12799" width="8.140625" style="26"/>
    <col min="12800" max="12802" width="9.140625" style="26" customWidth="1"/>
    <col min="12803" max="12803" width="10.85546875" style="26" customWidth="1"/>
    <col min="12804" max="12804" width="9.140625" style="26" customWidth="1"/>
    <col min="12805" max="12805" width="8" style="26" customWidth="1"/>
    <col min="12806" max="12806" width="8.5703125" style="26" customWidth="1"/>
    <col min="12807" max="12807" width="16.85546875" style="26" customWidth="1"/>
    <col min="12808" max="12808" width="2.85546875" style="26" customWidth="1"/>
    <col min="12809" max="12809" width="16.85546875" style="26" customWidth="1"/>
    <col min="12810" max="12810" width="1.85546875" style="26" customWidth="1"/>
    <col min="12811" max="12811" width="9.140625" style="26" customWidth="1"/>
    <col min="12812" max="12812" width="11.140625" style="26" bestFit="1" customWidth="1"/>
    <col min="12813" max="12813" width="10.42578125" style="26" bestFit="1" customWidth="1"/>
    <col min="12814" max="13055" width="8.140625" style="26"/>
    <col min="13056" max="13058" width="9.140625" style="26" customWidth="1"/>
    <col min="13059" max="13059" width="10.85546875" style="26" customWidth="1"/>
    <col min="13060" max="13060" width="9.140625" style="26" customWidth="1"/>
    <col min="13061" max="13061" width="8" style="26" customWidth="1"/>
    <col min="13062" max="13062" width="8.5703125" style="26" customWidth="1"/>
    <col min="13063" max="13063" width="16.85546875" style="26" customWidth="1"/>
    <col min="13064" max="13064" width="2.85546875" style="26" customWidth="1"/>
    <col min="13065" max="13065" width="16.85546875" style="26" customWidth="1"/>
    <col min="13066" max="13066" width="1.85546875" style="26" customWidth="1"/>
    <col min="13067" max="13067" width="9.140625" style="26" customWidth="1"/>
    <col min="13068" max="13068" width="11.140625" style="26" bestFit="1" customWidth="1"/>
    <col min="13069" max="13069" width="10.42578125" style="26" bestFit="1" customWidth="1"/>
    <col min="13070" max="13311" width="8.140625" style="26"/>
    <col min="13312" max="13314" width="9.140625" style="26" customWidth="1"/>
    <col min="13315" max="13315" width="10.85546875" style="26" customWidth="1"/>
    <col min="13316" max="13316" width="9.140625" style="26" customWidth="1"/>
    <col min="13317" max="13317" width="8" style="26" customWidth="1"/>
    <col min="13318" max="13318" width="8.5703125" style="26" customWidth="1"/>
    <col min="13319" max="13319" width="16.85546875" style="26" customWidth="1"/>
    <col min="13320" max="13320" width="2.85546875" style="26" customWidth="1"/>
    <col min="13321" max="13321" width="16.85546875" style="26" customWidth="1"/>
    <col min="13322" max="13322" width="1.85546875" style="26" customWidth="1"/>
    <col min="13323" max="13323" width="9.140625" style="26" customWidth="1"/>
    <col min="13324" max="13324" width="11.140625" style="26" bestFit="1" customWidth="1"/>
    <col min="13325" max="13325" width="10.42578125" style="26" bestFit="1" customWidth="1"/>
    <col min="13326" max="13567" width="8.140625" style="26"/>
    <col min="13568" max="13570" width="9.140625" style="26" customWidth="1"/>
    <col min="13571" max="13571" width="10.85546875" style="26" customWidth="1"/>
    <col min="13572" max="13572" width="9.140625" style="26" customWidth="1"/>
    <col min="13573" max="13573" width="8" style="26" customWidth="1"/>
    <col min="13574" max="13574" width="8.5703125" style="26" customWidth="1"/>
    <col min="13575" max="13575" width="16.85546875" style="26" customWidth="1"/>
    <col min="13576" max="13576" width="2.85546875" style="26" customWidth="1"/>
    <col min="13577" max="13577" width="16.85546875" style="26" customWidth="1"/>
    <col min="13578" max="13578" width="1.85546875" style="26" customWidth="1"/>
    <col min="13579" max="13579" width="9.140625" style="26" customWidth="1"/>
    <col min="13580" max="13580" width="11.140625" style="26" bestFit="1" customWidth="1"/>
    <col min="13581" max="13581" width="10.42578125" style="26" bestFit="1" customWidth="1"/>
    <col min="13582" max="13823" width="8.140625" style="26"/>
    <col min="13824" max="13826" width="9.140625" style="26" customWidth="1"/>
    <col min="13827" max="13827" width="10.85546875" style="26" customWidth="1"/>
    <col min="13828" max="13828" width="9.140625" style="26" customWidth="1"/>
    <col min="13829" max="13829" width="8" style="26" customWidth="1"/>
    <col min="13830" max="13830" width="8.5703125" style="26" customWidth="1"/>
    <col min="13831" max="13831" width="16.85546875" style="26" customWidth="1"/>
    <col min="13832" max="13832" width="2.85546875" style="26" customWidth="1"/>
    <col min="13833" max="13833" width="16.85546875" style="26" customWidth="1"/>
    <col min="13834" max="13834" width="1.85546875" style="26" customWidth="1"/>
    <col min="13835" max="13835" width="9.140625" style="26" customWidth="1"/>
    <col min="13836" max="13836" width="11.140625" style="26" bestFit="1" customWidth="1"/>
    <col min="13837" max="13837" width="10.42578125" style="26" bestFit="1" customWidth="1"/>
    <col min="13838" max="14079" width="8.140625" style="26"/>
    <col min="14080" max="14082" width="9.140625" style="26" customWidth="1"/>
    <col min="14083" max="14083" width="10.85546875" style="26" customWidth="1"/>
    <col min="14084" max="14084" width="9.140625" style="26" customWidth="1"/>
    <col min="14085" max="14085" width="8" style="26" customWidth="1"/>
    <col min="14086" max="14086" width="8.5703125" style="26" customWidth="1"/>
    <col min="14087" max="14087" width="16.85546875" style="26" customWidth="1"/>
    <col min="14088" max="14088" width="2.85546875" style="26" customWidth="1"/>
    <col min="14089" max="14089" width="16.85546875" style="26" customWidth="1"/>
    <col min="14090" max="14090" width="1.85546875" style="26" customWidth="1"/>
    <col min="14091" max="14091" width="9.140625" style="26" customWidth="1"/>
    <col min="14092" max="14092" width="11.140625" style="26" bestFit="1" customWidth="1"/>
    <col min="14093" max="14093" width="10.42578125" style="26" bestFit="1" customWidth="1"/>
    <col min="14094" max="14335" width="8.140625" style="26"/>
    <col min="14336" max="14338" width="9.140625" style="26" customWidth="1"/>
    <col min="14339" max="14339" width="10.85546875" style="26" customWidth="1"/>
    <col min="14340" max="14340" width="9.140625" style="26" customWidth="1"/>
    <col min="14341" max="14341" width="8" style="26" customWidth="1"/>
    <col min="14342" max="14342" width="8.5703125" style="26" customWidth="1"/>
    <col min="14343" max="14343" width="16.85546875" style="26" customWidth="1"/>
    <col min="14344" max="14344" width="2.85546875" style="26" customWidth="1"/>
    <col min="14345" max="14345" width="16.85546875" style="26" customWidth="1"/>
    <col min="14346" max="14346" width="1.85546875" style="26" customWidth="1"/>
    <col min="14347" max="14347" width="9.140625" style="26" customWidth="1"/>
    <col min="14348" max="14348" width="11.140625" style="26" bestFit="1" customWidth="1"/>
    <col min="14349" max="14349" width="10.42578125" style="26" bestFit="1" customWidth="1"/>
    <col min="14350" max="14591" width="8.140625" style="26"/>
    <col min="14592" max="14594" width="9.140625" style="26" customWidth="1"/>
    <col min="14595" max="14595" width="10.85546875" style="26" customWidth="1"/>
    <col min="14596" max="14596" width="9.140625" style="26" customWidth="1"/>
    <col min="14597" max="14597" width="8" style="26" customWidth="1"/>
    <col min="14598" max="14598" width="8.5703125" style="26" customWidth="1"/>
    <col min="14599" max="14599" width="16.85546875" style="26" customWidth="1"/>
    <col min="14600" max="14600" width="2.85546875" style="26" customWidth="1"/>
    <col min="14601" max="14601" width="16.85546875" style="26" customWidth="1"/>
    <col min="14602" max="14602" width="1.85546875" style="26" customWidth="1"/>
    <col min="14603" max="14603" width="9.140625" style="26" customWidth="1"/>
    <col min="14604" max="14604" width="11.140625" style="26" bestFit="1" customWidth="1"/>
    <col min="14605" max="14605" width="10.42578125" style="26" bestFit="1" customWidth="1"/>
    <col min="14606" max="14847" width="8.140625" style="26"/>
    <col min="14848" max="14850" width="9.140625" style="26" customWidth="1"/>
    <col min="14851" max="14851" width="10.85546875" style="26" customWidth="1"/>
    <col min="14852" max="14852" width="9.140625" style="26" customWidth="1"/>
    <col min="14853" max="14853" width="8" style="26" customWidth="1"/>
    <col min="14854" max="14854" width="8.5703125" style="26" customWidth="1"/>
    <col min="14855" max="14855" width="16.85546875" style="26" customWidth="1"/>
    <col min="14856" max="14856" width="2.85546875" style="26" customWidth="1"/>
    <col min="14857" max="14857" width="16.85546875" style="26" customWidth="1"/>
    <col min="14858" max="14858" width="1.85546875" style="26" customWidth="1"/>
    <col min="14859" max="14859" width="9.140625" style="26" customWidth="1"/>
    <col min="14860" max="14860" width="11.140625" style="26" bestFit="1" customWidth="1"/>
    <col min="14861" max="14861" width="10.42578125" style="26" bestFit="1" customWidth="1"/>
    <col min="14862" max="15103" width="8.140625" style="26"/>
    <col min="15104" max="15106" width="9.140625" style="26" customWidth="1"/>
    <col min="15107" max="15107" width="10.85546875" style="26" customWidth="1"/>
    <col min="15108" max="15108" width="9.140625" style="26" customWidth="1"/>
    <col min="15109" max="15109" width="8" style="26" customWidth="1"/>
    <col min="15110" max="15110" width="8.5703125" style="26" customWidth="1"/>
    <col min="15111" max="15111" width="16.85546875" style="26" customWidth="1"/>
    <col min="15112" max="15112" width="2.85546875" style="26" customWidth="1"/>
    <col min="15113" max="15113" width="16.85546875" style="26" customWidth="1"/>
    <col min="15114" max="15114" width="1.85546875" style="26" customWidth="1"/>
    <col min="15115" max="15115" width="9.140625" style="26" customWidth="1"/>
    <col min="15116" max="15116" width="11.140625" style="26" bestFit="1" customWidth="1"/>
    <col min="15117" max="15117" width="10.42578125" style="26" bestFit="1" customWidth="1"/>
    <col min="15118" max="15359" width="8.140625" style="26"/>
    <col min="15360" max="15362" width="9.140625" style="26" customWidth="1"/>
    <col min="15363" max="15363" width="10.85546875" style="26" customWidth="1"/>
    <col min="15364" max="15364" width="9.140625" style="26" customWidth="1"/>
    <col min="15365" max="15365" width="8" style="26" customWidth="1"/>
    <col min="15366" max="15366" width="8.5703125" style="26" customWidth="1"/>
    <col min="15367" max="15367" width="16.85546875" style="26" customWidth="1"/>
    <col min="15368" max="15368" width="2.85546875" style="26" customWidth="1"/>
    <col min="15369" max="15369" width="16.85546875" style="26" customWidth="1"/>
    <col min="15370" max="15370" width="1.85546875" style="26" customWidth="1"/>
    <col min="15371" max="15371" width="9.140625" style="26" customWidth="1"/>
    <col min="15372" max="15372" width="11.140625" style="26" bestFit="1" customWidth="1"/>
    <col min="15373" max="15373" width="10.42578125" style="26" bestFit="1" customWidth="1"/>
    <col min="15374" max="15615" width="8.140625" style="26"/>
    <col min="15616" max="15618" width="9.140625" style="26" customWidth="1"/>
    <col min="15619" max="15619" width="10.85546875" style="26" customWidth="1"/>
    <col min="15620" max="15620" width="9.140625" style="26" customWidth="1"/>
    <col min="15621" max="15621" width="8" style="26" customWidth="1"/>
    <col min="15622" max="15622" width="8.5703125" style="26" customWidth="1"/>
    <col min="15623" max="15623" width="16.85546875" style="26" customWidth="1"/>
    <col min="15624" max="15624" width="2.85546875" style="26" customWidth="1"/>
    <col min="15625" max="15625" width="16.85546875" style="26" customWidth="1"/>
    <col min="15626" max="15626" width="1.85546875" style="26" customWidth="1"/>
    <col min="15627" max="15627" width="9.140625" style="26" customWidth="1"/>
    <col min="15628" max="15628" width="11.140625" style="26" bestFit="1" customWidth="1"/>
    <col min="15629" max="15629" width="10.42578125" style="26" bestFit="1" customWidth="1"/>
    <col min="15630" max="15871" width="8.140625" style="26"/>
    <col min="15872" max="15874" width="9.140625" style="26" customWidth="1"/>
    <col min="15875" max="15875" width="10.85546875" style="26" customWidth="1"/>
    <col min="15876" max="15876" width="9.140625" style="26" customWidth="1"/>
    <col min="15877" max="15877" width="8" style="26" customWidth="1"/>
    <col min="15878" max="15878" width="8.5703125" style="26" customWidth="1"/>
    <col min="15879" max="15879" width="16.85546875" style="26" customWidth="1"/>
    <col min="15880" max="15880" width="2.85546875" style="26" customWidth="1"/>
    <col min="15881" max="15881" width="16.85546875" style="26" customWidth="1"/>
    <col min="15882" max="15882" width="1.85546875" style="26" customWidth="1"/>
    <col min="15883" max="15883" width="9.140625" style="26" customWidth="1"/>
    <col min="15884" max="15884" width="11.140625" style="26" bestFit="1" customWidth="1"/>
    <col min="15885" max="15885" width="10.42578125" style="26" bestFit="1" customWidth="1"/>
    <col min="15886" max="16127" width="8.140625" style="26"/>
    <col min="16128" max="16130" width="9.140625" style="26" customWidth="1"/>
    <col min="16131" max="16131" width="10.85546875" style="26" customWidth="1"/>
    <col min="16132" max="16132" width="9.140625" style="26" customWidth="1"/>
    <col min="16133" max="16133" width="8" style="26" customWidth="1"/>
    <col min="16134" max="16134" width="8.5703125" style="26" customWidth="1"/>
    <col min="16135" max="16135" width="16.85546875" style="26" customWidth="1"/>
    <col min="16136" max="16136" width="2.85546875" style="26" customWidth="1"/>
    <col min="16137" max="16137" width="16.85546875" style="26" customWidth="1"/>
    <col min="16138" max="16138" width="1.85546875" style="26" customWidth="1"/>
    <col min="16139" max="16139" width="9.140625" style="26" customWidth="1"/>
    <col min="16140" max="16140" width="11.140625" style="26" bestFit="1" customWidth="1"/>
    <col min="16141" max="16141" width="10.42578125" style="26" bestFit="1" customWidth="1"/>
    <col min="16142" max="16384" width="8.140625" style="26"/>
  </cols>
  <sheetData>
    <row r="1" spans="1:11" ht="24.75" customHeight="1">
      <c r="A1" s="90" t="s">
        <v>26</v>
      </c>
      <c r="B1" s="90"/>
      <c r="C1" s="90"/>
      <c r="D1" s="90"/>
      <c r="E1" s="90"/>
      <c r="F1" s="90"/>
      <c r="G1" s="90"/>
      <c r="H1" s="90"/>
      <c r="I1" s="90"/>
      <c r="J1" s="90"/>
    </row>
    <row r="2" spans="1:11" ht="24.75" customHeight="1">
      <c r="A2" s="88" t="s">
        <v>154</v>
      </c>
      <c r="B2" s="88"/>
      <c r="C2" s="88"/>
      <c r="D2" s="88"/>
      <c r="E2" s="88"/>
      <c r="F2" s="88"/>
      <c r="G2" s="88"/>
      <c r="H2" s="88"/>
      <c r="I2" s="88"/>
      <c r="J2" s="27"/>
    </row>
    <row r="3" spans="1:11" ht="24.75" customHeight="1">
      <c r="A3" s="88" t="s">
        <v>42</v>
      </c>
      <c r="B3" s="88"/>
      <c r="C3" s="88"/>
      <c r="D3" s="88"/>
      <c r="E3" s="88"/>
      <c r="F3" s="88"/>
      <c r="G3" s="88"/>
      <c r="H3" s="88"/>
      <c r="I3" s="88"/>
    </row>
    <row r="4" spans="1:11" ht="24.75" customHeight="1">
      <c r="A4" s="88" t="s">
        <v>100</v>
      </c>
      <c r="B4" s="88"/>
      <c r="C4" s="88"/>
      <c r="D4" s="88"/>
      <c r="E4" s="88"/>
      <c r="F4" s="88"/>
      <c r="G4" s="88"/>
      <c r="H4" s="88"/>
      <c r="I4" s="88"/>
      <c r="J4" s="80"/>
      <c r="K4" s="80"/>
    </row>
    <row r="5" spans="1:11" ht="24.75" customHeight="1">
      <c r="A5" s="80"/>
      <c r="B5" s="80"/>
      <c r="C5" s="80"/>
      <c r="D5" s="80"/>
      <c r="E5" s="80"/>
      <c r="F5" s="80"/>
      <c r="G5" s="41"/>
      <c r="H5" s="41"/>
      <c r="I5" s="41"/>
      <c r="J5" s="80"/>
      <c r="K5" s="80"/>
    </row>
    <row r="6" spans="1:11" ht="24.75" customHeight="1">
      <c r="G6" s="42"/>
      <c r="H6" s="42"/>
      <c r="I6" s="67" t="s">
        <v>4</v>
      </c>
    </row>
    <row r="7" spans="1:11" ht="24.75" customHeight="1">
      <c r="G7" s="43" t="s">
        <v>74</v>
      </c>
      <c r="H7" s="41"/>
      <c r="I7" s="43" t="s">
        <v>34</v>
      </c>
    </row>
    <row r="8" spans="1:11" ht="24.75" customHeight="1">
      <c r="A8" s="44" t="s">
        <v>57</v>
      </c>
      <c r="B8" s="27"/>
      <c r="C8" s="27"/>
    </row>
    <row r="9" spans="1:11" ht="24.75" customHeight="1">
      <c r="A9" s="27" t="s">
        <v>132</v>
      </c>
      <c r="B9" s="27"/>
      <c r="C9" s="27"/>
      <c r="D9" s="27"/>
      <c r="G9" s="45">
        <v>-20002000</v>
      </c>
      <c r="H9" s="45"/>
      <c r="I9" s="45">
        <v>0</v>
      </c>
    </row>
    <row r="10" spans="1:11" ht="24.75" customHeight="1">
      <c r="A10" s="27" t="s">
        <v>58</v>
      </c>
      <c r="B10" s="27"/>
      <c r="C10" s="27"/>
      <c r="D10" s="27"/>
      <c r="G10" s="45">
        <v>-2217127.6800000034</v>
      </c>
      <c r="H10" s="45"/>
      <c r="I10" s="45">
        <v>-433656.2899999693</v>
      </c>
    </row>
    <row r="11" spans="1:11" ht="24.75" customHeight="1">
      <c r="A11" s="27" t="s">
        <v>67</v>
      </c>
      <c r="B11" s="27"/>
      <c r="C11" s="27"/>
      <c r="D11" s="27"/>
      <c r="G11" s="45">
        <v>4222.4299999999994</v>
      </c>
      <c r="H11" s="45"/>
      <c r="I11" s="45">
        <v>57550.47</v>
      </c>
    </row>
    <row r="12" spans="1:11" ht="24.75" customHeight="1">
      <c r="A12" s="27" t="s">
        <v>133</v>
      </c>
      <c r="B12" s="27"/>
      <c r="C12" s="27"/>
      <c r="D12" s="27"/>
      <c r="G12" s="45">
        <v>412501.91</v>
      </c>
      <c r="H12" s="45"/>
      <c r="I12" s="45">
        <v>16379.38</v>
      </c>
    </row>
    <row r="13" spans="1:11" ht="24.75" customHeight="1">
      <c r="A13" s="44" t="s">
        <v>59</v>
      </c>
      <c r="B13" s="27"/>
      <c r="C13" s="27"/>
      <c r="D13" s="27"/>
      <c r="G13" s="48">
        <f>SUM(G9:G12)</f>
        <v>-21802403.340000004</v>
      </c>
      <c r="H13" s="45"/>
      <c r="I13" s="48">
        <f>SUM(I9:I12)</f>
        <v>-359726.43999996933</v>
      </c>
    </row>
    <row r="14" spans="1:11" ht="24.75" customHeight="1">
      <c r="A14" s="44" t="s">
        <v>60</v>
      </c>
      <c r="B14" s="27"/>
      <c r="C14" s="27"/>
      <c r="D14" s="27"/>
      <c r="G14" s="45"/>
      <c r="H14" s="45"/>
      <c r="I14" s="45"/>
    </row>
    <row r="15" spans="1:11" ht="24.75" customHeight="1">
      <c r="A15" s="27" t="s">
        <v>134</v>
      </c>
      <c r="B15" s="27"/>
      <c r="C15" s="27"/>
      <c r="D15" s="27"/>
      <c r="G15" s="45">
        <v>0</v>
      </c>
      <c r="H15" s="45"/>
      <c r="I15" s="45">
        <v>-244964</v>
      </c>
    </row>
    <row r="16" spans="1:11" ht="24.75" customHeight="1">
      <c r="A16" s="27" t="s">
        <v>135</v>
      </c>
      <c r="B16" s="27"/>
      <c r="C16" s="27"/>
      <c r="D16" s="27"/>
      <c r="G16" s="45">
        <v>-150035818.31</v>
      </c>
      <c r="H16" s="45"/>
      <c r="I16" s="45">
        <v>-110000000</v>
      </c>
    </row>
    <row r="17" spans="1:10" ht="24.75" customHeight="1">
      <c r="A17" s="27" t="s">
        <v>61</v>
      </c>
      <c r="B17" s="27"/>
      <c r="C17" s="27"/>
      <c r="D17" s="27"/>
      <c r="G17" s="45">
        <v>-1028111.8578950071</v>
      </c>
      <c r="H17" s="45"/>
      <c r="I17" s="45">
        <v>-1010934.0099999997</v>
      </c>
    </row>
    <row r="18" spans="1:10" ht="24.75" customHeight="1">
      <c r="A18" s="27" t="s">
        <v>136</v>
      </c>
      <c r="B18" s="27"/>
      <c r="C18" s="27"/>
      <c r="D18" s="27"/>
      <c r="G18" s="45">
        <v>-1228559.51</v>
      </c>
      <c r="H18" s="45"/>
      <c r="I18" s="45">
        <v>-8288513.6900000004</v>
      </c>
    </row>
    <row r="19" spans="1:10" ht="24.75" customHeight="1">
      <c r="A19" s="27" t="s">
        <v>137</v>
      </c>
      <c r="B19" s="27"/>
      <c r="C19" s="27"/>
      <c r="D19" s="27"/>
      <c r="G19" s="47">
        <v>368358450</v>
      </c>
      <c r="H19" s="45"/>
      <c r="I19" s="82">
        <v>0</v>
      </c>
    </row>
    <row r="20" spans="1:10" ht="24.75" customHeight="1">
      <c r="A20" s="27" t="s">
        <v>65</v>
      </c>
      <c r="B20" s="27"/>
      <c r="C20" s="27"/>
      <c r="D20" s="27"/>
      <c r="G20" s="11">
        <v>-40970885.799999997</v>
      </c>
      <c r="H20" s="11"/>
      <c r="I20" s="82">
        <v>0</v>
      </c>
    </row>
    <row r="21" spans="1:10" ht="24.75" customHeight="1">
      <c r="A21" s="44" t="s">
        <v>62</v>
      </c>
      <c r="B21" s="27"/>
      <c r="C21" s="27"/>
      <c r="D21" s="27"/>
      <c r="G21" s="48">
        <f>SUM(G15:G20)</f>
        <v>175095074.52210498</v>
      </c>
      <c r="H21" s="45"/>
      <c r="I21" s="48">
        <f>SUM(I15:I20)</f>
        <v>-119544411.7</v>
      </c>
    </row>
    <row r="22" spans="1:10" ht="24.75" customHeight="1">
      <c r="A22" s="44" t="s">
        <v>63</v>
      </c>
      <c r="B22" s="27"/>
      <c r="C22" s="27"/>
      <c r="D22" s="27"/>
      <c r="G22" s="45">
        <f>งบกระแสเงินสด1!G30+งบกระแสเงินสด2!G13+งบกระแสเงินสด2!G21</f>
        <v>270463706.57210499</v>
      </c>
      <c r="H22" s="45"/>
      <c r="I22" s="45">
        <f>งบกระแสเงินสด1!I30+งบกระแสเงินสด2!I13+งบกระแสเงินสด2!I21</f>
        <v>7619731.4699999988</v>
      </c>
    </row>
    <row r="23" spans="1:10" ht="24.75" customHeight="1">
      <c r="A23" s="27" t="s">
        <v>148</v>
      </c>
      <c r="B23" s="27"/>
      <c r="C23" s="27"/>
      <c r="D23" s="27"/>
      <c r="G23" s="45">
        <v>8636303.0500000007</v>
      </c>
      <c r="H23" s="45"/>
      <c r="I23" s="45">
        <v>1016571.5800000001</v>
      </c>
    </row>
    <row r="24" spans="1:10" ht="24.75" customHeight="1" thickBot="1">
      <c r="A24" s="44" t="s">
        <v>149</v>
      </c>
      <c r="B24" s="27"/>
      <c r="C24" s="27"/>
      <c r="D24" s="27"/>
      <c r="G24" s="51">
        <f>SUM(G22:G23)</f>
        <v>279100009.622105</v>
      </c>
      <c r="H24" s="45"/>
      <c r="I24" s="51">
        <f>SUM(I22:I23)</f>
        <v>8636303.0499999989</v>
      </c>
    </row>
    <row r="25" spans="1:10" ht="24.75" customHeight="1" thickTop="1">
      <c r="A25" s="44"/>
      <c r="B25" s="27"/>
      <c r="C25" s="27"/>
      <c r="D25" s="27"/>
      <c r="G25" s="45"/>
      <c r="H25" s="45"/>
      <c r="I25" s="45"/>
    </row>
    <row r="26" spans="1:10" ht="24.75" customHeight="1">
      <c r="A26" s="44"/>
      <c r="B26" s="27"/>
      <c r="C26" s="27"/>
      <c r="D26" s="27"/>
      <c r="G26" s="45"/>
      <c r="H26" s="45"/>
      <c r="I26" s="45"/>
    </row>
    <row r="27" spans="1:10" ht="24.75" customHeight="1">
      <c r="A27" s="44"/>
      <c r="B27" s="27"/>
      <c r="C27" s="27"/>
      <c r="D27" s="27"/>
      <c r="G27" s="45"/>
      <c r="H27" s="45"/>
      <c r="I27" s="45"/>
    </row>
    <row r="28" spans="1:10" ht="24.75" customHeight="1">
      <c r="A28" s="27" t="s">
        <v>0</v>
      </c>
      <c r="B28" s="27"/>
      <c r="C28" s="27"/>
      <c r="D28" s="27"/>
      <c r="G28" s="45"/>
      <c r="H28" s="45"/>
      <c r="I28" s="45"/>
    </row>
    <row r="29" spans="1:10" ht="24.75" customHeight="1">
      <c r="A29" s="27"/>
      <c r="B29" s="27"/>
      <c r="C29" s="27"/>
      <c r="D29" s="27"/>
      <c r="G29" s="45"/>
      <c r="H29" s="45"/>
      <c r="I29" s="45"/>
    </row>
    <row r="30" spans="1:10" ht="24.75" customHeight="1">
      <c r="A30" s="44"/>
      <c r="B30" s="27"/>
      <c r="C30" s="27"/>
      <c r="D30" s="27"/>
      <c r="G30" s="45"/>
      <c r="H30" s="45"/>
      <c r="I30" s="45"/>
    </row>
    <row r="31" spans="1:10" s="1" customFormat="1" ht="24.75" customHeight="1">
      <c r="A31" s="49" t="s">
        <v>131</v>
      </c>
      <c r="B31" s="4"/>
      <c r="C31" s="3"/>
      <c r="D31" s="3"/>
      <c r="E31" s="3"/>
      <c r="F31" s="3"/>
      <c r="G31" s="2"/>
      <c r="H31" s="3"/>
      <c r="I31" s="3"/>
      <c r="J31" s="3"/>
    </row>
    <row r="32" spans="1:10" s="1" customFormat="1" ht="24.75" customHeight="1">
      <c r="A32" s="26" t="s">
        <v>129</v>
      </c>
      <c r="B32" s="4"/>
      <c r="C32" s="3"/>
      <c r="D32" s="3"/>
      <c r="E32" s="3"/>
      <c r="F32" s="26" t="s">
        <v>130</v>
      </c>
      <c r="G32" s="2"/>
      <c r="H32" s="3"/>
      <c r="I32" s="3"/>
      <c r="J32" s="3"/>
    </row>
    <row r="33" spans="1:10" ht="24.75" customHeight="1">
      <c r="A33" s="49"/>
      <c r="B33" s="49"/>
      <c r="C33" s="49"/>
      <c r="D33" s="49"/>
      <c r="E33" s="49"/>
      <c r="F33" s="49"/>
      <c r="G33" s="49"/>
      <c r="H33" s="49"/>
      <c r="I33" s="49"/>
      <c r="J33" s="49"/>
    </row>
    <row r="34" spans="1:10" ht="24.75" customHeight="1">
      <c r="B34" s="49"/>
      <c r="C34" s="49"/>
      <c r="D34" s="49"/>
      <c r="E34" s="49"/>
      <c r="G34" s="49"/>
      <c r="H34" s="49"/>
      <c r="I34" s="49"/>
      <c r="J34" s="49"/>
    </row>
  </sheetData>
  <mergeCells count="4">
    <mergeCell ref="A1:J1"/>
    <mergeCell ref="A2:I2"/>
    <mergeCell ref="A3:I3"/>
    <mergeCell ref="A4:I4"/>
  </mergeCells>
  <pageMargins left="0.86614173228346458" right="0.31496062992125984" top="0.59055118110236227" bottom="0.59055118110236227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สินทรัพย์1</vt:lpstr>
      <vt:lpstr>หนี้สิน1</vt:lpstr>
      <vt:lpstr>หนี้สิน2</vt:lpstr>
      <vt:lpstr>งบกำไรขาดทุน</vt:lpstr>
      <vt:lpstr>งบแสดงการเปลี่ยนแปลง</vt:lpstr>
      <vt:lpstr>งบกระแสเงินสด1</vt:lpstr>
      <vt:lpstr>งบกระแสเงินสด2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Nlek</dc:creator>
  <cp:lastModifiedBy>User2 Lastname</cp:lastModifiedBy>
  <cp:lastPrinted>2023-02-16T07:58:27Z</cp:lastPrinted>
  <dcterms:created xsi:type="dcterms:W3CDTF">2022-05-23T15:13:27Z</dcterms:created>
  <dcterms:modified xsi:type="dcterms:W3CDTF">2023-02-16T07:58:45Z</dcterms:modified>
</cp:coreProperties>
</file>