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2\Ye12'22\"/>
    </mc:Choice>
  </mc:AlternateContent>
  <xr:revisionPtr revIDLastSave="0" documentId="13_ncr:1_{2F3E14BC-8DF1-44D3-9178-BDBE9D7967C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4" r:id="rId2"/>
    <sheet name="Statement of changes" sheetId="6" r:id="rId3"/>
    <sheet name="CF" sheetId="7" r:id="rId4"/>
  </sheets>
  <definedNames>
    <definedName name="_xlnm.Print_Area" localSheetId="0">BS!$A$1:$H$70</definedName>
    <definedName name="_xlnm.Print_Area" localSheetId="3">CF!$A$1:$G$85</definedName>
    <definedName name="_xlnm.Print_Area" localSheetId="1">PL!$A$1:$H$36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7" l="1"/>
  <c r="N28" i="6" l="1"/>
  <c r="P28" i="6" l="1"/>
  <c r="P26" i="6"/>
  <c r="P25" i="6"/>
  <c r="P16" i="6"/>
  <c r="P15" i="6"/>
  <c r="P14" i="6"/>
  <c r="G32" i="4"/>
  <c r="G33" i="4" s="1"/>
  <c r="F60" i="7" l="1"/>
  <c r="F50" i="7"/>
  <c r="G16" i="4"/>
  <c r="G10" i="4"/>
  <c r="G20" i="1"/>
  <c r="G12" i="1"/>
  <c r="E16" i="4"/>
  <c r="E62" i="1"/>
  <c r="P18" i="6"/>
  <c r="P12" i="6"/>
  <c r="P10" i="6"/>
  <c r="G21" i="1" l="1"/>
  <c r="G17" i="4"/>
  <c r="G19" i="4" s="1"/>
  <c r="G21" i="4" s="1"/>
  <c r="G34" i="4" s="1"/>
  <c r="E42" i="1"/>
  <c r="G42" i="1"/>
  <c r="G62" i="1"/>
  <c r="G35" i="1"/>
  <c r="G43" i="1" l="1"/>
  <c r="G63" i="1" s="1"/>
  <c r="E32" i="4"/>
  <c r="E33" i="4" s="1"/>
  <c r="N23" i="6" s="1"/>
  <c r="P23" i="6" s="1"/>
  <c r="D60" i="7" l="1"/>
  <c r="D50" i="7"/>
  <c r="J24" i="6" l="1"/>
  <c r="H24" i="6"/>
  <c r="F24" i="6"/>
  <c r="J13" i="6"/>
  <c r="H13" i="6"/>
  <c r="F13" i="6"/>
  <c r="H19" i="6" l="1"/>
  <c r="J19" i="6"/>
  <c r="F19" i="6"/>
  <c r="N24" i="6"/>
  <c r="F30" i="6" l="1"/>
  <c r="F21" i="6"/>
  <c r="F29" i="6" s="1"/>
  <c r="F31" i="6" s="1"/>
  <c r="J30" i="6"/>
  <c r="J21" i="6"/>
  <c r="J29" i="6" s="1"/>
  <c r="J31" i="6" s="1"/>
  <c r="H30" i="6"/>
  <c r="H21" i="6"/>
  <c r="H29" i="6" s="1"/>
  <c r="H31" i="6" s="1"/>
  <c r="L11" i="6" l="1"/>
  <c r="P11" i="6" s="1"/>
  <c r="F7" i="7"/>
  <c r="E20" i="1"/>
  <c r="E35" i="1"/>
  <c r="F20" i="7" l="1"/>
  <c r="F31" i="7" s="1"/>
  <c r="F34" i="7" s="1"/>
  <c r="F61" i="7" s="1"/>
  <c r="F63" i="7" s="1"/>
  <c r="F64" i="7" s="1"/>
  <c r="L13" i="6"/>
  <c r="L19" i="6" s="1"/>
  <c r="L30" i="6" l="1"/>
  <c r="L21" i="6"/>
  <c r="P13" i="6" l="1"/>
  <c r="P19" i="6" s="1"/>
  <c r="P21" i="6" s="1"/>
  <c r="N13" i="6"/>
  <c r="N19" i="6" l="1"/>
  <c r="E10" i="4"/>
  <c r="N30" i="6" l="1"/>
  <c r="N21" i="6"/>
  <c r="N29" i="6" s="1"/>
  <c r="N31" i="6" s="1"/>
  <c r="E17" i="4"/>
  <c r="E19" i="4" l="1"/>
  <c r="E21" i="4" s="1"/>
  <c r="E24" i="4" s="1"/>
  <c r="E34" i="4" l="1"/>
  <c r="L22" i="6"/>
  <c r="P22" i="6" s="1"/>
  <c r="D7" i="7"/>
  <c r="D20" i="7" s="1"/>
  <c r="D31" i="7" s="1"/>
  <c r="D34" i="7" s="1"/>
  <c r="D61" i="7" s="1"/>
  <c r="D63" i="7" s="1"/>
  <c r="D64" i="7" s="1"/>
  <c r="P30" i="6"/>
  <c r="L24" i="6" l="1"/>
  <c r="L29" i="6" s="1"/>
  <c r="L31" i="6" s="1"/>
  <c r="P24" i="6"/>
  <c r="P29" i="6" s="1"/>
  <c r="P31" i="6" s="1"/>
  <c r="G64" i="1" l="1"/>
  <c r="E12" i="1" l="1"/>
  <c r="E21" i="1" l="1"/>
  <c r="E43" i="1"/>
  <c r="E63" i="1" l="1"/>
  <c r="E64" i="1" s="1"/>
</calcChain>
</file>

<file path=xl/sharedStrings.xml><?xml version="1.0" encoding="utf-8"?>
<sst xmlns="http://schemas.openxmlformats.org/spreadsheetml/2006/main" count="230" uniqueCount="175">
  <si>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</si>
  <si>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</si>
  <si>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</si>
  <si>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</si>
  <si>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</si>
  <si>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</si>
  <si>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</si>
  <si>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</si>
  <si>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</si>
  <si>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</si>
  <si>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</si>
  <si>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</si>
  <si>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</si>
  <si>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</si>
  <si>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</si>
  <si>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</si>
  <si>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</si>
  <si>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</si>
  <si>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</si>
  <si>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</si>
  <si>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</si>
  <si>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</si>
  <si>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</si>
  <si>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</si>
  <si>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</si>
  <si>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</si>
  <si>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</si>
  <si>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</si>
  <si>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</si>
  <si>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</si>
  <si>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</si>
  <si>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</si>
  <si>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</si>
  <si>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</si>
  <si>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</si>
  <si>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</si>
  <si>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</si>
  <si>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</si>
  <si>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</si>
  <si>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</si>
  <si>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ยังไม่ได้จัดสรร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</si>
  <si>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</si>
  <si>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</si>
  <si>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</si>
  <si>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</si>
  <si>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</si>
  <si>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 xml:space="preserve">(หน่วย: บาท)  </t>
  </si>
  <si>
    <t>รายได้จากการขาย</t>
  </si>
  <si>
    <t>สินทรัพย์หมุนเวียนอื่น</t>
  </si>
  <si>
    <t>สินทรัพย์ไม่มีตัวตน</t>
  </si>
  <si>
    <t>ต้นทุนขาย</t>
  </si>
  <si>
    <t>กำไรก่อนค่าใช้จ่ายทางการเงินและค่าใช้จ่ายภาษีเงินได้</t>
  </si>
  <si>
    <t>ทุนเรือนหุ้นที่ออก</t>
  </si>
  <si>
    <t>และชำระ</t>
  </si>
  <si>
    <t>เต็มมูลค่าแล้ว</t>
  </si>
  <si>
    <t>หนี้สินไม่หมุนเวียนอื่น</t>
  </si>
  <si>
    <t>ส่วนเกินมูลค่าหุ้น</t>
  </si>
  <si>
    <t>สำรอง</t>
  </si>
  <si>
    <t>ตามกฎหมาย</t>
  </si>
  <si>
    <t>จัดสรรสำรองตามกฎหมาย</t>
  </si>
  <si>
    <t>ค่าใช้จ่ายในการขายและจัดจำหน่าย</t>
  </si>
  <si>
    <t>องค์ประกอบอื่นของส่วนของผู้ถือหุ้น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</si>
  <si>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</si>
  <si>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</si>
  <si>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</si>
  <si>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</si>
  <si>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</si>
  <si>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</si>
  <si>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</si>
  <si>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</si>
  <si>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</si>
  <si>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</si>
  <si>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</si>
  <si>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</si>
  <si>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</si>
  <si>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</si>
  <si>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</si>
  <si>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</si>
  <si>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</si>
  <si>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</si>
  <si>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</si>
  <si>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</si>
  <si>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</si>
  <si>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</si>
  <si>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</si>
  <si>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</si>
  <si>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</si>
  <si>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</si>
  <si>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</si>
  <si>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</si>
  <si>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</si>
  <si>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</si>
  <si>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</si>
  <si>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</si>
  <si>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</si>
  <si>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กำไรขาดทุนเบ็ดเสร็จอื่น: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</si>
  <si>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</si>
  <si>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</si>
  <si>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</si>
  <si>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กำไรต่อหุ้นขั้นพื้นฐาน</t>
  </si>
  <si>
    <t>กำไรขาดทุนเบ็ดเสร็จรวมสำหรับปี</t>
  </si>
  <si>
    <t>กำไรสำหรับปี</t>
  </si>
  <si>
    <t xml:space="preserve">   กำหนดชำระภายในหนึ่งปี</t>
  </si>
  <si>
    <t>กำไรขาดทุน: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</si>
  <si>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</si>
  <si>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</si>
  <si>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จ่ายผลประโยชน์ระยะยาวพนักงาน</t>
  </si>
  <si>
    <t>ผู้ถือหุ้น</t>
  </si>
  <si>
    <t>รวมส่วนของ</t>
  </si>
  <si>
    <t xml:space="preserve">   ขาดทุนจากการตัดจำหน่ายอุปกรณ์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</si>
  <si>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</si>
  <si>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</si>
  <si>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สินทรัพย์สิทธิการใช้</t>
  </si>
  <si>
    <t>องค์ประกอบอื่น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</si>
  <si>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</si>
  <si>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</si>
  <si>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</si>
  <si>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หนี้สินตามสัญญาเช่า - สุทธิจากส่วนที่ถึง</t>
  </si>
  <si>
    <t>กำไรขาดทุนเบ็ดเสร็จอื่นสำหรับปี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</si>
  <si>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</si>
  <si>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</si>
  <si>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</si>
  <si>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ชำระคืนเงินกู้ยืมระยะสั้นจากกิจการที่เกี่ยวข้องกัน</t>
  </si>
  <si>
    <t>ชำระคืนหนี้สินตามสัญญาเช่า</t>
  </si>
  <si>
    <t xml:space="preserve">   ซื้อสินทรัพย์ภายใต้สัญญาเช่า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</si>
  <si>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</si>
  <si>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การปรับลดสินค้าคงเหลือเป็นมูลค่าสุทธิที่จะได้รับ</t>
  </si>
  <si>
    <t>ส่วนของหนี้สินตามสัญญาเช่าที่ถึงกำหนดชำระภายในหนึ่งปี</t>
  </si>
  <si>
    <t>จ่ายเงินปันผล</t>
  </si>
  <si>
    <t>บริษัท ซันเวนดิ้ง เทคโนโลยี จำกัด (มหาชน)</t>
  </si>
  <si>
    <t>2564</t>
  </si>
  <si>
    <t>ยอดคงเหลือ ณ วันที่ 31 ธันวาคม 2564</t>
  </si>
  <si>
    <t>หนี้สินภาษีเงินได้รอการตัดบัญชี</t>
  </si>
  <si>
    <t>ของส่วนของ</t>
  </si>
  <si>
    <t>สำรองสำหรับ</t>
  </si>
  <si>
    <t>มูลค่ายุติธรรม</t>
  </si>
  <si>
    <t xml:space="preserve">   ด้วยมูลค่ายุติธรรมผ่านกำไรขาดทุนเบ็ดเสร็จอื่น</t>
  </si>
  <si>
    <t>ยอดคงเหลือ ณ วันที่ 1 มกราคม 2564</t>
  </si>
  <si>
    <t>เงินสดจ่ายซื้ออาคารและอุปกรณ์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</si>
  <si>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</si>
  <si>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</t>
  </si>
  <si>
    <t>ชำระคืนเงินกู้ยืมระยะยาว</t>
  </si>
  <si>
    <t>เงินสดรับจากการเพิ่มทุน</t>
  </si>
  <si>
    <t>เงินสดและรายการเทียบเท่าเงินสดเพิ่มขึ้น (ลดลง) สุทธิ</t>
  </si>
  <si>
    <t xml:space="preserve">   โอนอุปกรณ์ไปเป็นสินทรัพย์ไม่มีตัวตน</t>
  </si>
  <si>
    <t xml:space="preserve">       หุ้นสามัญ 700,000,000 หุ้น มูลค่าหุ้นละ 1 บาท</t>
  </si>
  <si>
    <t>ค่าใช้จ่ายอื่น</t>
  </si>
  <si>
    <t>ออกหุ้นสามัญเพิ่มทุน</t>
  </si>
  <si>
    <t xml:space="preserve">   เงินค้างจ่ายค่าก่อสร้างและซื้ออุปกรณ์เพิ่มขึ้น (ลดลง)</t>
  </si>
  <si>
    <t>โอนกำไรของเงินลงทุนในตราสารทุนที่กำหนดให้วัดมูลค่า</t>
  </si>
  <si>
    <t>ชำระหนี้สินตามสัญญาเช่า</t>
  </si>
  <si>
    <t xml:space="preserve">   โอนอุปกรณ์ไปเป็นสินค้าคงเหลือ</t>
  </si>
  <si>
    <t xml:space="preserve">   กำไรจากการเปลี่ยนแปลงและยกเลิกสัญญาเช่า</t>
  </si>
  <si>
    <t>สำหรับปีสิ้นสุดวันที่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</si>
  <si>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</si>
  <si>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</si>
  <si>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</si>
  <si>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</si>
  <si>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6, 14</t>
  </si>
  <si>
    <t>กำไรสำหรับงวด</t>
  </si>
  <si>
    <t>กำไรก่อนภาษีเงินได้</t>
  </si>
  <si>
    <t xml:space="preserve">   โอนสินค้าคงเหลือไปเป็นอุปกรณ์</t>
  </si>
  <si>
    <t xml:space="preserve">   โอนสินค้าคงเหลือไปเป็นสินทรัพย์ไม่มีตัวตน</t>
  </si>
  <si>
    <t xml:space="preserve">   โอนสินทรัพย์ไม่มีตัวตนไปเป็นอุปกรณ์</t>
  </si>
  <si>
    <t xml:space="preserve">   ค่าใช้จ่ายผลประโยชน์ระยะยาวของพนักงาน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</si>
  <si>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</si>
  <si>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>เงินเบิกเกินบัญชีและเงินกู้ยืมระยะสั้นจากสถาบันการเงินลดลง</t>
  </si>
  <si>
    <t xml:space="preserve">   เงินปันผลค้างจ่ายเพิ่มขึ้น</t>
  </si>
  <si>
    <t>เงินปันผลจ่าย</t>
  </si>
  <si>
    <t xml:space="preserve">เงินปันผลจ่าย </t>
  </si>
  <si>
    <t xml:space="preserve">   เงินค้างจ่ายค่าซื้อสินทรัพย์ไม่มีตัวตนลดลง</t>
  </si>
  <si>
    <t>6, 8</t>
  </si>
  <si>
    <t>เงินสดสุทธิจาก (ใช้ไปใน) กิจกรรมจัดหาเงิน</t>
  </si>
  <si>
    <t>กำไรจากการเปลี่ยนแปลงมูลค่าของเงินลงทุนในตราสารทุน</t>
  </si>
  <si>
    <t xml:space="preserve">   มูลค่ายุติธรรมของสินทรัพย์ทางการเงินเพิ่มขึ้น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</si>
</sst>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1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i/>
      <sz val="2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5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10" fillId="0" borderId="0"/>
    <xf numFmtId="0" fontId="8" fillId="0" borderId="0"/>
    <xf numFmtId="43" fontId="8" fillId="0" borderId="0" applyFont="0" applyFill="0" applyBorder="0" applyAlignment="0" applyProtection="0"/>
  </cellStyleXfs>
  <cellXfs count="162">
    <xf numFmtId="0" fontId="0" fillId="0" borderId="0" xfId="0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37" fontId="1" fillId="0" borderId="0" xfId="0" applyNumberFormat="1" applyFont="1" applyFill="1" applyAlignment="1">
      <alignment horizontal="left"/>
    </xf>
    <xf numFmtId="37" fontId="2" fillId="0" borderId="0" xfId="1" applyNumberFormat="1" applyFont="1" applyFill="1" applyAlignment="1"/>
    <xf numFmtId="0" fontId="1" fillId="0" borderId="0" xfId="0" applyFont="1" applyFill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11" fillId="0" borderId="0" xfId="0" quotePrefix="1" applyNumberFormat="1" applyFont="1" applyFill="1" applyAlignment="1">
      <alignment horizontal="left"/>
    </xf>
    <xf numFmtId="164" fontId="12" fillId="0" borderId="0" xfId="0" quotePrefix="1" applyNumberFormat="1" applyFont="1" applyFill="1" applyAlignment="1">
      <alignment horizontal="centerContinuous"/>
    </xf>
    <xf numFmtId="0" fontId="12" fillId="0" borderId="0" xfId="0" applyNumberFormat="1" applyFont="1" applyFill="1" applyAlignment="1">
      <alignment horizontal="centerContinuous"/>
    </xf>
    <xf numFmtId="164" fontId="12" fillId="0" borderId="0" xfId="0" applyNumberFormat="1" applyFont="1" applyFill="1" applyAlignment="1">
      <alignment horizontal="centerContinuous"/>
    </xf>
    <xf numFmtId="164" fontId="12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164" fontId="12" fillId="0" borderId="0" xfId="0" applyNumberFormat="1" applyFont="1" applyFill="1" applyAlignment="1"/>
    <xf numFmtId="0" fontId="12" fillId="0" borderId="1" xfId="0" applyNumberFormat="1" applyFont="1" applyFill="1" applyBorder="1" applyAlignment="1">
      <alignment horizontal="center"/>
    </xf>
    <xf numFmtId="164" fontId="13" fillId="0" borderId="0" xfId="0" applyNumberFormat="1" applyFont="1" applyFill="1" applyAlignment="1">
      <alignment horizontal="right"/>
    </xf>
    <xf numFmtId="0" fontId="12" fillId="0" borderId="1" xfId="0" quotePrefix="1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/>
    <xf numFmtId="0" fontId="13" fillId="0" borderId="0" xfId="0" applyNumberFormat="1" applyFont="1" applyFill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Border="1" applyAlignment="1">
      <alignment horizontal="center" vertical="top"/>
    </xf>
    <xf numFmtId="0" fontId="11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164" fontId="12" fillId="0" borderId="0" xfId="0" quotePrefix="1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>
      <alignment vertical="center"/>
    </xf>
    <xf numFmtId="0" fontId="12" fillId="0" borderId="0" xfId="0" quotePrefix="1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4" fontId="12" fillId="0" borderId="0" xfId="0" quotePrefix="1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Continuous" vertical="center"/>
    </xf>
    <xf numFmtId="164" fontId="12" fillId="0" borderId="0" xfId="0" applyNumberFormat="1" applyFont="1" applyFill="1" applyAlignment="1">
      <alignment horizontal="centerContinuous" vertical="center"/>
    </xf>
    <xf numFmtId="164" fontId="12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49" fontId="15" fillId="0" borderId="0" xfId="0" applyNumberFormat="1" applyFont="1" applyFill="1" applyAlignment="1">
      <alignment vertical="top"/>
    </xf>
    <xf numFmtId="41" fontId="12" fillId="0" borderId="0" xfId="0" applyNumberFormat="1" applyFont="1" applyFill="1" applyBorder="1" applyAlignment="1"/>
    <xf numFmtId="49" fontId="14" fillId="0" borderId="0" xfId="3" applyNumberFormat="1" applyFont="1" applyFill="1" applyAlignment="1">
      <alignment vertical="top"/>
    </xf>
    <xf numFmtId="49" fontId="12" fillId="0" borderId="0" xfId="3" applyNumberFormat="1" applyFont="1" applyFill="1" applyAlignment="1">
      <alignment vertical="top"/>
    </xf>
    <xf numFmtId="41" fontId="12" fillId="0" borderId="1" xfId="6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>
      <alignment horizontal="right"/>
    </xf>
    <xf numFmtId="38" fontId="11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0" fillId="0" borderId="0" xfId="0" applyFill="1"/>
    <xf numFmtId="41" fontId="2" fillId="0" borderId="0" xfId="4" applyNumberFormat="1" applyFont="1" applyFill="1" applyAlignment="1"/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1" xfId="4" applyNumberFormat="1" applyFont="1" applyFill="1" applyBorder="1" applyAlignment="1"/>
    <xf numFmtId="41" fontId="2" fillId="0" borderId="0" xfId="4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0" fontId="0" fillId="0" borderId="0" xfId="0"/>
    <xf numFmtId="164" fontId="12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164" fontId="12" fillId="0" borderId="0" xfId="0" quotePrefix="1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1" fontId="12" fillId="0" borderId="0" xfId="4" applyNumberFormat="1" applyFont="1" applyFill="1" applyAlignment="1"/>
    <xf numFmtId="41" fontId="12" fillId="0" borderId="1" xfId="4" applyNumberFormat="1" applyFont="1" applyFill="1" applyBorder="1" applyAlignment="1"/>
    <xf numFmtId="41" fontId="12" fillId="0" borderId="1" xfId="0" applyNumberFormat="1" applyFont="1" applyFill="1" applyBorder="1" applyAlignment="1"/>
    <xf numFmtId="41" fontId="12" fillId="0" borderId="0" xfId="0" applyNumberFormat="1" applyFont="1" applyFill="1" applyBorder="1" applyAlignment="1">
      <alignment horizontal="right"/>
    </xf>
    <xf numFmtId="41" fontId="12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Continuous" vertical="center"/>
    </xf>
    <xf numFmtId="0" fontId="17" fillId="0" borderId="0" xfId="0" applyFont="1" applyFill="1" applyAlignment="1">
      <alignment horizontal="right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0" fontId="17" fillId="0" borderId="0" xfId="3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37" fontId="17" fillId="0" borderId="0" xfId="3" applyNumberFormat="1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7" fillId="0" borderId="1" xfId="0" applyNumberFormat="1" applyFont="1" applyFill="1" applyBorder="1" applyAlignment="1">
      <alignment vertical="center"/>
    </xf>
    <xf numFmtId="41" fontId="17" fillId="0" borderId="1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41" fontId="17" fillId="0" borderId="4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43" fontId="12" fillId="0" borderId="0" xfId="0" applyNumberFormat="1" applyFont="1" applyFill="1" applyAlignment="1"/>
    <xf numFmtId="43" fontId="2" fillId="0" borderId="0" xfId="7" applyFont="1" applyFill="1" applyAlignment="1"/>
    <xf numFmtId="43" fontId="2" fillId="0" borderId="0" xfId="7" applyFont="1" applyFill="1" applyAlignment="1">
      <alignment horizontal="left"/>
    </xf>
    <xf numFmtId="165" fontId="12" fillId="0" borderId="4" xfId="0" applyNumberFormat="1" applyFont="1" applyFill="1" applyBorder="1" applyAlignment="1">
      <alignment horizontal="right"/>
    </xf>
    <xf numFmtId="164" fontId="17" fillId="0" borderId="1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</cellXfs>
  <cellStyles count="8">
    <cellStyle name="Comma" xfId="7" builtinId="3"/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F216343E-33BD-474E-A4AE-01B64775C422}"/>
    <cellStyle name="Normal 3" xfId="6" xr:uid="{B24B5D2F-30A1-4C40-89D9-6B05D020E7AC}"/>
    <cellStyle name="Normal 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showGridLines="0" view="pageBreakPreview" topLeftCell="A49" zoomScale="90" zoomScaleNormal="100" zoomScaleSheetLayoutView="90" workbookViewId="0">
      <selection activeCell="E62" sqref="E62"/>
    </sheetView>
  </sheetViews>
  <sheetFormatPr defaultColWidth="10.7109375" defaultRowHeight="24" customHeight="1"/>
  <cols>
    <col min="1" max="1" width="49" style="7" customWidth="1"/>
    <col min="2" max="2" width="1.7109375" style="6" customWidth="1"/>
    <col min="3" max="3" width="8.140625" style="7" customWidth="1"/>
    <col min="4" max="4" width="1.7109375" style="6" customWidth="1"/>
    <col min="5" max="5" width="14.5703125" style="6" customWidth="1"/>
    <col min="6" max="6" width="1.7109375" style="6" customWidth="1"/>
    <col min="7" max="7" width="14.5703125" style="6" customWidth="1"/>
    <col min="8" max="8" width="1.7109375" style="6" customWidth="1"/>
    <col min="9" max="9" width="16.42578125" style="6" bestFit="1" customWidth="1"/>
    <col min="10" max="16384" width="10.7109375" style="6"/>
  </cols>
  <sheetData>
    <row r="1" spans="1:9" s="4" customFormat="1" ht="24" customHeight="1">
      <c r="A1" s="84" t="s">
        <v>129</v>
      </c>
      <c r="B1" s="1"/>
      <c r="C1" s="2"/>
      <c r="D1" s="3"/>
      <c r="E1" s="3"/>
      <c r="F1" s="3"/>
      <c r="G1" s="3"/>
    </row>
    <row r="2" spans="1:9" s="4" customFormat="1" ht="24" customHeight="1">
      <c r="A2" s="28" t="s">
        <v>0</v>
      </c>
      <c r="B2" s="1"/>
      <c r="C2" s="2"/>
      <c r="D2" s="3"/>
      <c r="E2" s="1"/>
      <c r="F2" s="3"/>
      <c r="G2" s="1"/>
    </row>
    <row r="3" spans="1:9" s="29" customFormat="1" ht="24" customHeight="1">
      <c r="A3" s="30" t="s">
        <v>157</v>
      </c>
      <c r="B3" s="30"/>
      <c r="C3" s="30"/>
      <c r="D3" s="30"/>
      <c r="E3" s="30"/>
      <c r="F3" s="30"/>
      <c r="G3" s="30"/>
    </row>
    <row r="4" spans="1:9" ht="24" customHeight="1">
      <c r="A4" s="2"/>
      <c r="B4" s="3"/>
      <c r="C4" s="2"/>
      <c r="D4" s="3"/>
      <c r="E4" s="3"/>
      <c r="F4" s="3"/>
      <c r="G4" s="5" t="s">
        <v>1</v>
      </c>
    </row>
    <row r="5" spans="1:9" ht="24" customHeight="1">
      <c r="C5" s="38" t="s">
        <v>2</v>
      </c>
      <c r="D5" s="8"/>
      <c r="E5" s="37" t="s">
        <v>154</v>
      </c>
      <c r="F5" s="9"/>
      <c r="G5" s="37" t="s">
        <v>130</v>
      </c>
    </row>
    <row r="6" spans="1:9" ht="24" customHeight="1">
      <c r="A6" s="10" t="s">
        <v>3</v>
      </c>
    </row>
    <row r="7" spans="1:9" ht="24" customHeight="1">
      <c r="A7" s="10" t="s">
        <v>4</v>
      </c>
      <c r="C7" s="11"/>
    </row>
    <row r="8" spans="1:9" ht="24" customHeight="1">
      <c r="A8" s="7" t="s">
        <v>5</v>
      </c>
      <c r="C8" s="11">
        <v>7</v>
      </c>
      <c r="E8" s="88">
        <v>115311055</v>
      </c>
      <c r="F8" s="12"/>
      <c r="G8" s="88">
        <v>300665401</v>
      </c>
      <c r="I8" s="156"/>
    </row>
    <row r="9" spans="1:9" ht="24" customHeight="1">
      <c r="A9" s="13" t="s">
        <v>42</v>
      </c>
      <c r="B9" s="14"/>
      <c r="C9" s="11" t="s">
        <v>171</v>
      </c>
      <c r="E9" s="86">
        <v>43116226</v>
      </c>
      <c r="F9" s="12"/>
      <c r="G9" s="86">
        <v>25512415</v>
      </c>
      <c r="I9" s="156"/>
    </row>
    <row r="10" spans="1:9" ht="24" customHeight="1">
      <c r="A10" s="13" t="s">
        <v>43</v>
      </c>
      <c r="B10" s="14"/>
      <c r="C10" s="11">
        <v>9</v>
      </c>
      <c r="E10" s="86">
        <v>150806839</v>
      </c>
      <c r="F10" s="12"/>
      <c r="G10" s="86">
        <v>138605509</v>
      </c>
      <c r="I10" s="156"/>
    </row>
    <row r="11" spans="1:9" ht="24" customHeight="1">
      <c r="A11" s="13" t="s">
        <v>48</v>
      </c>
      <c r="B11" s="14"/>
      <c r="C11" s="11"/>
      <c r="E11" s="86">
        <v>24565074</v>
      </c>
      <c r="F11" s="12"/>
      <c r="G11" s="86">
        <v>23693747</v>
      </c>
      <c r="I11" s="156"/>
    </row>
    <row r="12" spans="1:9" ht="24" customHeight="1">
      <c r="A12" s="10" t="s">
        <v>6</v>
      </c>
      <c r="C12" s="11"/>
      <c r="E12" s="17">
        <f>SUM(E7:E11)</f>
        <v>333799194</v>
      </c>
      <c r="F12" s="12"/>
      <c r="G12" s="17">
        <f>SUM(G7:G11)</f>
        <v>488477072</v>
      </c>
      <c r="I12" s="156"/>
    </row>
    <row r="13" spans="1:9" ht="24" customHeight="1">
      <c r="A13" s="10" t="s">
        <v>7</v>
      </c>
      <c r="C13" s="11"/>
      <c r="E13" s="12"/>
      <c r="F13" s="12"/>
      <c r="G13" s="88"/>
      <c r="I13" s="156"/>
    </row>
    <row r="14" spans="1:9" ht="24" customHeight="1">
      <c r="A14" s="7" t="s">
        <v>8</v>
      </c>
      <c r="C14" s="11">
        <v>10</v>
      </c>
      <c r="E14" s="86">
        <v>9000</v>
      </c>
      <c r="F14" s="12"/>
      <c r="G14" s="86">
        <v>9000</v>
      </c>
      <c r="I14" s="156"/>
    </row>
    <row r="15" spans="1:9" ht="24" customHeight="1">
      <c r="A15" s="7" t="s">
        <v>111</v>
      </c>
      <c r="C15" s="11">
        <v>11</v>
      </c>
      <c r="E15" s="86">
        <v>51413006</v>
      </c>
      <c r="F15" s="12"/>
      <c r="G15" s="86">
        <v>45950567</v>
      </c>
      <c r="I15" s="156"/>
    </row>
    <row r="16" spans="1:9" ht="24" customHeight="1">
      <c r="A16" s="13" t="s">
        <v>44</v>
      </c>
      <c r="B16" s="14"/>
      <c r="C16" s="11">
        <v>12</v>
      </c>
      <c r="E16" s="86">
        <v>1174507974</v>
      </c>
      <c r="F16" s="12"/>
      <c r="G16" s="86">
        <v>912114174</v>
      </c>
      <c r="I16" s="156"/>
    </row>
    <row r="17" spans="1:9" ht="24" customHeight="1">
      <c r="A17" s="13" t="s">
        <v>112</v>
      </c>
      <c r="B17" s="14"/>
      <c r="C17" s="11">
        <v>15</v>
      </c>
      <c r="E17" s="86">
        <v>8653064</v>
      </c>
      <c r="F17" s="12"/>
      <c r="G17" s="86">
        <v>11232135</v>
      </c>
      <c r="I17" s="156"/>
    </row>
    <row r="18" spans="1:9" ht="24" customHeight="1">
      <c r="A18" s="13" t="s">
        <v>49</v>
      </c>
      <c r="B18" s="14"/>
      <c r="C18" s="11">
        <v>13</v>
      </c>
      <c r="E18" s="86">
        <v>19986218</v>
      </c>
      <c r="F18" s="12"/>
      <c r="G18" s="86">
        <v>14303845</v>
      </c>
      <c r="I18" s="156"/>
    </row>
    <row r="19" spans="1:9" ht="24" customHeight="1">
      <c r="A19" s="7" t="s">
        <v>9</v>
      </c>
      <c r="C19" s="11"/>
      <c r="E19" s="86">
        <v>11461728</v>
      </c>
      <c r="F19" s="12"/>
      <c r="G19" s="86">
        <v>13029052</v>
      </c>
      <c r="I19" s="156"/>
    </row>
    <row r="20" spans="1:9" ht="24" customHeight="1">
      <c r="A20" s="10" t="s">
        <v>10</v>
      </c>
      <c r="C20" s="11"/>
      <c r="E20" s="17">
        <f>SUM(E14:E19)</f>
        <v>1266030990</v>
      </c>
      <c r="F20" s="12"/>
      <c r="G20" s="17">
        <f>SUM(G14:G19)</f>
        <v>996638773</v>
      </c>
      <c r="I20" s="156"/>
    </row>
    <row r="21" spans="1:9" ht="24" customHeight="1" thickBot="1">
      <c r="A21" s="10" t="s">
        <v>11</v>
      </c>
      <c r="E21" s="18">
        <f>SUM(E20,E12)</f>
        <v>1599830184</v>
      </c>
      <c r="F21" s="16"/>
      <c r="G21" s="18">
        <f>SUM(G20,G12)</f>
        <v>1485115845</v>
      </c>
      <c r="I21" s="156"/>
    </row>
    <row r="22" spans="1:9" ht="24" customHeight="1" thickTop="1">
      <c r="I22" s="156"/>
    </row>
    <row r="23" spans="1:9" ht="24" customHeight="1">
      <c r="A23" s="7" t="s">
        <v>12</v>
      </c>
      <c r="I23" s="156"/>
    </row>
    <row r="24" spans="1:9" s="4" customFormat="1" ht="24" customHeight="1">
      <c r="A24" s="84" t="s">
        <v>129</v>
      </c>
      <c r="B24" s="1"/>
      <c r="C24" s="2"/>
      <c r="D24" s="3"/>
      <c r="E24" s="3"/>
      <c r="F24" s="3"/>
      <c r="G24" s="3"/>
      <c r="I24" s="157"/>
    </row>
    <row r="25" spans="1:9" s="4" customFormat="1" ht="24" customHeight="1">
      <c r="A25" s="24" t="s">
        <v>13</v>
      </c>
      <c r="B25" s="1"/>
      <c r="C25" s="2"/>
      <c r="D25" s="3"/>
      <c r="E25" s="1"/>
      <c r="F25" s="3"/>
      <c r="G25" s="1"/>
      <c r="I25" s="157"/>
    </row>
    <row r="26" spans="1:9" s="29" customFormat="1" ht="24" customHeight="1">
      <c r="A26" s="30" t="s">
        <v>157</v>
      </c>
      <c r="B26" s="30"/>
      <c r="C26" s="30"/>
      <c r="D26" s="30"/>
      <c r="E26" s="30"/>
      <c r="F26" s="30"/>
      <c r="G26" s="30"/>
      <c r="I26" s="156"/>
    </row>
    <row r="27" spans="1:9" ht="24" customHeight="1">
      <c r="A27" s="2"/>
      <c r="B27" s="3"/>
      <c r="C27" s="2"/>
      <c r="D27" s="3"/>
      <c r="E27" s="3"/>
      <c r="F27" s="3"/>
      <c r="G27" s="5" t="s">
        <v>1</v>
      </c>
      <c r="I27" s="156"/>
    </row>
    <row r="28" spans="1:9" ht="24" customHeight="1">
      <c r="A28" s="2"/>
      <c r="B28" s="3"/>
      <c r="C28" s="38" t="s">
        <v>2</v>
      </c>
      <c r="D28" s="8"/>
      <c r="E28" s="37" t="s">
        <v>154</v>
      </c>
      <c r="F28" s="9"/>
      <c r="G28" s="37" t="s">
        <v>130</v>
      </c>
      <c r="I28" s="156"/>
    </row>
    <row r="29" spans="1:9" ht="24" customHeight="1">
      <c r="A29" s="10" t="s">
        <v>14</v>
      </c>
      <c r="I29" s="156"/>
    </row>
    <row r="30" spans="1:9" ht="24" customHeight="1">
      <c r="A30" s="10" t="s">
        <v>15</v>
      </c>
      <c r="I30" s="156"/>
    </row>
    <row r="31" spans="1:9" ht="24" customHeight="1">
      <c r="A31" s="13" t="s">
        <v>41</v>
      </c>
      <c r="B31" s="14"/>
      <c r="C31" s="11" t="s">
        <v>158</v>
      </c>
      <c r="E31" s="86">
        <v>330113937</v>
      </c>
      <c r="F31" s="33"/>
      <c r="G31" s="86">
        <v>294357100</v>
      </c>
      <c r="I31" s="156"/>
    </row>
    <row r="32" spans="1:9" ht="24" customHeight="1">
      <c r="A32" s="13" t="s">
        <v>127</v>
      </c>
      <c r="B32" s="14"/>
      <c r="C32" s="11">
        <v>15</v>
      </c>
      <c r="E32" s="86">
        <v>3275300</v>
      </c>
      <c r="F32" s="33"/>
      <c r="G32" s="86">
        <v>4374180</v>
      </c>
      <c r="I32" s="156"/>
    </row>
    <row r="33" spans="1:9" ht="24" customHeight="1">
      <c r="A33" s="15" t="s">
        <v>16</v>
      </c>
      <c r="B33" s="14"/>
      <c r="C33" s="11"/>
      <c r="E33" s="86">
        <v>6944063</v>
      </c>
      <c r="F33" s="33"/>
      <c r="G33" s="86">
        <v>0</v>
      </c>
      <c r="I33" s="156"/>
    </row>
    <row r="34" spans="1:9" ht="24" customHeight="1">
      <c r="A34" s="7" t="s">
        <v>17</v>
      </c>
      <c r="B34" s="11"/>
      <c r="C34" s="11"/>
      <c r="E34" s="86">
        <v>3958225</v>
      </c>
      <c r="F34" s="33"/>
      <c r="G34" s="86">
        <v>1586600</v>
      </c>
      <c r="I34" s="156"/>
    </row>
    <row r="35" spans="1:9" ht="24" customHeight="1">
      <c r="A35" s="10" t="s">
        <v>18</v>
      </c>
      <c r="C35" s="11"/>
      <c r="E35" s="36">
        <f>SUM(E31:E34)</f>
        <v>344291525</v>
      </c>
      <c r="F35" s="32"/>
      <c r="G35" s="36">
        <f>SUM(G31:G34)</f>
        <v>300317880</v>
      </c>
      <c r="I35" s="156"/>
    </row>
    <row r="36" spans="1:9" ht="24" customHeight="1">
      <c r="A36" s="10" t="s">
        <v>19</v>
      </c>
      <c r="C36" s="11"/>
      <c r="E36" s="32"/>
      <c r="F36" s="32"/>
      <c r="G36" s="32"/>
      <c r="I36" s="156"/>
    </row>
    <row r="37" spans="1:9" ht="24" customHeight="1">
      <c r="A37" s="7" t="s">
        <v>117</v>
      </c>
      <c r="C37" s="11"/>
      <c r="E37" s="87"/>
      <c r="F37" s="32"/>
      <c r="G37" s="87"/>
      <c r="I37" s="156"/>
    </row>
    <row r="38" spans="1:9" ht="24" customHeight="1">
      <c r="A38" s="7" t="s">
        <v>102</v>
      </c>
      <c r="C38" s="11">
        <v>15</v>
      </c>
      <c r="E38" s="87">
        <v>5435048</v>
      </c>
      <c r="F38" s="32"/>
      <c r="G38" s="87">
        <v>4049640</v>
      </c>
      <c r="I38" s="156"/>
    </row>
    <row r="39" spans="1:9" ht="24" customHeight="1">
      <c r="A39" s="7" t="s">
        <v>45</v>
      </c>
      <c r="C39" s="11">
        <v>16</v>
      </c>
      <c r="E39" s="86">
        <v>26305981</v>
      </c>
      <c r="F39" s="32"/>
      <c r="G39" s="86">
        <v>21709662</v>
      </c>
      <c r="I39" s="156"/>
    </row>
    <row r="40" spans="1:9" ht="24" customHeight="1">
      <c r="A40" s="7" t="s">
        <v>132</v>
      </c>
      <c r="C40" s="11">
        <v>20</v>
      </c>
      <c r="E40" s="86">
        <v>5595785</v>
      </c>
      <c r="F40" s="32"/>
      <c r="G40" s="86">
        <v>6937816</v>
      </c>
      <c r="I40" s="156"/>
    </row>
    <row r="41" spans="1:9" ht="24" customHeight="1">
      <c r="A41" s="7" t="s">
        <v>55</v>
      </c>
      <c r="C41" s="11"/>
      <c r="E41" s="89">
        <v>4476425</v>
      </c>
      <c r="F41" s="32"/>
      <c r="G41" s="89">
        <v>604470</v>
      </c>
      <c r="I41" s="156"/>
    </row>
    <row r="42" spans="1:9" ht="24" customHeight="1">
      <c r="A42" s="10" t="s">
        <v>20</v>
      </c>
      <c r="C42" s="11"/>
      <c r="E42" s="87">
        <f>SUM(E37:E41)</f>
        <v>41813239</v>
      </c>
      <c r="F42" s="32"/>
      <c r="G42" s="32">
        <f>SUM(G37:G41)</f>
        <v>33301588</v>
      </c>
      <c r="I42" s="156"/>
    </row>
    <row r="43" spans="1:9" ht="24" customHeight="1">
      <c r="A43" s="10" t="s">
        <v>21</v>
      </c>
      <c r="E43" s="36">
        <f>SUM(E42,E35)</f>
        <v>386104764</v>
      </c>
      <c r="F43" s="32"/>
      <c r="G43" s="36">
        <f>SUM(G42,G35)</f>
        <v>333619468</v>
      </c>
      <c r="I43" s="156"/>
    </row>
    <row r="44" spans="1:9" ht="24" customHeight="1">
      <c r="A44" s="10"/>
      <c r="E44" s="19"/>
      <c r="F44" s="19"/>
      <c r="G44" s="19"/>
      <c r="I44" s="156"/>
    </row>
    <row r="45" spans="1:9" ht="24" customHeight="1">
      <c r="A45" s="7" t="s">
        <v>12</v>
      </c>
      <c r="I45" s="156"/>
    </row>
    <row r="46" spans="1:9" s="4" customFormat="1" ht="24" customHeight="1">
      <c r="A46" s="84" t="s">
        <v>129</v>
      </c>
      <c r="B46" s="1"/>
      <c r="C46" s="2"/>
      <c r="D46" s="3"/>
      <c r="E46" s="3"/>
      <c r="F46" s="3"/>
      <c r="G46" s="3"/>
      <c r="I46" s="157"/>
    </row>
    <row r="47" spans="1:9" s="4" customFormat="1" ht="24" customHeight="1">
      <c r="A47" s="24" t="s">
        <v>13</v>
      </c>
      <c r="B47" s="1"/>
      <c r="C47" s="2"/>
      <c r="D47" s="3"/>
      <c r="E47" s="1"/>
      <c r="F47" s="3"/>
      <c r="G47" s="1"/>
      <c r="I47" s="157"/>
    </row>
    <row r="48" spans="1:9" s="29" customFormat="1" ht="24" customHeight="1">
      <c r="A48" s="30" t="s">
        <v>157</v>
      </c>
      <c r="B48" s="30"/>
      <c r="C48" s="30"/>
      <c r="D48" s="30"/>
      <c r="E48" s="30"/>
      <c r="F48" s="30"/>
      <c r="G48" s="30"/>
      <c r="I48" s="156"/>
    </row>
    <row r="49" spans="1:9" ht="24" customHeight="1">
      <c r="A49" s="2"/>
      <c r="B49" s="3"/>
      <c r="C49" s="2"/>
      <c r="D49" s="3"/>
      <c r="E49" s="3"/>
      <c r="F49" s="3"/>
      <c r="G49" s="5" t="s">
        <v>1</v>
      </c>
      <c r="I49" s="156"/>
    </row>
    <row r="50" spans="1:9" ht="24" customHeight="1">
      <c r="A50" s="2"/>
      <c r="B50" s="3"/>
      <c r="C50" s="38" t="s">
        <v>2</v>
      </c>
      <c r="D50" s="8"/>
      <c r="E50" s="37" t="s">
        <v>154</v>
      </c>
      <c r="F50" s="9"/>
      <c r="G50" s="37" t="s">
        <v>130</v>
      </c>
      <c r="I50" s="156"/>
    </row>
    <row r="51" spans="1:9" ht="24" customHeight="1">
      <c r="A51" s="10" t="s">
        <v>22</v>
      </c>
      <c r="E51" s="21"/>
      <c r="F51" s="21"/>
      <c r="G51" s="21"/>
      <c r="I51" s="156"/>
    </row>
    <row r="52" spans="1:9" ht="24" customHeight="1">
      <c r="A52" s="7" t="s">
        <v>23</v>
      </c>
      <c r="C52" s="11">
        <v>17</v>
      </c>
      <c r="E52" s="21"/>
      <c r="F52" s="21"/>
      <c r="G52" s="21"/>
      <c r="I52" s="156"/>
    </row>
    <row r="53" spans="1:9" ht="24" customHeight="1">
      <c r="A53" s="15" t="s">
        <v>24</v>
      </c>
      <c r="B53" s="14"/>
      <c r="C53" s="11"/>
      <c r="E53" s="21"/>
      <c r="F53" s="21"/>
      <c r="G53" s="21"/>
      <c r="I53" s="156"/>
    </row>
    <row r="54" spans="1:9" ht="24" customHeight="1" thickBot="1">
      <c r="A54" s="94" t="s">
        <v>145</v>
      </c>
      <c r="B54" s="4"/>
      <c r="C54" s="11"/>
      <c r="E54" s="93">
        <v>700000000</v>
      </c>
      <c r="F54" s="20"/>
      <c r="G54" s="93">
        <v>700000000</v>
      </c>
      <c r="H54" s="22"/>
      <c r="I54" s="156"/>
    </row>
    <row r="55" spans="1:9" ht="24" customHeight="1" thickTop="1">
      <c r="A55" s="94" t="s">
        <v>25</v>
      </c>
      <c r="B55" s="14"/>
      <c r="C55" s="11"/>
      <c r="E55" s="92"/>
      <c r="F55" s="21"/>
      <c r="G55" s="92"/>
      <c r="I55" s="156"/>
    </row>
    <row r="56" spans="1:9" ht="24" customHeight="1">
      <c r="A56" s="94" t="s">
        <v>145</v>
      </c>
      <c r="B56" s="4"/>
      <c r="C56" s="11"/>
      <c r="E56" s="91">
        <v>700000000</v>
      </c>
      <c r="F56" s="16"/>
      <c r="G56" s="91">
        <v>700000000</v>
      </c>
      <c r="I56" s="156"/>
    </row>
    <row r="57" spans="1:9" ht="24" customHeight="1">
      <c r="A57" s="15" t="s">
        <v>56</v>
      </c>
      <c r="B57" s="4"/>
      <c r="C57" s="11">
        <v>17</v>
      </c>
      <c r="E57" s="91">
        <v>294751775</v>
      </c>
      <c r="F57" s="16"/>
      <c r="G57" s="91">
        <v>294751775</v>
      </c>
      <c r="I57" s="156"/>
    </row>
    <row r="58" spans="1:9" ht="24" customHeight="1">
      <c r="A58" s="7" t="s">
        <v>26</v>
      </c>
      <c r="C58" s="11"/>
      <c r="E58" s="88"/>
      <c r="F58" s="12"/>
      <c r="G58" s="88"/>
      <c r="I58" s="156"/>
    </row>
    <row r="59" spans="1:9" ht="24" customHeight="1">
      <c r="A59" s="15" t="s">
        <v>27</v>
      </c>
      <c r="B59" s="4"/>
      <c r="C59" s="11">
        <v>18</v>
      </c>
      <c r="E59" s="88">
        <v>52700000</v>
      </c>
      <c r="F59" s="12"/>
      <c r="G59" s="88">
        <v>48400000</v>
      </c>
      <c r="I59" s="156"/>
    </row>
    <row r="60" spans="1:9" ht="24" customHeight="1">
      <c r="A60" s="23" t="s">
        <v>28</v>
      </c>
      <c r="B60" s="4"/>
      <c r="E60" s="90">
        <v>141841035</v>
      </c>
      <c r="F60" s="16"/>
      <c r="G60" s="90">
        <v>88405984</v>
      </c>
      <c r="H60" s="22"/>
      <c r="I60" s="156"/>
    </row>
    <row r="61" spans="1:9" ht="24" customHeight="1">
      <c r="A61" s="23" t="s">
        <v>61</v>
      </c>
      <c r="B61" s="4"/>
      <c r="E61" s="89">
        <v>24432610</v>
      </c>
      <c r="F61" s="16"/>
      <c r="G61" s="89">
        <v>19938618</v>
      </c>
      <c r="H61" s="22"/>
      <c r="I61" s="156"/>
    </row>
    <row r="62" spans="1:9" ht="24" customHeight="1">
      <c r="A62" s="24" t="s">
        <v>29</v>
      </c>
      <c r="B62" s="4"/>
      <c r="E62" s="34">
        <f>SUM(E56:E61)</f>
        <v>1213725420</v>
      </c>
      <c r="F62" s="12"/>
      <c r="G62" s="34">
        <f>SUM(G56:G61)</f>
        <v>1151496377</v>
      </c>
      <c r="I62" s="156"/>
    </row>
    <row r="63" spans="1:9" ht="24" customHeight="1" thickBot="1">
      <c r="A63" s="10" t="s">
        <v>30</v>
      </c>
      <c r="E63" s="35">
        <f>SUM(E62+E43)</f>
        <v>1599830184</v>
      </c>
      <c r="F63" s="12"/>
      <c r="G63" s="35">
        <f>SUM(G62+G43)</f>
        <v>1485115845</v>
      </c>
      <c r="I63" s="156"/>
    </row>
    <row r="64" spans="1:9" ht="21" customHeight="1" thickTop="1">
      <c r="C64" s="25"/>
      <c r="E64" s="12">
        <f>E63-E21</f>
        <v>0</v>
      </c>
      <c r="F64" s="31"/>
      <c r="G64" s="12">
        <f>G63-G21</f>
        <v>0</v>
      </c>
    </row>
    <row r="65" spans="1:3" ht="24" customHeight="1">
      <c r="A65" s="7" t="s">
        <v>12</v>
      </c>
      <c r="C65" s="25"/>
    </row>
    <row r="66" spans="1:3" ht="15" customHeight="1">
      <c r="C66" s="25"/>
    </row>
    <row r="67" spans="1:3" ht="24" customHeight="1">
      <c r="A67" s="26"/>
      <c r="B67" s="22"/>
      <c r="C67" s="25"/>
    </row>
    <row r="68" spans="1:3" ht="24" customHeight="1">
      <c r="A68" s="27"/>
      <c r="B68" s="22"/>
      <c r="C68" s="25"/>
    </row>
    <row r="69" spans="1:3" ht="24" customHeight="1">
      <c r="C69" s="15" t="s">
        <v>31</v>
      </c>
    </row>
    <row r="70" spans="1:3" ht="24" customHeight="1">
      <c r="A70" s="26"/>
      <c r="B70" s="22"/>
      <c r="C70" s="25"/>
    </row>
  </sheetData>
  <pageMargins left="0.78740157480314965" right="0.39370078740157483" top="0.78740157480314965" bottom="0.39370078740157483" header="0.19685039370078741" footer="0.19685039370078741"/>
  <pageSetup paperSize="9" scale="97" fitToHeight="7" orientation="portrait" r:id="rId1"/>
  <headerFooter scaleWithDoc="0" alignWithMargins="0">
    <evenHeader>&amp;R&amp;"Arial,Italic"&amp;12For internal use only</evenHeader>
  </headerFooter>
  <rowBreaks count="2" manualBreakCount="2">
    <brk id="23" max="9" man="1"/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7ADF-DDD2-4837-A460-10B061BCE83A}">
  <dimension ref="A1:J37"/>
  <sheetViews>
    <sheetView showGridLines="0" view="pageBreakPreview" topLeftCell="A13" zoomScale="80" zoomScaleNormal="100" zoomScaleSheetLayoutView="80" workbookViewId="0">
      <selection activeCell="A30" sqref="A30"/>
    </sheetView>
  </sheetViews>
  <sheetFormatPr defaultColWidth="10.7109375" defaultRowHeight="24" customHeight="1"/>
  <cols>
    <col min="1" max="1" width="43.140625" style="45" customWidth="1"/>
    <col min="2" max="2" width="21.85546875" style="46" customWidth="1"/>
    <col min="3" max="3" width="9.140625" style="45" customWidth="1"/>
    <col min="4" max="4" width="1.7109375" style="46" customWidth="1"/>
    <col min="5" max="5" width="14.5703125" style="46" customWidth="1"/>
    <col min="6" max="6" width="1.7109375" style="46" customWidth="1"/>
    <col min="7" max="7" width="14.5703125" style="46" customWidth="1"/>
    <col min="8" max="8" width="1.7109375" style="46" customWidth="1"/>
    <col min="9" max="9" width="14.140625" style="46" customWidth="1"/>
    <col min="10" max="16384" width="10.7109375" style="46"/>
  </cols>
  <sheetData>
    <row r="1" spans="1:10" s="43" customFormat="1" ht="24" customHeight="1">
      <c r="A1" s="84" t="s">
        <v>129</v>
      </c>
      <c r="B1" s="40"/>
      <c r="C1" s="41"/>
      <c r="D1" s="42"/>
      <c r="E1" s="42"/>
      <c r="G1" s="42"/>
    </row>
    <row r="2" spans="1:10" s="43" customFormat="1" ht="24" customHeight="1">
      <c r="A2" s="39" t="s">
        <v>62</v>
      </c>
      <c r="B2" s="40"/>
      <c r="C2" s="41"/>
      <c r="D2" s="42"/>
      <c r="E2" s="42"/>
      <c r="G2" s="42"/>
    </row>
    <row r="3" spans="1:10" s="43" customFormat="1" ht="24" customHeight="1">
      <c r="A3" s="39" t="s">
        <v>153</v>
      </c>
      <c r="B3" s="40"/>
      <c r="C3" s="41"/>
      <c r="D3" s="42"/>
      <c r="E3" s="42"/>
      <c r="G3" s="42"/>
    </row>
    <row r="4" spans="1:10" s="43" customFormat="1" ht="24" customHeight="1">
      <c r="B4" s="40"/>
      <c r="C4" s="41"/>
      <c r="D4" s="42"/>
      <c r="E4" s="44"/>
      <c r="G4" s="44" t="s">
        <v>1</v>
      </c>
    </row>
    <row r="5" spans="1:10" ht="24" customHeight="1">
      <c r="C5" s="47" t="s">
        <v>2</v>
      </c>
      <c r="D5" s="48"/>
      <c r="E5" s="49" t="s">
        <v>154</v>
      </c>
      <c r="F5" s="50"/>
      <c r="G5" s="49" t="s">
        <v>130</v>
      </c>
    </row>
    <row r="6" spans="1:10" ht="24" customHeight="1">
      <c r="A6" s="51" t="s">
        <v>103</v>
      </c>
      <c r="C6" s="52"/>
      <c r="D6" s="48"/>
      <c r="E6" s="53"/>
      <c r="G6" s="54"/>
    </row>
    <row r="7" spans="1:10" ht="24" customHeight="1">
      <c r="A7" s="55" t="s">
        <v>32</v>
      </c>
    </row>
    <row r="8" spans="1:10" ht="24" customHeight="1">
      <c r="A8" s="56" t="s">
        <v>47</v>
      </c>
      <c r="B8" s="57"/>
      <c r="C8" s="58"/>
      <c r="E8" s="100">
        <v>2216351573</v>
      </c>
      <c r="G8" s="100">
        <v>1941147819</v>
      </c>
    </row>
    <row r="9" spans="1:10" ht="24" customHeight="1">
      <c r="A9" s="56" t="s">
        <v>33</v>
      </c>
      <c r="B9" s="57"/>
      <c r="C9" s="58"/>
      <c r="E9" s="100">
        <v>28172429</v>
      </c>
      <c r="G9" s="100">
        <v>22174244</v>
      </c>
      <c r="J9" s="96"/>
    </row>
    <row r="10" spans="1:10" ht="24" customHeight="1">
      <c r="A10" s="55" t="s">
        <v>34</v>
      </c>
      <c r="E10" s="59">
        <f>SUM(E8:E9)</f>
        <v>2244524002</v>
      </c>
      <c r="G10" s="59">
        <f>SUM(G8:G9)</f>
        <v>1963322063</v>
      </c>
      <c r="J10" s="96"/>
    </row>
    <row r="11" spans="1:10" ht="24" customHeight="1">
      <c r="A11" s="55" t="s">
        <v>35</v>
      </c>
      <c r="E11" s="60"/>
      <c r="G11" s="60"/>
    </row>
    <row r="12" spans="1:10" ht="24" customHeight="1">
      <c r="A12" s="56" t="s">
        <v>50</v>
      </c>
      <c r="B12" s="57"/>
      <c r="E12" s="100">
        <v>1473235385</v>
      </c>
      <c r="F12" s="95"/>
      <c r="G12" s="100">
        <v>1302360194</v>
      </c>
      <c r="J12" s="96"/>
    </row>
    <row r="13" spans="1:10" ht="24" customHeight="1">
      <c r="A13" s="56" t="s">
        <v>60</v>
      </c>
      <c r="B13" s="57"/>
      <c r="C13" s="58"/>
      <c r="E13" s="100">
        <v>607889918</v>
      </c>
      <c r="F13" s="95"/>
      <c r="G13" s="100">
        <v>509062010</v>
      </c>
      <c r="J13" s="96"/>
    </row>
    <row r="14" spans="1:10" ht="24" customHeight="1">
      <c r="A14" s="97" t="s">
        <v>36</v>
      </c>
      <c r="B14" s="98"/>
      <c r="C14" s="99"/>
      <c r="D14" s="96"/>
      <c r="E14" s="100">
        <v>56852790</v>
      </c>
      <c r="F14" s="85"/>
      <c r="G14" s="100">
        <v>61469227</v>
      </c>
      <c r="J14" s="96"/>
    </row>
    <row r="15" spans="1:10" ht="24" customHeight="1">
      <c r="A15" s="97" t="s">
        <v>146</v>
      </c>
      <c r="B15" s="98"/>
      <c r="C15" s="99"/>
      <c r="D15" s="96"/>
      <c r="E15" s="100">
        <v>0</v>
      </c>
      <c r="F15" s="96"/>
      <c r="G15" s="100">
        <v>220918</v>
      </c>
      <c r="J15" s="96"/>
    </row>
    <row r="16" spans="1:10" ht="24" customHeight="1">
      <c r="A16" s="55" t="s">
        <v>37</v>
      </c>
      <c r="E16" s="59">
        <f>SUM(E12:E15)</f>
        <v>2137978093</v>
      </c>
      <c r="G16" s="59">
        <f>SUM(G12:G15)</f>
        <v>1873112349</v>
      </c>
      <c r="J16" s="96"/>
    </row>
    <row r="17" spans="1:10" ht="24" customHeight="1">
      <c r="A17" s="61" t="s">
        <v>51</v>
      </c>
      <c r="B17" s="43"/>
      <c r="E17" s="60">
        <f>SUM(E10-E16)</f>
        <v>106545909</v>
      </c>
      <c r="G17" s="60">
        <f>SUM(G10-G16)</f>
        <v>90209714</v>
      </c>
      <c r="J17" s="96"/>
    </row>
    <row r="18" spans="1:10" ht="24" customHeight="1">
      <c r="A18" s="56" t="s">
        <v>38</v>
      </c>
      <c r="B18" s="43"/>
      <c r="E18" s="101">
        <v>-366351</v>
      </c>
      <c r="G18" s="101">
        <v>-6996419</v>
      </c>
      <c r="J18" s="96"/>
    </row>
    <row r="19" spans="1:10" ht="24" customHeight="1">
      <c r="A19" s="61" t="s">
        <v>114</v>
      </c>
      <c r="B19" s="43"/>
      <c r="E19" s="60">
        <f>SUM(E17:E18)</f>
        <v>106179558</v>
      </c>
      <c r="G19" s="60">
        <f>SUM(G17:G18)</f>
        <v>83213295</v>
      </c>
      <c r="I19" s="155"/>
      <c r="J19" s="96"/>
    </row>
    <row r="20" spans="1:10" ht="24" customHeight="1">
      <c r="A20" s="56" t="s">
        <v>115</v>
      </c>
      <c r="B20" s="43"/>
      <c r="C20" s="62">
        <v>20</v>
      </c>
      <c r="E20" s="101">
        <v>-20913120</v>
      </c>
      <c r="G20" s="101">
        <v>-16526327</v>
      </c>
      <c r="J20" s="96"/>
    </row>
    <row r="21" spans="1:10" ht="24" customHeight="1">
      <c r="A21" s="55" t="s">
        <v>116</v>
      </c>
      <c r="E21" s="59">
        <f>SUM(E19:E20)</f>
        <v>85266438</v>
      </c>
      <c r="G21" s="59">
        <f>SUM(G19:G20)</f>
        <v>66686968</v>
      </c>
      <c r="I21" s="155"/>
      <c r="J21" s="96"/>
    </row>
    <row r="22" spans="1:10" ht="24" customHeight="1">
      <c r="E22" s="63"/>
      <c r="G22" s="63"/>
    </row>
    <row r="23" spans="1:10" ht="24" customHeight="1">
      <c r="A23" s="81" t="s">
        <v>99</v>
      </c>
      <c r="B23" s="62"/>
      <c r="C23" s="62">
        <v>21</v>
      </c>
      <c r="D23" s="74"/>
      <c r="E23" s="74"/>
      <c r="F23" s="74"/>
      <c r="G23" s="103"/>
    </row>
    <row r="24" spans="1:10" ht="24" customHeight="1" thickBot="1">
      <c r="A24" s="82" t="s">
        <v>159</v>
      </c>
      <c r="B24" s="62"/>
      <c r="C24" s="62"/>
      <c r="D24" s="74"/>
      <c r="E24" s="158">
        <f>E21/BS!E54</f>
        <v>0.12180919714285714</v>
      </c>
      <c r="F24" s="103"/>
      <c r="G24" s="158">
        <v>0.12</v>
      </c>
      <c r="J24" s="96"/>
    </row>
    <row r="25" spans="1:10" ht="24" customHeight="1" thickTop="1">
      <c r="A25" s="64"/>
      <c r="B25" s="64"/>
      <c r="C25" s="65"/>
      <c r="D25" s="64"/>
      <c r="E25" s="66"/>
      <c r="F25" s="67"/>
      <c r="G25" s="66"/>
    </row>
    <row r="26" spans="1:10" ht="24" customHeight="1">
      <c r="A26" s="51" t="s">
        <v>95</v>
      </c>
      <c r="B26" s="62"/>
      <c r="C26" s="73"/>
      <c r="D26" s="74"/>
      <c r="E26" s="74"/>
      <c r="F26" s="74"/>
      <c r="G26" s="74"/>
    </row>
    <row r="27" spans="1:10" ht="24" customHeight="1">
      <c r="A27" s="77" t="s">
        <v>98</v>
      </c>
      <c r="B27" s="62"/>
      <c r="C27" s="62"/>
      <c r="D27" s="74"/>
      <c r="E27" s="74"/>
      <c r="F27" s="74"/>
      <c r="G27" s="74"/>
    </row>
    <row r="28" spans="1:10" ht="24" customHeight="1">
      <c r="A28" s="78" t="s">
        <v>173</v>
      </c>
      <c r="B28" s="62"/>
      <c r="C28" s="62"/>
      <c r="D28" s="103"/>
      <c r="E28" s="103"/>
      <c r="F28" s="103"/>
      <c r="G28" s="103"/>
    </row>
    <row r="29" spans="1:10" ht="24" customHeight="1">
      <c r="A29" s="78" t="s">
        <v>125</v>
      </c>
      <c r="B29" s="62"/>
      <c r="C29" s="62"/>
      <c r="D29" s="103"/>
      <c r="E29" s="103">
        <v>6086103</v>
      </c>
      <c r="F29" s="103"/>
      <c r="G29" s="103">
        <v>10874193</v>
      </c>
      <c r="J29" s="96"/>
    </row>
    <row r="30" spans="1:10" ht="24" customHeight="1">
      <c r="A30" s="75" t="s">
        <v>96</v>
      </c>
      <c r="B30" s="62"/>
      <c r="C30" s="62">
        <v>20</v>
      </c>
      <c r="D30" s="74"/>
      <c r="E30" s="102">
        <v>-1123498</v>
      </c>
      <c r="F30" s="74"/>
      <c r="G30" s="102">
        <v>-1938619</v>
      </c>
      <c r="J30" s="96"/>
    </row>
    <row r="31" spans="1:10" ht="24" customHeight="1">
      <c r="A31" s="75" t="s">
        <v>98</v>
      </c>
      <c r="B31" s="62"/>
      <c r="C31" s="62"/>
      <c r="D31" s="74"/>
      <c r="E31" s="76"/>
      <c r="F31" s="74"/>
      <c r="G31" s="76"/>
      <c r="J31" s="96"/>
    </row>
    <row r="32" spans="1:10" ht="24" customHeight="1">
      <c r="A32" s="75" t="s">
        <v>97</v>
      </c>
      <c r="B32" s="62"/>
      <c r="C32" s="62"/>
      <c r="D32" s="74"/>
      <c r="E32" s="104">
        <f>SUM(E29:E30)</f>
        <v>4962605</v>
      </c>
      <c r="F32" s="74"/>
      <c r="G32" s="104">
        <f>SUM(G29:G30)</f>
        <v>8935574</v>
      </c>
      <c r="J32" s="96"/>
    </row>
    <row r="33" spans="1:10" ht="24" customHeight="1">
      <c r="A33" s="51" t="s">
        <v>118</v>
      </c>
      <c r="B33" s="62"/>
      <c r="C33" s="62"/>
      <c r="D33" s="74"/>
      <c r="E33" s="79">
        <f>SUM(E32)</f>
        <v>4962605</v>
      </c>
      <c r="F33" s="74"/>
      <c r="G33" s="79">
        <f>SUM(G32)</f>
        <v>8935574</v>
      </c>
      <c r="J33" s="96"/>
    </row>
    <row r="34" spans="1:10" ht="24" customHeight="1" thickBot="1">
      <c r="A34" s="154" t="s">
        <v>100</v>
      </c>
      <c r="B34" s="62"/>
      <c r="C34" s="62"/>
      <c r="D34" s="74"/>
      <c r="E34" s="80">
        <f>E21+E33</f>
        <v>90229043</v>
      </c>
      <c r="F34" s="74"/>
      <c r="G34" s="80">
        <f>G21+G33</f>
        <v>75622542</v>
      </c>
      <c r="J34" s="96"/>
    </row>
    <row r="35" spans="1:10" ht="24" customHeight="1" thickTop="1">
      <c r="A35" s="51"/>
      <c r="B35" s="62"/>
      <c r="C35" s="62"/>
      <c r="D35" s="74"/>
      <c r="E35" s="74"/>
      <c r="F35" s="74"/>
      <c r="G35" s="74"/>
    </row>
    <row r="36" spans="1:10" ht="24" customHeight="1">
      <c r="A36" s="72" t="s">
        <v>12</v>
      </c>
      <c r="B36" s="64"/>
      <c r="C36" s="65"/>
      <c r="D36" s="64"/>
      <c r="E36" s="66"/>
      <c r="F36" s="67"/>
      <c r="G36" s="66"/>
    </row>
    <row r="37" spans="1:10" ht="24" customHeight="1">
      <c r="A37" s="71"/>
      <c r="B37" s="68"/>
      <c r="C37" s="69"/>
      <c r="D37" s="70"/>
      <c r="E37" s="70"/>
      <c r="F37" s="70"/>
      <c r="G37" s="83"/>
    </row>
  </sheetData>
  <pageMargins left="0.78740157480314965" right="0.39370078740157483" top="0.78740157480314965" bottom="0.39370078740157483" header="0.19685039370078741" footer="0.19685039370078741"/>
  <pageSetup paperSize="9" scale="84" fitToHeight="2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60F1-8757-4211-AF3F-1CCD716D453B}">
  <dimension ref="A1:P32"/>
  <sheetViews>
    <sheetView showGridLines="0" view="pageBreakPreview" topLeftCell="A13" zoomScale="80" zoomScaleNormal="100" zoomScaleSheetLayoutView="80" workbookViewId="0">
      <selection activeCell="C16" sqref="C16"/>
    </sheetView>
  </sheetViews>
  <sheetFormatPr defaultColWidth="9.140625" defaultRowHeight="26.1" customHeight="1"/>
  <cols>
    <col min="1" max="1" width="12.85546875" style="132" customWidth="1"/>
    <col min="2" max="2" width="9.85546875" style="132" customWidth="1"/>
    <col min="3" max="3" width="46.85546875" style="132" customWidth="1"/>
    <col min="4" max="4" width="8.7109375" style="132" customWidth="1"/>
    <col min="5" max="5" width="1.5703125" style="132" customWidth="1"/>
    <col min="6" max="6" width="17.7109375" style="132" customWidth="1"/>
    <col min="7" max="7" width="1.5703125" style="132" customWidth="1"/>
    <col min="8" max="8" width="17.7109375" style="132" customWidth="1"/>
    <col min="9" max="9" width="1.5703125" style="132" customWidth="1"/>
    <col min="10" max="10" width="17.7109375" style="132" customWidth="1"/>
    <col min="11" max="11" width="1.7109375" style="132" customWidth="1"/>
    <col min="12" max="12" width="17.7109375" style="132" customWidth="1"/>
    <col min="13" max="13" width="1.7109375" style="132" customWidth="1"/>
    <col min="14" max="14" width="17.7109375" style="132" customWidth="1"/>
    <col min="15" max="15" width="1.5703125" style="132" customWidth="1"/>
    <col min="16" max="16" width="17.7109375" style="132" customWidth="1"/>
    <col min="17" max="17" width="0.85546875" style="132" customWidth="1"/>
    <col min="18" max="16384" width="9.140625" style="132"/>
  </cols>
  <sheetData>
    <row r="1" spans="1:16" ht="26.1" customHeight="1">
      <c r="A1" s="131" t="s">
        <v>129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ht="26.1" customHeight="1">
      <c r="A2" s="131" t="s">
        <v>39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16" ht="26.1" customHeight="1">
      <c r="A3" s="131" t="s">
        <v>153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6" ht="26.1" customHeight="1"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4" t="s">
        <v>46</v>
      </c>
    </row>
    <row r="5" spans="1:16" ht="26.1" customHeight="1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5"/>
      <c r="N5" s="135" t="s">
        <v>113</v>
      </c>
      <c r="O5" s="133"/>
      <c r="P5" s="134"/>
    </row>
    <row r="6" spans="1:16" ht="26.1" customHeight="1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5"/>
      <c r="N6" s="135" t="s">
        <v>133</v>
      </c>
      <c r="O6" s="133"/>
      <c r="P6" s="134"/>
    </row>
    <row r="7" spans="1:16" ht="26.1" customHeight="1">
      <c r="B7" s="133"/>
      <c r="C7" s="133"/>
      <c r="D7" s="133"/>
      <c r="E7" s="133"/>
      <c r="F7" s="136" t="s">
        <v>52</v>
      </c>
      <c r="G7" s="133"/>
      <c r="H7" s="136"/>
      <c r="I7" s="133"/>
      <c r="J7" s="161" t="s">
        <v>26</v>
      </c>
      <c r="K7" s="161"/>
      <c r="L7" s="161"/>
      <c r="M7" s="137"/>
      <c r="N7" s="159" t="s">
        <v>107</v>
      </c>
      <c r="O7" s="133"/>
      <c r="P7" s="134"/>
    </row>
    <row r="8" spans="1:16" s="136" customFormat="1" ht="26.1" customHeight="1">
      <c r="F8" s="136" t="s">
        <v>53</v>
      </c>
      <c r="J8" s="136" t="s">
        <v>57</v>
      </c>
      <c r="M8" s="137"/>
      <c r="N8" s="138" t="s">
        <v>134</v>
      </c>
      <c r="P8" s="136" t="s">
        <v>108</v>
      </c>
    </row>
    <row r="9" spans="1:16" s="136" customFormat="1" ht="26.1" customHeight="1">
      <c r="D9" s="139" t="s">
        <v>2</v>
      </c>
      <c r="F9" s="159" t="s">
        <v>54</v>
      </c>
      <c r="H9" s="159" t="s">
        <v>56</v>
      </c>
      <c r="J9" s="159" t="s">
        <v>58</v>
      </c>
      <c r="L9" s="159" t="s">
        <v>40</v>
      </c>
      <c r="M9" s="140"/>
      <c r="N9" s="141" t="s">
        <v>135</v>
      </c>
      <c r="P9" s="159" t="s">
        <v>107</v>
      </c>
    </row>
    <row r="10" spans="1:16" ht="26.1" customHeight="1">
      <c r="A10" s="142" t="s">
        <v>137</v>
      </c>
      <c r="D10" s="160"/>
      <c r="F10" s="143">
        <v>450000000</v>
      </c>
      <c r="G10" s="144"/>
      <c r="H10" s="143">
        <v>312500</v>
      </c>
      <c r="I10" s="144"/>
      <c r="J10" s="143">
        <v>45000000</v>
      </c>
      <c r="K10" s="144"/>
      <c r="L10" s="143">
        <v>104937915</v>
      </c>
      <c r="M10" s="143"/>
      <c r="N10" s="145">
        <v>12184145</v>
      </c>
      <c r="O10" s="144"/>
      <c r="P10" s="143">
        <f>SUM(F10:N10)</f>
        <v>612434560</v>
      </c>
    </row>
    <row r="11" spans="1:16" ht="26.1" customHeight="1">
      <c r="A11" s="146" t="s">
        <v>101</v>
      </c>
      <c r="D11" s="160"/>
      <c r="E11" s="136"/>
      <c r="F11" s="144">
        <v>0</v>
      </c>
      <c r="G11" s="144"/>
      <c r="H11" s="144">
        <v>0</v>
      </c>
      <c r="I11" s="144"/>
      <c r="J11" s="144">
        <v>0</v>
      </c>
      <c r="K11" s="144"/>
      <c r="L11" s="144">
        <f>SUM(PL!G21)</f>
        <v>66686968</v>
      </c>
      <c r="M11" s="144"/>
      <c r="N11" s="144">
        <v>0</v>
      </c>
      <c r="O11" s="144"/>
      <c r="P11" s="143">
        <f>SUM(F11:N11)</f>
        <v>66686968</v>
      </c>
    </row>
    <row r="12" spans="1:16" ht="26.1" customHeight="1">
      <c r="A12" s="146" t="s">
        <v>118</v>
      </c>
      <c r="D12" s="160"/>
      <c r="E12" s="136"/>
      <c r="F12" s="147">
        <v>0</v>
      </c>
      <c r="G12" s="144"/>
      <c r="H12" s="147">
        <v>0</v>
      </c>
      <c r="I12" s="144"/>
      <c r="J12" s="147">
        <v>0</v>
      </c>
      <c r="K12" s="144"/>
      <c r="L12" s="147">
        <v>0</v>
      </c>
      <c r="M12" s="144"/>
      <c r="N12" s="147">
        <v>8935574</v>
      </c>
      <c r="O12" s="144"/>
      <c r="P12" s="148">
        <f t="shared" ref="P12" si="0">SUM(F12:N12)</f>
        <v>8935574</v>
      </c>
    </row>
    <row r="13" spans="1:16" ht="26.1" customHeight="1">
      <c r="A13" s="146" t="s">
        <v>105</v>
      </c>
      <c r="D13" s="160"/>
      <c r="E13" s="136"/>
      <c r="F13" s="144">
        <f>SUM(F11:F12)</f>
        <v>0</v>
      </c>
      <c r="G13" s="144"/>
      <c r="H13" s="144">
        <f>SUM(H11:H12)</f>
        <v>0</v>
      </c>
      <c r="I13" s="144"/>
      <c r="J13" s="144">
        <f>SUM(J11:J12)</f>
        <v>0</v>
      </c>
      <c r="K13" s="144"/>
      <c r="L13" s="144">
        <f>SUM(L11:L12)</f>
        <v>66686968</v>
      </c>
      <c r="M13" s="144"/>
      <c r="N13" s="144">
        <f>SUM(N11:N12)</f>
        <v>8935574</v>
      </c>
      <c r="O13" s="144"/>
      <c r="P13" s="144">
        <f>SUM(P11:P12)</f>
        <v>75622542</v>
      </c>
    </row>
    <row r="14" spans="1:16" ht="26.1" customHeight="1">
      <c r="A14" s="146" t="s">
        <v>147</v>
      </c>
      <c r="D14" s="160">
        <v>17</v>
      </c>
      <c r="E14" s="136"/>
      <c r="F14" s="144">
        <v>250000000</v>
      </c>
      <c r="G14" s="144"/>
      <c r="H14" s="144">
        <v>294439275</v>
      </c>
      <c r="I14" s="144"/>
      <c r="J14" s="144">
        <v>0</v>
      </c>
      <c r="K14" s="144"/>
      <c r="L14" s="144">
        <v>0</v>
      </c>
      <c r="M14" s="144"/>
      <c r="N14" s="144">
        <v>0</v>
      </c>
      <c r="O14" s="144"/>
      <c r="P14" s="143">
        <f>SUM(F14:N14)</f>
        <v>544439275</v>
      </c>
    </row>
    <row r="15" spans="1:16" ht="26.1" customHeight="1">
      <c r="A15" s="146" t="s">
        <v>59</v>
      </c>
      <c r="D15" s="160">
        <v>18</v>
      </c>
      <c r="E15" s="136"/>
      <c r="F15" s="144">
        <v>0</v>
      </c>
      <c r="G15" s="144"/>
      <c r="H15" s="144">
        <v>0</v>
      </c>
      <c r="I15" s="144"/>
      <c r="J15" s="144">
        <v>3400000</v>
      </c>
      <c r="K15" s="144"/>
      <c r="L15" s="144">
        <v>-3400000</v>
      </c>
      <c r="M15" s="144"/>
      <c r="N15" s="144">
        <v>0</v>
      </c>
      <c r="O15" s="144"/>
      <c r="P15" s="143">
        <f>SUM(F15:N15)</f>
        <v>0</v>
      </c>
    </row>
    <row r="16" spans="1:16" ht="26.1" customHeight="1">
      <c r="A16" s="146" t="s">
        <v>168</v>
      </c>
      <c r="D16" s="160">
        <v>24</v>
      </c>
      <c r="E16" s="136"/>
      <c r="F16" s="149">
        <v>0</v>
      </c>
      <c r="G16" s="144"/>
      <c r="H16" s="149">
        <v>0</v>
      </c>
      <c r="I16" s="144"/>
      <c r="J16" s="149">
        <v>0</v>
      </c>
      <c r="K16" s="144"/>
      <c r="L16" s="150">
        <v>-81000000</v>
      </c>
      <c r="M16" s="143"/>
      <c r="N16" s="150">
        <v>0</v>
      </c>
      <c r="O16" s="144"/>
      <c r="P16" s="143">
        <f>SUM(F16:N16)</f>
        <v>-81000000</v>
      </c>
    </row>
    <row r="17" spans="1:16" ht="26.1" customHeight="1">
      <c r="A17" s="146" t="s">
        <v>149</v>
      </c>
      <c r="D17" s="160"/>
      <c r="E17" s="136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50"/>
    </row>
    <row r="18" spans="1:16" ht="26.1" customHeight="1">
      <c r="A18" s="146" t="s">
        <v>136</v>
      </c>
      <c r="D18" s="160">
        <v>11</v>
      </c>
      <c r="E18" s="136"/>
      <c r="F18" s="147">
        <v>0</v>
      </c>
      <c r="G18" s="144"/>
      <c r="H18" s="147">
        <v>0</v>
      </c>
      <c r="I18" s="144"/>
      <c r="J18" s="147">
        <v>0</v>
      </c>
      <c r="K18" s="144"/>
      <c r="L18" s="147">
        <v>1181101</v>
      </c>
      <c r="M18" s="144"/>
      <c r="N18" s="147">
        <v>-1181101</v>
      </c>
      <c r="O18" s="144"/>
      <c r="P18" s="148">
        <f>SUM(F18:N18)</f>
        <v>0</v>
      </c>
    </row>
    <row r="19" spans="1:16" ht="26.1" customHeight="1" thickBot="1">
      <c r="A19" s="151" t="s">
        <v>131</v>
      </c>
      <c r="D19" s="160"/>
      <c r="E19" s="136"/>
      <c r="F19" s="152">
        <f>SUM(F10,F13:F18)</f>
        <v>700000000</v>
      </c>
      <c r="G19" s="145"/>
      <c r="H19" s="152">
        <f>SUM(H10,H13:H18)</f>
        <v>294751775</v>
      </c>
      <c r="I19" s="145"/>
      <c r="J19" s="152">
        <f>SUM(J10,J13:J18)</f>
        <v>48400000</v>
      </c>
      <c r="K19" s="145"/>
      <c r="L19" s="152">
        <f>SUM(L10,L13:L18)</f>
        <v>88405984</v>
      </c>
      <c r="M19" s="145"/>
      <c r="N19" s="152">
        <f>SUM(N10,N13:N18)</f>
        <v>19938618</v>
      </c>
      <c r="O19" s="145"/>
      <c r="P19" s="152">
        <f>SUM(P10,P13:P18)</f>
        <v>1151496377</v>
      </c>
    </row>
    <row r="20" spans="1:16" ht="26.1" customHeight="1" thickTop="1">
      <c r="A20" s="151"/>
      <c r="D20" s="160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16" ht="26.1" customHeight="1">
      <c r="A21" s="142" t="s">
        <v>155</v>
      </c>
      <c r="D21" s="160"/>
      <c r="F21" s="143">
        <f>SUM(F19)</f>
        <v>700000000</v>
      </c>
      <c r="G21" s="144"/>
      <c r="H21" s="143">
        <f>SUM(H19)</f>
        <v>294751775</v>
      </c>
      <c r="I21" s="144"/>
      <c r="J21" s="143">
        <f>SUM(J19)</f>
        <v>48400000</v>
      </c>
      <c r="K21" s="144"/>
      <c r="L21" s="143">
        <f>SUM(L19)</f>
        <v>88405984</v>
      </c>
      <c r="M21" s="143"/>
      <c r="N21" s="143">
        <f>SUM(N19)</f>
        <v>19938618</v>
      </c>
      <c r="O21" s="144"/>
      <c r="P21" s="143">
        <f>SUM(P19)</f>
        <v>1151496377</v>
      </c>
    </row>
    <row r="22" spans="1:16" ht="26.1" customHeight="1">
      <c r="A22" s="146" t="s">
        <v>101</v>
      </c>
      <c r="D22" s="160"/>
      <c r="E22" s="136"/>
      <c r="F22" s="144">
        <v>0</v>
      </c>
      <c r="G22" s="144"/>
      <c r="H22" s="144">
        <v>0</v>
      </c>
      <c r="I22" s="144"/>
      <c r="J22" s="144">
        <v>0</v>
      </c>
      <c r="K22" s="144"/>
      <c r="L22" s="144">
        <f>PL!E21</f>
        <v>85266438</v>
      </c>
      <c r="M22" s="144"/>
      <c r="N22" s="144">
        <v>0</v>
      </c>
      <c r="O22" s="144"/>
      <c r="P22" s="143">
        <f>SUM(F22:N22)</f>
        <v>85266438</v>
      </c>
    </row>
    <row r="23" spans="1:16" ht="26.1" customHeight="1">
      <c r="A23" s="146" t="s">
        <v>104</v>
      </c>
      <c r="D23" s="160"/>
      <c r="E23" s="136"/>
      <c r="F23" s="147">
        <v>0</v>
      </c>
      <c r="G23" s="144"/>
      <c r="H23" s="147">
        <v>0</v>
      </c>
      <c r="I23" s="144"/>
      <c r="J23" s="147">
        <v>0</v>
      </c>
      <c r="K23" s="144"/>
      <c r="L23" s="147">
        <v>0</v>
      </c>
      <c r="M23" s="144"/>
      <c r="N23" s="147">
        <f>PL!E33</f>
        <v>4962605</v>
      </c>
      <c r="O23" s="144"/>
      <c r="P23" s="148">
        <f>SUM(F23:N23)</f>
        <v>4962605</v>
      </c>
    </row>
    <row r="24" spans="1:16" ht="26.1" customHeight="1">
      <c r="A24" s="146" t="s">
        <v>105</v>
      </c>
      <c r="D24" s="160"/>
      <c r="E24" s="136"/>
      <c r="F24" s="144">
        <f>SUM(F22:F23)</f>
        <v>0</v>
      </c>
      <c r="G24" s="144"/>
      <c r="H24" s="144">
        <f>SUM(H22:H23)</f>
        <v>0</v>
      </c>
      <c r="I24" s="144"/>
      <c r="J24" s="144">
        <f>SUM(J22:J23)</f>
        <v>0</v>
      </c>
      <c r="K24" s="144"/>
      <c r="L24" s="144">
        <f>SUM(L22:L23)</f>
        <v>85266438</v>
      </c>
      <c r="M24" s="144"/>
      <c r="N24" s="144">
        <f>SUM(N22:N23)</f>
        <v>4962605</v>
      </c>
      <c r="O24" s="144"/>
      <c r="P24" s="144">
        <f>SUM(P22:P23)</f>
        <v>90229043</v>
      </c>
    </row>
    <row r="25" spans="1:16" ht="26.1" customHeight="1">
      <c r="A25" s="146" t="s">
        <v>59</v>
      </c>
      <c r="D25" s="160">
        <v>18</v>
      </c>
      <c r="E25" s="136"/>
      <c r="F25" s="144">
        <v>0</v>
      </c>
      <c r="G25" s="144"/>
      <c r="H25" s="144">
        <v>0</v>
      </c>
      <c r="I25" s="144"/>
      <c r="J25" s="144">
        <v>4300000</v>
      </c>
      <c r="K25" s="144"/>
      <c r="L25" s="144">
        <v>-4300000</v>
      </c>
      <c r="M25" s="144"/>
      <c r="N25" s="144">
        <v>0</v>
      </c>
      <c r="O25" s="144"/>
      <c r="P25" s="143">
        <f>SUM(F25:N25)</f>
        <v>0</v>
      </c>
    </row>
    <row r="26" spans="1:16" ht="26.1" customHeight="1">
      <c r="A26" s="146" t="s">
        <v>169</v>
      </c>
      <c r="D26" s="160">
        <v>24</v>
      </c>
      <c r="E26" s="136"/>
      <c r="F26" s="144">
        <v>0</v>
      </c>
      <c r="G26" s="144"/>
      <c r="H26" s="144">
        <v>0</v>
      </c>
      <c r="I26" s="144"/>
      <c r="J26" s="144">
        <v>0</v>
      </c>
      <c r="K26" s="144"/>
      <c r="L26" s="144">
        <v>-28000000</v>
      </c>
      <c r="M26" s="144"/>
      <c r="N26" s="144">
        <v>0</v>
      </c>
      <c r="O26" s="144"/>
      <c r="P26" s="143">
        <f>SUM(F26:N26)</f>
        <v>-28000000</v>
      </c>
    </row>
    <row r="27" spans="1:16" ht="26.1" customHeight="1">
      <c r="A27" s="146" t="s">
        <v>149</v>
      </c>
      <c r="D27" s="160"/>
      <c r="E27" s="136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3"/>
    </row>
    <row r="28" spans="1:16" ht="26.1" customHeight="1">
      <c r="A28" s="146" t="s">
        <v>136</v>
      </c>
      <c r="D28" s="160">
        <v>11</v>
      </c>
      <c r="E28" s="136"/>
      <c r="F28" s="144">
        <v>0</v>
      </c>
      <c r="G28" s="144"/>
      <c r="H28" s="144">
        <v>0</v>
      </c>
      <c r="I28" s="144"/>
      <c r="J28" s="144">
        <v>0</v>
      </c>
      <c r="K28" s="144"/>
      <c r="L28" s="144">
        <v>468613</v>
      </c>
      <c r="M28" s="144"/>
      <c r="N28" s="144">
        <f>-L28</f>
        <v>-468613</v>
      </c>
      <c r="O28" s="144"/>
      <c r="P28" s="148">
        <f>SUM(F28:N28)</f>
        <v>0</v>
      </c>
    </row>
    <row r="29" spans="1:16" ht="26.1" customHeight="1" thickBot="1">
      <c r="A29" s="151" t="s">
        <v>156</v>
      </c>
      <c r="D29" s="160"/>
      <c r="E29" s="136"/>
      <c r="F29" s="153">
        <f>SUM(F21,F24:F28)</f>
        <v>700000000</v>
      </c>
      <c r="G29" s="145"/>
      <c r="H29" s="153">
        <f>SUM(H21,H24:H28)</f>
        <v>294751775</v>
      </c>
      <c r="I29" s="145"/>
      <c r="J29" s="153">
        <f>SUM(J21,J24:J28)</f>
        <v>52700000</v>
      </c>
      <c r="K29" s="145"/>
      <c r="L29" s="153">
        <f>SUM(L21,L24:L28)</f>
        <v>141841035</v>
      </c>
      <c r="M29" s="145"/>
      <c r="N29" s="153">
        <f>SUM(N21,N24:N28)</f>
        <v>24432610</v>
      </c>
      <c r="O29" s="145"/>
      <c r="P29" s="152">
        <f>SUM(P21,P24:P28)</f>
        <v>1213725420</v>
      </c>
    </row>
    <row r="30" spans="1:16" ht="26.1" customHeight="1" thickTop="1">
      <c r="A30" s="151"/>
      <c r="D30" s="160"/>
      <c r="E30" s="136"/>
      <c r="F30" s="145">
        <f>F19-BS!G54</f>
        <v>0</v>
      </c>
      <c r="G30" s="145"/>
      <c r="H30" s="145">
        <f>H19-BS!G57</f>
        <v>0</v>
      </c>
      <c r="I30" s="145"/>
      <c r="J30" s="145">
        <f>J19-BS!G59</f>
        <v>0</v>
      </c>
      <c r="K30" s="145"/>
      <c r="L30" s="145">
        <f>SUM(L19-BS!G60)</f>
        <v>0</v>
      </c>
      <c r="M30" s="145"/>
      <c r="N30" s="145">
        <f>N19-BS!G61</f>
        <v>0</v>
      </c>
      <c r="O30" s="145"/>
      <c r="P30" s="145">
        <f>P19-BS!G62</f>
        <v>0</v>
      </c>
    </row>
    <row r="31" spans="1:16" ht="26.1" customHeight="1">
      <c r="A31" s="151"/>
      <c r="E31" s="136"/>
      <c r="F31" s="145">
        <f>F29-BS!E54</f>
        <v>0</v>
      </c>
      <c r="G31" s="145"/>
      <c r="H31" s="145">
        <f>H29-BS!E57</f>
        <v>0</v>
      </c>
      <c r="I31" s="145"/>
      <c r="J31" s="145">
        <f>J29-BS!E59</f>
        <v>0</v>
      </c>
      <c r="K31" s="145"/>
      <c r="L31" s="145">
        <f>L29-BS!E60</f>
        <v>0</v>
      </c>
      <c r="M31" s="145"/>
      <c r="N31" s="145">
        <f>N29-BS!E61</f>
        <v>0</v>
      </c>
      <c r="O31" s="145"/>
      <c r="P31" s="145">
        <f>P29-BS!E62</f>
        <v>0</v>
      </c>
    </row>
    <row r="32" spans="1:16" ht="26.1" customHeight="1">
      <c r="A32" s="146" t="s">
        <v>12</v>
      </c>
    </row>
  </sheetData>
  <mergeCells count="1">
    <mergeCell ref="J7:L7"/>
  </mergeCells>
  <pageMargins left="1.1811023622047245" right="0.31496062992125984" top="0.78740157480314965" bottom="0.39370078740157483" header="0.31496062992125984" footer="0.31496062992125984"/>
  <pageSetup paperSize="9" scale="60" fitToWidth="0" fitToHeight="0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154B-52FC-4541-8AEF-BA518569A132}">
  <dimension ref="A1:G85"/>
  <sheetViews>
    <sheetView showGridLines="0" tabSelected="1" view="pageBreakPreview" topLeftCell="A61" zoomScale="90" zoomScaleNormal="100" zoomScaleSheetLayoutView="90" workbookViewId="0">
      <selection activeCell="A77" sqref="A77"/>
    </sheetView>
  </sheetViews>
  <sheetFormatPr defaultColWidth="10.7109375" defaultRowHeight="20.45" customHeight="1"/>
  <cols>
    <col min="1" max="1" width="59" style="121" customWidth="1"/>
    <col min="2" max="2" width="5.85546875" style="108" customWidth="1"/>
    <col min="3" max="3" width="1.7109375" style="108" customWidth="1"/>
    <col min="4" max="4" width="14.5703125" style="108" customWidth="1"/>
    <col min="5" max="5" width="1.7109375" style="108" customWidth="1"/>
    <col min="6" max="6" width="14.5703125" style="108" customWidth="1"/>
    <col min="7" max="7" width="1.7109375" style="108" customWidth="1"/>
    <col min="8" max="16384" width="10.7109375" style="108"/>
  </cols>
  <sheetData>
    <row r="1" spans="1:7" ht="20.45" customHeight="1">
      <c r="A1" s="106" t="s">
        <v>129</v>
      </c>
      <c r="B1" s="109"/>
      <c r="C1" s="111"/>
      <c r="D1" s="111"/>
      <c r="E1" s="111"/>
      <c r="F1" s="111"/>
      <c r="G1" s="110"/>
    </row>
    <row r="2" spans="1:7" ht="20.45" customHeight="1">
      <c r="A2" s="105" t="s">
        <v>63</v>
      </c>
      <c r="B2" s="109"/>
      <c r="C2" s="111"/>
      <c r="D2" s="111"/>
      <c r="E2" s="111"/>
      <c r="F2" s="111"/>
      <c r="G2" s="110"/>
    </row>
    <row r="3" spans="1:7" ht="20.45" customHeight="1">
      <c r="A3" s="106" t="s">
        <v>153</v>
      </c>
      <c r="B3" s="109"/>
      <c r="C3" s="111"/>
      <c r="D3" s="111"/>
      <c r="E3" s="111"/>
      <c r="F3" s="111"/>
      <c r="G3" s="110"/>
    </row>
    <row r="4" spans="1:7" ht="20.45" customHeight="1">
      <c r="A4" s="110"/>
      <c r="B4" s="109"/>
      <c r="C4" s="110"/>
      <c r="D4" s="107"/>
      <c r="E4" s="111"/>
      <c r="F4" s="112" t="s">
        <v>1</v>
      </c>
      <c r="G4" s="110"/>
    </row>
    <row r="5" spans="1:7" ht="20.45" customHeight="1">
      <c r="A5" s="110"/>
      <c r="B5" s="109"/>
      <c r="C5" s="110"/>
      <c r="D5" s="115" t="s">
        <v>154</v>
      </c>
      <c r="F5" s="115" t="s">
        <v>130</v>
      </c>
      <c r="G5" s="110"/>
    </row>
    <row r="6" spans="1:7" ht="20.45" customHeight="1">
      <c r="A6" s="116" t="s">
        <v>64</v>
      </c>
      <c r="B6" s="117"/>
      <c r="D6" s="118"/>
      <c r="E6" s="119"/>
      <c r="F6" s="120"/>
      <c r="G6" s="119"/>
    </row>
    <row r="7" spans="1:7" ht="20.45" customHeight="1">
      <c r="A7" s="121" t="s">
        <v>160</v>
      </c>
      <c r="D7" s="120">
        <f>SUM(PL!E19)</f>
        <v>106179558</v>
      </c>
      <c r="F7" s="120">
        <f>SUM(PL!G19)</f>
        <v>83213295</v>
      </c>
    </row>
    <row r="8" spans="1:7" ht="20.45" customHeight="1">
      <c r="A8" s="121" t="s">
        <v>65</v>
      </c>
    </row>
    <row r="9" spans="1:7" ht="20.45" customHeight="1">
      <c r="A9" s="121" t="s">
        <v>66</v>
      </c>
    </row>
    <row r="10" spans="1:7" ht="20.45" customHeight="1">
      <c r="A10" s="113" t="s">
        <v>67</v>
      </c>
      <c r="D10" s="108">
        <v>168946620</v>
      </c>
      <c r="F10" s="108">
        <v>144488088</v>
      </c>
    </row>
    <row r="11" spans="1:7" ht="20.45" customHeight="1">
      <c r="A11" s="113" t="s">
        <v>152</v>
      </c>
      <c r="D11" s="122">
        <v>0</v>
      </c>
      <c r="F11" s="122">
        <v>-63923</v>
      </c>
    </row>
    <row r="12" spans="1:7" ht="20.45" customHeight="1">
      <c r="A12" s="113" t="s">
        <v>126</v>
      </c>
      <c r="D12" s="108">
        <v>34896</v>
      </c>
      <c r="F12" s="108">
        <v>122472</v>
      </c>
    </row>
    <row r="13" spans="1:7" ht="20.45" customHeight="1">
      <c r="A13" s="121" t="s">
        <v>109</v>
      </c>
      <c r="D13" s="108">
        <v>81565</v>
      </c>
      <c r="F13" s="108">
        <v>65837</v>
      </c>
    </row>
    <row r="14" spans="1:7" ht="20.45" customHeight="1">
      <c r="A14" s="121" t="s">
        <v>110</v>
      </c>
      <c r="D14" s="108">
        <v>-990173</v>
      </c>
      <c r="F14" s="108">
        <v>-358548</v>
      </c>
    </row>
    <row r="15" spans="1:7" ht="20.45" customHeight="1">
      <c r="A15" s="121" t="s">
        <v>164</v>
      </c>
      <c r="B15" s="110"/>
      <c r="D15" s="108">
        <v>4873918</v>
      </c>
      <c r="F15" s="108">
        <v>4102057</v>
      </c>
    </row>
    <row r="16" spans="1:7" ht="20.45" customHeight="1">
      <c r="A16" s="121" t="s">
        <v>165</v>
      </c>
      <c r="B16" s="110"/>
      <c r="D16" s="122">
        <v>-12741</v>
      </c>
      <c r="F16" s="122">
        <v>-325</v>
      </c>
    </row>
    <row r="17" spans="1:7" ht="20.45" customHeight="1">
      <c r="A17" s="121" t="s">
        <v>68</v>
      </c>
      <c r="B17" s="110"/>
      <c r="D17" s="108">
        <v>-1086485</v>
      </c>
      <c r="F17" s="108">
        <v>-1043251</v>
      </c>
    </row>
    <row r="18" spans="1:7" ht="20.45" customHeight="1">
      <c r="A18" s="121" t="s">
        <v>69</v>
      </c>
      <c r="B18" s="110"/>
      <c r="D18" s="123">
        <v>366351</v>
      </c>
      <c r="F18" s="123">
        <v>6996419</v>
      </c>
    </row>
    <row r="19" spans="1:7" ht="20.45" customHeight="1">
      <c r="A19" s="121" t="s">
        <v>70</v>
      </c>
      <c r="D19" s="120"/>
      <c r="E19" s="120"/>
      <c r="F19" s="120"/>
    </row>
    <row r="20" spans="1:7" ht="20.45" customHeight="1">
      <c r="A20" s="121" t="s">
        <v>71</v>
      </c>
      <c r="D20" s="120">
        <f>SUM(D7:D19)</f>
        <v>278393509</v>
      </c>
      <c r="E20" s="119"/>
      <c r="F20" s="120">
        <f>SUM(F7:F19)</f>
        <v>237522121</v>
      </c>
      <c r="G20" s="119"/>
    </row>
    <row r="21" spans="1:7" ht="20.45" customHeight="1">
      <c r="A21" s="121" t="s">
        <v>72</v>
      </c>
      <c r="D21" s="118"/>
      <c r="E21" s="119"/>
      <c r="F21" s="118"/>
      <c r="G21" s="122"/>
    </row>
    <row r="22" spans="1:7" ht="20.45" customHeight="1">
      <c r="A22" s="121" t="s">
        <v>73</v>
      </c>
      <c r="D22" s="108">
        <v>-17603811</v>
      </c>
      <c r="F22" s="108">
        <v>-2606736</v>
      </c>
      <c r="G22" s="122"/>
    </row>
    <row r="23" spans="1:7" ht="20.45" customHeight="1">
      <c r="A23" s="121" t="s">
        <v>74</v>
      </c>
      <c r="D23" s="108">
        <v>-157459139</v>
      </c>
      <c r="F23" s="108">
        <v>-104906405</v>
      </c>
      <c r="G23" s="122"/>
    </row>
    <row r="24" spans="1:7" ht="20.45" customHeight="1">
      <c r="A24" s="113" t="s">
        <v>75</v>
      </c>
      <c r="B24" s="124"/>
      <c r="D24" s="108">
        <v>-871327</v>
      </c>
      <c r="F24" s="108">
        <v>-12606291</v>
      </c>
      <c r="G24" s="122"/>
    </row>
    <row r="25" spans="1:7" ht="20.45" customHeight="1">
      <c r="A25" s="121" t="s">
        <v>76</v>
      </c>
      <c r="D25" s="108">
        <v>1567324</v>
      </c>
      <c r="F25" s="108">
        <v>-8131312</v>
      </c>
      <c r="G25" s="119"/>
    </row>
    <row r="26" spans="1:7" ht="20.45" customHeight="1">
      <c r="A26" s="121" t="s">
        <v>77</v>
      </c>
      <c r="G26" s="119"/>
    </row>
    <row r="27" spans="1:7" ht="20.45" customHeight="1">
      <c r="A27" s="113" t="s">
        <v>78</v>
      </c>
      <c r="B27" s="110"/>
      <c r="D27" s="108">
        <v>21889490</v>
      </c>
      <c r="F27" s="108">
        <v>26596439</v>
      </c>
      <c r="G27" s="119"/>
    </row>
    <row r="28" spans="1:7" ht="20.45" customHeight="1">
      <c r="A28" s="113" t="s">
        <v>79</v>
      </c>
      <c r="B28" s="110"/>
      <c r="D28" s="108">
        <v>2371625</v>
      </c>
      <c r="F28" s="108">
        <v>-624163</v>
      </c>
    </row>
    <row r="29" spans="1:7" ht="20.45" customHeight="1">
      <c r="A29" s="121" t="s">
        <v>106</v>
      </c>
      <c r="B29" s="110"/>
      <c r="D29" s="108">
        <v>-277599</v>
      </c>
      <c r="F29" s="108">
        <v>-1006003</v>
      </c>
    </row>
    <row r="30" spans="1:7" ht="20.45" customHeight="1">
      <c r="A30" s="121" t="s">
        <v>80</v>
      </c>
      <c r="B30" s="110"/>
      <c r="D30" s="123">
        <v>3871955</v>
      </c>
      <c r="E30" s="125"/>
      <c r="F30" s="123">
        <v>-2305582</v>
      </c>
    </row>
    <row r="31" spans="1:7" ht="20.45" customHeight="1">
      <c r="A31" s="113" t="s">
        <v>81</v>
      </c>
      <c r="B31" s="110"/>
      <c r="D31" s="120">
        <f>SUM(D20:D30)</f>
        <v>131882027</v>
      </c>
      <c r="E31" s="111"/>
      <c r="F31" s="120">
        <f>SUM(F20:F30)</f>
        <v>131932068</v>
      </c>
      <c r="G31" s="110"/>
    </row>
    <row r="32" spans="1:7" ht="20.45" customHeight="1">
      <c r="A32" s="113" t="s">
        <v>82</v>
      </c>
      <c r="B32" s="110"/>
      <c r="D32" s="120">
        <v>-13277</v>
      </c>
      <c r="E32" s="111"/>
      <c r="F32" s="120">
        <v>-6988019</v>
      </c>
      <c r="G32" s="110"/>
    </row>
    <row r="33" spans="1:7" ht="20.45" customHeight="1">
      <c r="A33" s="113" t="s">
        <v>83</v>
      </c>
      <c r="D33" s="123">
        <v>-16434585</v>
      </c>
      <c r="E33" s="111"/>
      <c r="F33" s="123">
        <v>-13516184</v>
      </c>
      <c r="G33" s="110"/>
    </row>
    <row r="34" spans="1:7" ht="20.45" customHeight="1">
      <c r="A34" s="126" t="s">
        <v>84</v>
      </c>
      <c r="B34" s="124"/>
      <c r="D34" s="123">
        <f>SUM(D31:D33)</f>
        <v>115434165</v>
      </c>
      <c r="E34" s="111"/>
      <c r="F34" s="123">
        <f>SUM(F31:F33)</f>
        <v>111427865</v>
      </c>
      <c r="G34" s="110"/>
    </row>
    <row r="35" spans="1:7" ht="20.45" customHeight="1">
      <c r="D35" s="110"/>
      <c r="E35" s="111"/>
      <c r="F35" s="125"/>
      <c r="G35" s="110"/>
    </row>
    <row r="36" spans="1:7" ht="20.45" customHeight="1">
      <c r="A36" s="114" t="s">
        <v>12</v>
      </c>
      <c r="B36" s="124"/>
      <c r="E36" s="127"/>
    </row>
    <row r="37" spans="1:7" ht="20.45" customHeight="1">
      <c r="A37" s="106" t="s">
        <v>129</v>
      </c>
      <c r="B37" s="109"/>
      <c r="C37" s="111"/>
      <c r="F37" s="111"/>
    </row>
    <row r="38" spans="1:7" ht="20.45" customHeight="1">
      <c r="A38" s="126" t="s">
        <v>85</v>
      </c>
      <c r="B38" s="111"/>
      <c r="C38" s="111"/>
      <c r="F38" s="111"/>
    </row>
    <row r="39" spans="1:7" ht="20.45" customHeight="1">
      <c r="A39" s="106" t="s">
        <v>153</v>
      </c>
      <c r="B39" s="109"/>
      <c r="C39" s="111"/>
      <c r="F39" s="111"/>
    </row>
    <row r="40" spans="1:7" ht="20.45" customHeight="1">
      <c r="D40" s="107"/>
      <c r="E40" s="111"/>
      <c r="F40" s="112" t="s">
        <v>1</v>
      </c>
    </row>
    <row r="41" spans="1:7" ht="20.45" customHeight="1">
      <c r="D41" s="115" t="s">
        <v>154</v>
      </c>
      <c r="F41" s="115" t="s">
        <v>130</v>
      </c>
    </row>
    <row r="42" spans="1:7" ht="20.45" customHeight="1">
      <c r="A42" s="116" t="s">
        <v>86</v>
      </c>
      <c r="B42" s="117"/>
      <c r="F42" s="125"/>
    </row>
    <row r="43" spans="1:7" ht="20.45" customHeight="1">
      <c r="A43" s="121" t="s">
        <v>119</v>
      </c>
      <c r="D43" s="122">
        <v>-55424782</v>
      </c>
      <c r="E43" s="122"/>
      <c r="F43" s="122">
        <v>-12971059</v>
      </c>
    </row>
    <row r="44" spans="1:7" ht="20.45" customHeight="1">
      <c r="A44" s="121" t="s">
        <v>120</v>
      </c>
      <c r="D44" s="122">
        <v>56048446</v>
      </c>
      <c r="E44" s="122"/>
      <c r="F44" s="122">
        <v>11591339</v>
      </c>
    </row>
    <row r="45" spans="1:7" ht="20.45" customHeight="1">
      <c r="A45" s="121" t="s">
        <v>121</v>
      </c>
      <c r="D45" s="108">
        <v>1086485</v>
      </c>
      <c r="F45" s="108">
        <v>1043251</v>
      </c>
    </row>
    <row r="46" spans="1:7" ht="20.45" customHeight="1">
      <c r="A46" s="121" t="s">
        <v>138</v>
      </c>
      <c r="D46" s="108">
        <v>-258738720</v>
      </c>
      <c r="F46" s="108">
        <v>-142646773</v>
      </c>
    </row>
    <row r="47" spans="1:7" ht="20.45" customHeight="1">
      <c r="A47" s="121" t="s">
        <v>87</v>
      </c>
      <c r="D47" s="108">
        <v>1214787</v>
      </c>
      <c r="F47" s="108">
        <v>437934</v>
      </c>
    </row>
    <row r="48" spans="1:7" ht="20.45" customHeight="1">
      <c r="A48" s="121" t="s">
        <v>150</v>
      </c>
      <c r="D48" s="122">
        <v>0</v>
      </c>
      <c r="F48" s="108">
        <v>-867721</v>
      </c>
    </row>
    <row r="49" spans="1:7" ht="20.45" customHeight="1">
      <c r="A49" s="121" t="s">
        <v>88</v>
      </c>
      <c r="D49" s="120">
        <v>-8413632</v>
      </c>
      <c r="F49" s="120">
        <v>-7526654</v>
      </c>
    </row>
    <row r="50" spans="1:7" ht="20.45" customHeight="1">
      <c r="A50" s="116" t="s">
        <v>89</v>
      </c>
      <c r="D50" s="128">
        <f>SUM(D43:D49)</f>
        <v>-264227416</v>
      </c>
      <c r="F50" s="128">
        <f>SUM(F43:F49)</f>
        <v>-150939683</v>
      </c>
    </row>
    <row r="51" spans="1:7" ht="20.45" customHeight="1">
      <c r="A51" s="116" t="s">
        <v>90</v>
      </c>
      <c r="B51" s="117"/>
      <c r="D51" s="118"/>
      <c r="E51" s="119"/>
      <c r="F51" s="118"/>
      <c r="G51" s="119"/>
    </row>
    <row r="52" spans="1:7" ht="20.45" customHeight="1">
      <c r="A52" s="114" t="s">
        <v>166</v>
      </c>
      <c r="B52" s="124"/>
      <c r="D52" s="122">
        <v>0</v>
      </c>
      <c r="E52" s="122"/>
      <c r="F52" s="122">
        <v>-120136603</v>
      </c>
      <c r="G52" s="122"/>
    </row>
    <row r="53" spans="1:7" ht="20.45" customHeight="1">
      <c r="A53" s="114" t="s">
        <v>139</v>
      </c>
      <c r="B53" s="124"/>
      <c r="D53" s="122">
        <v>0</v>
      </c>
      <c r="E53" s="122"/>
      <c r="F53" s="122">
        <v>50000000</v>
      </c>
      <c r="G53" s="122"/>
    </row>
    <row r="54" spans="1:7" ht="20.45" customHeight="1">
      <c r="A54" s="114" t="s">
        <v>122</v>
      </c>
      <c r="B54" s="124"/>
      <c r="D54" s="122">
        <v>0</v>
      </c>
      <c r="E54" s="122"/>
      <c r="F54" s="122">
        <v>-100000000</v>
      </c>
      <c r="G54" s="122"/>
    </row>
    <row r="55" spans="1:7" ht="20.45" customHeight="1">
      <c r="A55" s="114" t="s">
        <v>140</v>
      </c>
      <c r="B55" s="124"/>
      <c r="D55" s="122">
        <v>0</v>
      </c>
      <c r="E55" s="122"/>
      <c r="F55" s="122">
        <v>150000000</v>
      </c>
      <c r="G55" s="122"/>
    </row>
    <row r="56" spans="1:7" ht="20.45" customHeight="1">
      <c r="A56" s="114" t="s">
        <v>141</v>
      </c>
      <c r="B56" s="124"/>
      <c r="D56" s="122">
        <v>0</v>
      </c>
      <c r="E56" s="122"/>
      <c r="F56" s="122">
        <v>-150000000</v>
      </c>
      <c r="G56" s="122"/>
    </row>
    <row r="57" spans="1:7" ht="20.45" customHeight="1">
      <c r="A57" s="114" t="s">
        <v>123</v>
      </c>
      <c r="B57" s="124"/>
      <c r="D57" s="122">
        <v>-8561095</v>
      </c>
      <c r="E57" s="122"/>
      <c r="F57" s="122">
        <v>-7517696</v>
      </c>
      <c r="G57" s="122"/>
    </row>
    <row r="58" spans="1:7" ht="20.45" customHeight="1">
      <c r="A58" s="114" t="s">
        <v>142</v>
      </c>
      <c r="B58" s="124"/>
      <c r="D58" s="122">
        <v>0</v>
      </c>
      <c r="E58" s="122"/>
      <c r="F58" s="122">
        <v>544439275</v>
      </c>
      <c r="G58" s="122"/>
    </row>
    <row r="59" spans="1:7" ht="20.45" customHeight="1">
      <c r="A59" s="121" t="s">
        <v>128</v>
      </c>
      <c r="D59" s="122">
        <v>-28000000</v>
      </c>
      <c r="E59" s="122"/>
      <c r="F59" s="122">
        <v>-81000000</v>
      </c>
    </row>
    <row r="60" spans="1:7" ht="20.45" customHeight="1">
      <c r="A60" s="116" t="s">
        <v>172</v>
      </c>
      <c r="D60" s="128">
        <f>SUM(D52:D59)</f>
        <v>-36561095</v>
      </c>
      <c r="E60" s="125"/>
      <c r="F60" s="128">
        <f>SUM(F52:F59)</f>
        <v>285784976</v>
      </c>
    </row>
    <row r="61" spans="1:7" ht="20.45" customHeight="1">
      <c r="A61" s="116" t="s">
        <v>143</v>
      </c>
      <c r="D61" s="120">
        <f>SUM(D34,D50,D60)</f>
        <v>-185354346</v>
      </c>
      <c r="F61" s="120">
        <f>SUM(F34,F50,F60)</f>
        <v>246273158</v>
      </c>
    </row>
    <row r="62" spans="1:7" ht="20.45" customHeight="1">
      <c r="A62" s="113" t="s">
        <v>93</v>
      </c>
      <c r="B62" s="110"/>
      <c r="D62" s="123">
        <f>BS!G8</f>
        <v>300665401</v>
      </c>
      <c r="F62" s="123">
        <v>54392243</v>
      </c>
    </row>
    <row r="63" spans="1:7" ht="20.45" customHeight="1" thickBot="1">
      <c r="A63" s="106" t="s">
        <v>94</v>
      </c>
      <c r="B63" s="124"/>
      <c r="D63" s="129">
        <f>SUM(D61:D62)</f>
        <v>115311055</v>
      </c>
      <c r="F63" s="129">
        <f>SUM(F61:F62)</f>
        <v>300665401</v>
      </c>
    </row>
    <row r="64" spans="1:7" ht="20.45" customHeight="1" thickTop="1">
      <c r="C64" s="120"/>
      <c r="D64" s="120">
        <f>D63-BS!E8</f>
        <v>0</v>
      </c>
      <c r="F64" s="120">
        <f>F63-BS!G8</f>
        <v>0</v>
      </c>
    </row>
    <row r="65" spans="1:7" ht="20.45" customHeight="1">
      <c r="D65" s="110"/>
      <c r="E65" s="111"/>
      <c r="F65" s="125"/>
      <c r="G65" s="110"/>
    </row>
    <row r="66" spans="1:7" ht="20.45" customHeight="1">
      <c r="A66" s="114" t="s">
        <v>12</v>
      </c>
      <c r="B66" s="124"/>
      <c r="E66" s="127"/>
    </row>
    <row r="67" spans="1:7" ht="20.45" customHeight="1">
      <c r="A67" s="106" t="s">
        <v>129</v>
      </c>
      <c r="B67" s="109"/>
      <c r="C67" s="111"/>
      <c r="F67" s="111"/>
    </row>
    <row r="68" spans="1:7" ht="20.45" customHeight="1">
      <c r="A68" s="126" t="s">
        <v>85</v>
      </c>
      <c r="B68" s="111"/>
      <c r="C68" s="111"/>
      <c r="F68" s="111"/>
    </row>
    <row r="69" spans="1:7" ht="20.45" customHeight="1">
      <c r="A69" s="106" t="s">
        <v>153</v>
      </c>
      <c r="B69" s="109"/>
      <c r="C69" s="111"/>
      <c r="F69" s="111"/>
    </row>
    <row r="70" spans="1:7" ht="20.45" customHeight="1">
      <c r="D70" s="107"/>
      <c r="E70" s="111"/>
      <c r="F70" s="112" t="s">
        <v>1</v>
      </c>
    </row>
    <row r="71" spans="1:7" ht="20.45" customHeight="1">
      <c r="D71" s="115" t="s">
        <v>154</v>
      </c>
      <c r="F71" s="115" t="s">
        <v>130</v>
      </c>
    </row>
    <row r="72" spans="1:7" ht="20.45" customHeight="1">
      <c r="A72" s="121" t="s">
        <v>91</v>
      </c>
      <c r="C72" s="120"/>
      <c r="F72" s="120"/>
    </row>
    <row r="73" spans="1:7" ht="20.45" customHeight="1">
      <c r="A73" s="121" t="s">
        <v>92</v>
      </c>
      <c r="C73" s="120"/>
      <c r="F73" s="120"/>
    </row>
    <row r="74" spans="1:7" ht="20.45" customHeight="1">
      <c r="A74" s="113" t="s">
        <v>174</v>
      </c>
      <c r="C74" s="120"/>
      <c r="D74" s="122">
        <v>-5617490</v>
      </c>
      <c r="F74" s="122">
        <v>-9693092</v>
      </c>
    </row>
    <row r="75" spans="1:7" ht="20.45" customHeight="1">
      <c r="A75" s="130" t="s">
        <v>148</v>
      </c>
      <c r="C75" s="120"/>
      <c r="D75" s="122">
        <v>13889012.158878505</v>
      </c>
      <c r="F75" s="122">
        <v>-2657090</v>
      </c>
    </row>
    <row r="76" spans="1:7" ht="20.45" customHeight="1">
      <c r="A76" s="113" t="s">
        <v>170</v>
      </c>
      <c r="C76" s="120"/>
      <c r="D76" s="122">
        <v>0</v>
      </c>
      <c r="F76" s="122">
        <v>-180937</v>
      </c>
    </row>
    <row r="77" spans="1:7" ht="20.45" customHeight="1">
      <c r="A77" s="130" t="s">
        <v>161</v>
      </c>
      <c r="C77" s="120"/>
      <c r="D77" s="122">
        <v>145178203</v>
      </c>
      <c r="F77" s="122">
        <v>77582272</v>
      </c>
    </row>
    <row r="78" spans="1:7" ht="20.45" customHeight="1">
      <c r="A78" s="130" t="s">
        <v>162</v>
      </c>
      <c r="C78" s="120"/>
      <c r="D78" s="122">
        <v>671402</v>
      </c>
      <c r="F78" s="122">
        <v>0</v>
      </c>
    </row>
    <row r="79" spans="1:7" ht="20.45" customHeight="1">
      <c r="A79" s="113" t="s">
        <v>151</v>
      </c>
      <c r="C79" s="120"/>
      <c r="D79" s="122">
        <v>626692</v>
      </c>
      <c r="F79" s="122">
        <v>201680</v>
      </c>
    </row>
    <row r="80" spans="1:7" ht="20.45" customHeight="1">
      <c r="A80" s="113" t="s">
        <v>144</v>
      </c>
      <c r="C80" s="120"/>
      <c r="D80" s="122">
        <v>0</v>
      </c>
      <c r="F80" s="122">
        <v>874208.32000000007</v>
      </c>
    </row>
    <row r="81" spans="1:6" ht="20.45" customHeight="1">
      <c r="A81" s="130" t="s">
        <v>163</v>
      </c>
      <c r="C81" s="120"/>
      <c r="D81" s="122">
        <v>1255903.49</v>
      </c>
      <c r="F81" s="122">
        <v>0</v>
      </c>
    </row>
    <row r="82" spans="1:6" ht="20.45" customHeight="1">
      <c r="A82" s="113" t="s">
        <v>124</v>
      </c>
      <c r="C82" s="120"/>
      <c r="D82" s="122">
        <v>0</v>
      </c>
      <c r="F82" s="122">
        <v>4782746.5635999991</v>
      </c>
    </row>
    <row r="83" spans="1:6" ht="20.45" customHeight="1">
      <c r="A83" s="130" t="s">
        <v>167</v>
      </c>
      <c r="D83" s="122">
        <v>3938</v>
      </c>
      <c r="F83" s="122">
        <v>0</v>
      </c>
    </row>
    <row r="84" spans="1:6" ht="20.45" customHeight="1">
      <c r="C84" s="120"/>
      <c r="F84" s="120"/>
    </row>
    <row r="85" spans="1:6" ht="20.45" customHeight="1">
      <c r="A85" s="114" t="s">
        <v>12</v>
      </c>
      <c r="B85" s="124"/>
      <c r="F85" s="125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2" manualBreakCount="2">
    <brk id="36" max="7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D29D3A-CE0D-4100-AD2F-3C898BF09A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BD3090-AE36-4A2B-88B2-AD63AA9C2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63D18D-29B6-42C2-9EE0-752051049D6D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40809</vt:lpwstr>
  </property>
  <property fmtid="{D5CDD505-2E9C-101B-9397-08002B2CF9AE}" pid="4" name="OptimizationTime">
    <vt:lpwstr>20230223_1535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2023-02-21T06:37:19Z</cp:lastPrinted>
  <dcterms:created xsi:type="dcterms:W3CDTF">2011-03-08T09:02:15Z</dcterms:created>
  <dcterms:modified xsi:type="dcterms:W3CDTF">2023-02-21T06:37:23Z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