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2\Ye12'22\"/>
    </mc:Choice>
  </mc:AlternateContent>
  <xr:revisionPtr revIDLastSave="0" documentId="13_ncr:1_{77D6739D-5D2E-4D31-82E1-B1BAE874CD40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1" r:id="rId1"/>
    <sheet name="PL" sheetId="5" r:id="rId2"/>
    <sheet name="Statement of changes" sheetId="4" r:id="rId3"/>
    <sheet name="CF" sheetId="6" r:id="rId4"/>
  </sheets>
  <definedNames>
    <definedName name="_xlnm.Print_Area" localSheetId="0">BS!$A$1:$H$69</definedName>
    <definedName name="_xlnm.Print_Area" localSheetId="3">CF!$A$1:$H$84</definedName>
    <definedName name="_xlnm.Print_Area" localSheetId="1">PL!$A$1:$H$38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2" i="6" l="1"/>
  <c r="N26" i="4"/>
  <c r="P26" i="4" s="1"/>
  <c r="P24" i="4"/>
  <c r="P23" i="4"/>
  <c r="P13" i="4"/>
  <c r="P12" i="4"/>
  <c r="G33" i="5"/>
  <c r="G34" i="5" s="1"/>
  <c r="G60" i="6" l="1"/>
  <c r="G50" i="6"/>
  <c r="G16" i="5"/>
  <c r="G10" i="5"/>
  <c r="G41" i="1"/>
  <c r="G42" i="1" s="1"/>
  <c r="G35" i="1"/>
  <c r="G20" i="1"/>
  <c r="G12" i="1"/>
  <c r="G21" i="1" s="1"/>
  <c r="G17" i="5" l="1"/>
  <c r="G19" i="5" s="1"/>
  <c r="G21" i="5" s="1"/>
  <c r="G35" i="5" s="1"/>
  <c r="P10" i="4" l="1"/>
  <c r="P16" i="4"/>
  <c r="P14" i="4"/>
  <c r="P8" i="4"/>
  <c r="E16" i="5"/>
  <c r="E41" i="1"/>
  <c r="E33" i="5" l="1"/>
  <c r="E34" i="5" l="1"/>
  <c r="N21" i="4"/>
  <c r="P21" i="4" s="1"/>
  <c r="E50" i="6"/>
  <c r="L9" i="4" l="1"/>
  <c r="P9" i="4" s="1"/>
  <c r="N11" i="4" l="1"/>
  <c r="N17" i="4" s="1"/>
  <c r="N19" i="4" s="1"/>
  <c r="E60" i="6"/>
  <c r="N22" i="4" l="1"/>
  <c r="J22" i="4"/>
  <c r="H22" i="4"/>
  <c r="F22" i="4"/>
  <c r="L11" i="4"/>
  <c r="J11" i="4"/>
  <c r="H11" i="4"/>
  <c r="F11" i="4"/>
  <c r="F17" i="4" l="1"/>
  <c r="F19" i="4" s="1"/>
  <c r="H17" i="4"/>
  <c r="H19" i="4" s="1"/>
  <c r="H27" i="4" s="1"/>
  <c r="J17" i="4"/>
  <c r="J19" i="4" s="1"/>
  <c r="J27" i="4" s="1"/>
  <c r="N27" i="4"/>
  <c r="L17" i="4"/>
  <c r="L19" i="4" s="1"/>
  <c r="F27" i="4"/>
  <c r="E10" i="5"/>
  <c r="E35" i="1"/>
  <c r="E17" i="5" l="1"/>
  <c r="E19" i="5" s="1"/>
  <c r="E21" i="5" l="1"/>
  <c r="E7" i="6"/>
  <c r="E20" i="6" s="1"/>
  <c r="E31" i="6" s="1"/>
  <c r="E34" i="6" s="1"/>
  <c r="E61" i="6" s="1"/>
  <c r="E63" i="6" s="1"/>
  <c r="E64" i="6" s="1"/>
  <c r="G7" i="6"/>
  <c r="E61" i="1"/>
  <c r="E42" i="1"/>
  <c r="E20" i="1"/>
  <c r="E12" i="1"/>
  <c r="L20" i="4" l="1"/>
  <c r="P20" i="4" s="1"/>
  <c r="E35" i="5"/>
  <c r="G20" i="6"/>
  <c r="G31" i="6" s="1"/>
  <c r="G34" i="6" s="1"/>
  <c r="G61" i="6" s="1"/>
  <c r="G63" i="6" s="1"/>
  <c r="G64" i="6" s="1"/>
  <c r="E21" i="1"/>
  <c r="E62" i="1"/>
  <c r="L22" i="4" l="1"/>
  <c r="L27" i="4" s="1"/>
  <c r="L29" i="4" s="1"/>
  <c r="E63" i="1"/>
  <c r="N28" i="4" l="1"/>
  <c r="J28" i="4"/>
  <c r="H28" i="4"/>
  <c r="F28" i="4"/>
  <c r="G61" i="1"/>
  <c r="N29" i="4" l="1"/>
  <c r="F29" i="4" l="1"/>
  <c r="L28" i="4"/>
  <c r="P11" i="4"/>
  <c r="P17" i="4" s="1"/>
  <c r="P19" i="4" s="1"/>
  <c r="G62" i="1" l="1"/>
  <c r="P22" i="4" l="1"/>
  <c r="P27" i="4" s="1"/>
  <c r="G63" i="1"/>
  <c r="P28" i="4" l="1"/>
  <c r="J29" i="4" l="1"/>
  <c r="H29" i="4"/>
  <c r="P29" i="4" l="1"/>
</calcChain>
</file>

<file path=xl/sharedStrings.xml><?xml version="1.0" encoding="utf-8"?>
<sst xmlns="http://schemas.openxmlformats.org/spreadsheetml/2006/main" count="227" uniqueCount="167">
  <si>
    <t>Statement of financial position</t>
  </si>
  <si>
    <t>Note</t>
  </si>
  <si>
    <t>(Unit: Baht)</t>
  </si>
  <si>
    <t>Assets</t>
  </si>
  <si>
    <t>Current assets</t>
  </si>
  <si>
    <t>Cash and cash equivalents</t>
  </si>
  <si>
    <t>Trade and other receivables</t>
  </si>
  <si>
    <t>Inventories</t>
  </si>
  <si>
    <t>Total current assets</t>
  </si>
  <si>
    <t>Non-current assets</t>
  </si>
  <si>
    <t>Restricted bank deposits</t>
  </si>
  <si>
    <t>Intangible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</si>
  <si>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</si>
  <si>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</si>
  <si>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</si>
  <si>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</si>
  <si>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</si>
  <si>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</si>
  <si>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</si>
  <si>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</si>
  <si>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</si>
  <si>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</si>
  <si>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</si>
  <si>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</si>
  <si>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</si>
  <si>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</si>
  <si>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</si>
  <si>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</si>
  <si>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</si>
  <si>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</si>
  <si>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</si>
  <si>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</si>
  <si>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</si>
  <si>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</si>
  <si>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</si>
  <si>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</si>
  <si>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</si>
  <si>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</si>
  <si>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</si>
  <si>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Administrative expenses</t>
  </si>
  <si>
    <t>Total expenses</t>
  </si>
  <si>
    <t>Finance cost</t>
  </si>
  <si>
    <t>Statement of changes in shareholders' equity</t>
  </si>
  <si>
    <t>Issued and</t>
  </si>
  <si>
    <t>share capital</t>
  </si>
  <si>
    <t>Unappropriated</t>
  </si>
  <si>
    <t>Total</t>
  </si>
  <si>
    <t xml:space="preserve">Cost of sales </t>
  </si>
  <si>
    <t>Other current assets</t>
  </si>
  <si>
    <t>Other non-current assets</t>
  </si>
  <si>
    <t xml:space="preserve">   Appropriated - statutory reserve</t>
  </si>
  <si>
    <t>Other non-current liabilities</t>
  </si>
  <si>
    <t>Share premium</t>
  </si>
  <si>
    <t xml:space="preserve">   Issued and fully paid</t>
  </si>
  <si>
    <t>Profit before finance cost and income tax expense</t>
  </si>
  <si>
    <t>Profit before income tax expense</t>
  </si>
  <si>
    <t>Income tax expense</t>
  </si>
  <si>
    <t>fully paid</t>
  </si>
  <si>
    <t>Dividends paid</t>
  </si>
  <si>
    <t>Property, buildings and equipment</t>
  </si>
  <si>
    <t>Selling and distribution expenses</t>
  </si>
  <si>
    <t>Other components of shareholders' equity</t>
  </si>
  <si>
    <t>Profit or loss:</t>
  </si>
  <si>
    <t>Profit for the year</t>
  </si>
  <si>
    <t>Other comprehensive income for the year</t>
  </si>
  <si>
    <t>Total comprehensive income for the year</t>
  </si>
  <si>
    <t>Other comprehensive income:</t>
  </si>
  <si>
    <t xml:space="preserve">Other comprehensive income not to be reclassified </t>
  </si>
  <si>
    <t xml:space="preserve">     to profit or loss in subsequent periods</t>
  </si>
  <si>
    <t>Statement of comprehensive income</t>
  </si>
  <si>
    <t xml:space="preserve">Less: Income tax effect </t>
  </si>
  <si>
    <t>Basic earnings per share</t>
  </si>
  <si>
    <t xml:space="preserve">     or loss in subsequent periods - net of income tax</t>
  </si>
  <si>
    <t xml:space="preserve">Other comprehensive income not to be reclassified to profit 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</si>
  <si>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</si>
  <si>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</si>
  <si>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</si>
  <si>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</si>
  <si>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</si>
  <si>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</si>
  <si>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</si>
  <si>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</si>
  <si>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</si>
  <si>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</si>
  <si>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</si>
  <si>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</si>
  <si>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</si>
  <si>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</si>
  <si>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</si>
  <si>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</si>
  <si>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</si>
  <si>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</si>
  <si>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 xml:space="preserve">   Gain on sales of equipment</t>
  </si>
  <si>
    <t>Cash flows from investing activities</t>
  </si>
  <si>
    <t>Cash flows from financing activities</t>
  </si>
  <si>
    <t>Cash and cash equivalents at beginning of year</t>
  </si>
  <si>
    <t>Cash and cash equivalents at end of year</t>
  </si>
  <si>
    <t>Cash paid for purchases of intangible assets</t>
  </si>
  <si>
    <t>Cash received from sales of equipment</t>
  </si>
  <si>
    <t xml:space="preserve">   Dividend income</t>
  </si>
  <si>
    <t>Supplemental cash flows information</t>
  </si>
  <si>
    <t xml:space="preserve">   Cash paid for long-term employee benefits</t>
  </si>
  <si>
    <t>Cash flow statement (continued)</t>
  </si>
  <si>
    <t xml:space="preserve">   Loss on writen-off of equipment</t>
  </si>
  <si>
    <t xml:space="preserve">   Other non-current assets</t>
  </si>
  <si>
    <t>Net cash flows from operating activities</t>
  </si>
  <si>
    <t>Net cash flows used in investing activities</t>
  </si>
  <si>
    <t>Appropriated to statutory reserve</t>
  </si>
  <si>
    <t>Non-cash transactions:</t>
  </si>
  <si>
    <t>Other non-current financial assets</t>
  </si>
  <si>
    <t>Right-of-use assets</t>
  </si>
  <si>
    <t>shareholders' equity</t>
  </si>
  <si>
    <t>Cash received from disposal of other non-current financial assets</t>
  </si>
  <si>
    <t>Dividends from other non-current financial assets</t>
  </si>
  <si>
    <t>Cash paid for purchases of other non-current financial assets</t>
  </si>
  <si>
    <t xml:space="preserve">   Acquisitions of vehicles under lease agreements</t>
  </si>
  <si>
    <t>Current portion of lease liabilities</t>
  </si>
  <si>
    <t>Lease liabilities, net of current portion</t>
  </si>
  <si>
    <t xml:space="preserve">   designated at fair value through other comprehensive income</t>
  </si>
  <si>
    <t>Repayments of lease liabilities</t>
  </si>
  <si>
    <t xml:space="preserve">   Transfers of inventories to equipment</t>
  </si>
  <si>
    <t>Repayments of short-term loans from related parties</t>
  </si>
  <si>
    <t xml:space="preserve">   Reduce cost of inventories to net realisable value</t>
  </si>
  <si>
    <t>Sun Vending Technology Public Company Limited</t>
  </si>
  <si>
    <t>2021</t>
  </si>
  <si>
    <t>Balance as at 31 December 2021</t>
  </si>
  <si>
    <t>Deferred tax liabilities</t>
  </si>
  <si>
    <t>Statutory reserve</t>
  </si>
  <si>
    <t>Fair value reserve</t>
  </si>
  <si>
    <t xml:space="preserve">Other component of </t>
  </si>
  <si>
    <t>Balance as at 1 January 2021</t>
  </si>
  <si>
    <t>Cash paid for purchases of buildings and equipment</t>
  </si>
  <si>
    <t>Cash received from short-term loans from related party</t>
  </si>
  <si>
    <t>Cash received from long-term loan</t>
  </si>
  <si>
    <t>Repayments of long-term loan</t>
  </si>
  <si>
    <t>Proceeds from increase in share capital</t>
  </si>
  <si>
    <t>Net increase (decrease) in cash and cash equivalents</t>
  </si>
  <si>
    <t xml:space="preserve">      700,000,000 ordinary shares of Baht 1 each </t>
  </si>
  <si>
    <t xml:space="preserve">Increase in share capital </t>
  </si>
  <si>
    <t xml:space="preserve">   Increase (decrease) in payables for construction and purchase of equipment</t>
  </si>
  <si>
    <t>Other expenses</t>
  </si>
  <si>
    <t>Transfer gain of investment in equity designated</t>
  </si>
  <si>
    <t>Payments of lease liabilities</t>
  </si>
  <si>
    <t xml:space="preserve">   Gain on lease modification and cancellation</t>
  </si>
  <si>
    <t>For the year ended 31 December 2022</t>
  </si>
  <si>
    <t>2022</t>
  </si>
  <si>
    <t>Balance as at 1 January 2022</t>
  </si>
  <si>
    <t>Balance as at 31 December 2022</t>
  </si>
  <si>
    <t>As at 31 December 2022</t>
  </si>
  <si>
    <t>6, 14</t>
  </si>
  <si>
    <t>Profit for the period</t>
  </si>
  <si>
    <t>Profit before income tax</t>
  </si>
  <si>
    <t>Net cash flows from (used in) financing activities</t>
  </si>
  <si>
    <t xml:space="preserve">   Transfers of inventories to intangible assets</t>
  </si>
  <si>
    <t xml:space="preserve">   Transfers of equipment to intangible assets</t>
  </si>
  <si>
    <t xml:space="preserve">   Transfers of equipment to inventories</t>
  </si>
  <si>
    <t xml:space="preserve">   Transfers of intangible assets to equipment</t>
  </si>
  <si>
    <t xml:space="preserve">   Long-term employee benefits expense</t>
  </si>
  <si>
    <t xml:space="preserve">   Unrealised gain on exchange</t>
  </si>
  <si>
    <t xml:space="preserve">Decrease in bank overdraft and short-term loans from financial institutions </t>
  </si>
  <si>
    <t xml:space="preserve">Dividends paid </t>
  </si>
  <si>
    <t xml:space="preserve">   Decrease in payables for purchase of intangible assets</t>
  </si>
  <si>
    <t xml:space="preserve">   Increase in dividend payable</t>
  </si>
  <si>
    <t>6, 8</t>
  </si>
  <si>
    <t xml:space="preserve">   at fair value through other comprehensive income</t>
  </si>
  <si>
    <t>Gain on changes in value of equity investments</t>
  </si>
  <si>
    <t xml:space="preserve">   Increase in fair value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</si>
</sst>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1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0"/>
      <name val="ApFont"/>
      <charset val="22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0" fontId="1" fillId="0" borderId="0"/>
    <xf numFmtId="43" fontId="6" fillId="0" borderId="0" applyFont="0" applyFill="0" applyBorder="0" applyAlignment="0" applyProtection="0"/>
    <xf numFmtId="39" fontId="7" fillId="0" borderId="0"/>
    <xf numFmtId="0" fontId="8" fillId="0" borderId="0"/>
    <xf numFmtId="0" fontId="9" fillId="0" borderId="0"/>
    <xf numFmtId="0" fontId="8" fillId="0" borderId="0"/>
  </cellStyleXfs>
  <cellXfs count="115">
    <xf numFmtId="0" fontId="0" fillId="0" borderId="0" xfId="0"/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0" xfId="5" quotePrefix="1" applyNumberFormat="1" applyFont="1" applyFill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41" fontId="3" fillId="0" borderId="0" xfId="0" applyNumberFormat="1" applyFont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0" fillId="0" borderId="0" xfId="0" applyFont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7">
    <cellStyle name="Comma 2" xfId="2" xr:uid="{00000000-0005-0000-0000-000000000000}"/>
    <cellStyle name="Normal" xfId="0" builtinId="0"/>
    <cellStyle name="Normal 2" xfId="3" xr:uid="{00000000-0005-0000-0000-000002000000}"/>
    <cellStyle name="Normal 2 5" xfId="5" xr:uid="{C56230D7-08B7-4846-9578-3E30F170A7B8}"/>
    <cellStyle name="Normal 3" xfId="6" xr:uid="{AC3E52CB-6814-4068-9CCF-D2029F90B445}"/>
    <cellStyle name="Normal 4" xfId="4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"/>
  <sheetViews>
    <sheetView showGridLines="0" view="pageBreakPreview" topLeftCell="A46" zoomScale="90" zoomScaleNormal="100" zoomScaleSheetLayoutView="90" workbookViewId="0">
      <selection activeCell="E61" sqref="E61"/>
    </sheetView>
  </sheetViews>
  <sheetFormatPr defaultColWidth="10.7109375" defaultRowHeight="22.5" customHeight="1"/>
  <cols>
    <col min="1" max="1" width="48.42578125" style="11" customWidth="1"/>
    <col min="2" max="2" width="2.5703125" style="10" customWidth="1"/>
    <col min="3" max="3" width="7.7109375" style="11" customWidth="1"/>
    <col min="4" max="4" width="1.7109375" style="10" customWidth="1"/>
    <col min="5" max="5" width="16.85546875" style="10" customWidth="1"/>
    <col min="6" max="6" width="1.7109375" style="10" customWidth="1"/>
    <col min="7" max="7" width="16.85546875" style="10" customWidth="1"/>
    <col min="8" max="8" width="1.7109375" style="10" customWidth="1"/>
    <col min="9" max="16384" width="10.7109375" style="10"/>
  </cols>
  <sheetData>
    <row r="1" spans="1:8" s="5" customFormat="1" ht="22.5" customHeight="1">
      <c r="A1" s="77" t="s">
        <v>123</v>
      </c>
      <c r="B1" s="2"/>
      <c r="C1" s="3"/>
      <c r="D1" s="4"/>
      <c r="E1" s="4"/>
      <c r="F1" s="4"/>
      <c r="G1" s="4"/>
      <c r="H1" s="4"/>
    </row>
    <row r="2" spans="1:8" s="5" customFormat="1" ht="22.5" customHeight="1">
      <c r="A2" s="6" t="s">
        <v>0</v>
      </c>
      <c r="B2" s="2"/>
      <c r="C2" s="3"/>
      <c r="D2" s="4"/>
      <c r="E2" s="2"/>
      <c r="F2" s="4"/>
      <c r="G2" s="2"/>
      <c r="H2" s="4"/>
    </row>
    <row r="3" spans="1:8" s="8" customFormat="1" ht="22.5" customHeight="1">
      <c r="A3" s="7" t="s">
        <v>148</v>
      </c>
      <c r="B3" s="7"/>
      <c r="C3" s="7"/>
      <c r="D3" s="7"/>
      <c r="E3" s="7"/>
      <c r="F3" s="7"/>
      <c r="G3" s="7"/>
      <c r="H3" s="7"/>
    </row>
    <row r="4" spans="1:8" ht="22.5" customHeight="1">
      <c r="A4" s="3"/>
      <c r="B4" s="4"/>
      <c r="C4" s="3"/>
      <c r="D4" s="4"/>
      <c r="E4" s="4"/>
      <c r="F4" s="4"/>
      <c r="G4" s="28" t="s">
        <v>2</v>
      </c>
      <c r="H4" s="4"/>
    </row>
    <row r="5" spans="1:8" ht="22.5" customHeight="1">
      <c r="C5" s="70" t="s">
        <v>1</v>
      </c>
      <c r="E5" s="71" t="s">
        <v>145</v>
      </c>
      <c r="F5" s="72"/>
      <c r="G5" s="71" t="s">
        <v>124</v>
      </c>
      <c r="H5" s="72"/>
    </row>
    <row r="6" spans="1:8" ht="22.5" customHeight="1">
      <c r="A6" s="15" t="s">
        <v>3</v>
      </c>
    </row>
    <row r="7" spans="1:8" ht="22.5" customHeight="1">
      <c r="A7" s="15" t="s">
        <v>4</v>
      </c>
      <c r="C7" s="16"/>
    </row>
    <row r="8" spans="1:8" ht="22.5" customHeight="1">
      <c r="A8" s="11" t="s">
        <v>5</v>
      </c>
      <c r="C8" s="16">
        <v>7</v>
      </c>
      <c r="E8" s="17">
        <v>115311055</v>
      </c>
      <c r="F8" s="17"/>
      <c r="G8" s="17">
        <v>300665401</v>
      </c>
    </row>
    <row r="9" spans="1:8" ht="22.5" customHeight="1">
      <c r="A9" s="18" t="s">
        <v>6</v>
      </c>
      <c r="B9" s="19"/>
      <c r="C9" s="16" t="s">
        <v>163</v>
      </c>
      <c r="E9" s="39">
        <v>43116226</v>
      </c>
      <c r="F9" s="17"/>
      <c r="G9" s="39">
        <v>25512415</v>
      </c>
    </row>
    <row r="10" spans="1:8" ht="22.5" customHeight="1">
      <c r="A10" s="18" t="s">
        <v>7</v>
      </c>
      <c r="B10" s="19"/>
      <c r="C10" s="16">
        <v>9</v>
      </c>
      <c r="E10" s="39">
        <v>150806839</v>
      </c>
      <c r="F10" s="17"/>
      <c r="G10" s="39">
        <v>138605509</v>
      </c>
    </row>
    <row r="11" spans="1:8" ht="22.5" customHeight="1">
      <c r="A11" s="18" t="s">
        <v>48</v>
      </c>
      <c r="B11" s="19"/>
      <c r="C11" s="16"/>
      <c r="E11" s="39">
        <v>24565074</v>
      </c>
      <c r="F11" s="17"/>
      <c r="G11" s="39">
        <v>23693747</v>
      </c>
    </row>
    <row r="12" spans="1:8" ht="22.5" customHeight="1">
      <c r="A12" s="15" t="s">
        <v>8</v>
      </c>
      <c r="C12" s="16"/>
      <c r="E12" s="21">
        <f>SUM(E7:E11)</f>
        <v>333799194</v>
      </c>
      <c r="G12" s="21">
        <f>SUM(G7:G11)</f>
        <v>488477072</v>
      </c>
      <c r="H12" s="17"/>
    </row>
    <row r="13" spans="1:8" ht="22.5" customHeight="1">
      <c r="A13" s="15" t="s">
        <v>9</v>
      </c>
      <c r="C13" s="16"/>
      <c r="E13" s="17"/>
      <c r="G13" s="17"/>
      <c r="H13" s="17"/>
    </row>
    <row r="14" spans="1:8" ht="22.5" customHeight="1">
      <c r="A14" s="11" t="s">
        <v>10</v>
      </c>
      <c r="C14" s="16">
        <v>10</v>
      </c>
      <c r="E14" s="39">
        <v>9000</v>
      </c>
      <c r="F14" s="17"/>
      <c r="G14" s="39">
        <v>9000</v>
      </c>
    </row>
    <row r="15" spans="1:8" ht="22.5" customHeight="1">
      <c r="A15" s="11" t="s">
        <v>109</v>
      </c>
      <c r="C15" s="16">
        <v>11</v>
      </c>
      <c r="E15" s="39">
        <v>51413006</v>
      </c>
      <c r="F15" s="17"/>
      <c r="G15" s="39">
        <v>45950567</v>
      </c>
    </row>
    <row r="16" spans="1:8" ht="22.5" customHeight="1">
      <c r="A16" s="18" t="s">
        <v>59</v>
      </c>
      <c r="B16" s="19"/>
      <c r="C16" s="16">
        <v>12</v>
      </c>
      <c r="E16" s="39">
        <v>1174507974</v>
      </c>
      <c r="F16" s="17"/>
      <c r="G16" s="39">
        <v>912114174</v>
      </c>
    </row>
    <row r="17" spans="1:8" ht="22.5" customHeight="1">
      <c r="A17" s="18" t="s">
        <v>110</v>
      </c>
      <c r="B17" s="19"/>
      <c r="C17" s="16">
        <v>15</v>
      </c>
      <c r="E17" s="39">
        <v>8653064</v>
      </c>
      <c r="F17" s="17"/>
      <c r="G17" s="39">
        <v>11232135</v>
      </c>
    </row>
    <row r="18" spans="1:8" ht="22.5" customHeight="1">
      <c r="A18" s="18" t="s">
        <v>11</v>
      </c>
      <c r="B18" s="19"/>
      <c r="C18" s="16">
        <v>13</v>
      </c>
      <c r="E18" s="39">
        <v>19986218</v>
      </c>
      <c r="F18" s="17"/>
      <c r="G18" s="39">
        <v>14303845</v>
      </c>
    </row>
    <row r="19" spans="1:8" ht="22.5" customHeight="1">
      <c r="A19" s="11" t="s">
        <v>49</v>
      </c>
      <c r="C19" s="16"/>
      <c r="E19" s="39">
        <v>11461728</v>
      </c>
      <c r="F19" s="17"/>
      <c r="G19" s="39">
        <v>13029052</v>
      </c>
    </row>
    <row r="20" spans="1:8" ht="22.5" customHeight="1">
      <c r="A20" s="15" t="s">
        <v>12</v>
      </c>
      <c r="C20" s="16"/>
      <c r="E20" s="21">
        <f>SUM(E14:E19)</f>
        <v>1266030990</v>
      </c>
      <c r="G20" s="21">
        <f>SUM(G14:G19)</f>
        <v>996638773</v>
      </c>
      <c r="H20" s="17"/>
    </row>
    <row r="21" spans="1:8" ht="22.5" customHeight="1" thickBot="1">
      <c r="A21" s="15" t="s">
        <v>13</v>
      </c>
      <c r="E21" s="22">
        <f>SUM(E20,E12)</f>
        <v>1599830184</v>
      </c>
      <c r="G21" s="22">
        <f>SUM(G20,G12)</f>
        <v>1485115845</v>
      </c>
      <c r="H21" s="23"/>
    </row>
    <row r="22" spans="1:8" ht="22.5" customHeight="1" thickTop="1"/>
    <row r="23" spans="1:8" ht="22.5" customHeight="1">
      <c r="A23" s="11" t="s">
        <v>14</v>
      </c>
    </row>
    <row r="24" spans="1:8" s="5" customFormat="1" ht="22.5" customHeight="1">
      <c r="A24" s="77" t="s">
        <v>123</v>
      </c>
      <c r="B24" s="2"/>
      <c r="C24" s="3"/>
      <c r="D24" s="4"/>
      <c r="E24" s="4"/>
      <c r="F24" s="4"/>
      <c r="G24" s="4"/>
      <c r="H24" s="4"/>
    </row>
    <row r="25" spans="1:8" s="5" customFormat="1" ht="22.5" customHeight="1">
      <c r="A25" s="24" t="s">
        <v>15</v>
      </c>
      <c r="B25" s="2"/>
      <c r="C25" s="3"/>
      <c r="D25" s="4"/>
      <c r="E25" s="2"/>
      <c r="F25" s="4"/>
      <c r="G25" s="2"/>
      <c r="H25" s="4"/>
    </row>
    <row r="26" spans="1:8" s="8" customFormat="1" ht="22.5" customHeight="1">
      <c r="A26" s="7" t="s">
        <v>148</v>
      </c>
      <c r="B26" s="7"/>
      <c r="C26" s="7"/>
      <c r="D26" s="7"/>
      <c r="E26" s="7"/>
      <c r="F26" s="7"/>
      <c r="G26" s="7"/>
      <c r="H26" s="7"/>
    </row>
    <row r="27" spans="1:8" ht="22.5" customHeight="1">
      <c r="A27" s="3"/>
      <c r="B27" s="4"/>
      <c r="C27" s="3"/>
      <c r="D27" s="4"/>
      <c r="E27" s="4"/>
      <c r="F27" s="4"/>
      <c r="G27" s="28" t="s">
        <v>2</v>
      </c>
      <c r="H27" s="4"/>
    </row>
    <row r="28" spans="1:8" ht="22.5" customHeight="1">
      <c r="C28" s="70" t="s">
        <v>1</v>
      </c>
      <c r="E28" s="71" t="s">
        <v>145</v>
      </c>
      <c r="F28" s="72"/>
      <c r="G28" s="71" t="s">
        <v>124</v>
      </c>
      <c r="H28" s="72"/>
    </row>
    <row r="29" spans="1:8" ht="22.5" customHeight="1">
      <c r="A29" s="15" t="s">
        <v>16</v>
      </c>
    </row>
    <row r="30" spans="1:8" ht="22.5" customHeight="1">
      <c r="A30" s="15" t="s">
        <v>17</v>
      </c>
    </row>
    <row r="31" spans="1:8" ht="22.5" customHeight="1">
      <c r="A31" s="18" t="s">
        <v>18</v>
      </c>
      <c r="B31" s="19"/>
      <c r="C31" s="16" t="s">
        <v>149</v>
      </c>
      <c r="E31" s="39">
        <v>330113937</v>
      </c>
      <c r="F31" s="44"/>
      <c r="G31" s="39">
        <v>294357100</v>
      </c>
    </row>
    <row r="32" spans="1:8" ht="22.5" customHeight="1">
      <c r="A32" s="18" t="s">
        <v>116</v>
      </c>
      <c r="B32" s="19"/>
      <c r="C32" s="16">
        <v>15</v>
      </c>
      <c r="E32" s="39">
        <v>3275300</v>
      </c>
      <c r="F32" s="44"/>
      <c r="G32" s="39">
        <v>4374180</v>
      </c>
    </row>
    <row r="33" spans="1:8" ht="22.5" customHeight="1">
      <c r="A33" s="20" t="s">
        <v>19</v>
      </c>
      <c r="B33" s="19"/>
      <c r="C33" s="16"/>
      <c r="E33" s="39">
        <v>6944063</v>
      </c>
      <c r="F33" s="44"/>
      <c r="G33" s="39">
        <v>0</v>
      </c>
    </row>
    <row r="34" spans="1:8" ht="22.5" customHeight="1">
      <c r="A34" s="11" t="s">
        <v>20</v>
      </c>
      <c r="B34" s="16"/>
      <c r="C34" s="16"/>
      <c r="E34" s="39">
        <v>3958225</v>
      </c>
      <c r="F34" s="44"/>
      <c r="G34" s="39">
        <v>1586600</v>
      </c>
    </row>
    <row r="35" spans="1:8" ht="22.5" customHeight="1">
      <c r="A35" s="15" t="s">
        <v>21</v>
      </c>
      <c r="C35" s="16"/>
      <c r="E35" s="47">
        <f>SUM(E31:E34)</f>
        <v>344291525</v>
      </c>
      <c r="G35" s="47">
        <f>SUM(G31:G34)</f>
        <v>300317880</v>
      </c>
      <c r="H35" s="43"/>
    </row>
    <row r="36" spans="1:8" ht="22.5" customHeight="1">
      <c r="A36" s="15" t="s">
        <v>22</v>
      </c>
      <c r="C36" s="16"/>
      <c r="E36" s="43"/>
      <c r="G36" s="43"/>
      <c r="H36" s="43"/>
    </row>
    <row r="37" spans="1:8" ht="22.5" customHeight="1">
      <c r="A37" s="11" t="s">
        <v>117</v>
      </c>
      <c r="C37" s="16">
        <v>15</v>
      </c>
      <c r="E37" s="43">
        <v>5435048</v>
      </c>
      <c r="F37" s="43"/>
      <c r="G37" s="43">
        <v>4049640</v>
      </c>
    </row>
    <row r="38" spans="1:8" ht="22.5" customHeight="1">
      <c r="A38" s="11" t="s">
        <v>23</v>
      </c>
      <c r="C38" s="16">
        <v>16</v>
      </c>
      <c r="E38" s="39">
        <v>26305981</v>
      </c>
      <c r="F38" s="43"/>
      <c r="G38" s="39">
        <v>21709662</v>
      </c>
    </row>
    <row r="39" spans="1:8" ht="22.5" customHeight="1">
      <c r="A39" s="11" t="s">
        <v>126</v>
      </c>
      <c r="C39" s="16">
        <v>20</v>
      </c>
      <c r="E39" s="39">
        <v>5595785</v>
      </c>
      <c r="F39" s="43"/>
      <c r="G39" s="39">
        <v>6937816</v>
      </c>
    </row>
    <row r="40" spans="1:8" ht="22.5" customHeight="1">
      <c r="A40" s="11" t="s">
        <v>51</v>
      </c>
      <c r="C40" s="16"/>
      <c r="E40" s="40">
        <v>4476425</v>
      </c>
      <c r="F40" s="43"/>
      <c r="G40" s="40">
        <v>604470</v>
      </c>
    </row>
    <row r="41" spans="1:8" ht="22.5" customHeight="1">
      <c r="A41" s="15" t="s">
        <v>24</v>
      </c>
      <c r="C41" s="16"/>
      <c r="E41" s="43">
        <f>SUM(E37:E40)</f>
        <v>41813239</v>
      </c>
      <c r="G41" s="43">
        <f>SUM(G37:G40)</f>
        <v>33301588</v>
      </c>
      <c r="H41" s="43"/>
    </row>
    <row r="42" spans="1:8" ht="22.5" customHeight="1">
      <c r="A42" s="15" t="s">
        <v>25</v>
      </c>
      <c r="E42" s="47">
        <f>SUM(E41,E35)</f>
        <v>386104764</v>
      </c>
      <c r="G42" s="47">
        <f>SUM(G41,G35)</f>
        <v>333619468</v>
      </c>
      <c r="H42" s="43"/>
    </row>
    <row r="44" spans="1:8" ht="22.5" customHeight="1">
      <c r="A44" s="11" t="s">
        <v>14</v>
      </c>
    </row>
    <row r="45" spans="1:8" s="5" customFormat="1" ht="22.5" customHeight="1">
      <c r="A45" s="77" t="s">
        <v>123</v>
      </c>
      <c r="B45" s="2"/>
      <c r="C45" s="3"/>
      <c r="D45" s="4"/>
      <c r="E45" s="4"/>
      <c r="F45" s="4"/>
      <c r="G45" s="4"/>
      <c r="H45" s="4"/>
    </row>
    <row r="46" spans="1:8" s="5" customFormat="1" ht="22.5" customHeight="1">
      <c r="A46" s="24" t="s">
        <v>15</v>
      </c>
      <c r="B46" s="2"/>
      <c r="C46" s="3"/>
      <c r="D46" s="4"/>
      <c r="E46" s="2"/>
      <c r="F46" s="4"/>
      <c r="G46" s="2"/>
      <c r="H46" s="4"/>
    </row>
    <row r="47" spans="1:8" s="8" customFormat="1" ht="22.5" customHeight="1">
      <c r="A47" s="7" t="s">
        <v>148</v>
      </c>
      <c r="B47" s="7"/>
      <c r="C47" s="7"/>
      <c r="D47" s="7"/>
      <c r="E47" s="7"/>
      <c r="F47" s="7"/>
      <c r="G47" s="7"/>
      <c r="H47" s="7"/>
    </row>
    <row r="48" spans="1:8" ht="22.5" customHeight="1">
      <c r="A48" s="3"/>
      <c r="B48" s="4"/>
      <c r="C48" s="3"/>
      <c r="D48" s="4"/>
      <c r="E48" s="4"/>
      <c r="F48" s="4"/>
      <c r="G48" s="28" t="s">
        <v>2</v>
      </c>
      <c r="H48" s="4"/>
    </row>
    <row r="49" spans="1:8" ht="22.5" customHeight="1">
      <c r="C49" s="70" t="s">
        <v>1</v>
      </c>
      <c r="E49" s="71" t="s">
        <v>145</v>
      </c>
      <c r="F49" s="72"/>
      <c r="G49" s="71" t="s">
        <v>124</v>
      </c>
      <c r="H49" s="72"/>
    </row>
    <row r="50" spans="1:8" ht="22.5" customHeight="1">
      <c r="A50" s="15" t="s">
        <v>26</v>
      </c>
      <c r="E50" s="28"/>
      <c r="G50" s="28"/>
      <c r="H50" s="28"/>
    </row>
    <row r="51" spans="1:8" ht="22.5" customHeight="1">
      <c r="A51" s="11" t="s">
        <v>27</v>
      </c>
      <c r="C51" s="16">
        <v>17</v>
      </c>
      <c r="E51" s="28"/>
      <c r="G51" s="28"/>
      <c r="H51" s="28"/>
    </row>
    <row r="52" spans="1:8" ht="22.5" customHeight="1">
      <c r="A52" s="20" t="s">
        <v>28</v>
      </c>
      <c r="B52" s="19"/>
      <c r="C52" s="16"/>
      <c r="E52" s="28"/>
      <c r="G52" s="28"/>
      <c r="H52" s="28"/>
    </row>
    <row r="53" spans="1:8" ht="22.5" customHeight="1" thickBot="1">
      <c r="A53" s="109" t="s">
        <v>137</v>
      </c>
      <c r="B53" s="5"/>
      <c r="C53" s="16"/>
      <c r="E53" s="49">
        <v>700000000</v>
      </c>
      <c r="F53" s="27"/>
      <c r="G53" s="49">
        <v>700000000</v>
      </c>
    </row>
    <row r="54" spans="1:8" ht="22.5" customHeight="1" thickTop="1">
      <c r="A54" s="20" t="s">
        <v>53</v>
      </c>
      <c r="B54" s="19"/>
      <c r="C54" s="16"/>
      <c r="E54" s="28"/>
      <c r="F54" s="28"/>
      <c r="G54" s="28"/>
    </row>
    <row r="55" spans="1:8" ht="22.5" customHeight="1">
      <c r="A55" s="109" t="s">
        <v>137</v>
      </c>
      <c r="B55" s="5"/>
      <c r="C55" s="16"/>
      <c r="E55" s="23">
        <v>700000000</v>
      </c>
      <c r="F55" s="23"/>
      <c r="G55" s="23">
        <v>700000000</v>
      </c>
    </row>
    <row r="56" spans="1:8" ht="22.5" customHeight="1">
      <c r="A56" s="20" t="s">
        <v>52</v>
      </c>
      <c r="B56" s="5"/>
      <c r="C56" s="16">
        <v>17</v>
      </c>
      <c r="E56" s="23">
        <v>294751775</v>
      </c>
      <c r="F56" s="23"/>
      <c r="G56" s="23">
        <v>294751775</v>
      </c>
    </row>
    <row r="57" spans="1:8" ht="22.5" customHeight="1">
      <c r="A57" s="11" t="s">
        <v>29</v>
      </c>
      <c r="C57" s="16"/>
      <c r="E57" s="17"/>
      <c r="F57" s="17"/>
      <c r="G57" s="17"/>
    </row>
    <row r="58" spans="1:8" ht="22.5" customHeight="1">
      <c r="A58" s="20" t="s">
        <v>50</v>
      </c>
      <c r="B58" s="5"/>
      <c r="C58" s="16">
        <v>18</v>
      </c>
      <c r="E58" s="17">
        <v>52700000</v>
      </c>
      <c r="F58" s="17"/>
      <c r="G58" s="17">
        <v>48400000</v>
      </c>
    </row>
    <row r="59" spans="1:8" ht="22.5" customHeight="1">
      <c r="A59" s="30" t="s">
        <v>30</v>
      </c>
      <c r="B59" s="5"/>
      <c r="E59" s="50">
        <v>141841035</v>
      </c>
      <c r="F59" s="23"/>
      <c r="G59" s="50">
        <v>88405984</v>
      </c>
    </row>
    <row r="60" spans="1:8" ht="22.5" customHeight="1">
      <c r="A60" s="30" t="s">
        <v>61</v>
      </c>
      <c r="B60" s="5"/>
      <c r="E60" s="40">
        <v>24432610</v>
      </c>
      <c r="F60" s="23"/>
      <c r="G60" s="40">
        <v>19938618</v>
      </c>
    </row>
    <row r="61" spans="1:8" ht="22.5" customHeight="1">
      <c r="A61" s="24" t="s">
        <v>31</v>
      </c>
      <c r="B61" s="5"/>
      <c r="E61" s="45">
        <f>SUM(E55:E60)</f>
        <v>1213725420</v>
      </c>
      <c r="G61" s="45">
        <f>SUM(G55:G60)</f>
        <v>1151496377</v>
      </c>
      <c r="H61" s="17"/>
    </row>
    <row r="62" spans="1:8" ht="22.5" customHeight="1" thickBot="1">
      <c r="A62" s="15" t="s">
        <v>32</v>
      </c>
      <c r="E62" s="48">
        <f>SUM(E61+E42)</f>
        <v>1599830184</v>
      </c>
      <c r="G62" s="48">
        <f>SUM(G61+G42)</f>
        <v>1485115845</v>
      </c>
      <c r="H62" s="17"/>
    </row>
    <row r="63" spans="1:8" ht="22.5" customHeight="1" thickTop="1">
      <c r="C63" s="31"/>
      <c r="E63" s="17">
        <f>E62-E21</f>
        <v>0</v>
      </c>
      <c r="G63" s="17">
        <f>G62-G21</f>
        <v>0</v>
      </c>
      <c r="H63" s="38"/>
    </row>
    <row r="64" spans="1:8" ht="22.5" customHeight="1">
      <c r="A64" s="11" t="s">
        <v>14</v>
      </c>
      <c r="C64" s="31"/>
    </row>
    <row r="65" spans="1:3" ht="22.5" customHeight="1">
      <c r="C65" s="10"/>
    </row>
    <row r="66" spans="1:3" ht="22.5" customHeight="1">
      <c r="A66" s="32"/>
      <c r="B66" s="29"/>
      <c r="C66" s="31"/>
    </row>
    <row r="67" spans="1:3" ht="22.5" customHeight="1">
      <c r="A67" s="33"/>
      <c r="B67" s="29"/>
      <c r="C67" s="31"/>
    </row>
    <row r="68" spans="1:3" ht="22.5" customHeight="1">
      <c r="B68" s="10" t="s">
        <v>33</v>
      </c>
      <c r="C68" s="20"/>
    </row>
    <row r="69" spans="1:3" ht="22.5" customHeight="1">
      <c r="A69" s="32"/>
      <c r="B69" s="29"/>
      <c r="C69" s="31"/>
    </row>
  </sheetData>
  <pageMargins left="0.78740157480314965" right="0.39370078740157483" top="0.78740157480314965" bottom="0.39370078740157483" header="0.19685039370078741" footer="0.19685039370078741"/>
  <pageSetup paperSize="9" scale="94" fitToHeight="7" orientation="portrait" r:id="rId1"/>
  <headerFooter scaleWithDoc="0" alignWithMargins="0">
    <evenHeader>&amp;R&amp;"Arial,Italic"&amp;12For internal use only</evenHeader>
  </headerFooter>
  <rowBreaks count="2" manualBreakCount="2">
    <brk id="23" max="9" man="1"/>
    <brk id="4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AE586-92F3-4668-B40E-2D8323E11781}">
  <dimension ref="A1:G38"/>
  <sheetViews>
    <sheetView showGridLines="0" view="pageBreakPreview" topLeftCell="A15" zoomScale="80" zoomScaleNormal="100" zoomScaleSheetLayoutView="80" workbookViewId="0">
      <selection activeCell="A31" sqref="A31"/>
    </sheetView>
  </sheetViews>
  <sheetFormatPr defaultColWidth="10.7109375" defaultRowHeight="21.75" customHeight="1"/>
  <cols>
    <col min="1" max="1" width="62.28515625" style="11" customWidth="1"/>
    <col min="2" max="2" width="2.5703125" style="10" customWidth="1"/>
    <col min="3" max="3" width="7.7109375" style="11" customWidth="1"/>
    <col min="4" max="4" width="1.7109375" style="10" customWidth="1"/>
    <col min="5" max="5" width="16.85546875" style="10" customWidth="1"/>
    <col min="6" max="6" width="1.7109375" style="10" customWidth="1"/>
    <col min="7" max="7" width="16.85546875" style="10" customWidth="1"/>
    <col min="8" max="8" width="1.7109375" style="10" customWidth="1"/>
    <col min="9" max="16384" width="10.7109375" style="10"/>
  </cols>
  <sheetData>
    <row r="1" spans="1:7" s="5" customFormat="1" ht="21.75" customHeight="1">
      <c r="A1" s="77" t="s">
        <v>123</v>
      </c>
      <c r="B1" s="2"/>
      <c r="C1" s="3"/>
      <c r="D1" s="4"/>
      <c r="E1" s="4"/>
      <c r="F1" s="4"/>
      <c r="G1" s="4"/>
    </row>
    <row r="2" spans="1:7" s="5" customFormat="1" ht="21.75" customHeight="1">
      <c r="A2" s="1" t="s">
        <v>69</v>
      </c>
      <c r="B2" s="2"/>
      <c r="C2" s="3"/>
      <c r="D2" s="4"/>
      <c r="E2" s="4"/>
      <c r="F2" s="4"/>
      <c r="G2" s="4"/>
    </row>
    <row r="3" spans="1:7" s="5" customFormat="1" ht="21.75" customHeight="1">
      <c r="A3" s="84" t="s">
        <v>144</v>
      </c>
      <c r="B3" s="2"/>
      <c r="C3" s="3"/>
      <c r="D3" s="4"/>
      <c r="E3" s="4"/>
      <c r="F3" s="4"/>
      <c r="G3" s="4"/>
    </row>
    <row r="4" spans="1:7" s="5" customFormat="1" ht="21.75" customHeight="1">
      <c r="B4" s="2"/>
      <c r="C4" s="3"/>
      <c r="D4" s="4"/>
      <c r="E4" s="2"/>
      <c r="F4" s="4"/>
      <c r="G4" s="9" t="s">
        <v>2</v>
      </c>
    </row>
    <row r="5" spans="1:7" ht="21.75" customHeight="1">
      <c r="C5" s="52" t="s">
        <v>1</v>
      </c>
      <c r="D5" s="13"/>
      <c r="E5" s="96" t="s">
        <v>145</v>
      </c>
      <c r="F5" s="14"/>
      <c r="G5" s="96" t="s">
        <v>124</v>
      </c>
    </row>
    <row r="6" spans="1:7" ht="21.75" customHeight="1">
      <c r="A6" s="7" t="s">
        <v>62</v>
      </c>
      <c r="C6" s="53"/>
      <c r="D6" s="13"/>
      <c r="E6" s="51"/>
      <c r="F6" s="14"/>
      <c r="G6" s="66"/>
    </row>
    <row r="7" spans="1:7" ht="21.75" customHeight="1">
      <c r="A7" s="15" t="s">
        <v>34</v>
      </c>
      <c r="E7" s="38"/>
      <c r="F7" s="38"/>
      <c r="G7" s="38"/>
    </row>
    <row r="8" spans="1:7" ht="21.75" customHeight="1">
      <c r="A8" s="20" t="s">
        <v>35</v>
      </c>
      <c r="B8" s="19"/>
      <c r="C8" s="16"/>
      <c r="E8" s="39">
        <v>2216351573</v>
      </c>
      <c r="F8" s="73"/>
      <c r="G8" s="39">
        <v>1941147819</v>
      </c>
    </row>
    <row r="9" spans="1:7" ht="21.75" customHeight="1">
      <c r="A9" s="20" t="s">
        <v>36</v>
      </c>
      <c r="B9" s="19"/>
      <c r="C9" s="16"/>
      <c r="E9" s="39">
        <v>28172429</v>
      </c>
      <c r="F9" s="73"/>
      <c r="G9" s="39">
        <v>22174244</v>
      </c>
    </row>
    <row r="10" spans="1:7" ht="21.75" customHeight="1">
      <c r="A10" s="15" t="s">
        <v>37</v>
      </c>
      <c r="E10" s="47">
        <f>SUM(E8:E9)</f>
        <v>2244524002</v>
      </c>
      <c r="F10" s="44"/>
      <c r="G10" s="47">
        <f>SUM(G8:G9)</f>
        <v>1963322063</v>
      </c>
    </row>
    <row r="11" spans="1:7" ht="21.75" customHeight="1">
      <c r="A11" s="15" t="s">
        <v>38</v>
      </c>
      <c r="E11" s="44"/>
      <c r="F11" s="44"/>
      <c r="G11" s="44"/>
    </row>
    <row r="12" spans="1:7" ht="21.75" customHeight="1">
      <c r="A12" s="20" t="s">
        <v>47</v>
      </c>
      <c r="B12" s="19"/>
      <c r="E12" s="39">
        <v>1473235385</v>
      </c>
      <c r="F12" s="73"/>
      <c r="G12" s="39">
        <v>1302360194</v>
      </c>
    </row>
    <row r="13" spans="1:7" ht="21.75" customHeight="1">
      <c r="A13" s="20" t="s">
        <v>60</v>
      </c>
      <c r="B13" s="19"/>
      <c r="C13" s="16"/>
      <c r="E13" s="39">
        <v>607889918</v>
      </c>
      <c r="F13" s="73"/>
      <c r="G13" s="39">
        <v>509062010</v>
      </c>
    </row>
    <row r="14" spans="1:7" ht="21.75" customHeight="1">
      <c r="A14" s="20" t="s">
        <v>39</v>
      </c>
      <c r="B14" s="19"/>
      <c r="C14" s="16"/>
      <c r="E14" s="39">
        <v>56852790</v>
      </c>
      <c r="F14" s="73"/>
      <c r="G14" s="39">
        <v>61469227</v>
      </c>
    </row>
    <row r="15" spans="1:7" ht="21.75" customHeight="1">
      <c r="A15" s="20" t="s">
        <v>140</v>
      </c>
      <c r="B15" s="19"/>
      <c r="C15" s="16"/>
      <c r="E15" s="39">
        <v>0</v>
      </c>
      <c r="F15" s="73"/>
      <c r="G15" s="39">
        <v>220918</v>
      </c>
    </row>
    <row r="16" spans="1:7" ht="21.75" customHeight="1">
      <c r="A16" s="15" t="s">
        <v>40</v>
      </c>
      <c r="E16" s="47">
        <f>SUM(E12:E15)</f>
        <v>2137978093</v>
      </c>
      <c r="F16" s="44"/>
      <c r="G16" s="47">
        <f>SUM(G12:G15)</f>
        <v>1873112349</v>
      </c>
    </row>
    <row r="17" spans="1:7" ht="21.75" customHeight="1">
      <c r="A17" s="24" t="s">
        <v>54</v>
      </c>
      <c r="B17" s="5"/>
      <c r="E17" s="44">
        <f>SUM(E10-E16)</f>
        <v>106545909</v>
      </c>
      <c r="F17" s="44"/>
      <c r="G17" s="44">
        <f>SUM(G10-G16)</f>
        <v>90209714</v>
      </c>
    </row>
    <row r="18" spans="1:7" ht="21.75" customHeight="1">
      <c r="A18" s="20" t="s">
        <v>41</v>
      </c>
      <c r="B18" s="5"/>
      <c r="E18" s="40">
        <v>-366351</v>
      </c>
      <c r="F18" s="73"/>
      <c r="G18" s="40">
        <v>-6996419</v>
      </c>
    </row>
    <row r="19" spans="1:7" ht="21.75" customHeight="1">
      <c r="A19" s="24" t="s">
        <v>55</v>
      </c>
      <c r="B19" s="5"/>
      <c r="E19" s="44">
        <f>SUM(E17:E18)</f>
        <v>106179558</v>
      </c>
      <c r="F19" s="44"/>
      <c r="G19" s="44">
        <f>SUM(G17:G18)</f>
        <v>83213295</v>
      </c>
    </row>
    <row r="20" spans="1:7" ht="21.75" customHeight="1">
      <c r="A20" s="20" t="s">
        <v>56</v>
      </c>
      <c r="B20" s="5"/>
      <c r="C20" s="16">
        <v>20</v>
      </c>
      <c r="E20" s="40">
        <v>-20913120</v>
      </c>
      <c r="F20" s="73"/>
      <c r="G20" s="40">
        <v>-16526327</v>
      </c>
    </row>
    <row r="21" spans="1:7" ht="21.75" customHeight="1">
      <c r="A21" s="15" t="s">
        <v>63</v>
      </c>
      <c r="E21" s="47">
        <f>SUM(E19:E20)</f>
        <v>85266438</v>
      </c>
      <c r="F21" s="43"/>
      <c r="G21" s="47">
        <f>SUM(G19:G20)</f>
        <v>66686968</v>
      </c>
    </row>
    <row r="22" spans="1:7" ht="21.75" customHeight="1">
      <c r="E22" s="26"/>
      <c r="F22" s="26"/>
      <c r="G22" s="106"/>
    </row>
    <row r="23" spans="1:7" ht="21.75" customHeight="1">
      <c r="A23" s="7" t="s">
        <v>71</v>
      </c>
      <c r="C23" s="16">
        <v>21</v>
      </c>
      <c r="G23" s="107"/>
    </row>
    <row r="24" spans="1:7" ht="21.75" customHeight="1" thickBot="1">
      <c r="A24" s="59" t="s">
        <v>150</v>
      </c>
      <c r="C24" s="16"/>
      <c r="E24" s="113">
        <v>0.12</v>
      </c>
      <c r="F24" s="23"/>
      <c r="G24" s="113">
        <v>0.12</v>
      </c>
    </row>
    <row r="25" spans="1:7" ht="21.75" customHeight="1" thickTop="1"/>
    <row r="26" spans="1:7" ht="21.75" customHeight="1">
      <c r="A26" s="67" t="s">
        <v>66</v>
      </c>
    </row>
    <row r="27" spans="1:7" ht="21.75" customHeight="1">
      <c r="A27" s="68" t="s">
        <v>67</v>
      </c>
      <c r="E27" s="38"/>
      <c r="F27" s="38"/>
      <c r="G27" s="38"/>
    </row>
    <row r="28" spans="1:7" ht="21.75" customHeight="1">
      <c r="A28" s="68" t="s">
        <v>68</v>
      </c>
      <c r="E28" s="38"/>
      <c r="F28" s="38"/>
      <c r="G28" s="38"/>
    </row>
    <row r="29" spans="1:7" ht="21.75" customHeight="1">
      <c r="A29" s="102" t="s">
        <v>165</v>
      </c>
      <c r="E29" s="38"/>
      <c r="F29" s="38"/>
      <c r="G29" s="38"/>
    </row>
    <row r="30" spans="1:7" ht="21.75" customHeight="1">
      <c r="A30" s="59" t="s">
        <v>118</v>
      </c>
      <c r="E30" s="23">
        <v>6086103</v>
      </c>
      <c r="F30" s="23"/>
      <c r="G30" s="23">
        <v>10874193</v>
      </c>
    </row>
    <row r="31" spans="1:7" ht="21.75" customHeight="1">
      <c r="A31" s="69" t="s">
        <v>70</v>
      </c>
      <c r="C31" s="16">
        <v>20</v>
      </c>
      <c r="E31" s="46">
        <v>-1123498</v>
      </c>
      <c r="F31" s="23"/>
      <c r="G31" s="46">
        <v>-1938619</v>
      </c>
    </row>
    <row r="32" spans="1:7" ht="21.75" customHeight="1">
      <c r="A32" s="59" t="s">
        <v>73</v>
      </c>
      <c r="E32" s="108"/>
      <c r="F32" s="38"/>
      <c r="G32" s="108"/>
    </row>
    <row r="33" spans="1:7" ht="21.75" customHeight="1">
      <c r="A33" s="59" t="s">
        <v>72</v>
      </c>
      <c r="E33" s="46">
        <f>SUM(E30:E31)</f>
        <v>4962605</v>
      </c>
      <c r="F33" s="38"/>
      <c r="G33" s="46">
        <f>SUM(G30:G31)</f>
        <v>8935574</v>
      </c>
    </row>
    <row r="34" spans="1:7" ht="21.75" customHeight="1">
      <c r="A34" s="67" t="s">
        <v>64</v>
      </c>
      <c r="E34" s="46">
        <f>SUM(E33)</f>
        <v>4962605</v>
      </c>
      <c r="F34" s="38"/>
      <c r="G34" s="46">
        <f>SUM(G33)</f>
        <v>8935574</v>
      </c>
    </row>
    <row r="35" spans="1:7" ht="21.75" customHeight="1" thickBot="1">
      <c r="A35" s="67" t="s">
        <v>65</v>
      </c>
      <c r="E35" s="65">
        <f>E21+E34</f>
        <v>90229043</v>
      </c>
      <c r="F35" s="38"/>
      <c r="G35" s="65">
        <f>G21+G34</f>
        <v>75622542</v>
      </c>
    </row>
    <row r="36" spans="1:7" ht="21.75" customHeight="1" thickTop="1">
      <c r="A36" s="10"/>
      <c r="E36" s="41"/>
      <c r="F36" s="38"/>
      <c r="G36" s="41"/>
    </row>
    <row r="37" spans="1:7" ht="21.75" customHeight="1">
      <c r="E37" s="38"/>
      <c r="F37" s="38"/>
      <c r="G37" s="38"/>
    </row>
    <row r="38" spans="1:7" ht="21.75" customHeight="1">
      <c r="A38" s="11" t="s">
        <v>14</v>
      </c>
    </row>
  </sheetData>
  <pageMargins left="0.78740157480314965" right="0.39370078740157483" top="0.78740157480314965" bottom="0.39370078740157483" header="0.19685039370078741" footer="0.19685039370078741"/>
  <pageSetup paperSize="9" scale="82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0"/>
  <sheetViews>
    <sheetView showGridLines="0" view="pageBreakPreview" zoomScale="70" zoomScaleNormal="70" zoomScaleSheetLayoutView="70" workbookViewId="0">
      <selection activeCell="C21" sqref="C21"/>
    </sheetView>
  </sheetViews>
  <sheetFormatPr defaultColWidth="9.140625" defaultRowHeight="21.75" customHeight="1"/>
  <cols>
    <col min="1" max="1" width="12.85546875" style="10" customWidth="1"/>
    <col min="2" max="2" width="9.85546875" style="10" customWidth="1"/>
    <col min="3" max="3" width="29.140625" style="10" customWidth="1"/>
    <col min="4" max="4" width="8" style="97" customWidth="1"/>
    <col min="5" max="5" width="1.5703125" style="29" customWidth="1"/>
    <col min="6" max="6" width="18.5703125" style="10" customWidth="1"/>
    <col min="7" max="7" width="1.7109375" style="10" customWidth="1"/>
    <col min="8" max="8" width="18.5703125" style="10" customWidth="1"/>
    <col min="9" max="9" width="1.7109375" style="10" customWidth="1"/>
    <col min="10" max="10" width="18.5703125" style="10" customWidth="1"/>
    <col min="11" max="11" width="1.5703125" style="10" customWidth="1"/>
    <col min="12" max="12" width="18.5703125" style="10" customWidth="1"/>
    <col min="13" max="13" width="1.42578125" style="10" customWidth="1"/>
    <col min="14" max="14" width="18.5703125" style="10" customWidth="1"/>
    <col min="15" max="15" width="1.7109375" style="10" customWidth="1"/>
    <col min="16" max="16" width="18.5703125" style="10" customWidth="1"/>
    <col min="17" max="17" width="0.85546875" style="10" customWidth="1"/>
    <col min="18" max="16384" width="9.140625" style="10"/>
  </cols>
  <sheetData>
    <row r="1" spans="1:16" ht="21.75" customHeight="1">
      <c r="A1" s="77" t="s">
        <v>123</v>
      </c>
      <c r="B1" s="6"/>
      <c r="C1" s="6"/>
      <c r="D1" s="6"/>
      <c r="E1" s="34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21.75" customHeight="1">
      <c r="A2" s="6" t="s">
        <v>42</v>
      </c>
      <c r="B2" s="6"/>
      <c r="C2" s="6"/>
      <c r="D2" s="6"/>
      <c r="E2" s="34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21.75" customHeight="1">
      <c r="A3" s="6" t="s">
        <v>144</v>
      </c>
      <c r="B3" s="6"/>
      <c r="C3" s="6"/>
      <c r="D3" s="6"/>
      <c r="E3" s="34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21.75" customHeight="1">
      <c r="B4" s="35"/>
      <c r="C4" s="35"/>
      <c r="D4" s="35"/>
      <c r="E4" s="36"/>
      <c r="F4" s="35"/>
      <c r="G4" s="35"/>
      <c r="H4" s="35"/>
      <c r="I4" s="35"/>
      <c r="J4" s="35"/>
      <c r="K4" s="35"/>
      <c r="L4" s="35"/>
      <c r="M4" s="35"/>
      <c r="N4" s="35"/>
      <c r="O4" s="35"/>
      <c r="P4" s="37" t="s">
        <v>2</v>
      </c>
    </row>
    <row r="5" spans="1:16" ht="21.75" customHeight="1">
      <c r="B5" s="35"/>
      <c r="C5" s="35"/>
      <c r="D5" s="35"/>
      <c r="E5" s="36"/>
      <c r="F5" s="25" t="s">
        <v>43</v>
      </c>
      <c r="G5" s="35"/>
      <c r="H5" s="25"/>
      <c r="I5" s="35"/>
      <c r="M5" s="61"/>
      <c r="N5" s="56" t="s">
        <v>129</v>
      </c>
      <c r="O5" s="35"/>
    </row>
    <row r="6" spans="1:16" s="25" customFormat="1" ht="21.75" customHeight="1">
      <c r="F6" s="25" t="s">
        <v>57</v>
      </c>
      <c r="J6" s="114" t="s">
        <v>29</v>
      </c>
      <c r="K6" s="114"/>
      <c r="L6" s="114"/>
      <c r="M6" s="61"/>
      <c r="N6" s="55" t="s">
        <v>111</v>
      </c>
      <c r="P6" s="54" t="s">
        <v>46</v>
      </c>
    </row>
    <row r="7" spans="1:16" s="25" customFormat="1" ht="21.75" customHeight="1">
      <c r="D7" s="52" t="s">
        <v>1</v>
      </c>
      <c r="E7" s="26"/>
      <c r="F7" s="70" t="s">
        <v>44</v>
      </c>
      <c r="H7" s="70" t="s">
        <v>52</v>
      </c>
      <c r="J7" s="70" t="s">
        <v>127</v>
      </c>
      <c r="L7" s="70" t="s">
        <v>45</v>
      </c>
      <c r="M7" s="62"/>
      <c r="N7" s="55" t="s">
        <v>128</v>
      </c>
      <c r="P7" s="70" t="s">
        <v>111</v>
      </c>
    </row>
    <row r="8" spans="1:16" ht="21.75" customHeight="1">
      <c r="A8" s="63" t="s">
        <v>130</v>
      </c>
      <c r="D8" s="16"/>
      <c r="F8" s="17">
        <v>450000000</v>
      </c>
      <c r="G8" s="38"/>
      <c r="H8" s="17">
        <v>312500</v>
      </c>
      <c r="I8" s="38"/>
      <c r="J8" s="17">
        <v>45000000</v>
      </c>
      <c r="K8" s="38"/>
      <c r="L8" s="17">
        <v>104937915</v>
      </c>
      <c r="M8" s="17"/>
      <c r="N8" s="41">
        <v>12184145</v>
      </c>
      <c r="O8" s="38"/>
      <c r="P8" s="23">
        <f>SUM(F8:N8)</f>
        <v>612434560</v>
      </c>
    </row>
    <row r="9" spans="1:16" ht="21.75" customHeight="1">
      <c r="A9" s="11" t="s">
        <v>63</v>
      </c>
      <c r="D9" s="16"/>
      <c r="E9" s="26"/>
      <c r="F9" s="41">
        <v>0</v>
      </c>
      <c r="G9" s="38"/>
      <c r="H9" s="41">
        <v>0</v>
      </c>
      <c r="I9" s="38"/>
      <c r="J9" s="41">
        <v>0</v>
      </c>
      <c r="K9" s="38"/>
      <c r="L9" s="41">
        <f>SUM(PL!G21)</f>
        <v>66686968</v>
      </c>
      <c r="M9" s="41"/>
      <c r="N9" s="41">
        <v>0</v>
      </c>
      <c r="O9" s="38"/>
      <c r="P9" s="23">
        <f t="shared" ref="P9" si="0">SUM(F9:N9)</f>
        <v>66686968</v>
      </c>
    </row>
    <row r="10" spans="1:16" ht="21.75" customHeight="1">
      <c r="A10" s="11" t="s">
        <v>64</v>
      </c>
      <c r="D10" s="16"/>
      <c r="E10" s="26"/>
      <c r="F10" s="46">
        <v>0</v>
      </c>
      <c r="G10" s="38"/>
      <c r="H10" s="46">
        <v>0</v>
      </c>
      <c r="I10" s="38"/>
      <c r="J10" s="46">
        <v>0</v>
      </c>
      <c r="K10" s="38"/>
      <c r="L10" s="46">
        <v>0</v>
      </c>
      <c r="M10" s="41"/>
      <c r="N10" s="46">
        <v>8935574</v>
      </c>
      <c r="O10" s="38"/>
      <c r="P10" s="45">
        <f>SUM(F10:N10)</f>
        <v>8935574</v>
      </c>
    </row>
    <row r="11" spans="1:16" ht="21.75" customHeight="1">
      <c r="A11" s="11" t="s">
        <v>65</v>
      </c>
      <c r="D11" s="16"/>
      <c r="E11" s="26"/>
      <c r="F11" s="38">
        <f>SUM(F9:F10)</f>
        <v>0</v>
      </c>
      <c r="G11" s="38"/>
      <c r="H11" s="38">
        <f>SUM(H9:H10)</f>
        <v>0</v>
      </c>
      <c r="I11" s="38"/>
      <c r="J11" s="38">
        <f>SUM(J9:J10)</f>
        <v>0</v>
      </c>
      <c r="K11" s="38"/>
      <c r="L11" s="38">
        <f>SUM(L9:L10)</f>
        <v>66686968</v>
      </c>
      <c r="M11" s="41"/>
      <c r="N11" s="38">
        <f>SUM(N9:N10)</f>
        <v>8935574</v>
      </c>
      <c r="O11" s="38"/>
      <c r="P11" s="38">
        <f>SUM(P9:P10)</f>
        <v>75622542</v>
      </c>
    </row>
    <row r="12" spans="1:16" s="107" customFormat="1" ht="21.75" customHeight="1">
      <c r="A12" s="102" t="s">
        <v>138</v>
      </c>
      <c r="D12" s="16">
        <v>17</v>
      </c>
      <c r="E12" s="106"/>
      <c r="F12" s="108">
        <v>250000000</v>
      </c>
      <c r="G12" s="108"/>
      <c r="H12" s="108">
        <v>294439275</v>
      </c>
      <c r="I12" s="108"/>
      <c r="J12" s="74">
        <v>0</v>
      </c>
      <c r="K12" s="74"/>
      <c r="L12" s="74">
        <v>0</v>
      </c>
      <c r="M12" s="41"/>
      <c r="N12" s="41">
        <v>0</v>
      </c>
      <c r="O12" s="108"/>
      <c r="P12" s="23">
        <f t="shared" ref="P12:P13" si="1">SUM(F12:N12)</f>
        <v>544439275</v>
      </c>
    </row>
    <row r="13" spans="1:16" ht="21.75" customHeight="1">
      <c r="A13" s="11" t="s">
        <v>107</v>
      </c>
      <c r="D13" s="16">
        <v>18</v>
      </c>
      <c r="E13" s="26"/>
      <c r="F13" s="38">
        <v>0</v>
      </c>
      <c r="G13" s="38"/>
      <c r="H13" s="38">
        <v>0</v>
      </c>
      <c r="I13" s="38"/>
      <c r="J13" s="38">
        <v>3400000</v>
      </c>
      <c r="K13" s="38"/>
      <c r="L13" s="41">
        <v>-3400000</v>
      </c>
      <c r="M13" s="41"/>
      <c r="N13" s="41">
        <v>0</v>
      </c>
      <c r="O13" s="38"/>
      <c r="P13" s="23">
        <f t="shared" si="1"/>
        <v>0</v>
      </c>
    </row>
    <row r="14" spans="1:16" ht="21.75" customHeight="1">
      <c r="A14" s="11" t="s">
        <v>160</v>
      </c>
      <c r="D14" s="16">
        <v>24</v>
      </c>
      <c r="E14" s="26"/>
      <c r="F14" s="41">
        <v>0</v>
      </c>
      <c r="G14" s="38"/>
      <c r="H14" s="41">
        <v>0</v>
      </c>
      <c r="I14" s="38"/>
      <c r="J14" s="41">
        <v>0</v>
      </c>
      <c r="K14" s="38"/>
      <c r="L14" s="23">
        <v>-81000000</v>
      </c>
      <c r="M14" s="23"/>
      <c r="N14" s="23">
        <v>0</v>
      </c>
      <c r="O14" s="38"/>
      <c r="P14" s="23">
        <f t="shared" ref="P14" si="2">SUM(F14:N14)</f>
        <v>-81000000</v>
      </c>
    </row>
    <row r="15" spans="1:16" ht="21.75" customHeight="1">
      <c r="A15" s="11" t="s">
        <v>141</v>
      </c>
      <c r="D15" s="16"/>
      <c r="E15" s="26"/>
      <c r="F15" s="41"/>
      <c r="G15" s="41"/>
      <c r="H15" s="41"/>
      <c r="I15" s="41"/>
      <c r="J15" s="78"/>
      <c r="K15" s="78"/>
      <c r="L15" s="78"/>
      <c r="M15" s="23"/>
      <c r="N15" s="23"/>
      <c r="O15" s="41"/>
      <c r="P15" s="23"/>
    </row>
    <row r="16" spans="1:16" ht="21.75" customHeight="1">
      <c r="A16" s="11" t="s">
        <v>164</v>
      </c>
      <c r="D16" s="16">
        <v>11</v>
      </c>
      <c r="E16" s="26"/>
      <c r="F16" s="46">
        <v>0</v>
      </c>
      <c r="G16" s="38"/>
      <c r="H16" s="46">
        <v>0</v>
      </c>
      <c r="I16" s="38"/>
      <c r="J16" s="75">
        <v>0</v>
      </c>
      <c r="K16" s="74"/>
      <c r="L16" s="75">
        <v>1181101</v>
      </c>
      <c r="M16" s="17"/>
      <c r="N16" s="45">
        <v>-1181101</v>
      </c>
      <c r="O16" s="38"/>
      <c r="P16" s="45">
        <f>SUM(F16:N16)</f>
        <v>0</v>
      </c>
    </row>
    <row r="17" spans="1:16" ht="21.75" customHeight="1" thickBot="1">
      <c r="A17" s="15" t="s">
        <v>125</v>
      </c>
      <c r="D17" s="16"/>
      <c r="E17" s="26"/>
      <c r="F17" s="64">
        <f>SUM(F8,F11:F16)</f>
        <v>700000000</v>
      </c>
      <c r="G17" s="43"/>
      <c r="H17" s="64">
        <f>SUM(H8,H11:H16)</f>
        <v>294751775</v>
      </c>
      <c r="I17" s="43"/>
      <c r="J17" s="64">
        <f>SUM(J8,J11:J16)</f>
        <v>48400000</v>
      </c>
      <c r="K17" s="43"/>
      <c r="L17" s="64">
        <f>SUM(L8,L11:L16)</f>
        <v>88405984</v>
      </c>
      <c r="M17" s="43"/>
      <c r="N17" s="64">
        <f>SUM(N8,N11:N16)</f>
        <v>19938618</v>
      </c>
      <c r="O17" s="43"/>
      <c r="P17" s="64">
        <f>SUM(P8,P11:P16)</f>
        <v>1151496377</v>
      </c>
    </row>
    <row r="18" spans="1:16" ht="21.75" customHeight="1" thickTop="1">
      <c r="A18" s="15"/>
      <c r="D18" s="16"/>
      <c r="E18" s="26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</row>
    <row r="19" spans="1:16" ht="21.75" customHeight="1">
      <c r="A19" s="63" t="s">
        <v>146</v>
      </c>
      <c r="D19" s="16"/>
      <c r="F19" s="17">
        <f>SUM(F17)</f>
        <v>700000000</v>
      </c>
      <c r="G19" s="38"/>
      <c r="H19" s="17">
        <f>SUM(H17)</f>
        <v>294751775</v>
      </c>
      <c r="I19" s="38"/>
      <c r="J19" s="17">
        <f>SUM(J17)</f>
        <v>48400000</v>
      </c>
      <c r="K19" s="38"/>
      <c r="L19" s="17">
        <f>SUM(L17)</f>
        <v>88405984</v>
      </c>
      <c r="M19" s="17"/>
      <c r="N19" s="17">
        <f>SUM(N17)</f>
        <v>19938618</v>
      </c>
      <c r="O19" s="38"/>
      <c r="P19" s="17">
        <f>SUM(P17)</f>
        <v>1151496377</v>
      </c>
    </row>
    <row r="20" spans="1:16" ht="21.75" customHeight="1">
      <c r="A20" s="11" t="s">
        <v>63</v>
      </c>
      <c r="D20" s="16"/>
      <c r="E20" s="26"/>
      <c r="F20" s="38">
        <v>0</v>
      </c>
      <c r="G20" s="38"/>
      <c r="H20" s="38">
        <v>0</v>
      </c>
      <c r="I20" s="38"/>
      <c r="J20" s="38">
        <v>0</v>
      </c>
      <c r="K20" s="38"/>
      <c r="L20" s="41">
        <f>PL!E21</f>
        <v>85266438</v>
      </c>
      <c r="M20" s="41"/>
      <c r="N20" s="41">
        <v>0</v>
      </c>
      <c r="O20" s="38"/>
      <c r="P20" s="23">
        <f t="shared" ref="P20:P21" si="3">SUM(F20:N20)</f>
        <v>85266438</v>
      </c>
    </row>
    <row r="21" spans="1:16" ht="21.75" customHeight="1">
      <c r="A21" s="11" t="s">
        <v>64</v>
      </c>
      <c r="D21" s="16"/>
      <c r="E21" s="26"/>
      <c r="F21" s="46">
        <v>0</v>
      </c>
      <c r="G21" s="38"/>
      <c r="H21" s="46">
        <v>0</v>
      </c>
      <c r="I21" s="38"/>
      <c r="J21" s="46">
        <v>0</v>
      </c>
      <c r="K21" s="38"/>
      <c r="L21" s="46">
        <v>0</v>
      </c>
      <c r="M21" s="41"/>
      <c r="N21" s="46">
        <f>PL!E33</f>
        <v>4962605</v>
      </c>
      <c r="O21" s="108"/>
      <c r="P21" s="45">
        <f t="shared" si="3"/>
        <v>4962605</v>
      </c>
    </row>
    <row r="22" spans="1:16" ht="21.75" customHeight="1">
      <c r="A22" s="11" t="s">
        <v>65</v>
      </c>
      <c r="D22" s="16"/>
      <c r="E22" s="26"/>
      <c r="F22" s="38">
        <f>SUM(F20:F21)</f>
        <v>0</v>
      </c>
      <c r="G22" s="38"/>
      <c r="H22" s="38">
        <f>SUM(H20:H21)</f>
        <v>0</v>
      </c>
      <c r="I22" s="38"/>
      <c r="J22" s="38">
        <f>SUM(J20:J21)</f>
        <v>0</v>
      </c>
      <c r="K22" s="38"/>
      <c r="L22" s="108">
        <f>SUM(L20:L21)</f>
        <v>85266438</v>
      </c>
      <c r="M22" s="41"/>
      <c r="N22" s="108">
        <f>SUM(N20:N21)</f>
        <v>4962605</v>
      </c>
      <c r="O22" s="108"/>
      <c r="P22" s="108">
        <f>SUM(P20:P21)</f>
        <v>90229043</v>
      </c>
    </row>
    <row r="23" spans="1:16" s="97" customFormat="1" ht="21.75" customHeight="1">
      <c r="A23" s="101" t="s">
        <v>107</v>
      </c>
      <c r="D23" s="16">
        <v>18</v>
      </c>
      <c r="E23" s="26"/>
      <c r="F23" s="100">
        <v>0</v>
      </c>
      <c r="G23" s="100"/>
      <c r="H23" s="100">
        <v>0</v>
      </c>
      <c r="I23" s="100"/>
      <c r="J23" s="74">
        <v>4300000</v>
      </c>
      <c r="K23" s="74"/>
      <c r="L23" s="108">
        <v>-4300000</v>
      </c>
      <c r="M23" s="17"/>
      <c r="N23" s="17">
        <v>0</v>
      </c>
      <c r="O23" s="108"/>
      <c r="P23" s="23">
        <f t="shared" ref="P23:P24" si="4">SUM(F23:N23)</f>
        <v>0</v>
      </c>
    </row>
    <row r="24" spans="1:16" ht="21.75" customHeight="1">
      <c r="A24" s="101" t="s">
        <v>160</v>
      </c>
      <c r="D24" s="16">
        <v>24</v>
      </c>
      <c r="E24" s="26"/>
      <c r="F24" s="38">
        <v>0</v>
      </c>
      <c r="G24" s="38"/>
      <c r="H24" s="38">
        <v>0</v>
      </c>
      <c r="I24" s="38"/>
      <c r="J24" s="74">
        <v>0</v>
      </c>
      <c r="K24" s="74"/>
      <c r="L24" s="108">
        <v>-28000000</v>
      </c>
      <c r="M24" s="17"/>
      <c r="N24" s="17">
        <v>0</v>
      </c>
      <c r="O24" s="108"/>
      <c r="P24" s="23">
        <f t="shared" si="4"/>
        <v>-28000000</v>
      </c>
    </row>
    <row r="25" spans="1:16" ht="21.75" customHeight="1">
      <c r="A25" s="110" t="s">
        <v>141</v>
      </c>
      <c r="D25" s="16"/>
      <c r="E25" s="26"/>
      <c r="F25" s="38"/>
      <c r="G25" s="38"/>
      <c r="H25" s="38"/>
      <c r="I25" s="38"/>
      <c r="J25" s="74"/>
      <c r="K25" s="74"/>
      <c r="L25" s="108"/>
      <c r="M25" s="17"/>
      <c r="N25" s="17"/>
      <c r="O25" s="108"/>
      <c r="P25" s="17"/>
    </row>
    <row r="26" spans="1:16" ht="21.75" customHeight="1">
      <c r="A26" s="110" t="s">
        <v>164</v>
      </c>
      <c r="D26" s="16">
        <v>11</v>
      </c>
      <c r="E26" s="26"/>
      <c r="F26" s="38">
        <v>0</v>
      </c>
      <c r="G26" s="38"/>
      <c r="H26" s="38">
        <v>0</v>
      </c>
      <c r="I26" s="38"/>
      <c r="J26" s="74">
        <v>0</v>
      </c>
      <c r="K26" s="74"/>
      <c r="L26" s="108">
        <v>468613</v>
      </c>
      <c r="M26" s="17"/>
      <c r="N26" s="17">
        <f>-L26</f>
        <v>-468613</v>
      </c>
      <c r="O26" s="108"/>
      <c r="P26" s="23">
        <f t="shared" ref="P26" si="5">SUM(F26:N26)</f>
        <v>0</v>
      </c>
    </row>
    <row r="27" spans="1:16" ht="21.75" customHeight="1" thickBot="1">
      <c r="A27" s="15" t="s">
        <v>147</v>
      </c>
      <c r="D27" s="16"/>
      <c r="E27" s="26"/>
      <c r="F27" s="42">
        <f>SUM(F19,F22:F26)</f>
        <v>700000000</v>
      </c>
      <c r="G27" s="43"/>
      <c r="H27" s="42">
        <f>SUM(H19,H22:H26)</f>
        <v>294751775</v>
      </c>
      <c r="I27" s="43"/>
      <c r="J27" s="42">
        <f>SUM(J19,J22:J26)</f>
        <v>52700000</v>
      </c>
      <c r="K27" s="43"/>
      <c r="L27" s="42">
        <f>SUM(L19,L22:L26)</f>
        <v>141841035</v>
      </c>
      <c r="M27" s="43"/>
      <c r="N27" s="42">
        <f>SUM(N19,N22:N26)</f>
        <v>24432610</v>
      </c>
      <c r="O27" s="43"/>
      <c r="P27" s="42">
        <f>SUM(P19,P22:P26)</f>
        <v>1213725420</v>
      </c>
    </row>
    <row r="28" spans="1:16" ht="21.75" customHeight="1" thickTop="1">
      <c r="A28" s="15"/>
      <c r="E28" s="26"/>
      <c r="F28" s="43">
        <f>SUM(F17-BS!G55)</f>
        <v>0</v>
      </c>
      <c r="G28" s="43"/>
      <c r="H28" s="43">
        <f>SUM(H17-BS!G56)</f>
        <v>0</v>
      </c>
      <c r="I28" s="43"/>
      <c r="J28" s="43">
        <f>SUM(J17-BS!G58)</f>
        <v>0</v>
      </c>
      <c r="K28" s="43"/>
      <c r="L28" s="43">
        <f>SUM(L17-BS!G59)</f>
        <v>0</v>
      </c>
      <c r="M28" s="43"/>
      <c r="N28" s="43">
        <f>SUM(N17-BS!G60)</f>
        <v>0</v>
      </c>
      <c r="O28" s="43"/>
      <c r="P28" s="43">
        <f>SUM(P17-BS!G61)</f>
        <v>0</v>
      </c>
    </row>
    <row r="29" spans="1:16" ht="21.75" customHeight="1">
      <c r="A29" s="15"/>
      <c r="E29" s="26"/>
      <c r="F29" s="43">
        <f>F27-BS!E55</f>
        <v>0</v>
      </c>
      <c r="G29" s="43"/>
      <c r="H29" s="43">
        <f>H27-BS!E56</f>
        <v>0</v>
      </c>
      <c r="I29" s="43"/>
      <c r="J29" s="43">
        <f>J27-BS!E58</f>
        <v>0</v>
      </c>
      <c r="K29" s="43"/>
      <c r="L29" s="43">
        <f>L27-BS!E59</f>
        <v>0</v>
      </c>
      <c r="M29" s="43"/>
      <c r="N29" s="43">
        <f>SUM(N27-BS!E60)</f>
        <v>0</v>
      </c>
      <c r="O29" s="43"/>
      <c r="P29" s="43">
        <f>P27-BS!E61</f>
        <v>0</v>
      </c>
    </row>
    <row r="30" spans="1:16" ht="21.75" customHeight="1">
      <c r="A30" s="11" t="s">
        <v>14</v>
      </c>
    </row>
  </sheetData>
  <mergeCells count="1">
    <mergeCell ref="J6:L6"/>
  </mergeCells>
  <pageMargins left="0.78740157480314965" right="0.39370078740157483" top="0.78740157480314965" bottom="0.39370078740157483" header="0.19685039370078741" footer="0.19685039370078741"/>
  <pageSetup paperSize="9" scale="7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94721-4785-4988-BCDB-D59199D05B6E}">
  <dimension ref="A1:I84"/>
  <sheetViews>
    <sheetView showGridLines="0" tabSelected="1" view="pageBreakPreview" topLeftCell="A61" zoomScale="85" zoomScaleNormal="100" zoomScaleSheetLayoutView="85" workbookViewId="0">
      <selection activeCell="A76" sqref="A76"/>
    </sheetView>
  </sheetViews>
  <sheetFormatPr defaultColWidth="10.7109375" defaultRowHeight="22.5" customHeight="1"/>
  <cols>
    <col min="1" max="1" width="68.7109375" style="11" customWidth="1"/>
    <col min="2" max="2" width="2.5703125" style="10" customWidth="1"/>
    <col min="3" max="3" width="7.7109375" style="11" customWidth="1"/>
    <col min="4" max="4" width="1.7109375" style="10" customWidth="1"/>
    <col min="5" max="5" width="16.85546875" style="10" customWidth="1"/>
    <col min="6" max="6" width="1.7109375" style="10" customWidth="1"/>
    <col min="7" max="7" width="16.85546875" style="10" customWidth="1"/>
    <col min="8" max="8" width="1.7109375" style="10" customWidth="1"/>
    <col min="9" max="16384" width="10.7109375" style="10"/>
  </cols>
  <sheetData>
    <row r="1" spans="1:7" s="5" customFormat="1" ht="22.5" customHeight="1">
      <c r="A1" s="1" t="s">
        <v>123</v>
      </c>
      <c r="B1" s="2"/>
      <c r="C1" s="3"/>
      <c r="D1" s="4"/>
      <c r="E1" s="4"/>
      <c r="F1" s="4"/>
      <c r="G1" s="4"/>
    </row>
    <row r="2" spans="1:7" s="5" customFormat="1" ht="22.5" customHeight="1">
      <c r="A2" s="1" t="s">
        <v>74</v>
      </c>
      <c r="B2" s="2"/>
      <c r="C2" s="3"/>
      <c r="D2" s="4"/>
      <c r="E2" s="4"/>
      <c r="F2" s="4"/>
      <c r="G2" s="4"/>
    </row>
    <row r="3" spans="1:7" s="5" customFormat="1" ht="22.5" customHeight="1">
      <c r="A3" s="84" t="s">
        <v>144</v>
      </c>
      <c r="B3" s="2"/>
      <c r="C3" s="3"/>
      <c r="D3" s="4"/>
      <c r="E3" s="4"/>
      <c r="F3" s="4"/>
      <c r="G3" s="4"/>
    </row>
    <row r="4" spans="1:7" s="5" customFormat="1" ht="22.5" customHeight="1">
      <c r="B4" s="2"/>
      <c r="C4" s="3"/>
      <c r="D4" s="4"/>
      <c r="E4" s="2"/>
      <c r="F4" s="4"/>
      <c r="G4" s="9" t="s">
        <v>2</v>
      </c>
    </row>
    <row r="5" spans="1:7" ht="22.5" customHeight="1">
      <c r="C5" s="12"/>
      <c r="D5" s="13"/>
      <c r="E5" s="96" t="s">
        <v>145</v>
      </c>
      <c r="F5" s="14"/>
      <c r="G5" s="96" t="s">
        <v>124</v>
      </c>
    </row>
    <row r="6" spans="1:7" ht="22.5" customHeight="1">
      <c r="A6" s="15" t="s">
        <v>75</v>
      </c>
    </row>
    <row r="7" spans="1:7" ht="22.5" customHeight="1">
      <c r="A7" s="11" t="s">
        <v>151</v>
      </c>
      <c r="B7" s="19"/>
      <c r="C7" s="16"/>
      <c r="E7" s="50">
        <f>PL!E19</f>
        <v>106179558</v>
      </c>
      <c r="F7" s="43"/>
      <c r="G7" s="50">
        <f>PL!G19</f>
        <v>83213295</v>
      </c>
    </row>
    <row r="8" spans="1:7" ht="22.5" customHeight="1">
      <c r="A8" s="11" t="s">
        <v>76</v>
      </c>
      <c r="B8" s="19"/>
      <c r="C8" s="16"/>
      <c r="E8" s="50"/>
      <c r="F8" s="43"/>
      <c r="G8" s="50"/>
    </row>
    <row r="9" spans="1:7" ht="22.5" customHeight="1">
      <c r="A9" s="11" t="s">
        <v>77</v>
      </c>
      <c r="B9" s="19"/>
      <c r="C9" s="16"/>
      <c r="E9" s="50"/>
      <c r="F9" s="43"/>
      <c r="G9" s="50"/>
    </row>
    <row r="10" spans="1:7" ht="22.5" customHeight="1">
      <c r="A10" s="20" t="s">
        <v>78</v>
      </c>
      <c r="E10" s="107">
        <v>168946620</v>
      </c>
      <c r="F10" s="73"/>
      <c r="G10" s="107">
        <v>144488088</v>
      </c>
    </row>
    <row r="11" spans="1:7" ht="22.5" customHeight="1">
      <c r="A11" s="103" t="s">
        <v>143</v>
      </c>
      <c r="E11" s="108">
        <v>0</v>
      </c>
      <c r="F11" s="73"/>
      <c r="G11" s="108">
        <v>-63923</v>
      </c>
    </row>
    <row r="12" spans="1:7" ht="22.5" customHeight="1">
      <c r="A12" s="20" t="s">
        <v>122</v>
      </c>
      <c r="E12" s="107">
        <v>34896</v>
      </c>
      <c r="F12" s="73"/>
      <c r="G12" s="107">
        <v>122472</v>
      </c>
    </row>
    <row r="13" spans="1:7" ht="22.5" customHeight="1">
      <c r="A13" s="11" t="s">
        <v>103</v>
      </c>
      <c r="B13" s="19"/>
      <c r="C13" s="16"/>
      <c r="E13" s="107">
        <v>81565</v>
      </c>
      <c r="F13" s="73"/>
      <c r="G13" s="107">
        <v>65837</v>
      </c>
    </row>
    <row r="14" spans="1:7" ht="22.5" customHeight="1">
      <c r="A14" s="11" t="s">
        <v>92</v>
      </c>
      <c r="B14" s="19"/>
      <c r="C14" s="16"/>
      <c r="E14" s="107">
        <v>-990173</v>
      </c>
      <c r="F14" s="73"/>
      <c r="G14" s="107">
        <v>-358548</v>
      </c>
    </row>
    <row r="15" spans="1:7" ht="22.5" customHeight="1">
      <c r="A15" s="102" t="s">
        <v>157</v>
      </c>
      <c r="B15" s="19"/>
      <c r="C15" s="16"/>
      <c r="E15" s="107">
        <v>4873918</v>
      </c>
      <c r="F15" s="73"/>
      <c r="G15" s="107">
        <v>4102057</v>
      </c>
    </row>
    <row r="16" spans="1:7" ht="22.5" customHeight="1">
      <c r="A16" s="102" t="s">
        <v>158</v>
      </c>
      <c r="E16" s="108">
        <v>-12741</v>
      </c>
      <c r="F16" s="73"/>
      <c r="G16" s="108">
        <v>-325</v>
      </c>
    </row>
    <row r="17" spans="1:7" ht="22.5" customHeight="1">
      <c r="A17" s="59" t="s">
        <v>99</v>
      </c>
      <c r="B17" s="5"/>
      <c r="E17" s="107">
        <v>-1086485</v>
      </c>
      <c r="F17" s="73"/>
      <c r="G17" s="107">
        <v>-1043251</v>
      </c>
    </row>
    <row r="18" spans="1:7" ht="22.5" customHeight="1">
      <c r="A18" s="59" t="s">
        <v>79</v>
      </c>
      <c r="B18" s="5"/>
      <c r="E18" s="112">
        <v>366351</v>
      </c>
      <c r="F18" s="73"/>
      <c r="G18" s="111">
        <v>6996419</v>
      </c>
    </row>
    <row r="19" spans="1:7" ht="22.5" customHeight="1">
      <c r="A19" s="11" t="s">
        <v>80</v>
      </c>
      <c r="B19" s="5"/>
      <c r="E19" s="43"/>
      <c r="F19" s="43"/>
      <c r="G19" s="43"/>
    </row>
    <row r="20" spans="1:7" ht="22.5" customHeight="1">
      <c r="A20" s="59" t="s">
        <v>81</v>
      </c>
      <c r="B20" s="5"/>
      <c r="C20" s="16"/>
      <c r="E20" s="50">
        <f>SUM(E7:E18)</f>
        <v>278393509</v>
      </c>
      <c r="F20" s="43"/>
      <c r="G20" s="50">
        <f>SUM(G7:G18)</f>
        <v>237522121</v>
      </c>
    </row>
    <row r="21" spans="1:7" ht="22.5" customHeight="1">
      <c r="A21" s="11" t="s">
        <v>82</v>
      </c>
      <c r="E21" s="43"/>
      <c r="F21" s="43"/>
      <c r="G21" s="43"/>
    </row>
    <row r="22" spans="1:7" ht="22.5" customHeight="1">
      <c r="A22" s="11" t="s">
        <v>83</v>
      </c>
      <c r="E22" s="107">
        <v>-17603811</v>
      </c>
      <c r="F22" s="73"/>
      <c r="G22" s="107">
        <v>-2606736</v>
      </c>
    </row>
    <row r="23" spans="1:7" ht="22.5" customHeight="1">
      <c r="A23" s="11" t="s">
        <v>84</v>
      </c>
      <c r="C23" s="31"/>
      <c r="E23" s="107">
        <v>-157459139</v>
      </c>
      <c r="F23" s="73"/>
      <c r="G23" s="107">
        <v>-104906405</v>
      </c>
    </row>
    <row r="24" spans="1:7" ht="22.5" customHeight="1">
      <c r="A24" s="20" t="s">
        <v>85</v>
      </c>
      <c r="C24" s="31"/>
      <c r="E24" s="107">
        <v>-871327</v>
      </c>
      <c r="F24" s="73"/>
      <c r="G24" s="107">
        <v>-12606291</v>
      </c>
    </row>
    <row r="25" spans="1:7" ht="22.5" customHeight="1">
      <c r="A25" s="11" t="s">
        <v>104</v>
      </c>
      <c r="E25" s="107">
        <v>1567324</v>
      </c>
      <c r="F25" s="73"/>
      <c r="G25" s="107">
        <v>-8131312</v>
      </c>
    </row>
    <row r="26" spans="1:7" ht="22.5" customHeight="1">
      <c r="A26" s="11" t="s">
        <v>86</v>
      </c>
      <c r="E26" s="104"/>
      <c r="F26" s="73"/>
      <c r="G26" s="104"/>
    </row>
    <row r="27" spans="1:7" ht="22.5" customHeight="1">
      <c r="A27" s="11" t="s">
        <v>87</v>
      </c>
      <c r="E27" s="107">
        <v>21889490</v>
      </c>
      <c r="F27" s="73"/>
      <c r="G27" s="107">
        <v>26596439</v>
      </c>
    </row>
    <row r="28" spans="1:7" ht="22.5" customHeight="1">
      <c r="A28" s="11" t="s">
        <v>88</v>
      </c>
      <c r="E28" s="107">
        <v>2371625</v>
      </c>
      <c r="F28" s="73"/>
      <c r="G28" s="107">
        <v>-624163</v>
      </c>
    </row>
    <row r="29" spans="1:7" ht="22.5" customHeight="1">
      <c r="A29" s="20" t="s">
        <v>101</v>
      </c>
      <c r="E29" s="107">
        <v>-277599</v>
      </c>
      <c r="F29" s="73"/>
      <c r="G29" s="107">
        <v>-1006003</v>
      </c>
    </row>
    <row r="30" spans="1:7" ht="22.5" customHeight="1">
      <c r="A30" s="11" t="s">
        <v>89</v>
      </c>
      <c r="E30" s="112">
        <v>3871955</v>
      </c>
      <c r="F30" s="28"/>
      <c r="G30" s="111">
        <v>-2305582</v>
      </c>
    </row>
    <row r="31" spans="1:7" ht="22.5" customHeight="1">
      <c r="A31" s="11" t="s">
        <v>75</v>
      </c>
      <c r="E31" s="108">
        <f>SUM(E20:E30)</f>
        <v>131882027</v>
      </c>
      <c r="F31" s="38"/>
      <c r="G31" s="108">
        <f>SUM(G20:G30)</f>
        <v>131932068</v>
      </c>
    </row>
    <row r="32" spans="1:7" ht="22.5" customHeight="1">
      <c r="A32" s="20" t="s">
        <v>90</v>
      </c>
      <c r="E32" s="105">
        <v>-13277</v>
      </c>
      <c r="F32" s="4"/>
      <c r="G32" s="105">
        <v>-6988019</v>
      </c>
    </row>
    <row r="33" spans="1:9" ht="22.5" customHeight="1">
      <c r="A33" s="11" t="s">
        <v>91</v>
      </c>
      <c r="E33" s="112">
        <v>-16434585</v>
      </c>
      <c r="F33" s="4"/>
      <c r="G33" s="111">
        <v>-13516184</v>
      </c>
    </row>
    <row r="34" spans="1:9" ht="22.5" customHeight="1">
      <c r="A34" s="15" t="s">
        <v>105</v>
      </c>
      <c r="E34" s="46">
        <f>SUM(E31:E33)</f>
        <v>115434165</v>
      </c>
      <c r="F34" s="38"/>
      <c r="G34" s="46">
        <f>SUM(G31:G33)</f>
        <v>111427865</v>
      </c>
    </row>
    <row r="36" spans="1:9" ht="22.5" customHeight="1">
      <c r="A36" s="11" t="s">
        <v>14</v>
      </c>
    </row>
    <row r="37" spans="1:9" ht="22.5" customHeight="1">
      <c r="A37" s="1" t="s">
        <v>123</v>
      </c>
      <c r="B37" s="2"/>
      <c r="C37" s="3"/>
      <c r="D37" s="4"/>
      <c r="E37" s="4"/>
      <c r="F37" s="4"/>
      <c r="G37" s="4"/>
    </row>
    <row r="38" spans="1:9" ht="22.5" customHeight="1">
      <c r="A38" s="1" t="s">
        <v>102</v>
      </c>
      <c r="B38" s="2"/>
      <c r="C38" s="3"/>
      <c r="D38" s="4"/>
      <c r="E38" s="4"/>
      <c r="F38" s="4"/>
      <c r="G38" s="4"/>
    </row>
    <row r="39" spans="1:9" ht="22.5" customHeight="1">
      <c r="A39" s="84" t="s">
        <v>144</v>
      </c>
      <c r="B39" s="2"/>
      <c r="C39" s="3"/>
      <c r="D39" s="4"/>
      <c r="E39" s="4"/>
      <c r="F39" s="4"/>
      <c r="G39" s="4"/>
    </row>
    <row r="40" spans="1:9" ht="22.5" customHeight="1">
      <c r="A40" s="5"/>
      <c r="B40" s="2"/>
      <c r="C40" s="3"/>
      <c r="D40" s="4"/>
      <c r="E40" s="2"/>
      <c r="F40" s="4"/>
      <c r="G40" s="9" t="s">
        <v>2</v>
      </c>
    </row>
    <row r="41" spans="1:9" ht="22.5" customHeight="1">
      <c r="C41" s="12"/>
      <c r="D41" s="13"/>
      <c r="E41" s="96" t="s">
        <v>145</v>
      </c>
      <c r="F41" s="14"/>
      <c r="G41" s="96" t="s">
        <v>124</v>
      </c>
    </row>
    <row r="42" spans="1:9" ht="22.5" customHeight="1">
      <c r="A42" s="15" t="s">
        <v>93</v>
      </c>
      <c r="E42" s="38"/>
      <c r="F42" s="38"/>
      <c r="G42" s="38"/>
      <c r="I42" s="15"/>
    </row>
    <row r="43" spans="1:9" ht="22.5" customHeight="1">
      <c r="A43" s="11" t="s">
        <v>114</v>
      </c>
      <c r="E43" s="108">
        <v>-55424782</v>
      </c>
      <c r="F43" s="38"/>
      <c r="G43" s="108">
        <v>-12971059</v>
      </c>
      <c r="I43" s="11"/>
    </row>
    <row r="44" spans="1:9" ht="22.5" customHeight="1">
      <c r="A44" s="11" t="s">
        <v>112</v>
      </c>
      <c r="E44" s="108">
        <v>56048446</v>
      </c>
      <c r="F44" s="38"/>
      <c r="G44" s="108">
        <v>11591339</v>
      </c>
      <c r="I44" s="11"/>
    </row>
    <row r="45" spans="1:9" ht="22.5" customHeight="1">
      <c r="A45" s="11" t="s">
        <v>113</v>
      </c>
      <c r="E45" s="107">
        <v>1086485</v>
      </c>
      <c r="F45" s="73"/>
      <c r="G45" s="107">
        <v>1043251</v>
      </c>
      <c r="I45" s="33"/>
    </row>
    <row r="46" spans="1:9" ht="22.5" customHeight="1">
      <c r="A46" s="79" t="s">
        <v>131</v>
      </c>
      <c r="E46" s="107">
        <v>-258738720</v>
      </c>
      <c r="F46" s="73"/>
      <c r="G46" s="107">
        <v>-142646773</v>
      </c>
      <c r="I46" s="33"/>
    </row>
    <row r="47" spans="1:9" ht="22.5" customHeight="1">
      <c r="A47" s="11" t="s">
        <v>98</v>
      </c>
      <c r="E47" s="107">
        <v>1214787</v>
      </c>
      <c r="F47" s="73"/>
      <c r="G47" s="107">
        <v>437934</v>
      </c>
      <c r="I47" s="33"/>
    </row>
    <row r="48" spans="1:9" s="107" customFormat="1" ht="22.5" customHeight="1">
      <c r="A48" s="110" t="s">
        <v>142</v>
      </c>
      <c r="C48" s="110"/>
      <c r="E48" s="108">
        <v>0</v>
      </c>
      <c r="F48" s="104"/>
      <c r="G48" s="107">
        <v>-867721</v>
      </c>
      <c r="I48" s="79"/>
    </row>
    <row r="49" spans="1:9" ht="22.5" customHeight="1">
      <c r="A49" s="11" t="s">
        <v>97</v>
      </c>
      <c r="E49" s="106">
        <v>-8413632</v>
      </c>
      <c r="F49" s="73"/>
      <c r="G49" s="106">
        <v>-7526654</v>
      </c>
      <c r="I49" s="33"/>
    </row>
    <row r="50" spans="1:9" ht="22.5" customHeight="1">
      <c r="A50" s="15" t="s">
        <v>106</v>
      </c>
      <c r="E50" s="57">
        <f>SUM(E43:E49)</f>
        <v>-264227416</v>
      </c>
      <c r="F50" s="38"/>
      <c r="G50" s="57">
        <f>SUM(G43:G49)</f>
        <v>-150939683</v>
      </c>
      <c r="I50" s="15"/>
    </row>
    <row r="51" spans="1:9" ht="22.5" customHeight="1">
      <c r="A51" s="24" t="s">
        <v>94</v>
      </c>
      <c r="E51" s="38"/>
      <c r="F51" s="38"/>
      <c r="G51" s="108"/>
      <c r="I51" s="15"/>
    </row>
    <row r="52" spans="1:9" ht="22.5" customHeight="1">
      <c r="A52" s="109" t="s">
        <v>159</v>
      </c>
      <c r="E52" s="108">
        <v>0</v>
      </c>
      <c r="F52" s="38"/>
      <c r="G52" s="108">
        <v>-120136603</v>
      </c>
      <c r="I52" s="18"/>
    </row>
    <row r="53" spans="1:9" ht="22.5" customHeight="1">
      <c r="A53" s="95" t="s">
        <v>132</v>
      </c>
      <c r="E53" s="108">
        <v>0</v>
      </c>
      <c r="F53" s="38"/>
      <c r="G53" s="108">
        <v>50000000</v>
      </c>
      <c r="I53" s="18"/>
    </row>
    <row r="54" spans="1:9" ht="22.5" customHeight="1">
      <c r="A54" s="95" t="s">
        <v>121</v>
      </c>
      <c r="E54" s="108">
        <v>0</v>
      </c>
      <c r="F54" s="38"/>
      <c r="G54" s="108">
        <v>-100000000</v>
      </c>
      <c r="I54" s="18"/>
    </row>
    <row r="55" spans="1:9" s="80" customFormat="1" ht="22.5" customHeight="1">
      <c r="A55" s="95" t="s">
        <v>133</v>
      </c>
      <c r="C55" s="81"/>
      <c r="E55" s="108">
        <v>0</v>
      </c>
      <c r="F55" s="83"/>
      <c r="G55" s="108">
        <v>150000000</v>
      </c>
      <c r="I55" s="82"/>
    </row>
    <row r="56" spans="1:9" s="80" customFormat="1" ht="22.5" customHeight="1">
      <c r="A56" s="95" t="s">
        <v>134</v>
      </c>
      <c r="C56" s="81"/>
      <c r="E56" s="108">
        <v>0</v>
      </c>
      <c r="F56" s="83"/>
      <c r="G56" s="108">
        <v>-150000000</v>
      </c>
      <c r="I56" s="82"/>
    </row>
    <row r="57" spans="1:9" ht="22.5" customHeight="1">
      <c r="A57" s="95" t="s">
        <v>119</v>
      </c>
      <c r="E57" s="108">
        <v>-8561095</v>
      </c>
      <c r="F57" s="38"/>
      <c r="G57" s="108">
        <v>-7517696</v>
      </c>
      <c r="I57" s="18"/>
    </row>
    <row r="58" spans="1:9" s="80" customFormat="1" ht="22.5" customHeight="1">
      <c r="A58" s="95" t="s">
        <v>135</v>
      </c>
      <c r="C58" s="81"/>
      <c r="E58" s="108">
        <v>0</v>
      </c>
      <c r="F58" s="83"/>
      <c r="G58" s="108">
        <v>544439275</v>
      </c>
      <c r="I58" s="82"/>
    </row>
    <row r="59" spans="1:9" ht="22.5" customHeight="1">
      <c r="A59" s="11" t="s">
        <v>58</v>
      </c>
      <c r="E59" s="108">
        <v>-28000000</v>
      </c>
      <c r="F59" s="38"/>
      <c r="G59" s="108">
        <v>-81000000</v>
      </c>
      <c r="H59" s="38"/>
      <c r="I59" s="11"/>
    </row>
    <row r="60" spans="1:9" ht="22.5" customHeight="1">
      <c r="A60" s="15" t="s">
        <v>152</v>
      </c>
      <c r="E60" s="57">
        <f>SUM(E52:E59)</f>
        <v>-36561095</v>
      </c>
      <c r="F60" s="38"/>
      <c r="G60" s="57">
        <f>SUM(G52:G59)</f>
        <v>285784976</v>
      </c>
      <c r="H60" s="38"/>
      <c r="I60" s="15"/>
    </row>
    <row r="61" spans="1:9" ht="22.5" customHeight="1">
      <c r="A61" s="15" t="s">
        <v>136</v>
      </c>
      <c r="E61" s="108">
        <f>SUM(E34,E50,E60)</f>
        <v>-185354346</v>
      </c>
      <c r="F61" s="38"/>
      <c r="G61" s="108">
        <f>SUM(G34,G50,G60)</f>
        <v>246273158</v>
      </c>
      <c r="I61" s="15"/>
    </row>
    <row r="62" spans="1:9" ht="22.5" customHeight="1">
      <c r="A62" s="11" t="s">
        <v>95</v>
      </c>
      <c r="E62" s="112">
        <f>BS!G8</f>
        <v>300665401</v>
      </c>
      <c r="F62" s="73"/>
      <c r="G62" s="111">
        <v>54392243</v>
      </c>
      <c r="I62" s="20"/>
    </row>
    <row r="63" spans="1:9" ht="22.5" customHeight="1" thickBot="1">
      <c r="A63" s="60" t="s">
        <v>96</v>
      </c>
      <c r="E63" s="58">
        <f>SUM(E61:E62)</f>
        <v>115311055</v>
      </c>
      <c r="F63" s="38"/>
      <c r="G63" s="58">
        <f>SUM(G61:G62)</f>
        <v>300665401</v>
      </c>
      <c r="I63" s="1"/>
    </row>
    <row r="64" spans="1:9" ht="22.5" customHeight="1" thickTop="1">
      <c r="E64" s="38">
        <f>E63-BS!E8</f>
        <v>0</v>
      </c>
      <c r="F64" s="38"/>
      <c r="G64" s="38">
        <f>G63-BS!G8</f>
        <v>0</v>
      </c>
      <c r="I64" s="11"/>
    </row>
    <row r="65" spans="1:9" s="90" customFormat="1" ht="22.5" customHeight="1">
      <c r="A65" s="91" t="s">
        <v>14</v>
      </c>
      <c r="C65" s="91"/>
    </row>
    <row r="66" spans="1:9" s="90" customFormat="1" ht="22.5" customHeight="1">
      <c r="A66" s="84" t="s">
        <v>123</v>
      </c>
      <c r="B66" s="85"/>
      <c r="C66" s="86"/>
      <c r="D66" s="87"/>
      <c r="E66" s="87"/>
      <c r="F66" s="87"/>
      <c r="G66" s="87"/>
    </row>
    <row r="67" spans="1:9" s="90" customFormat="1" ht="22.5" customHeight="1">
      <c r="A67" s="84" t="s">
        <v>102</v>
      </c>
      <c r="B67" s="85"/>
      <c r="C67" s="86"/>
      <c r="D67" s="87"/>
      <c r="E67" s="87"/>
      <c r="F67" s="87"/>
      <c r="G67" s="87"/>
    </row>
    <row r="68" spans="1:9" s="90" customFormat="1" ht="22.5" customHeight="1">
      <c r="A68" s="84" t="s">
        <v>144</v>
      </c>
      <c r="B68" s="85"/>
      <c r="C68" s="86"/>
      <c r="D68" s="87"/>
      <c r="E68" s="87"/>
      <c r="F68" s="87"/>
      <c r="G68" s="87"/>
    </row>
    <row r="69" spans="1:9" s="90" customFormat="1" ht="22.5" customHeight="1">
      <c r="A69" s="88"/>
      <c r="B69" s="85"/>
      <c r="C69" s="86"/>
      <c r="D69" s="87"/>
      <c r="E69" s="85"/>
      <c r="F69" s="87"/>
      <c r="G69" s="89" t="s">
        <v>2</v>
      </c>
    </row>
    <row r="70" spans="1:9" s="90" customFormat="1" ht="22.5" customHeight="1">
      <c r="A70" s="91"/>
      <c r="C70" s="92"/>
      <c r="D70" s="93"/>
      <c r="E70" s="96" t="s">
        <v>145</v>
      </c>
      <c r="F70" s="94"/>
      <c r="G70" s="96" t="s">
        <v>124</v>
      </c>
    </row>
    <row r="71" spans="1:9" ht="22.5" customHeight="1">
      <c r="A71" s="11" t="s">
        <v>100</v>
      </c>
      <c r="E71" s="38"/>
      <c r="F71" s="38"/>
      <c r="G71" s="38"/>
      <c r="I71" s="11"/>
    </row>
    <row r="72" spans="1:9" ht="22.5" customHeight="1">
      <c r="A72" s="11" t="s">
        <v>108</v>
      </c>
      <c r="E72" s="38"/>
      <c r="F72" s="38"/>
      <c r="G72" s="38"/>
      <c r="I72" s="11"/>
    </row>
    <row r="73" spans="1:9" ht="22.5" customHeight="1">
      <c r="A73" s="11" t="s">
        <v>166</v>
      </c>
      <c r="E73" s="108">
        <v>-5617490</v>
      </c>
      <c r="F73" s="108"/>
      <c r="G73" s="108">
        <v>-9693092</v>
      </c>
      <c r="I73" s="76"/>
    </row>
    <row r="74" spans="1:9" ht="22.5" customHeight="1">
      <c r="A74" s="109" t="s">
        <v>139</v>
      </c>
      <c r="E74" s="108">
        <v>13889012.158878505</v>
      </c>
      <c r="F74" s="108"/>
      <c r="G74" s="108">
        <v>-2657090</v>
      </c>
      <c r="I74" s="11"/>
    </row>
    <row r="75" spans="1:9" ht="22.5" customHeight="1">
      <c r="A75" s="99" t="s">
        <v>161</v>
      </c>
      <c r="E75" s="108">
        <v>0</v>
      </c>
      <c r="F75" s="108"/>
      <c r="G75" s="108">
        <v>-180937</v>
      </c>
      <c r="I75" s="11"/>
    </row>
    <row r="76" spans="1:9" ht="22.5" customHeight="1">
      <c r="A76" s="99" t="s">
        <v>120</v>
      </c>
      <c r="E76" s="108">
        <v>145178203</v>
      </c>
      <c r="F76" s="108"/>
      <c r="G76" s="108">
        <v>77582272</v>
      </c>
      <c r="I76" s="11"/>
    </row>
    <row r="77" spans="1:9" s="107" customFormat="1" ht="22.5" customHeight="1">
      <c r="A77" s="110" t="s">
        <v>153</v>
      </c>
      <c r="C77" s="110"/>
      <c r="E77" s="108">
        <v>671402</v>
      </c>
      <c r="F77" s="108"/>
      <c r="G77" s="108">
        <v>0</v>
      </c>
      <c r="I77" s="110"/>
    </row>
    <row r="78" spans="1:9" s="97" customFormat="1" ht="22.5" customHeight="1">
      <c r="A78" s="110" t="s">
        <v>155</v>
      </c>
      <c r="B78" s="107"/>
      <c r="C78" s="110"/>
      <c r="D78" s="107"/>
      <c r="E78" s="108">
        <v>626692</v>
      </c>
      <c r="F78" s="108"/>
      <c r="G78" s="108">
        <v>201680</v>
      </c>
      <c r="I78" s="98"/>
    </row>
    <row r="79" spans="1:9" s="97" customFormat="1" ht="22.5" customHeight="1">
      <c r="A79" s="110" t="s">
        <v>154</v>
      </c>
      <c r="B79" s="107"/>
      <c r="C79" s="110"/>
      <c r="D79" s="107"/>
      <c r="E79" s="108">
        <v>0</v>
      </c>
      <c r="F79" s="108"/>
      <c r="G79" s="108">
        <v>874208.32000000007</v>
      </c>
      <c r="I79" s="98"/>
    </row>
    <row r="80" spans="1:9" s="107" customFormat="1" ht="22.5" customHeight="1">
      <c r="A80" s="110" t="s">
        <v>156</v>
      </c>
      <c r="C80" s="110"/>
      <c r="E80" s="108">
        <v>1255903.49</v>
      </c>
      <c r="F80" s="108"/>
      <c r="G80" s="108">
        <v>0</v>
      </c>
      <c r="I80" s="110"/>
    </row>
    <row r="81" spans="1:9" ht="22.5" customHeight="1">
      <c r="A81" s="110" t="s">
        <v>115</v>
      </c>
      <c r="B81" s="107"/>
      <c r="C81" s="110"/>
      <c r="D81" s="107"/>
      <c r="E81" s="108">
        <v>0</v>
      </c>
      <c r="F81" s="108"/>
      <c r="G81" s="108">
        <v>4782746.5635999991</v>
      </c>
      <c r="I81" s="11"/>
    </row>
    <row r="82" spans="1:9" ht="22.5" customHeight="1">
      <c r="A82" s="110" t="s">
        <v>162</v>
      </c>
      <c r="B82" s="107"/>
      <c r="C82" s="110"/>
      <c r="D82" s="107"/>
      <c r="E82" s="108">
        <v>3938</v>
      </c>
      <c r="F82" s="108"/>
      <c r="G82" s="108">
        <v>0</v>
      </c>
      <c r="I82" s="11"/>
    </row>
    <row r="83" spans="1:9" ht="22.5" customHeight="1">
      <c r="E83" s="38"/>
      <c r="F83" s="38"/>
      <c r="G83" s="38"/>
    </row>
    <row r="84" spans="1:9" ht="22.5" customHeight="1">
      <c r="A84" s="11" t="s">
        <v>14</v>
      </c>
    </row>
  </sheetData>
  <pageMargins left="0.78740157480314965" right="0.39370078740157483" top="0.78740157480314965" bottom="0.39370078740157483" header="0.19685039370078741" footer="0.19685039370078741"/>
  <pageSetup paperSize="9" scale="76" fitToHeight="7" orientation="portrait" r:id="rId1"/>
  <headerFooter scaleWithDoc="0" alignWithMargins="0">
    <evenHeader>&amp;R&amp;"Arial,Italic"&amp;12For internal use only</evenHeader>
  </headerFooter>
  <rowBreaks count="2" manualBreakCount="2">
    <brk id="36" max="7" man="1"/>
    <brk id="6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8" ma:contentTypeDescription="สร้างเอกสารใหม่" ma:contentTypeScope="" ma:versionID="94e66c29b47ef0a3397ee3bd45b6cf3b">
  <xsd:schema xmlns:xsd="http://www.w3.org/2001/XMLSchema" xmlns:xs="http://www.w3.org/2001/XMLSchema" xmlns:p="http://schemas.microsoft.com/office/2006/metadata/properties" xmlns:ns2="af23fb71-1d77-4e8c-a895-e6feba181fae" targetNamespace="http://schemas.microsoft.com/office/2006/metadata/properties" ma:root="true" ma:fieldsID="2ac041f81e454f0149939671c4d3f2d9" ns2:_="">
    <xsd:import namespace="af23fb71-1d77-4e8c-a895-e6feba181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FBD56D-655D-4204-A1FF-B637C5CF26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B8ACC8C-B837-489A-86A3-8A3555FCA3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CA2BAB-D99D-4392-A959-98ACF5E11CEC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41627</vt:lpwstr>
  </property>
  <property fmtid="{D5CDD505-2E9C-101B-9397-08002B2CF9AE}" pid="4" name="OptimizationTime">
    <vt:lpwstr>20230223_1535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2023-02-21T06:34:44Z</cp:lastPrinted>
  <dcterms:created xsi:type="dcterms:W3CDTF">2011-03-08T09:02:15Z</dcterms:created>
  <dcterms:modified xsi:type="dcterms:W3CDTF">2023-02-21T06:34:47Z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</Properties>
</file>