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H Financial Group\2022\Ye'2022\CONVERT\"/>
    </mc:Choice>
  </mc:AlternateContent>
  <xr:revisionPtr revIDLastSave="0" documentId="13_ncr:1_{45AF5BB1-FA08-4D39-8E3E-74829C472E6D}" xr6:coauthVersionLast="47" xr6:coauthVersionMax="47" xr10:uidLastSave="{00000000-0000-0000-0000-000000000000}"/>
  <bookViews>
    <workbookView xWindow="-113" yWindow="-113" windowWidth="24267" windowHeight="13148" tabRatio="592" activeTab="4" xr2:uid="{00000000-000D-0000-FFFF-FFFF00000000}"/>
  </bookViews>
  <sheets>
    <sheet name="BS" sheetId="1" r:id="rId1"/>
    <sheet name="PL" sheetId="2" r:id="rId2"/>
    <sheet name="CE conso" sheetId="3" r:id="rId3"/>
    <sheet name="CE (con't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3">'CE (con''t)'!Account</definedName>
    <definedName name="Account" localSheetId="2">'CE conso'!Account</definedName>
    <definedName name="Account" localSheetId="4">CF!Account</definedName>
    <definedName name="Account" localSheetId="1">PL!Account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3">'CE (con''t)'!Business_Unit</definedName>
    <definedName name="Business_Unit" localSheetId="2">'CE conso'!Business_Unit</definedName>
    <definedName name="Business_Unit" localSheetId="4">CF!Business_Unit</definedName>
    <definedName name="Business_Unit" localSheetId="1">PL!Business_Unit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3" hidden="1">{"'WWW'!$A$1:$J$18"}</definedName>
    <definedName name="CHAT" localSheetId="2" hidden="1">{"'WWW'!$A$1:$J$18"}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3">'CE (con''t)'!Company</definedName>
    <definedName name="Company" localSheetId="2">'CE conso'!Company</definedName>
    <definedName name="Company" localSheetId="4">CF!Company</definedName>
    <definedName name="Company" localSheetId="1">PL!Company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3">'CE (con''t)'!Cost_Center</definedName>
    <definedName name="Cost_Center" localSheetId="2">'CE conso'!Cost_Center</definedName>
    <definedName name="Cost_Center" localSheetId="4">CF!Cost_Center</definedName>
    <definedName name="Cost_Center" localSheetId="1">PL!Cost_Center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3">'CE (con''t)'!Exchange_Code</definedName>
    <definedName name="Exchange_Code" localSheetId="2">'CE conso'!Exchange_Code</definedName>
    <definedName name="Exchange_Code" localSheetId="4">CF!Exchange_Code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3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3" hidden="1">{"'WWW'!$A$1:$J$18"}</definedName>
    <definedName name="ot" localSheetId="2" hidden="1">{"'WWW'!$A$1:$J$18"}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BS!$A$1:$M$75</definedName>
    <definedName name="_xlnm.Print_Area" localSheetId="3">'CE (con''t)'!$A$1:$U$34</definedName>
    <definedName name="_xlnm.Print_Area" localSheetId="2">'CE conso'!$A$1:$Y$36</definedName>
    <definedName name="_xlnm.Print_Area" localSheetId="4">CF!$A$1:$L$93</definedName>
    <definedName name="_xlnm.Print_Area" localSheetId="1">PL!$A$1:$L$83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3">'CE (con''t)'!Project</definedName>
    <definedName name="Project" localSheetId="2">'CE conso'!Project</definedName>
    <definedName name="Project" localSheetId="4">CF!Project</definedName>
    <definedName name="Project" localSheetId="1">PL!Project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3">'CE (con''t)'!Sub_Account</definedName>
    <definedName name="Sub_Account" localSheetId="2">'CE conso'!Sub_Account</definedName>
    <definedName name="Sub_Account" localSheetId="4">CF!Sub_Account</definedName>
    <definedName name="Sub_Account" localSheetId="1">PL!Sub_Account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3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2" i="5" l="1"/>
  <c r="I72" i="5"/>
  <c r="G72" i="5"/>
  <c r="E72" i="5"/>
  <c r="E64" i="2" l="1"/>
  <c r="L26" i="3"/>
  <c r="P26" i="3" s="1"/>
  <c r="T26" i="3" s="1"/>
  <c r="X26" i="3" s="1"/>
  <c r="T27" i="3"/>
  <c r="X27" i="3" s="1"/>
  <c r="P29" i="3"/>
  <c r="F54" i="1" l="1"/>
  <c r="R30" i="4"/>
  <c r="N30" i="4"/>
  <c r="H30" i="4"/>
  <c r="F30" i="4"/>
  <c r="D30" i="4"/>
  <c r="T24" i="4"/>
  <c r="L23" i="4" l="1"/>
  <c r="L30" i="4" s="1"/>
  <c r="P23" i="4" l="1"/>
  <c r="T23" i="4" l="1"/>
  <c r="I30" i="2"/>
  <c r="R19" i="4" l="1"/>
  <c r="R20" i="4" s="1"/>
  <c r="P19" i="4"/>
  <c r="P20" i="4" s="1"/>
  <c r="P22" i="4" s="1"/>
  <c r="N19" i="4"/>
  <c r="N20" i="4" s="1"/>
  <c r="L19" i="4"/>
  <c r="L20" i="4" s="1"/>
  <c r="L22" i="4" s="1"/>
  <c r="J19" i="4"/>
  <c r="J20" i="4" s="1"/>
  <c r="J22" i="4" s="1"/>
  <c r="H19" i="4"/>
  <c r="H20" i="4" s="1"/>
  <c r="H22" i="4" s="1"/>
  <c r="F19" i="4"/>
  <c r="F20" i="4" s="1"/>
  <c r="F22" i="4" s="1"/>
  <c r="D19" i="4"/>
  <c r="D20" i="4" s="1"/>
  <c r="D22" i="4" s="1"/>
  <c r="T18" i="4"/>
  <c r="T19" i="4" s="1"/>
  <c r="T17" i="4"/>
  <c r="T16" i="4"/>
  <c r="T15" i="4"/>
  <c r="T14" i="4"/>
  <c r="T13" i="4"/>
  <c r="V22" i="3"/>
  <c r="V23" i="3" s="1"/>
  <c r="V25" i="3" s="1"/>
  <c r="R22" i="3"/>
  <c r="R23" i="3" s="1"/>
  <c r="R25" i="3" s="1"/>
  <c r="P22" i="3"/>
  <c r="P23" i="3" s="1"/>
  <c r="P25" i="3" s="1"/>
  <c r="N22" i="3"/>
  <c r="N23" i="3" s="1"/>
  <c r="N25" i="3" s="1"/>
  <c r="L22" i="3"/>
  <c r="L23" i="3" s="1"/>
  <c r="L25" i="3" s="1"/>
  <c r="J22" i="3"/>
  <c r="J23" i="3" s="1"/>
  <c r="J25" i="3" s="1"/>
  <c r="H22" i="3"/>
  <c r="H23" i="3" s="1"/>
  <c r="H25" i="3" s="1"/>
  <c r="F22" i="3"/>
  <c r="F23" i="3" s="1"/>
  <c r="F25" i="3" s="1"/>
  <c r="D22" i="3"/>
  <c r="D23" i="3" s="1"/>
  <c r="D25" i="3" s="1"/>
  <c r="T21" i="3"/>
  <c r="T20" i="3"/>
  <c r="X20" i="3" s="1"/>
  <c r="T19" i="3"/>
  <c r="X19" i="3" s="1"/>
  <c r="T17" i="3"/>
  <c r="X17" i="3" s="1"/>
  <c r="T16" i="3"/>
  <c r="X16" i="3" s="1"/>
  <c r="T15" i="3"/>
  <c r="X15" i="3" s="1"/>
  <c r="T14" i="3"/>
  <c r="T25" i="3" l="1"/>
  <c r="T22" i="3"/>
  <c r="T23" i="3" s="1"/>
  <c r="T20" i="4"/>
  <c r="X21" i="3"/>
  <c r="X22" i="3" s="1"/>
  <c r="X23" i="3" s="1"/>
  <c r="P28" i="4" l="1"/>
  <c r="P26" i="4" l="1"/>
  <c r="E30" i="2" l="1"/>
  <c r="J54" i="1"/>
  <c r="R29" i="4" l="1"/>
  <c r="R31" i="4" s="1"/>
  <c r="N29" i="4"/>
  <c r="N31" i="4" s="1"/>
  <c r="L29" i="4"/>
  <c r="L31" i="4" s="1"/>
  <c r="H29" i="4"/>
  <c r="H31" i="4" s="1"/>
  <c r="F29" i="4"/>
  <c r="F31" i="4" s="1"/>
  <c r="D29" i="4"/>
  <c r="D31" i="4" s="1"/>
  <c r="T26" i="4"/>
  <c r="T22" i="4"/>
  <c r="X25" i="3"/>
  <c r="V32" i="3"/>
  <c r="R32" i="3"/>
  <c r="N32" i="3"/>
  <c r="L32" i="3"/>
  <c r="H32" i="3"/>
  <c r="F32" i="3"/>
  <c r="D32" i="3"/>
  <c r="T29" i="3"/>
  <c r="X29" i="3" s="1"/>
  <c r="N33" i="3" l="1"/>
  <c r="N34" i="3" s="1"/>
  <c r="D33" i="3"/>
  <c r="D34" i="3" s="1"/>
  <c r="F33" i="3"/>
  <c r="F34" i="3" s="1"/>
  <c r="H33" i="3"/>
  <c r="H34" i="3" s="1"/>
  <c r="L33" i="3"/>
  <c r="L34" i="3" s="1"/>
  <c r="R33" i="3"/>
  <c r="R34" i="3" s="1"/>
  <c r="V33" i="3"/>
  <c r="V34" i="3" s="1"/>
  <c r="J28" i="1"/>
  <c r="H28" i="1"/>
  <c r="F28" i="1"/>
  <c r="F65" i="1" l="1"/>
  <c r="F67" i="1" l="1"/>
  <c r="K79" i="5"/>
  <c r="I79" i="5"/>
  <c r="G79" i="5"/>
  <c r="E79" i="5"/>
  <c r="E70" i="2"/>
  <c r="K59" i="2"/>
  <c r="I59" i="2"/>
  <c r="G59" i="2"/>
  <c r="E59" i="2"/>
  <c r="K51" i="2"/>
  <c r="I51" i="2"/>
  <c r="G51" i="2"/>
  <c r="E51" i="2"/>
  <c r="F32" i="2"/>
  <c r="K30" i="2"/>
  <c r="G30" i="2"/>
  <c r="K14" i="2"/>
  <c r="I14" i="2"/>
  <c r="G14" i="2"/>
  <c r="E14" i="2"/>
  <c r="K11" i="2"/>
  <c r="I11" i="2"/>
  <c r="G11" i="2"/>
  <c r="E11" i="2"/>
  <c r="L28" i="1"/>
  <c r="H54" i="1"/>
  <c r="L54" i="1"/>
  <c r="H65" i="1"/>
  <c r="H67" i="1" s="1"/>
  <c r="J65" i="1"/>
  <c r="L65" i="1"/>
  <c r="L67" i="1" s="1"/>
  <c r="E60" i="2" l="1"/>
  <c r="K21" i="2"/>
  <c r="K32" i="2" s="1"/>
  <c r="I21" i="2"/>
  <c r="I32" i="2" s="1"/>
  <c r="G21" i="2"/>
  <c r="G32" i="2" s="1"/>
  <c r="G60" i="2"/>
  <c r="H68" i="1"/>
  <c r="H69" i="1" s="1"/>
  <c r="I60" i="2"/>
  <c r="J28" i="4" s="1"/>
  <c r="J67" i="1"/>
  <c r="K60" i="2"/>
  <c r="E21" i="2"/>
  <c r="L68" i="1"/>
  <c r="L69" i="1" s="1"/>
  <c r="F68" i="1"/>
  <c r="F69" i="1" s="1"/>
  <c r="J31" i="3" l="1"/>
  <c r="J32" i="3" s="1"/>
  <c r="J33" i="3" s="1"/>
  <c r="J34" i="3" s="1"/>
  <c r="T28" i="4"/>
  <c r="J29" i="4"/>
  <c r="G34" i="2"/>
  <c r="G61" i="2" s="1"/>
  <c r="G8" i="5"/>
  <c r="G27" i="5" s="1"/>
  <c r="K34" i="2"/>
  <c r="K61" i="2" s="1"/>
  <c r="K8" i="5"/>
  <c r="K27" i="5" s="1"/>
  <c r="I34" i="2"/>
  <c r="I61" i="2" s="1"/>
  <c r="I8" i="5"/>
  <c r="I27" i="5" s="1"/>
  <c r="I45" i="5" s="1"/>
  <c r="I80" i="5" s="1"/>
  <c r="I82" i="5" s="1"/>
  <c r="I83" i="5" s="1"/>
  <c r="E32" i="2"/>
  <c r="E8" i="5" s="1"/>
  <c r="E27" i="5" s="1"/>
  <c r="E45" i="5" s="1"/>
  <c r="E80" i="5" s="1"/>
  <c r="E82" i="5" s="1"/>
  <c r="E83" i="5" s="1"/>
  <c r="J68" i="1"/>
  <c r="J69" i="1" s="1"/>
  <c r="K45" i="5" l="1"/>
  <c r="K80" i="5" s="1"/>
  <c r="K82" i="5" s="1"/>
  <c r="K83" i="5" s="1"/>
  <c r="G45" i="5"/>
  <c r="G80" i="5" s="1"/>
  <c r="G82" i="5" s="1"/>
  <c r="G83" i="5" s="1"/>
  <c r="J30" i="4"/>
  <c r="J31" i="4" s="1"/>
  <c r="T31" i="3"/>
  <c r="X31" i="3" s="1"/>
  <c r="U28" i="4"/>
  <c r="K69" i="2"/>
  <c r="K70" i="2" s="1"/>
  <c r="K64" i="2"/>
  <c r="K65" i="2" s="1"/>
  <c r="G69" i="2"/>
  <c r="G71" i="2" s="1"/>
  <c r="G72" i="2" s="1"/>
  <c r="G64" i="2"/>
  <c r="G66" i="2" s="1"/>
  <c r="G67" i="2" s="1"/>
  <c r="I64" i="2"/>
  <c r="E34" i="2"/>
  <c r="E66" i="2" l="1"/>
  <c r="P30" i="3"/>
  <c r="I65" i="2"/>
  <c r="P27" i="4"/>
  <c r="E61" i="2"/>
  <c r="E69" i="2" s="1"/>
  <c r="I69" i="2"/>
  <c r="I70" i="2" s="1"/>
  <c r="T30" i="3" l="1"/>
  <c r="P29" i="4"/>
  <c r="T27" i="4"/>
  <c r="E71" i="2"/>
  <c r="E67" i="2"/>
  <c r="P30" i="4" l="1"/>
  <c r="P31" i="4" s="1"/>
  <c r="P32" i="3"/>
  <c r="U27" i="4"/>
  <c r="T29" i="4"/>
  <c r="X30" i="3"/>
  <c r="X32" i="3" s="1"/>
  <c r="T32" i="3"/>
  <c r="E72" i="2"/>
  <c r="T30" i="4" l="1"/>
  <c r="T31" i="4" s="1"/>
  <c r="T33" i="3"/>
  <c r="T34" i="3" s="1"/>
  <c r="X33" i="3"/>
  <c r="X34" i="3" s="1"/>
  <c r="P33" i="3"/>
  <c r="P34" i="3" s="1"/>
</calcChain>
</file>

<file path=xl/sharedStrings.xml><?xml version="1.0" encoding="utf-8"?>
<sst xmlns="http://schemas.openxmlformats.org/spreadsheetml/2006/main" count="346" uniqueCount="229">
  <si>
    <t>บริษัท แอล เอช ไฟแนนซ์เชียล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</si>
  <si>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</si>
  <si>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</si>
  <si>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</si>
  <si>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</si>
  <si>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</si>
  <si>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</si>
  <si>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</si>
  <si>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</si>
  <si>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เงินลงทุนในบริษัทย่อย</t>
  </si>
  <si>
    <t>สินทรัพย์ภาษีเงินได้รอตัดบัญชี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</si>
  <si>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</si>
  <si>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</si>
  <si>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</si>
  <si>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</si>
  <si>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</si>
  <si>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</si>
  <si>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</si>
  <si>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</si>
  <si>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</si>
  <si>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</si>
  <si>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</si>
  <si>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</si>
  <si>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ภาษีค้างจ่าย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</si>
  <si>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</si>
  <si>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</si>
  <si>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</si>
  <si>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</si>
  <si>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</si>
  <si>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</si>
  <si>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</si>
  <si>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21,183,660,594 หุ้น มูลค่าหุ้นละ 1 บาท</t>
  </si>
  <si>
    <t>ส่วนเกินมูลค่าหุ้นสามัญ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</si>
  <si>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</si>
  <si>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</si>
  <si>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</si>
  <si>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</si>
  <si>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</si>
  <si>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</si>
  <si>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</si>
  <si>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</si>
  <si>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</si>
  <si>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</si>
  <si>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</si>
  <si>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</si>
  <si>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</si>
  <si>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</si>
  <si>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</si>
  <si>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</si>
  <si>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</si>
  <si>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</si>
  <si>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</si>
  <si>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</si>
  <si>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</si>
  <si>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</si>
  <si>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</si>
  <si>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</si>
  <si>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</si>
  <si>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</si>
  <si>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</si>
  <si>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</si>
  <si>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</si>
  <si>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</si>
  <si>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</si>
  <si>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</si>
  <si>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</si>
  <si>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 xml:space="preserve">กำไรสะสม </t>
  </si>
  <si>
    <t>ส่วนได้เสียที่ไม่มี</t>
  </si>
  <si>
    <t>ส่วนเกิน</t>
  </si>
  <si>
    <t>รวมส่วนที่เป็นของ</t>
  </si>
  <si>
    <t>อำนาจควบคุม</t>
  </si>
  <si>
    <t>และชำระแล้ว</t>
  </si>
  <si>
    <t>มูลค่าหุ้นสามัญ</t>
  </si>
  <si>
    <t>ยังไม่ได้จัดสรร</t>
  </si>
  <si>
    <t>หุ้นทุนซื้อคืน</t>
  </si>
  <si>
    <t>ผู้ถือหุ้นบริษัทฯ</t>
  </si>
  <si>
    <t>ของบริษัทย่อย</t>
  </si>
  <si>
    <t>รวม</t>
  </si>
  <si>
    <t>เงินปันผลจ่าย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</si>
  <si>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</si>
  <si>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</si>
  <si>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</si>
  <si>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</si>
  <si>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</si>
  <si>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</si>
  <si>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</si>
  <si>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</si>
  <si>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</si>
  <si>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</si>
  <si>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</si>
  <si>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</si>
  <si>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</si>
  <si>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</si>
  <si>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</si>
  <si>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</si>
  <si>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</si>
  <si>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</si>
  <si>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</si>
  <si>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</si>
  <si>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</si>
  <si>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</si>
  <si>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</si>
  <si>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</si>
  <si>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</si>
  <si>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</si>
  <si>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</si>
  <si>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</si>
  <si>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เงินสดรับจากดอกเบี้ยของเงินลงทุน</t>
  </si>
  <si>
    <t>เงินสดรับเงินปันผลจากเงินลงทุน</t>
  </si>
  <si>
    <t>เงินสดรับจากการจำหน่ายอุปกรณ์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</si>
  <si>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</si>
  <si>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</si>
  <si>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</si>
  <si>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 xml:space="preserve">เงินสดรับจากตราสารหนี้ที่ออกและเงินกู้ยืมระยะยาว </t>
  </si>
  <si>
    <t xml:space="preserve">เงินสดจ่ายคืนตราสารหนี้ที่ออกและเงินกู้ยืมระยะยาว 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</si>
  <si>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</si>
  <si>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</si>
  <si>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รายการที่ไม่เกี่ยวข้องกับเงินสด: 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</si>
  <si>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</si>
  <si>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</si>
  <si>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</si>
  <si>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</si>
  <si>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</si>
  <si>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</si>
  <si>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</si>
  <si>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</si>
  <si>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</si>
  <si>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</si>
  <si>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</si>
  <si>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ตราสารหนี้ที่ออกและเงินกู้ยืมสุทธิ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</si>
  <si>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</si>
  <si>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</si>
  <si>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</si>
  <si>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>รายการที่จัดประเภทรายการใหม่เข้าไปไว้ในกำไรหรือขาดทุนในภายหลัง:</t>
  </si>
  <si>
    <t>รายการที่ไม่จัดประเภทรายการใหม่เข้าไปไว้ในกำไรหรือขาดทุนในภายหลัง: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</si>
  <si>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</si>
  <si>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</si>
  <si>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</si>
  <si>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รวมรายการที่จัดประเภทรายการใหม่เข้าไปไว้ในกำไรหรือขาดทุนในภายหลัง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</si>
  <si>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</si>
  <si>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</si>
  <si>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ทุนที่ออก</t>
  </si>
  <si>
    <t xml:space="preserve">   ยุติธรรมผ่านกำไรขาดทุนเบ็ดเสร็จอื่น </t>
  </si>
  <si>
    <t>ทุนสำรองตามกฎหมาย</t>
  </si>
  <si>
    <t>ค่าใช้จ่ายอื่น ๆ</t>
  </si>
  <si>
    <t>หนี้สินตามสัญญาเช่าสุทธิ</t>
  </si>
  <si>
    <t>สินทรัพย์สิทธิการใช้สุทธิ</t>
  </si>
  <si>
    <t xml:space="preserve">   สำหรับโครงการผลประโยชน์ของพนักงาน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</si>
  <si>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</si>
  <si>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เงินปันผลรับจากเงินลงทุนในบริษัทย่อย</t>
  </si>
  <si>
    <t>การวัดมูลค่าเงินลงทุน</t>
  </si>
  <si>
    <t>ด้วยมูลค่ายุติธรรมผ่าน</t>
  </si>
  <si>
    <t>กำไรขาดทุนเบ็ดเสร็จอื่น</t>
  </si>
  <si>
    <t xml:space="preserve">   จำนวนหุ้นสามัญถัวเฉลี่ยถ่วงน้ำหนัก (พันหุ้น)</t>
  </si>
  <si>
    <t xml:space="preserve">  ผ่านกำไรขาดทุนเบ็ดเสร็จอื่น</t>
  </si>
  <si>
    <t xml:space="preserve">   ผ่านกำไรขาดทุนเบ็ดเสร็จอื่น</t>
  </si>
  <si>
    <t>กำไรก่อนภาษีเงินได้</t>
  </si>
  <si>
    <t>รายการปรับกระทบกำไรก่อนภาษีเงินได้</t>
  </si>
  <si>
    <t xml:space="preserve">   สินทรัพย์สิทธิการใช้</t>
  </si>
  <si>
    <t xml:space="preserve">กำไรจากการดำเนินงานก่อนภาษีเงินได้ </t>
  </si>
  <si>
    <t>กำไรต่อหุ้นของผู้ถือหุ้นบริษัทฯ:</t>
  </si>
  <si>
    <t xml:space="preserve">กำไรต่อหุ้นขั้นพื้นฐาน </t>
  </si>
  <si>
    <t>เงินสดจ่ายชำระหนี้สินตามสัญญาเช่า</t>
  </si>
  <si>
    <t xml:space="preserve">    จัดสรรแล้ว</t>
  </si>
  <si>
    <t xml:space="preserve"> - ทุนสำรองตามกฎหมาย</t>
  </si>
  <si>
    <t xml:space="preserve">จัดสรรแล้ว </t>
  </si>
  <si>
    <t>สำรองหุ้นทุนซื้อคืน</t>
  </si>
  <si>
    <t xml:space="preserve">   มูลค่ายุติธรรมผ่านกำไรหรือขาดทุน</t>
  </si>
  <si>
    <t>เงินสดรับจากการจำหน่ายเงินลงทุนในตราสารหนี้ที่วัดมูลค่าด้วยมูลค่ายุติธรรม</t>
  </si>
  <si>
    <t>ลงทุนในเงินลงทุนในตราสารหนี้ที่วัดมูลค่าด้วยมูลค่ายุติธรรม</t>
  </si>
  <si>
    <t xml:space="preserve">  ด้วยมูลค่ายุติธรรมผ่านกำไรขาดทุนเบ็ดเสร็จอื่น</t>
  </si>
  <si>
    <t>ลงทุนในเงินลงทุนในตราสารทุนที่กำหนดให้วัดมูลค่าด้วยมูลค่ายุติธรรม</t>
  </si>
  <si>
    <t>2564</t>
  </si>
  <si>
    <t>ยอดคงเหลือ ณ วันที่ 1 มกราคม 2564</t>
  </si>
  <si>
    <t>ขายคืนหุ้นทุนซื้อคืน</t>
  </si>
  <si>
    <t xml:space="preserve">      สำรองทรัพย์สินรอการขาย</t>
  </si>
  <si>
    <t xml:space="preserve">   รายได้รับล่วงหน้า</t>
  </si>
  <si>
    <t>องค์ประกอบอื่นของ</t>
  </si>
  <si>
    <t>ส่วนของเจ้าของ -</t>
  </si>
  <si>
    <t>เงินสดรับจากการจำหน่าย/รับคืนทุนจากเงินลงทุนในตราสารทุนที่กำหนดให้วัดมูลค่า</t>
  </si>
  <si>
    <t>จ่ายเงินปันผล</t>
  </si>
  <si>
    <t>ส่วนเกินทุนหุ้นทุนซื้อคืน - หุ้นสามัญ</t>
  </si>
  <si>
    <t>เจ้าหนี้สำนักหักบัญชี</t>
  </si>
  <si>
    <t>หุ้นทุนซื้อคืน - หุ้นสามัญ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</si>
  <si>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</si>
  <si>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</si>
  <si>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 xml:space="preserve">      กำไรจากการจำหน่ายเงินลงทุน </t>
  </si>
  <si>
    <t>เงินสดรับจากการจำหน่ายหุ้นทุนซื้อคืน</t>
  </si>
  <si>
    <t>ผลขาดทุนด้านเครดิตที่คาดว่าจะเกิดขึ้น (โอนกลับ)</t>
  </si>
  <si>
    <t xml:space="preserve">      ผลขาดทุนด้านเครดิตที่คาดว่าจะเกิดขึ้น (โอนกลับ)</t>
  </si>
  <si>
    <t>กำไร (ขาดทุน) จากเงินลงทุนในตราสารทุนที่กำหนดให้วัดมูลค่าด้วยมูลค่า</t>
  </si>
  <si>
    <t>สินทรัพย์ทางการเงินที่วัดมูลค่าด้วยมูลค่ายุติธรรม</t>
  </si>
  <si>
    <t>กำไร (ขาดทุน) จากการประมาณการตามหลักคณิตศาสตร์ประกันภัย</t>
  </si>
  <si>
    <t xml:space="preserve">      (กำไร) ขาดทุนจากเครื่องมือทางการเงินที่วัดมูลค่าด้วยมูลค่ายุติธรรมผ่านกำไรหรือขาดทุน</t>
  </si>
  <si>
    <t>2565</t>
  </si>
  <si>
    <t>ยอดคงเหลือ ณ วันที่ 1 มกราคม 2565</t>
  </si>
  <si>
    <t>ภาษีเงินได้เกี่ยวกับองค์ประกอบของขาดทุนเบ็ดเสร็จอื่นสำหรับ</t>
  </si>
  <si>
    <t>เงินสดสุทธิได้มาจาก (ใช้ไปใน) กิจกรรมลงทุน</t>
  </si>
  <si>
    <t>เงินลงทุนในตราสารทุนที่ถูกตัดรายการ</t>
  </si>
  <si>
    <t xml:space="preserve">   ลูกหนี้อื่นเพิ่มขึ้นจากการขายหลักประกันชำระหนี้</t>
  </si>
  <si>
    <t xml:space="preserve">      เงินสดรับคืนภาษีเงินได้</t>
  </si>
  <si>
    <t xml:space="preserve">      (กำไร) ขาดทุนจากการเปลี่ยนแปลงสัญญาเช่า</t>
  </si>
  <si>
    <t>ณ วันที่ 31 ธันวาคม 2565 และ 2564</t>
  </si>
  <si>
    <t>สำหรับปีสิ้นสุดวันที่ 31 ธันวาคม 2565 และ 2564</t>
  </si>
  <si>
    <t>จัดสรรเป็นทุนสำรองตามกฎหมาย</t>
  </si>
  <si>
    <t xml:space="preserve">   ออกจากบัญชีในระหว่างปี</t>
  </si>
  <si>
    <t>ขาดทุนเบ็ดเสร็จอื่นสำหรับปี</t>
  </si>
  <si>
    <t>กำไร (ขาดทุน) เบ็ดเสร็จรวมสำหรับปี</t>
  </si>
  <si>
    <t>ยอดคงเหลือ ณ วันที่ 31 ธันวาคม 2564</t>
  </si>
  <si>
    <t>กำไร (ขาดทุน) เบ็ดเสร็จอื่นสำหรับปี</t>
  </si>
  <si>
    <t>ยอดคงเหลือ ณ วันที่ 31 ธันวาคม 2565</t>
  </si>
  <si>
    <t>กำไรเบ็ดเสร็จอื่นสำหรับปี</t>
  </si>
  <si>
    <t>กำไรเบ็ดเสร็จรวมสำหรับปี</t>
  </si>
  <si>
    <t>เงินสดและรายการเทียบเท่าเงินสด ณ วันที่ 31 ธันวาคม</t>
  </si>
  <si>
    <t>กำไรสุทธิสำหรับปี</t>
  </si>
  <si>
    <t>การแบ่งปันกำไรสำหรับปี:</t>
  </si>
  <si>
    <t>การแบ่งปันกำไร (ขาดทุน) เบ็ดเสร็จรวมสำหรับปี:</t>
  </si>
  <si>
    <t xml:space="preserve">   กำไรสำหรับปี (บาทต่อหุ้น)</t>
  </si>
  <si>
    <t>ส่วนเกิน (ต่ำกว่า) ทุนจาก</t>
  </si>
  <si>
    <t xml:space="preserve">      (กำไร) ขาดทุนจากการจำหน่าย/ตัดจำหน่ายส่วนปรับปรุงอาคารเช่าและอุปกรณ์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</si>
  <si>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</si>
  <si>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</si>
  <si>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</si>
  <si>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ขาดทุนสุทธิจากเครื่องมือทางการเงินที่วัดมูลค่าด้วย</t>
  </si>
  <si>
    <t>ขาดทุนจากการวัดมูลค่าเงินลงทุนในตราสารหนี้ด้วย</t>
  </si>
  <si>
    <t>เงินสดรับจากการจำหน่ายเงินลงทุนในตราสารหนี้ที่วัดมูลค่าด้วยราคาทุนตัดจำหน่าย</t>
  </si>
  <si>
    <t>ลงทุนในเงินลงทุนในตราสารหนี้ที่วัดมูลค่าด้วยราคาทุนตัดจำหน่าย</t>
  </si>
  <si>
    <t>ลูกหนี้สำนักหักบัญชี</t>
  </si>
  <si>
    <t>ลูกหนี้จากการขายทอดตลาดทรัพย์สินรอการขาย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</si>
</sst>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24">
    <font>
      <sz val="10"/>
      <name val="ApFont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36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9" borderId="0" applyNumberFormat="0" applyBorder="0" applyAlignment="0" applyProtection="0"/>
    <xf numFmtId="9" fontId="19" fillId="0" borderId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3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174" fontId="20" fillId="0" borderId="0" applyFont="0" applyFill="0" applyBorder="0" applyAlignment="0" applyProtection="0">
      <protection hidden="1"/>
    </xf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49" fontId="24" fillId="0" borderId="0" applyFont="0" applyFill="0" applyBorder="0" applyAlignment="0" applyProtection="0">
      <alignment horizontal="left"/>
    </xf>
    <xf numFmtId="175" fontId="25" fillId="0" borderId="0" applyAlignment="0" applyProtection="0"/>
    <xf numFmtId="176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27" fillId="0" borderId="1" applyNumberFormat="0" applyAlignment="0" applyProtection="0">
      <alignment horizontal="left" wrapText="1"/>
    </xf>
    <xf numFmtId="49" fontId="27" fillId="0" borderId="0" applyNumberFormat="0" applyAlignment="0" applyProtection="0">
      <alignment horizontal="left" wrapText="1"/>
    </xf>
    <xf numFmtId="49" fontId="28" fillId="0" borderId="0" applyAlignment="0" applyProtection="0">
      <alignment horizontal="left"/>
    </xf>
    <xf numFmtId="177" fontId="29" fillId="0" borderId="0" applyFill="0" applyBorder="0" applyAlignment="0"/>
    <xf numFmtId="178" fontId="29" fillId="0" borderId="0" applyFill="0" applyBorder="0" applyAlignment="0"/>
    <xf numFmtId="179" fontId="29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31" fillId="11" borderId="2" applyNumberFormat="0" applyAlignment="0" applyProtection="0"/>
    <xf numFmtId="0" fontId="32" fillId="11" borderId="2" applyNumberFormat="0" applyAlignment="0" applyProtection="0"/>
    <xf numFmtId="0" fontId="33" fillId="11" borderId="2" applyNumberFormat="0" applyAlignment="0" applyProtection="0"/>
    <xf numFmtId="0" fontId="34" fillId="24" borderId="3" applyNumberFormat="0" applyAlignment="0" applyProtection="0"/>
    <xf numFmtId="0" fontId="35" fillId="24" borderId="3" applyNumberFormat="0" applyAlignment="0" applyProtection="0"/>
    <xf numFmtId="0" fontId="36" fillId="24" borderId="3" applyNumberFormat="0" applyAlignment="0" applyProtection="0"/>
    <xf numFmtId="3" fontId="37" fillId="25" borderId="4" applyFont="0" applyFill="0" applyProtection="0">
      <alignment horizontal="right"/>
    </xf>
    <xf numFmtId="4" fontId="2" fillId="0" borderId="0" applyFont="0" applyFill="0" applyBorder="0" applyAlignment="0" applyProtection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7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9" fillId="0" borderId="0"/>
    <xf numFmtId="0" fontId="19" fillId="0" borderId="0"/>
    <xf numFmtId="183" fontId="19" fillId="0" borderId="0"/>
    <xf numFmtId="183" fontId="19" fillId="0" borderId="0"/>
    <xf numFmtId="178" fontId="2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9" fillId="0" borderId="0"/>
    <xf numFmtId="0" fontId="19" fillId="0" borderId="0"/>
    <xf numFmtId="185" fontId="19" fillId="0" borderId="0"/>
    <xf numFmtId="185" fontId="19" fillId="0" borderId="0"/>
    <xf numFmtId="186" fontId="39" fillId="0" borderId="0" applyFont="0" applyFill="0" applyBorder="0" applyAlignment="0" applyProtection="0"/>
    <xf numFmtId="14" fontId="11" fillId="0" borderId="0" applyFill="0" applyBorder="0" applyAlignment="0"/>
    <xf numFmtId="14" fontId="11" fillId="0" borderId="0" applyFill="0" applyBorder="0" applyAlignment="0"/>
    <xf numFmtId="38" fontId="44" fillId="0" borderId="5">
      <alignment vertical="center"/>
    </xf>
    <xf numFmtId="176" fontId="19" fillId="0" borderId="0"/>
    <xf numFmtId="0" fontId="45" fillId="0" borderId="0" applyNumberForma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9" fontId="39" fillId="0" borderId="0" applyFont="0" applyFill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0" fontId="39" fillId="26" borderId="4" applyNumberFormat="0" applyFont="0" applyBorder="0" applyAlignment="0" applyProtection="0">
      <alignment horizontal="center"/>
    </xf>
    <xf numFmtId="0" fontId="52" fillId="0" borderId="6" applyNumberFormat="0" applyAlignment="0" applyProtection="0">
      <alignment horizontal="left" vertical="center"/>
    </xf>
    <xf numFmtId="0" fontId="52" fillId="0" borderId="7">
      <alignment horizontal="left" vertical="center"/>
    </xf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8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39" fillId="27" borderId="4" applyFont="0" applyProtection="0">
      <alignment horizontal="right"/>
    </xf>
    <xf numFmtId="10" fontId="39" fillId="27" borderId="4" applyFont="0" applyProtection="0">
      <alignment horizontal="right"/>
    </xf>
    <xf numFmtId="9" fontId="39" fillId="27" borderId="4" applyFont="0" applyProtection="0">
      <alignment horizontal="right"/>
    </xf>
    <xf numFmtId="0" fontId="39" fillId="27" borderId="11" applyNumberFormat="0" applyFont="0" applyBorder="0" applyAlignment="0" applyProtection="0">
      <alignment horizontal="left"/>
    </xf>
    <xf numFmtId="0" fontId="6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190" fontId="39" fillId="29" borderId="4" applyFont="0" applyAlignment="0">
      <protection locked="0"/>
    </xf>
    <xf numFmtId="3" fontId="39" fillId="29" borderId="4" applyFont="0">
      <alignment horizontal="right"/>
      <protection locked="0"/>
    </xf>
    <xf numFmtId="191" fontId="39" fillId="29" borderId="4" applyFont="0">
      <alignment horizontal="right"/>
      <protection locked="0"/>
    </xf>
    <xf numFmtId="10" fontId="39" fillId="29" borderId="4" applyFont="0">
      <alignment horizontal="right"/>
      <protection locked="0"/>
    </xf>
    <xf numFmtId="9" fontId="39" fillId="29" borderId="12" applyFont="0">
      <alignment horizontal="right"/>
      <protection locked="0"/>
    </xf>
    <xf numFmtId="0" fontId="39" fillId="29" borderId="4" applyFont="0">
      <alignment horizontal="center" wrapText="1"/>
      <protection locked="0"/>
    </xf>
    <xf numFmtId="49" fontId="39" fillId="29" borderId="4" applyFont="0" applyAlignment="0">
      <protection locked="0"/>
    </xf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67" fillId="0" borderId="13" applyNumberFormat="0" applyFill="0" applyAlignment="0" applyProtection="0"/>
    <xf numFmtId="0" fontId="68" fillId="0" borderId="13" applyNumberFormat="0" applyFill="0" applyAlignment="0" applyProtection="0"/>
    <xf numFmtId="0" fontId="69" fillId="0" borderId="13" applyNumberFormat="0" applyFill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37" fontId="73" fillId="0" borderId="0"/>
    <xf numFmtId="0" fontId="74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192" fontId="19" fillId="0" borderId="0"/>
    <xf numFmtId="192" fontId="1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119" fillId="0" borderId="0"/>
    <xf numFmtId="0" fontId="119" fillId="0" borderId="0"/>
    <xf numFmtId="0" fontId="119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2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9" fillId="0" borderId="0"/>
    <xf numFmtId="0" fontId="39" fillId="0" borderId="0"/>
    <xf numFmtId="0" fontId="20" fillId="0" borderId="0"/>
    <xf numFmtId="0" fontId="39" fillId="0" borderId="0"/>
    <xf numFmtId="0" fontId="114" fillId="0" borderId="0"/>
    <xf numFmtId="0" fontId="20" fillId="0" borderId="0"/>
    <xf numFmtId="0" fontId="9" fillId="0" borderId="0"/>
    <xf numFmtId="0" fontId="20" fillId="0" borderId="0"/>
    <xf numFmtId="0" fontId="41" fillId="0" borderId="0"/>
    <xf numFmtId="0" fontId="39" fillId="0" borderId="0"/>
    <xf numFmtId="0" fontId="120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20" fillId="0" borderId="0"/>
    <xf numFmtId="0" fontId="115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41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22" fillId="0" borderId="0"/>
    <xf numFmtId="0" fontId="122" fillId="0" borderId="0"/>
    <xf numFmtId="0" fontId="39" fillId="0" borderId="0"/>
    <xf numFmtId="0" fontId="43" fillId="0" borderId="0"/>
    <xf numFmtId="0" fontId="122" fillId="0" borderId="0"/>
    <xf numFmtId="0" fontId="43" fillId="0" borderId="0"/>
    <xf numFmtId="0" fontId="116" fillId="0" borderId="0"/>
    <xf numFmtId="0" fontId="116" fillId="0" borderId="0"/>
    <xf numFmtId="0" fontId="20" fillId="0" borderId="0"/>
    <xf numFmtId="0" fontId="11" fillId="0" borderId="0"/>
    <xf numFmtId="0" fontId="20" fillId="0" borderId="0"/>
    <xf numFmtId="0" fontId="115" fillId="0" borderId="0"/>
    <xf numFmtId="0" fontId="43" fillId="0" borderId="0"/>
    <xf numFmtId="0" fontId="20" fillId="0" borderId="0"/>
    <xf numFmtId="0" fontId="20" fillId="0" borderId="0"/>
    <xf numFmtId="0" fontId="19" fillId="0" borderId="0"/>
    <xf numFmtId="0" fontId="39" fillId="0" borderId="0"/>
    <xf numFmtId="0" fontId="19" fillId="0" borderId="0"/>
    <xf numFmtId="0" fontId="39" fillId="0" borderId="0"/>
    <xf numFmtId="0" fontId="121" fillId="0" borderId="0"/>
    <xf numFmtId="0" fontId="3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39" fillId="0" borderId="0"/>
    <xf numFmtId="0" fontId="39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3" fillId="0" borderId="0"/>
    <xf numFmtId="0" fontId="9" fillId="0" borderId="0"/>
    <xf numFmtId="0" fontId="9" fillId="0" borderId="0"/>
    <xf numFmtId="0" fontId="9" fillId="0" borderId="0"/>
    <xf numFmtId="0" fontId="123" fillId="0" borderId="0"/>
    <xf numFmtId="0" fontId="2" fillId="0" borderId="0"/>
    <xf numFmtId="0" fontId="41" fillId="0" borderId="0"/>
    <xf numFmtId="0" fontId="115" fillId="0" borderId="0"/>
    <xf numFmtId="0" fontId="41" fillId="0" borderId="0"/>
    <xf numFmtId="0" fontId="39" fillId="0" borderId="0"/>
    <xf numFmtId="0" fontId="9" fillId="0" borderId="0"/>
    <xf numFmtId="0" fontId="20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123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41" fillId="0" borderId="0"/>
    <xf numFmtId="0" fontId="116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122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10" borderId="14" applyNumberFormat="0" applyFont="0" applyAlignment="0" applyProtection="0"/>
    <xf numFmtId="0" fontId="11" fillId="36" borderId="32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3" fontId="39" fillId="30" borderId="4">
      <alignment horizontal="right"/>
      <protection locked="0"/>
    </xf>
    <xf numFmtId="191" fontId="39" fillId="30" borderId="4">
      <alignment horizontal="right"/>
      <protection locked="0"/>
    </xf>
    <xf numFmtId="10" fontId="39" fillId="30" borderId="4" applyFont="0">
      <alignment horizontal="right"/>
      <protection locked="0"/>
    </xf>
    <xf numFmtId="9" fontId="39" fillId="30" borderId="4">
      <alignment horizontal="right"/>
      <protection locked="0"/>
    </xf>
    <xf numFmtId="0" fontId="39" fillId="30" borderId="4">
      <alignment horizontal="center" wrapText="1"/>
    </xf>
    <xf numFmtId="0" fontId="39" fillId="30" borderId="4" applyNumberFormat="0" applyFont="0">
      <alignment horizontal="center" wrapText="1"/>
      <protection locked="0"/>
    </xf>
    <xf numFmtId="0" fontId="76" fillId="11" borderId="15" applyNumberFormat="0" applyAlignment="0" applyProtection="0"/>
    <xf numFmtId="0" fontId="77" fillId="11" borderId="15" applyNumberFormat="0" applyAlignment="0" applyProtection="0"/>
    <xf numFmtId="0" fontId="78" fillId="11" borderId="15" applyNumberFormat="0" applyAlignment="0" applyProtection="0"/>
    <xf numFmtId="40" fontId="79" fillId="25" borderId="0">
      <alignment horizontal="right"/>
    </xf>
    <xf numFmtId="0" fontId="80" fillId="25" borderId="16"/>
    <xf numFmtId="181" fontId="30" fillId="0" borderId="0" applyFont="0" applyFill="0" applyBorder="0" applyAlignment="0" applyProtection="0"/>
    <xf numFmtId="193" fontId="2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53" fillId="0" borderId="17">
      <alignment horizontal="center"/>
    </xf>
    <xf numFmtId="3" fontId="44" fillId="0" borderId="0" applyFont="0" applyFill="0" applyBorder="0" applyAlignment="0" applyProtection="0"/>
    <xf numFmtId="0" fontId="44" fillId="31" borderId="0" applyNumberFormat="0" applyFont="0" applyBorder="0" applyAlignment="0" applyProtection="0"/>
    <xf numFmtId="37" fontId="81" fillId="0" borderId="0"/>
    <xf numFmtId="1" fontId="39" fillId="0" borderId="18" applyNumberFormat="0" applyFill="0" applyAlignment="0" applyProtection="0">
      <alignment horizontal="center" vertical="center"/>
    </xf>
    <xf numFmtId="3" fontId="39" fillId="25" borderId="4" applyFont="0" applyProtection="0">
      <alignment horizontal="right"/>
    </xf>
    <xf numFmtId="194" fontId="39" fillId="25" borderId="4" applyFont="0" applyProtection="0">
      <alignment horizontal="right"/>
    </xf>
    <xf numFmtId="191" fontId="39" fillId="25" borderId="4" applyFont="0" applyProtection="0">
      <alignment horizontal="right"/>
    </xf>
    <xf numFmtId="10" fontId="39" fillId="25" borderId="4" applyFont="0" applyProtection="0">
      <alignment horizontal="right"/>
    </xf>
    <xf numFmtId="9" fontId="39" fillId="25" borderId="4" applyFont="0" applyProtection="0">
      <alignment horizontal="right"/>
    </xf>
    <xf numFmtId="195" fontId="39" fillId="25" borderId="4" applyFont="0" applyProtection="0">
      <alignment horizontal="center" wrapText="1"/>
    </xf>
    <xf numFmtId="0" fontId="81" fillId="0" borderId="0"/>
    <xf numFmtId="0" fontId="39" fillId="0" borderId="0" applyNumberFormat="0" applyFill="0" applyBorder="0" applyAlignment="0" applyProtection="0"/>
    <xf numFmtId="196" fontId="39" fillId="32" borderId="4" applyFont="0">
      <alignment horizontal="right"/>
    </xf>
    <xf numFmtId="1" fontId="39" fillId="32" borderId="4" applyFont="0" applyProtection="0">
      <alignment horizontal="right"/>
    </xf>
    <xf numFmtId="196" fontId="39" fillId="32" borderId="4" applyFont="0" applyProtection="0"/>
    <xf numFmtId="191" fontId="39" fillId="32" borderId="4" applyFont="0" applyProtection="0"/>
    <xf numFmtId="10" fontId="39" fillId="32" borderId="19" applyFont="0" applyProtection="0">
      <alignment horizontal="right"/>
    </xf>
    <xf numFmtId="9" fontId="39" fillId="32" borderId="19" applyFont="0" applyProtection="0">
      <alignment horizontal="right"/>
    </xf>
    <xf numFmtId="197" fontId="39" fillId="32" borderId="19" applyFont="0" applyProtection="0">
      <alignment horizontal="right"/>
    </xf>
    <xf numFmtId="0" fontId="39" fillId="32" borderId="4" applyFont="0" applyProtection="0">
      <alignment horizontal="center" wrapText="1"/>
      <protection locked="0"/>
    </xf>
    <xf numFmtId="0" fontId="39" fillId="32" borderId="4" applyNumberFormat="0" applyFont="0" applyAlignment="0" applyProtection="0"/>
    <xf numFmtId="49" fontId="39" fillId="0" borderId="0" applyFont="0" applyFill="0" applyBorder="0" applyAlignment="0" applyProtection="0"/>
    <xf numFmtId="49" fontId="11" fillId="0" borderId="0" applyFill="0" applyBorder="0" applyAlignment="0"/>
    <xf numFmtId="49" fontId="11" fillId="0" borderId="0" applyFill="0" applyBorder="0" applyAlignment="0"/>
    <xf numFmtId="198" fontId="30" fillId="0" borderId="0" applyFill="0" applyBorder="0" applyAlignment="0"/>
    <xf numFmtId="199" fontId="30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5" fillId="0" borderId="20" applyNumberFormat="0" applyFill="0" applyAlignment="0" applyProtection="0"/>
    <xf numFmtId="0" fontId="8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11" borderId="2" applyNumberFormat="0" applyAlignment="0" applyProtection="0"/>
    <xf numFmtId="0" fontId="89" fillId="11" borderId="2" applyNumberFormat="0" applyAlignment="0" applyProtection="0"/>
    <xf numFmtId="0" fontId="90" fillId="33" borderId="2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24" borderId="3" applyNumberFormat="0" applyAlignment="0" applyProtection="0"/>
    <xf numFmtId="0" fontId="98" fillId="0" borderId="13" applyNumberFormat="0" applyFill="0" applyAlignment="0" applyProtection="0"/>
    <xf numFmtId="0" fontId="98" fillId="0" borderId="13" applyNumberFormat="0" applyFill="0" applyAlignment="0" applyProtection="0"/>
    <xf numFmtId="0" fontId="91" fillId="0" borderId="21" applyNumberFormat="0" applyFill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6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9" fillId="0" borderId="0"/>
    <xf numFmtId="0" fontId="39" fillId="0" borderId="0"/>
    <xf numFmtId="0" fontId="9" fillId="0" borderId="0"/>
    <xf numFmtId="0" fontId="20" fillId="0" borderId="0"/>
    <xf numFmtId="0" fontId="102" fillId="7" borderId="2" applyNumberFormat="0" applyAlignment="0" applyProtection="0"/>
    <xf numFmtId="0" fontId="102" fillId="7" borderId="2" applyNumberFormat="0" applyAlignment="0" applyProtection="0"/>
    <xf numFmtId="0" fontId="102" fillId="14" borderId="2" applyNumberFormat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4" fillId="14" borderId="0" applyNumberForma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2" applyNumberFormat="0" applyFill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5" borderId="0" applyNumberFormat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07" fillId="11" borderId="15" applyNumberFormat="0" applyAlignment="0" applyProtection="0"/>
    <xf numFmtId="0" fontId="107" fillId="11" borderId="15" applyNumberFormat="0" applyAlignment="0" applyProtection="0"/>
    <xf numFmtId="0" fontId="107" fillId="33" borderId="15" applyNumberFormat="0" applyAlignment="0" applyProtection="0"/>
    <xf numFmtId="0" fontId="14" fillId="10" borderId="14" applyNumberFormat="0" applyFont="0" applyAlignment="0" applyProtection="0"/>
    <xf numFmtId="0" fontId="39" fillId="10" borderId="14" applyNumberFormat="0" applyFont="0" applyAlignment="0" applyProtection="0"/>
    <xf numFmtId="0" fontId="1" fillId="10" borderId="14" applyNumberFormat="0" applyFont="0" applyAlignment="0" applyProtection="0"/>
    <xf numFmtId="0" fontId="108" fillId="0" borderId="8" applyNumberFormat="0" applyFill="0" applyAlignment="0" applyProtection="0"/>
    <xf numFmtId="0" fontId="108" fillId="0" borderId="8" applyNumberFormat="0" applyFill="0" applyAlignment="0" applyProtection="0"/>
    <xf numFmtId="0" fontId="109" fillId="0" borderId="23" applyNumberFormat="0" applyFill="0" applyAlignment="0" applyProtection="0"/>
    <xf numFmtId="0" fontId="110" fillId="0" borderId="9" applyNumberFormat="0" applyFill="0" applyAlignment="0" applyProtection="0"/>
    <xf numFmtId="0" fontId="110" fillId="0" borderId="9" applyNumberFormat="0" applyFill="0" applyAlignment="0" applyProtection="0"/>
    <xf numFmtId="0" fontId="111" fillId="0" borderId="24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</cellStyleXfs>
  <cellXfs count="160">
    <xf numFmtId="0" fontId="0" fillId="0" borderId="0" xfId="0"/>
    <xf numFmtId="0" fontId="4" fillId="0" borderId="0" xfId="0" applyFont="1" applyAlignment="1">
      <alignment horizontal="centerContinuous" vertical="center"/>
    </xf>
    <xf numFmtId="168" fontId="4" fillId="0" borderId="0" xfId="188" applyNumberFormat="1" applyFont="1" applyFill="1" applyBorder="1" applyAlignment="1">
      <alignment horizontal="centerContinuous" vertical="center"/>
    </xf>
    <xf numFmtId="3" fontId="4" fillId="0" borderId="0" xfId="0" applyNumberFormat="1" applyFont="1" applyAlignment="1">
      <alignment horizontal="centerContinuous" vertical="center"/>
    </xf>
    <xf numFmtId="169" fontId="4" fillId="0" borderId="0" xfId="188" applyNumberFormat="1" applyFont="1" applyFill="1" applyBorder="1" applyAlignment="1">
      <alignment horizontal="right" vertical="center"/>
    </xf>
    <xf numFmtId="3" fontId="4" fillId="0" borderId="0" xfId="188" applyNumberFormat="1" applyFont="1" applyFill="1" applyBorder="1" applyAlignment="1">
      <alignment horizontal="centerContinuous" vertical="center"/>
    </xf>
    <xf numFmtId="168" fontId="3" fillId="0" borderId="0" xfId="188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8" fontId="4" fillId="0" borderId="0" xfId="188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3" fontId="4" fillId="0" borderId="0" xfId="188" applyNumberFormat="1" applyFont="1" applyFill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3" fontId="5" fillId="0" borderId="0" xfId="188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8" fontId="4" fillId="0" borderId="0" xfId="188" applyNumberFormat="1" applyFont="1" applyFill="1" applyAlignment="1">
      <alignment horizontal="right" vertical="center"/>
    </xf>
    <xf numFmtId="3" fontId="4" fillId="0" borderId="0" xfId="188" applyNumberFormat="1" applyFont="1" applyFill="1" applyAlignment="1">
      <alignment vertical="center"/>
    </xf>
    <xf numFmtId="169" fontId="4" fillId="0" borderId="0" xfId="188" applyNumberFormat="1" applyFont="1" applyFill="1" applyAlignment="1">
      <alignment horizontal="right" vertical="center"/>
    </xf>
    <xf numFmtId="38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4" fillId="0" borderId="0" xfId="188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8" fontId="4" fillId="0" borderId="0" xfId="188" applyNumberFormat="1" applyFont="1" applyFill="1" applyBorder="1" applyAlignment="1">
      <alignment vertical="center"/>
    </xf>
    <xf numFmtId="41" fontId="4" fillId="0" borderId="27" xfId="188" applyNumberFormat="1" applyFont="1" applyFill="1" applyBorder="1" applyAlignment="1">
      <alignment horizontal="right" vertical="center"/>
    </xf>
    <xf numFmtId="4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188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188" applyNumberFormat="1" applyFont="1" applyFill="1" applyBorder="1" applyAlignment="1">
      <alignment horizontal="centerContinuous" vertical="center"/>
    </xf>
    <xf numFmtId="171" fontId="4" fillId="0" borderId="0" xfId="0" applyNumberFormat="1" applyFont="1" applyAlignment="1">
      <alignment horizontal="center" vertical="center"/>
    </xf>
    <xf numFmtId="41" fontId="4" fillId="0" borderId="7" xfId="188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88" applyNumberFormat="1" applyFont="1" applyFill="1" applyBorder="1" applyAlignment="1">
      <alignment horizontal="center" vertical="center"/>
    </xf>
    <xf numFmtId="41" fontId="4" fillId="0" borderId="28" xfId="188" applyNumberFormat="1" applyFont="1" applyFill="1" applyBorder="1" applyAlignment="1">
      <alignment horizontal="right" vertical="center"/>
    </xf>
    <xf numFmtId="41" fontId="4" fillId="0" borderId="26" xfId="188" applyNumberFormat="1" applyFont="1" applyFill="1" applyBorder="1" applyAlignment="1">
      <alignment horizontal="right" vertical="center"/>
    </xf>
    <xf numFmtId="41" fontId="4" fillId="0" borderId="29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vertical="center"/>
    </xf>
    <xf numFmtId="4" fontId="4" fillId="0" borderId="0" xfId="188" applyFont="1" applyFill="1" applyBorder="1" applyAlignment="1">
      <alignment horizontal="right" vertical="center"/>
    </xf>
    <xf numFmtId="4" fontId="4" fillId="0" borderId="0" xfId="188" applyFont="1" applyFill="1" applyBorder="1" applyAlignment="1">
      <alignment vertical="center"/>
    </xf>
    <xf numFmtId="39" fontId="4" fillId="0" borderId="26" xfId="0" quotePrefix="1" applyNumberFormat="1" applyFont="1" applyBorder="1" applyAlignment="1">
      <alignment horizontal="center" vertical="center"/>
    </xf>
    <xf numFmtId="39" fontId="4" fillId="0" borderId="0" xfId="0" quotePrefix="1" applyNumberFormat="1" applyFont="1" applyAlignment="1">
      <alignment horizontal="center" vertical="center"/>
    </xf>
    <xf numFmtId="39" fontId="5" fillId="0" borderId="0" xfId="188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41" fontId="4" fillId="0" borderId="12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41" fontId="4" fillId="0" borderId="7" xfId="188" applyNumberFormat="1" applyFont="1" applyFill="1" applyBorder="1" applyAlignment="1">
      <alignment horizontal="center" vertical="center"/>
    </xf>
    <xf numFmtId="41" fontId="4" fillId="0" borderId="18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center" vertical="center"/>
    </xf>
    <xf numFmtId="41" fontId="4" fillId="0" borderId="26" xfId="188" applyNumberFormat="1" applyFont="1" applyFill="1" applyBorder="1" applyAlignment="1">
      <alignment horizontal="center" vertical="center"/>
    </xf>
    <xf numFmtId="41" fontId="4" fillId="0" borderId="29" xfId="188" applyNumberFormat="1" applyFont="1" applyFill="1" applyBorder="1" applyAlignment="1">
      <alignment horizontal="center" vertical="center"/>
    </xf>
    <xf numFmtId="168" fontId="3" fillId="0" borderId="0" xfId="188" applyNumberFormat="1" applyFont="1" applyFill="1" applyBorder="1" applyAlignment="1">
      <alignment horizontal="right" vertical="center"/>
    </xf>
    <xf numFmtId="41" fontId="4" fillId="0" borderId="27" xfId="188" applyNumberFormat="1" applyFont="1" applyFill="1" applyBorder="1" applyAlignment="1">
      <alignment horizontal="center" vertical="center"/>
    </xf>
    <xf numFmtId="172" fontId="4" fillId="0" borderId="29" xfId="188" applyNumberFormat="1" applyFont="1" applyFill="1" applyBorder="1" applyAlignment="1">
      <alignment vertical="center"/>
    </xf>
    <xf numFmtId="172" fontId="4" fillId="0" borderId="0" xfId="188" applyNumberFormat="1" applyFont="1" applyFill="1" applyBorder="1" applyAlignment="1">
      <alignment vertical="center"/>
    </xf>
    <xf numFmtId="173" fontId="4" fillId="0" borderId="0" xfId="188" applyNumberFormat="1" applyFont="1" applyFill="1" applyBorder="1" applyAlignment="1">
      <alignment horizontal="right" vertical="center"/>
    </xf>
    <xf numFmtId="173" fontId="4" fillId="0" borderId="0" xfId="188" applyNumberFormat="1" applyFont="1" applyFill="1" applyBorder="1" applyAlignment="1">
      <alignment vertical="center"/>
    </xf>
    <xf numFmtId="41" fontId="4" fillId="0" borderId="27" xfId="0" applyNumberFormat="1" applyFont="1" applyBorder="1" applyAlignment="1">
      <alignment horizontal="right" vertical="center"/>
    </xf>
    <xf numFmtId="41" fontId="4" fillId="0" borderId="26" xfId="0" applyNumberFormat="1" applyFont="1" applyBorder="1" applyAlignment="1">
      <alignment horizontal="right" vertical="center"/>
    </xf>
    <xf numFmtId="4" fontId="4" fillId="0" borderId="0" xfId="188" applyFont="1" applyFill="1" applyBorder="1" applyAlignment="1">
      <alignment horizontal="left" vertical="center"/>
    </xf>
    <xf numFmtId="191" fontId="6" fillId="0" borderId="0" xfId="0" applyNumberFormat="1" applyFont="1" applyAlignment="1">
      <alignment horizontal="center" vertical="center"/>
    </xf>
    <xf numFmtId="168" fontId="4" fillId="0" borderId="0" xfId="188" applyNumberFormat="1" applyFont="1" applyFill="1" applyAlignment="1">
      <alignment vertical="center"/>
    </xf>
    <xf numFmtId="168" fontId="4" fillId="0" borderId="0" xfId="188" applyNumberFormat="1" applyFont="1" applyFill="1" applyAlignment="1">
      <alignment horizontal="centerContinuous" vertical="center"/>
    </xf>
    <xf numFmtId="169" fontId="4" fillId="0" borderId="0" xfId="188" quotePrefix="1" applyNumberFormat="1" applyFont="1" applyFill="1" applyAlignment="1">
      <alignment horizontal="center" vertical="center"/>
    </xf>
    <xf numFmtId="41" fontId="4" fillId="0" borderId="7" xfId="0" applyNumberFormat="1" applyFont="1" applyBorder="1" applyAlignment="1">
      <alignment horizontal="right" vertical="center"/>
    </xf>
    <xf numFmtId="168" fontId="4" fillId="0" borderId="0" xfId="188" applyNumberFormat="1" applyFont="1" applyFill="1" applyAlignment="1">
      <alignment horizontal="center" vertical="center"/>
    </xf>
    <xf numFmtId="171" fontId="4" fillId="0" borderId="0" xfId="188" applyNumberFormat="1" applyFont="1" applyFill="1" applyAlignment="1">
      <alignment vertical="center"/>
    </xf>
    <xf numFmtId="171" fontId="4" fillId="0" borderId="0" xfId="188" applyNumberFormat="1" applyFont="1" applyFill="1" applyAlignment="1">
      <alignment horizontal="center" vertical="center"/>
    </xf>
    <xf numFmtId="168" fontId="3" fillId="0" borderId="0" xfId="188" applyNumberFormat="1" applyFont="1" applyFill="1" applyAlignment="1">
      <alignment horizontal="left" vertical="center"/>
    </xf>
    <xf numFmtId="3" fontId="3" fillId="0" borderId="0" xfId="188" applyNumberFormat="1" applyFont="1" applyFill="1" applyAlignment="1">
      <alignment horizontal="left" vertical="center"/>
    </xf>
    <xf numFmtId="41" fontId="4" fillId="0" borderId="0" xfId="188" applyNumberFormat="1" applyFont="1" applyFill="1" applyAlignment="1">
      <alignment horizontal="right" vertical="center"/>
    </xf>
    <xf numFmtId="4" fontId="4" fillId="0" borderId="0" xfId="188" applyFont="1" applyFill="1" applyAlignment="1">
      <alignment horizontal="right" vertical="center"/>
    </xf>
    <xf numFmtId="4" fontId="4" fillId="0" borderId="0" xfId="188" applyFont="1" applyFill="1" applyAlignment="1">
      <alignment vertical="center"/>
    </xf>
    <xf numFmtId="168" fontId="4" fillId="0" borderId="26" xfId="188" quotePrefix="1" applyNumberFormat="1" applyFont="1" applyFill="1" applyBorder="1" applyAlignment="1">
      <alignment horizontal="center" vertical="center"/>
    </xf>
    <xf numFmtId="41" fontId="4" fillId="0" borderId="5" xfId="188" applyNumberFormat="1" applyFont="1" applyFill="1" applyBorder="1" applyAlignment="1">
      <alignment vertical="center"/>
    </xf>
    <xf numFmtId="168" fontId="4" fillId="0" borderId="0" xfId="188" quotePrefix="1" applyNumberFormat="1" applyFont="1" applyFill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8" fontId="4" fillId="0" borderId="0" xfId="782" applyNumberFormat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" fontId="4" fillId="0" borderId="0" xfId="188" applyNumberFormat="1" applyFont="1" applyFill="1" applyBorder="1" applyAlignment="1">
      <alignment horizontal="left" vertical="center"/>
    </xf>
    <xf numFmtId="3" fontId="0" fillId="0" borderId="0" xfId="188" applyNumberFormat="1" applyFont="1" applyFill="1" applyAlignment="1">
      <alignment vertical="center"/>
    </xf>
    <xf numFmtId="41" fontId="4" fillId="37" borderId="0" xfId="0" applyNumberFormat="1" applyFont="1" applyFill="1" applyAlignment="1">
      <alignment horizontal="right" vertical="center"/>
    </xf>
    <xf numFmtId="41" fontId="4" fillId="37" borderId="0" xfId="0" applyNumberFormat="1" applyFont="1" applyFill="1" applyAlignment="1">
      <alignment horizontal="center" vertical="center"/>
    </xf>
    <xf numFmtId="41" fontId="4" fillId="37" borderId="26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3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70" fontId="4" fillId="0" borderId="0" xfId="0" applyNumberFormat="1" applyFont="1" applyFill="1" applyAlignment="1">
      <alignment horizontal="centerContinuous" vertical="center"/>
    </xf>
    <xf numFmtId="170" fontId="4" fillId="0" borderId="0" xfId="0" applyNumberFormat="1" applyFont="1" applyFill="1" applyAlignment="1">
      <alignment horizontal="right" vertical="center"/>
    </xf>
    <xf numFmtId="0" fontId="4" fillId="0" borderId="26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centerContinuous" vertical="center"/>
    </xf>
    <xf numFmtId="171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191" fontId="6" fillId="0" borderId="0" xfId="0" applyNumberFormat="1" applyFont="1" applyFill="1" applyAlignment="1">
      <alignment horizontal="center" vertical="center"/>
    </xf>
    <xf numFmtId="0" fontId="4" fillId="0" borderId="30" xfId="0" applyFont="1" applyFill="1" applyBorder="1" applyAlignment="1">
      <alignment vertical="center"/>
    </xf>
    <xf numFmtId="39" fontId="4" fillId="0" borderId="26" xfId="0" quotePrefix="1" applyNumberFormat="1" applyFont="1" applyFill="1" applyBorder="1" applyAlignment="1">
      <alignment horizontal="center" vertical="center"/>
    </xf>
    <xf numFmtId="39" fontId="4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26" xfId="0" applyNumberFormat="1" applyFont="1" applyFill="1" applyBorder="1" applyAlignment="1">
      <alignment horizontal="center" vertical="center"/>
    </xf>
    <xf numFmtId="37" fontId="4" fillId="0" borderId="26" xfId="0" quotePrefix="1" applyNumberFormat="1" applyFont="1" applyFill="1" applyBorder="1" applyAlignment="1">
      <alignment horizontal="center" vertical="center"/>
    </xf>
    <xf numFmtId="41" fontId="4" fillId="0" borderId="12" xfId="0" applyNumberFormat="1" applyFont="1" applyFill="1" applyBorder="1" applyAlignment="1">
      <alignment horizontal="right" vertical="center"/>
    </xf>
    <xf numFmtId="41" fontId="4" fillId="0" borderId="31" xfId="0" applyNumberFormat="1" applyFont="1" applyFill="1" applyBorder="1" applyAlignment="1">
      <alignment horizontal="right" vertical="center"/>
    </xf>
    <xf numFmtId="41" fontId="4" fillId="0" borderId="27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vertical="center"/>
    </xf>
    <xf numFmtId="0" fontId="0" fillId="0" borderId="0" xfId="0" applyFill="1"/>
    <xf numFmtId="41" fontId="4" fillId="0" borderId="27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1" fontId="4" fillId="0" borderId="12" xfId="0" applyNumberFormat="1" applyFont="1" applyFill="1" applyBorder="1" applyAlignment="1">
      <alignment vertical="center"/>
    </xf>
    <xf numFmtId="41" fontId="4" fillId="0" borderId="3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9" fontId="4" fillId="0" borderId="26" xfId="188" applyNumberFormat="1" applyFont="1" applyFill="1" applyBorder="1" applyAlignment="1">
      <alignment horizontal="center" vertical="center"/>
    </xf>
    <xf numFmtId="3" fontId="4" fillId="0" borderId="26" xfId="188" applyNumberFormat="1" applyFont="1" applyFill="1" applyBorder="1" applyAlignment="1">
      <alignment horizontal="center" vertical="center"/>
    </xf>
    <xf numFmtId="4" fontId="4" fillId="0" borderId="26" xfId="188" applyFont="1" applyFill="1" applyBorder="1" applyAlignment="1">
      <alignment horizontal="center" vertical="center"/>
    </xf>
    <xf numFmtId="37" fontId="4" fillId="0" borderId="26" xfId="0" applyNumberFormat="1" applyFont="1" applyFill="1" applyBorder="1" applyAlignment="1">
      <alignment horizontal="center" vertical="center"/>
    </xf>
    <xf numFmtId="37" fontId="4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8" fontId="4" fillId="0" borderId="26" xfId="188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</cellXfs>
  <cellStyles count="1336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4" xfId="769" xr:uid="{00000000-0005-0000-0000-000001030000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4" xfId="775" xr:uid="{00000000-0005-0000-0000-000007030000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4" xfId="781" xr:uid="{00000000-0005-0000-0000-00000D030000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4" xfId="806" xr:uid="{00000000-0005-0000-0000-000026030000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3" xfId="838" xr:uid="{00000000-0005-0000-0000-000046030000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3" xfId="842" xr:uid="{00000000-0005-0000-0000-00004A030000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3" xfId="846" xr:uid="{00000000-0005-0000-0000-00004E030000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3" xfId="859" xr:uid="{00000000-0005-0000-0000-00005B030000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siranda_morosot_th_ey_com/Documents/Desktop/&#3591;&#3610;&#3618;&#3657;&#3634;&#3618;&#3586;&#3657;&#3634;&#3591;%202022/L_LH%20Financial%20Group/Q2'2021/L191-BsPlT_%20HY'2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/statement_archive/2021/Listed/L_LH%20Financial%20Group/2021/Ye'2021/L191-BsPlT_YE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  <sheetName val="Master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 refreshError="1"/>
      <sheetData sheetId="133" refreshError="1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  <sheetName val="เงินกู้ MGC"/>
      <sheetName val="เงินกู้ธนชาติ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Assumptions"/>
      <sheetName val="Breakeven Analysis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  <sheetName val="Assumptions"/>
      <sheetName val="Breakeven Analysi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Parameters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Invoice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  <sheetName val="acc.depre-report-old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conso"/>
      <sheetName val="CE (con't)"/>
      <sheetName val="CF"/>
    </sheetNames>
    <sheetDataSet>
      <sheetData sheetId="0">
        <row r="54">
          <cell r="F54">
            <v>21183661</v>
          </cell>
        </row>
      </sheetData>
      <sheetData sheetId="1">
        <row r="35">
          <cell r="I35">
            <v>71254</v>
          </cell>
        </row>
        <row r="61">
          <cell r="I61">
            <v>53317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conso"/>
      <sheetName val="CE (con't)"/>
      <sheetName val="CF"/>
    </sheetNames>
    <sheetDataSet>
      <sheetData sheetId="0">
        <row r="9">
          <cell r="F9">
            <v>717883</v>
          </cell>
          <cell r="J9">
            <v>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80"/>
  <sheetViews>
    <sheetView showGridLines="0" view="pageBreakPreview" topLeftCell="A22" zoomScale="70" zoomScaleNormal="60" zoomScaleSheetLayoutView="70" workbookViewId="0">
      <selection activeCell="P34" sqref="P34"/>
    </sheetView>
  </sheetViews>
  <sheetFormatPr defaultColWidth="9.21875" defaultRowHeight="23.95" customHeight="1"/>
  <cols>
    <col min="1" max="1" width="11.77734375" style="103" customWidth="1"/>
    <col min="2" max="2" width="21.21875" style="103" customWidth="1"/>
    <col min="3" max="3" width="12" style="103" customWidth="1"/>
    <col min="4" max="4" width="9.21875" style="25" bestFit="1" customWidth="1"/>
    <col min="5" max="5" width="1.77734375" style="25" customWidth="1"/>
    <col min="6" max="6" width="15.77734375" style="25" customWidth="1"/>
    <col min="7" max="7" width="1.21875" style="110" customWidth="1"/>
    <col min="8" max="8" width="15.77734375" style="4" customWidth="1"/>
    <col min="9" max="9" width="1.21875" style="11" customWidth="1"/>
    <col min="10" max="10" width="15.77734375" style="11" customWidth="1"/>
    <col min="11" max="11" width="1.21875" style="11" customWidth="1"/>
    <col min="12" max="12" width="15.77734375" style="4" customWidth="1"/>
    <col min="13" max="13" width="1.21875" style="103" customWidth="1"/>
    <col min="14" max="14" width="10.77734375" style="103" customWidth="1"/>
    <col min="15" max="15" width="9.21875" style="11"/>
    <col min="16" max="16" width="16.5546875" style="11" customWidth="1"/>
    <col min="17" max="17" width="17.5546875" style="11" customWidth="1"/>
    <col min="18" max="18" width="9.21875" style="11"/>
    <col min="19" max="19" width="12.77734375" style="11" bestFit="1" customWidth="1"/>
    <col min="20" max="20" width="20.21875" style="11" customWidth="1"/>
    <col min="21" max="21" width="15.5546875" style="44" bestFit="1" customWidth="1"/>
    <col min="22" max="22" width="16.5546875" style="44" bestFit="1" customWidth="1"/>
    <col min="23" max="16384" width="9.21875" style="103"/>
  </cols>
  <sheetData>
    <row r="1" spans="1:22" s="101" customFormat="1" ht="23.95" customHeight="1">
      <c r="A1" s="98" t="s">
        <v>0</v>
      </c>
      <c r="B1" s="98"/>
      <c r="C1" s="99"/>
      <c r="D1" s="2"/>
      <c r="E1" s="2"/>
      <c r="F1" s="2"/>
      <c r="G1" s="100"/>
      <c r="H1" s="4"/>
      <c r="I1" s="5"/>
      <c r="J1" s="5"/>
      <c r="K1" s="5"/>
      <c r="L1" s="6"/>
      <c r="O1" s="93"/>
      <c r="P1" s="93"/>
      <c r="Q1" s="93"/>
      <c r="R1" s="93"/>
      <c r="S1" s="93"/>
      <c r="T1" s="93"/>
      <c r="U1" s="65"/>
      <c r="V1" s="65"/>
    </row>
    <row r="2" spans="1:22" s="101" customFormat="1" ht="23.95" customHeight="1">
      <c r="A2" s="102" t="s">
        <v>1</v>
      </c>
      <c r="B2" s="102"/>
      <c r="C2" s="99"/>
      <c r="D2" s="2"/>
      <c r="E2" s="2"/>
      <c r="F2" s="2"/>
      <c r="G2" s="100"/>
      <c r="H2" s="4"/>
      <c r="I2" s="5"/>
      <c r="J2" s="5"/>
      <c r="K2" s="5"/>
      <c r="L2" s="4"/>
      <c r="O2" s="93"/>
      <c r="P2" s="93"/>
      <c r="Q2" s="93"/>
      <c r="R2" s="93"/>
      <c r="S2" s="93"/>
      <c r="T2" s="93"/>
      <c r="U2" s="65"/>
      <c r="V2" s="65"/>
    </row>
    <row r="3" spans="1:22" s="101" customFormat="1" ht="23.95" customHeight="1">
      <c r="A3" s="102" t="s">
        <v>202</v>
      </c>
      <c r="B3" s="102"/>
      <c r="C3" s="99"/>
      <c r="D3" s="103"/>
      <c r="E3" s="104"/>
      <c r="F3" s="104"/>
      <c r="G3" s="99"/>
      <c r="H3" s="4"/>
      <c r="I3" s="99"/>
      <c r="J3" s="99"/>
      <c r="K3" s="99"/>
      <c r="L3" s="105"/>
      <c r="O3" s="93"/>
      <c r="P3" s="93"/>
      <c r="Q3" s="93"/>
      <c r="R3" s="93"/>
      <c r="S3" s="93"/>
      <c r="T3" s="93"/>
      <c r="U3" s="65"/>
      <c r="V3" s="65"/>
    </row>
    <row r="4" spans="1:22" s="101" customFormat="1" ht="23.95" customHeight="1">
      <c r="A4" s="102"/>
      <c r="B4" s="102"/>
      <c r="C4" s="99"/>
      <c r="D4" s="104"/>
      <c r="E4" s="104"/>
      <c r="F4" s="104"/>
      <c r="G4" s="99"/>
      <c r="H4" s="4"/>
      <c r="I4" s="99"/>
      <c r="J4" s="99"/>
      <c r="K4" s="99"/>
      <c r="L4" s="9" t="s">
        <v>2</v>
      </c>
      <c r="O4" s="93"/>
      <c r="P4" s="93"/>
      <c r="Q4" s="93"/>
      <c r="R4" s="93"/>
      <c r="S4" s="93"/>
      <c r="T4" s="93"/>
      <c r="U4" s="65"/>
      <c r="V4" s="65"/>
    </row>
    <row r="5" spans="1:22" ht="23.95" customHeight="1">
      <c r="D5" s="9"/>
      <c r="E5" s="9"/>
      <c r="F5" s="152" t="s">
        <v>3</v>
      </c>
      <c r="G5" s="152"/>
      <c r="H5" s="152"/>
      <c r="J5" s="153" t="s">
        <v>4</v>
      </c>
      <c r="K5" s="153"/>
      <c r="L5" s="153"/>
    </row>
    <row r="6" spans="1:22" ht="23.95" customHeight="1">
      <c r="D6" s="106" t="s">
        <v>5</v>
      </c>
      <c r="E6" s="9"/>
      <c r="F6" s="79" t="s">
        <v>194</v>
      </c>
      <c r="G6" s="107"/>
      <c r="H6" s="79" t="s">
        <v>172</v>
      </c>
      <c r="I6" s="13"/>
      <c r="J6" s="79" t="s">
        <v>194</v>
      </c>
      <c r="K6" s="107"/>
      <c r="L6" s="79" t="s">
        <v>172</v>
      </c>
    </row>
    <row r="7" spans="1:22" ht="23.95" customHeight="1">
      <c r="D7" s="108"/>
      <c r="E7" s="9"/>
      <c r="F7" s="81"/>
      <c r="G7" s="107"/>
      <c r="H7" s="81"/>
      <c r="I7" s="13"/>
      <c r="J7" s="81"/>
      <c r="K7" s="107"/>
      <c r="L7" s="81"/>
    </row>
    <row r="8" spans="1:22" ht="23.95" customHeight="1">
      <c r="A8" s="109" t="s">
        <v>6</v>
      </c>
      <c r="B8" s="109"/>
      <c r="D8" s="103"/>
      <c r="E8" s="103"/>
      <c r="F8" s="103"/>
      <c r="H8" s="103"/>
      <c r="I8" s="18"/>
      <c r="J8" s="18"/>
      <c r="K8" s="19"/>
      <c r="L8" s="18"/>
    </row>
    <row r="9" spans="1:22" ht="23.95" customHeight="1">
      <c r="A9" s="111" t="s">
        <v>7</v>
      </c>
      <c r="B9" s="111"/>
      <c r="D9" s="112"/>
      <c r="E9" s="112"/>
      <c r="F9" s="22">
        <v>705065</v>
      </c>
      <c r="G9" s="113"/>
      <c r="H9" s="22">
        <v>717883</v>
      </c>
      <c r="I9" s="22"/>
      <c r="J9" s="22">
        <v>10</v>
      </c>
      <c r="K9" s="22"/>
      <c r="L9" s="22">
        <v>9</v>
      </c>
    </row>
    <row r="10" spans="1:22" ht="23.95" customHeight="1">
      <c r="A10" s="111" t="s">
        <v>127</v>
      </c>
      <c r="B10" s="111"/>
      <c r="D10" s="112">
        <v>7</v>
      </c>
      <c r="E10" s="112"/>
      <c r="F10" s="22">
        <v>33051393</v>
      </c>
      <c r="G10" s="113"/>
      <c r="H10" s="22">
        <v>34055966</v>
      </c>
      <c r="I10" s="22"/>
      <c r="J10" s="22">
        <v>19851</v>
      </c>
      <c r="K10" s="22"/>
      <c r="L10" s="22">
        <v>9666</v>
      </c>
      <c r="N10" s="114"/>
    </row>
    <row r="11" spans="1:22" ht="23.95" customHeight="1">
      <c r="A11" s="111" t="s">
        <v>191</v>
      </c>
      <c r="B11" s="111"/>
      <c r="D11" s="112"/>
      <c r="E11" s="112"/>
      <c r="F11" s="22"/>
      <c r="G11" s="113"/>
      <c r="H11" s="22"/>
      <c r="I11" s="22"/>
      <c r="J11" s="22"/>
      <c r="K11" s="22"/>
      <c r="L11" s="22"/>
      <c r="N11" s="114"/>
    </row>
    <row r="12" spans="1:22" ht="23.95" customHeight="1">
      <c r="A12" s="111" t="s">
        <v>8</v>
      </c>
      <c r="B12" s="111"/>
      <c r="D12" s="112">
        <v>8</v>
      </c>
      <c r="E12" s="112"/>
      <c r="F12" s="22">
        <v>379068</v>
      </c>
      <c r="G12" s="113"/>
      <c r="H12" s="22">
        <v>117908</v>
      </c>
      <c r="I12" s="22"/>
      <c r="J12" s="22">
        <v>0</v>
      </c>
      <c r="K12" s="22"/>
      <c r="L12" s="22">
        <v>0</v>
      </c>
      <c r="N12" s="114"/>
    </row>
    <row r="13" spans="1:22" ht="23.95" customHeight="1">
      <c r="A13" s="111" t="s">
        <v>119</v>
      </c>
      <c r="B13" s="111"/>
      <c r="D13" s="112">
        <v>9</v>
      </c>
      <c r="E13" s="112"/>
      <c r="F13" s="22">
        <v>389925</v>
      </c>
      <c r="G13" s="113"/>
      <c r="H13" s="22">
        <v>163992</v>
      </c>
      <c r="I13" s="22"/>
      <c r="J13" s="22">
        <v>0</v>
      </c>
      <c r="K13" s="22"/>
      <c r="L13" s="22">
        <v>0</v>
      </c>
    </row>
    <row r="14" spans="1:22" ht="23.95" customHeight="1">
      <c r="A14" s="111" t="s">
        <v>120</v>
      </c>
      <c r="B14" s="111"/>
      <c r="D14" s="112">
        <v>10</v>
      </c>
      <c r="E14" s="112"/>
      <c r="F14" s="22">
        <v>54043764</v>
      </c>
      <c r="G14" s="113"/>
      <c r="H14" s="22">
        <v>53537363</v>
      </c>
      <c r="I14" s="22"/>
      <c r="J14" s="22">
        <v>5946765</v>
      </c>
      <c r="K14" s="22"/>
      <c r="L14" s="22">
        <v>7411374</v>
      </c>
    </row>
    <row r="15" spans="1:22" ht="23.95" customHeight="1">
      <c r="A15" s="111" t="s">
        <v>9</v>
      </c>
      <c r="B15" s="111"/>
      <c r="D15" s="112">
        <v>11</v>
      </c>
      <c r="E15" s="112"/>
      <c r="F15" s="22">
        <v>0</v>
      </c>
      <c r="G15" s="113"/>
      <c r="H15" s="22">
        <v>0</v>
      </c>
      <c r="I15" s="22"/>
      <c r="J15" s="22">
        <v>32916116</v>
      </c>
      <c r="K15" s="22"/>
      <c r="L15" s="22">
        <v>32916116</v>
      </c>
    </row>
    <row r="16" spans="1:22" ht="23.95" customHeight="1">
      <c r="A16" s="111" t="s">
        <v>121</v>
      </c>
      <c r="B16" s="111"/>
      <c r="D16" s="112">
        <v>12</v>
      </c>
      <c r="E16" s="112"/>
      <c r="F16" s="22">
        <v>207526595</v>
      </c>
      <c r="G16" s="113"/>
      <c r="H16" s="22">
        <v>171817345</v>
      </c>
      <c r="I16" s="22"/>
      <c r="J16" s="22">
        <v>0</v>
      </c>
      <c r="K16" s="22"/>
      <c r="L16" s="22">
        <v>0</v>
      </c>
    </row>
    <row r="17" spans="1:22" ht="23.95" customHeight="1">
      <c r="A17" s="111" t="s">
        <v>122</v>
      </c>
      <c r="B17" s="111"/>
      <c r="D17" s="112">
        <v>14</v>
      </c>
      <c r="E17" s="112"/>
      <c r="F17" s="22">
        <v>0</v>
      </c>
      <c r="G17" s="113"/>
      <c r="H17" s="22">
        <v>0</v>
      </c>
      <c r="I17" s="22"/>
      <c r="J17" s="22">
        <v>36456</v>
      </c>
      <c r="K17" s="22"/>
      <c r="L17" s="22">
        <v>36588</v>
      </c>
      <c r="N17" s="114"/>
    </row>
    <row r="18" spans="1:22" ht="23.95" customHeight="1">
      <c r="A18" s="111" t="s">
        <v>123</v>
      </c>
      <c r="B18" s="111"/>
      <c r="D18" s="112">
        <v>15</v>
      </c>
      <c r="E18" s="112"/>
      <c r="F18" s="22">
        <v>786422</v>
      </c>
      <c r="G18" s="113"/>
      <c r="H18" s="22">
        <v>773350</v>
      </c>
      <c r="I18" s="22"/>
      <c r="J18" s="22">
        <v>0</v>
      </c>
      <c r="K18" s="22"/>
      <c r="L18" s="22">
        <v>0</v>
      </c>
    </row>
    <row r="19" spans="1:22" ht="23.95" customHeight="1">
      <c r="A19" s="111" t="s">
        <v>124</v>
      </c>
      <c r="B19" s="111"/>
      <c r="D19" s="112">
        <v>16</v>
      </c>
      <c r="E19" s="112"/>
      <c r="F19" s="22">
        <v>372539</v>
      </c>
      <c r="G19" s="113"/>
      <c r="H19" s="22">
        <v>347075</v>
      </c>
      <c r="I19" s="22"/>
      <c r="J19" s="22">
        <v>6791</v>
      </c>
      <c r="K19" s="22"/>
      <c r="L19" s="22">
        <v>9110</v>
      </c>
      <c r="Q19" s="94"/>
    </row>
    <row r="20" spans="1:22" ht="23.95" customHeight="1">
      <c r="A20" s="111" t="s">
        <v>146</v>
      </c>
      <c r="B20" s="111"/>
      <c r="D20" s="112">
        <v>24.1</v>
      </c>
      <c r="E20" s="112"/>
      <c r="F20" s="22">
        <v>545229</v>
      </c>
      <c r="G20" s="113"/>
      <c r="H20" s="22">
        <v>613441</v>
      </c>
      <c r="I20" s="22"/>
      <c r="J20" s="22">
        <v>17631</v>
      </c>
      <c r="K20" s="22"/>
      <c r="L20" s="22">
        <v>18168</v>
      </c>
      <c r="Q20" s="94"/>
    </row>
    <row r="21" spans="1:22" ht="23.95" customHeight="1">
      <c r="A21" s="111" t="s">
        <v>125</v>
      </c>
      <c r="B21" s="111"/>
      <c r="D21" s="112">
        <v>17</v>
      </c>
      <c r="E21" s="112"/>
      <c r="F21" s="22">
        <v>355227</v>
      </c>
      <c r="G21" s="113"/>
      <c r="H21" s="22">
        <v>366834</v>
      </c>
      <c r="I21" s="22"/>
      <c r="J21" s="22">
        <v>2210</v>
      </c>
      <c r="K21" s="22"/>
      <c r="L21" s="22">
        <v>1476</v>
      </c>
      <c r="Q21" s="94"/>
    </row>
    <row r="22" spans="1:22" ht="23.95" customHeight="1">
      <c r="A22" s="111" t="s">
        <v>10</v>
      </c>
      <c r="B22" s="111"/>
      <c r="D22" s="112">
        <v>18.100000000000001</v>
      </c>
      <c r="E22" s="112"/>
      <c r="F22" s="22">
        <v>1351478</v>
      </c>
      <c r="G22" s="113"/>
      <c r="H22" s="22">
        <v>1033403</v>
      </c>
      <c r="I22" s="22"/>
      <c r="J22" s="22">
        <v>0</v>
      </c>
      <c r="K22" s="22"/>
      <c r="L22" s="22">
        <v>0</v>
      </c>
    </row>
    <row r="23" spans="1:22" ht="23.95" customHeight="1">
      <c r="A23" s="111" t="s">
        <v>11</v>
      </c>
      <c r="B23" s="111"/>
      <c r="D23" s="112"/>
      <c r="E23" s="112"/>
      <c r="F23" s="22">
        <v>116802</v>
      </c>
      <c r="G23" s="113"/>
      <c r="H23" s="22">
        <v>144696</v>
      </c>
      <c r="I23" s="22"/>
      <c r="J23" s="22">
        <v>0</v>
      </c>
      <c r="K23" s="22"/>
      <c r="L23" s="22">
        <v>0</v>
      </c>
    </row>
    <row r="24" spans="1:22" ht="23.95" customHeight="1">
      <c r="A24" s="111" t="s">
        <v>227</v>
      </c>
      <c r="B24" s="111"/>
      <c r="D24" s="112"/>
      <c r="E24" s="112"/>
      <c r="F24" s="22">
        <v>674215</v>
      </c>
      <c r="G24" s="113"/>
      <c r="H24" s="22">
        <v>106128</v>
      </c>
      <c r="I24" s="22"/>
      <c r="J24" s="22">
        <v>0</v>
      </c>
      <c r="K24" s="22"/>
      <c r="L24" s="22">
        <v>0</v>
      </c>
    </row>
    <row r="25" spans="1:22" ht="23.95" customHeight="1">
      <c r="A25" s="111" t="s">
        <v>12</v>
      </c>
      <c r="B25" s="111"/>
      <c r="D25" s="112"/>
      <c r="E25" s="112"/>
      <c r="F25" s="22">
        <v>159712</v>
      </c>
      <c r="G25" s="113"/>
      <c r="H25" s="22">
        <v>242706</v>
      </c>
      <c r="I25" s="22"/>
      <c r="J25" s="22">
        <v>0</v>
      </c>
      <c r="K25" s="22"/>
      <c r="L25" s="22">
        <v>0</v>
      </c>
    </row>
    <row r="26" spans="1:22" ht="23.95" customHeight="1">
      <c r="A26" s="111" t="s">
        <v>228</v>
      </c>
      <c r="B26" s="111"/>
      <c r="D26" s="112"/>
      <c r="E26" s="112"/>
      <c r="F26" s="22">
        <v>430024</v>
      </c>
      <c r="G26" s="113"/>
      <c r="H26" s="22">
        <v>58288</v>
      </c>
      <c r="I26" s="22"/>
      <c r="J26" s="22">
        <v>0</v>
      </c>
      <c r="K26" s="22"/>
      <c r="L26" s="22">
        <v>0</v>
      </c>
    </row>
    <row r="27" spans="1:22" ht="23.95" customHeight="1">
      <c r="A27" s="111" t="s">
        <v>126</v>
      </c>
      <c r="B27" s="111"/>
      <c r="D27" s="112">
        <v>19</v>
      </c>
      <c r="E27" s="112"/>
      <c r="F27" s="22">
        <v>669024</v>
      </c>
      <c r="G27" s="113"/>
      <c r="H27" s="22">
        <v>539820</v>
      </c>
      <c r="I27" s="22"/>
      <c r="J27" s="22">
        <v>50882</v>
      </c>
      <c r="K27" s="22"/>
      <c r="L27" s="22">
        <v>58795</v>
      </c>
    </row>
    <row r="28" spans="1:22" ht="23.95" customHeight="1" thickBot="1">
      <c r="A28" s="109" t="s">
        <v>13</v>
      </c>
      <c r="B28" s="109"/>
      <c r="F28" s="26">
        <f>SUM(F9:F27)</f>
        <v>301556482</v>
      </c>
      <c r="G28" s="113"/>
      <c r="H28" s="26">
        <f>SUM(H9:H27)</f>
        <v>264636198</v>
      </c>
      <c r="I28" s="22"/>
      <c r="J28" s="26">
        <f>SUM(J9:J15,J16:J27)</f>
        <v>38996712</v>
      </c>
      <c r="K28" s="22"/>
      <c r="L28" s="26">
        <f>SUM(L9:L27)</f>
        <v>40461302</v>
      </c>
    </row>
    <row r="29" spans="1:22" ht="23.95" customHeight="1" thickTop="1">
      <c r="A29" s="109"/>
      <c r="B29" s="109"/>
      <c r="F29" s="27"/>
      <c r="G29" s="115"/>
      <c r="H29" s="29"/>
      <c r="I29" s="29"/>
      <c r="J29" s="22"/>
      <c r="K29" s="29"/>
      <c r="L29" s="29"/>
    </row>
    <row r="30" spans="1:22" ht="23.95" customHeight="1">
      <c r="A30" s="111" t="s">
        <v>14</v>
      </c>
      <c r="B30" s="111"/>
      <c r="F30" s="30"/>
      <c r="G30" s="116"/>
      <c r="H30" s="29"/>
      <c r="I30" s="30"/>
      <c r="J30" s="30"/>
      <c r="K30" s="30"/>
      <c r="L30" s="29"/>
    </row>
    <row r="31" spans="1:22" ht="23.95" customHeight="1">
      <c r="A31" s="111"/>
      <c r="B31" s="111"/>
      <c r="F31" s="30"/>
      <c r="G31" s="116"/>
      <c r="H31" s="29"/>
      <c r="I31" s="30"/>
      <c r="J31" s="30"/>
      <c r="K31" s="30"/>
      <c r="L31" s="29"/>
    </row>
    <row r="32" spans="1:22" s="101" customFormat="1" ht="22.1" customHeight="1">
      <c r="A32" s="98" t="s">
        <v>0</v>
      </c>
      <c r="B32" s="98"/>
      <c r="C32" s="99"/>
      <c r="D32" s="2"/>
      <c r="E32" s="2"/>
      <c r="F32" s="32"/>
      <c r="G32" s="117"/>
      <c r="H32" s="29"/>
      <c r="I32" s="32"/>
      <c r="J32" s="32"/>
      <c r="K32" s="32"/>
      <c r="L32" s="29"/>
      <c r="O32" s="93"/>
      <c r="P32" s="93"/>
      <c r="Q32" s="93"/>
      <c r="R32" s="93"/>
      <c r="S32" s="93"/>
      <c r="T32" s="93"/>
      <c r="U32" s="65"/>
      <c r="V32" s="44"/>
    </row>
    <row r="33" spans="1:22" s="101" customFormat="1" ht="22.1" customHeight="1">
      <c r="A33" s="102" t="s">
        <v>15</v>
      </c>
      <c r="B33" s="102"/>
      <c r="C33" s="99"/>
      <c r="D33" s="2"/>
      <c r="E33" s="2"/>
      <c r="F33" s="32"/>
      <c r="G33" s="117"/>
      <c r="H33" s="29"/>
      <c r="I33" s="32"/>
      <c r="J33" s="32"/>
      <c r="K33" s="32"/>
      <c r="L33" s="29"/>
      <c r="O33" s="93"/>
      <c r="P33" s="93"/>
      <c r="Q33" s="93"/>
      <c r="R33" s="93"/>
      <c r="S33" s="93"/>
      <c r="T33" s="93"/>
      <c r="U33" s="65"/>
      <c r="V33" s="44"/>
    </row>
    <row r="34" spans="1:22" s="101" customFormat="1" ht="22.1" customHeight="1">
      <c r="A34" s="102" t="s">
        <v>202</v>
      </c>
      <c r="B34" s="102"/>
      <c r="C34" s="99"/>
      <c r="D34" s="103"/>
      <c r="E34" s="104"/>
      <c r="F34" s="104"/>
      <c r="G34" s="99"/>
      <c r="H34" s="4"/>
      <c r="I34" s="99"/>
      <c r="J34" s="99"/>
      <c r="K34" s="99"/>
      <c r="L34" s="105"/>
      <c r="O34" s="93"/>
      <c r="P34" s="93"/>
      <c r="Q34" s="93"/>
      <c r="R34" s="93"/>
      <c r="S34" s="93"/>
      <c r="T34" s="93"/>
      <c r="U34" s="65"/>
      <c r="V34" s="44"/>
    </row>
    <row r="35" spans="1:22" s="101" customFormat="1" ht="22.1" customHeight="1">
      <c r="A35" s="102"/>
      <c r="B35" s="102"/>
      <c r="C35" s="99"/>
      <c r="D35" s="104"/>
      <c r="E35" s="104"/>
      <c r="F35" s="104"/>
      <c r="G35" s="99"/>
      <c r="H35" s="4"/>
      <c r="I35" s="99"/>
      <c r="J35" s="99"/>
      <c r="K35" s="99"/>
      <c r="L35" s="9" t="s">
        <v>2</v>
      </c>
      <c r="O35" s="93"/>
      <c r="P35" s="93"/>
      <c r="Q35" s="93"/>
      <c r="R35" s="93"/>
      <c r="S35" s="93"/>
      <c r="T35" s="93"/>
      <c r="U35" s="65"/>
      <c r="V35" s="44"/>
    </row>
    <row r="36" spans="1:22" ht="22.1" customHeight="1">
      <c r="D36" s="9"/>
      <c r="E36" s="9"/>
      <c r="F36" s="152" t="s">
        <v>3</v>
      </c>
      <c r="G36" s="152"/>
      <c r="H36" s="152"/>
      <c r="J36" s="153" t="s">
        <v>4</v>
      </c>
      <c r="K36" s="153"/>
      <c r="L36" s="153"/>
    </row>
    <row r="37" spans="1:22" ht="22.1" customHeight="1">
      <c r="D37" s="106" t="s">
        <v>5</v>
      </c>
      <c r="E37" s="9"/>
      <c r="F37" s="79" t="s">
        <v>194</v>
      </c>
      <c r="G37" s="107"/>
      <c r="H37" s="79" t="s">
        <v>172</v>
      </c>
      <c r="I37" s="13"/>
      <c r="J37" s="79" t="s">
        <v>194</v>
      </c>
      <c r="K37" s="107"/>
      <c r="L37" s="79" t="s">
        <v>172</v>
      </c>
    </row>
    <row r="38" spans="1:22" ht="22.1" customHeight="1">
      <c r="D38" s="108"/>
      <c r="E38" s="9"/>
      <c r="F38" s="81"/>
      <c r="G38" s="107"/>
      <c r="H38" s="81"/>
      <c r="I38" s="13"/>
      <c r="J38" s="81"/>
      <c r="K38" s="107"/>
      <c r="L38" s="81"/>
    </row>
    <row r="39" spans="1:22" ht="22.1" customHeight="1">
      <c r="A39" s="109" t="s">
        <v>16</v>
      </c>
      <c r="B39" s="109"/>
      <c r="D39" s="103"/>
      <c r="E39" s="103"/>
      <c r="F39" s="116"/>
      <c r="G39" s="118"/>
      <c r="H39" s="116"/>
      <c r="I39" s="30"/>
      <c r="J39" s="30"/>
      <c r="K39" s="30"/>
      <c r="L39" s="30"/>
    </row>
    <row r="40" spans="1:22" ht="22.1" customHeight="1">
      <c r="A40" s="111" t="s">
        <v>17</v>
      </c>
      <c r="B40" s="111"/>
      <c r="D40" s="112">
        <v>21</v>
      </c>
      <c r="E40" s="112"/>
      <c r="F40" s="22">
        <v>231408351</v>
      </c>
      <c r="G40" s="113"/>
      <c r="H40" s="22">
        <v>192499335</v>
      </c>
      <c r="I40" s="22"/>
      <c r="J40" s="22">
        <v>0</v>
      </c>
      <c r="K40" s="22"/>
      <c r="L40" s="22">
        <v>0</v>
      </c>
    </row>
    <row r="41" spans="1:22" ht="22.1" customHeight="1">
      <c r="A41" s="111" t="s">
        <v>18</v>
      </c>
      <c r="B41" s="111"/>
      <c r="D41" s="112">
        <v>22</v>
      </c>
      <c r="E41" s="112"/>
      <c r="F41" s="22">
        <v>23923880</v>
      </c>
      <c r="G41" s="113"/>
      <c r="H41" s="22">
        <v>19170709</v>
      </c>
      <c r="I41" s="22"/>
      <c r="J41" s="22">
        <v>4908699</v>
      </c>
      <c r="K41" s="22"/>
      <c r="L41" s="22">
        <v>118000</v>
      </c>
      <c r="N41" s="114"/>
    </row>
    <row r="42" spans="1:22" ht="22.1" customHeight="1">
      <c r="A42" s="111" t="s">
        <v>19</v>
      </c>
      <c r="B42" s="111"/>
      <c r="D42" s="112"/>
      <c r="E42" s="112"/>
      <c r="F42" s="22">
        <v>100507</v>
      </c>
      <c r="G42" s="113"/>
      <c r="H42" s="22">
        <v>189544</v>
      </c>
      <c r="I42" s="22"/>
      <c r="J42" s="22">
        <v>0</v>
      </c>
      <c r="K42" s="22"/>
      <c r="L42" s="22">
        <v>0</v>
      </c>
    </row>
    <row r="43" spans="1:22" ht="22.1" customHeight="1">
      <c r="A43" s="111" t="s">
        <v>128</v>
      </c>
      <c r="B43" s="111"/>
      <c r="D43" s="112">
        <v>9</v>
      </c>
      <c r="E43" s="112"/>
      <c r="F43" s="22">
        <v>187900</v>
      </c>
      <c r="G43" s="113"/>
      <c r="H43" s="22">
        <v>33520</v>
      </c>
      <c r="I43" s="22"/>
      <c r="J43" s="22">
        <v>0</v>
      </c>
      <c r="K43" s="22"/>
      <c r="L43" s="22">
        <v>0</v>
      </c>
    </row>
    <row r="44" spans="1:22" ht="22.1" customHeight="1">
      <c r="A44" s="103" t="s">
        <v>129</v>
      </c>
      <c r="D44" s="112">
        <v>23</v>
      </c>
      <c r="E44" s="112"/>
      <c r="F44" s="22">
        <v>5389763</v>
      </c>
      <c r="G44" s="113"/>
      <c r="H44" s="22">
        <v>11877893</v>
      </c>
      <c r="I44" s="22"/>
      <c r="J44" s="22">
        <v>1497282</v>
      </c>
      <c r="K44" s="22"/>
      <c r="L44" s="22">
        <v>6683802</v>
      </c>
    </row>
    <row r="45" spans="1:22" ht="22.1" customHeight="1">
      <c r="A45" s="111" t="s">
        <v>20</v>
      </c>
      <c r="B45" s="111"/>
      <c r="D45" s="112"/>
      <c r="E45" s="112"/>
      <c r="F45" s="22">
        <v>395215</v>
      </c>
      <c r="G45" s="113"/>
      <c r="H45" s="22">
        <v>343477</v>
      </c>
      <c r="I45" s="22"/>
      <c r="J45" s="22">
        <v>309</v>
      </c>
      <c r="K45" s="22"/>
      <c r="L45" s="22">
        <v>4877</v>
      </c>
    </row>
    <row r="46" spans="1:22" ht="22.1" customHeight="1">
      <c r="A46" s="111" t="s">
        <v>21</v>
      </c>
      <c r="B46" s="111"/>
      <c r="D46" s="112"/>
      <c r="E46" s="112"/>
      <c r="F46" s="22">
        <v>672303</v>
      </c>
      <c r="G46" s="113"/>
      <c r="H46" s="22">
        <v>483845</v>
      </c>
      <c r="I46" s="22"/>
      <c r="J46" s="22">
        <v>57250</v>
      </c>
      <c r="K46" s="22"/>
      <c r="L46" s="22">
        <v>32493</v>
      </c>
      <c r="N46" s="114"/>
    </row>
    <row r="47" spans="1:22" ht="22.1" customHeight="1">
      <c r="A47" s="111" t="s">
        <v>145</v>
      </c>
      <c r="B47" s="111"/>
      <c r="D47" s="112">
        <v>24.2</v>
      </c>
      <c r="E47" s="112"/>
      <c r="F47" s="22">
        <v>554958</v>
      </c>
      <c r="G47" s="113"/>
      <c r="H47" s="22">
        <v>620480</v>
      </c>
      <c r="I47" s="22"/>
      <c r="J47" s="22">
        <v>17689</v>
      </c>
      <c r="K47" s="22"/>
      <c r="L47" s="22">
        <v>18524</v>
      </c>
      <c r="N47" s="114"/>
    </row>
    <row r="48" spans="1:22" ht="22.1" customHeight="1">
      <c r="A48" s="111" t="s">
        <v>22</v>
      </c>
      <c r="B48" s="111"/>
      <c r="D48" s="112">
        <v>25</v>
      </c>
      <c r="E48" s="112"/>
      <c r="F48" s="22">
        <v>448439</v>
      </c>
      <c r="G48" s="113"/>
      <c r="H48" s="22">
        <v>395141</v>
      </c>
      <c r="I48" s="22"/>
      <c r="J48" s="22">
        <v>42818</v>
      </c>
      <c r="K48" s="22"/>
      <c r="L48" s="22">
        <v>42876</v>
      </c>
    </row>
    <row r="49" spans="1:16" ht="22.1" customHeight="1">
      <c r="A49" s="111" t="s">
        <v>23</v>
      </c>
      <c r="B49" s="111"/>
      <c r="E49" s="112"/>
      <c r="F49" s="22">
        <v>378000</v>
      </c>
      <c r="G49" s="113"/>
      <c r="H49" s="22">
        <v>164359</v>
      </c>
      <c r="I49" s="22"/>
      <c r="J49" s="22">
        <v>2239</v>
      </c>
      <c r="K49" s="22"/>
      <c r="L49" s="22">
        <v>2631</v>
      </c>
    </row>
    <row r="50" spans="1:16" ht="22.1" customHeight="1">
      <c r="A50" s="111" t="s">
        <v>24</v>
      </c>
      <c r="B50" s="111"/>
      <c r="D50" s="112"/>
      <c r="E50" s="112"/>
      <c r="F50" s="22">
        <v>260486</v>
      </c>
      <c r="G50" s="113"/>
      <c r="H50" s="22">
        <v>246131</v>
      </c>
      <c r="I50" s="22"/>
      <c r="J50" s="22">
        <v>0</v>
      </c>
      <c r="K50" s="22"/>
      <c r="L50" s="22">
        <v>0</v>
      </c>
    </row>
    <row r="51" spans="1:16" ht="22.1" customHeight="1">
      <c r="A51" s="111" t="s">
        <v>182</v>
      </c>
      <c r="B51" s="111"/>
      <c r="D51" s="112"/>
      <c r="E51" s="112"/>
      <c r="F51" s="22">
        <v>0</v>
      </c>
      <c r="G51" s="113"/>
      <c r="H51" s="22">
        <v>60306</v>
      </c>
      <c r="I51" s="22"/>
      <c r="J51" s="22">
        <v>0</v>
      </c>
      <c r="K51" s="22"/>
      <c r="L51" s="22">
        <v>0</v>
      </c>
    </row>
    <row r="52" spans="1:16" ht="22.1" customHeight="1">
      <c r="A52" s="111" t="s">
        <v>25</v>
      </c>
      <c r="B52" s="111"/>
      <c r="D52" s="112"/>
      <c r="E52" s="112"/>
      <c r="F52" s="22">
        <v>680611</v>
      </c>
      <c r="G52" s="113"/>
      <c r="H52" s="22">
        <v>206706</v>
      </c>
      <c r="I52" s="22"/>
      <c r="J52" s="22">
        <v>0</v>
      </c>
      <c r="K52" s="22"/>
      <c r="L52" s="22">
        <v>0</v>
      </c>
    </row>
    <row r="53" spans="1:16" ht="22.1" customHeight="1">
      <c r="A53" s="111" t="s">
        <v>26</v>
      </c>
      <c r="B53" s="111"/>
      <c r="D53" s="112">
        <v>27</v>
      </c>
      <c r="E53" s="112"/>
      <c r="F53" s="22">
        <v>285484</v>
      </c>
      <c r="G53" s="113"/>
      <c r="H53" s="22">
        <v>146235</v>
      </c>
      <c r="I53" s="113"/>
      <c r="J53" s="22">
        <v>4971</v>
      </c>
      <c r="K53" s="113"/>
      <c r="L53" s="22">
        <v>5064</v>
      </c>
    </row>
    <row r="54" spans="1:16" ht="22.1" customHeight="1">
      <c r="A54" s="109" t="s">
        <v>27</v>
      </c>
      <c r="B54" s="109"/>
      <c r="D54" s="112"/>
      <c r="E54" s="112"/>
      <c r="F54" s="34">
        <f>SUM(F40:F53)</f>
        <v>264685897</v>
      </c>
      <c r="G54" s="113"/>
      <c r="H54" s="34">
        <f>SUM(H40:H53)</f>
        <v>226437681</v>
      </c>
      <c r="I54" s="113"/>
      <c r="J54" s="34">
        <f>SUM(J40:J53)</f>
        <v>6531257</v>
      </c>
      <c r="K54" s="113"/>
      <c r="L54" s="34">
        <f>SUM(L40:L53)</f>
        <v>6908267</v>
      </c>
    </row>
    <row r="55" spans="1:16" ht="22.1" customHeight="1">
      <c r="A55" s="109" t="s">
        <v>28</v>
      </c>
      <c r="B55" s="109"/>
      <c r="D55" s="119"/>
      <c r="E55" s="119"/>
      <c r="F55" s="120"/>
      <c r="G55" s="113"/>
      <c r="H55" s="22"/>
      <c r="I55" s="113"/>
      <c r="J55" s="27"/>
      <c r="K55" s="113"/>
      <c r="L55" s="22"/>
    </row>
    <row r="56" spans="1:16" ht="22.1" customHeight="1">
      <c r="A56" s="111" t="s">
        <v>29</v>
      </c>
      <c r="B56" s="111"/>
      <c r="D56" s="121">
        <v>28</v>
      </c>
      <c r="E56" s="103"/>
      <c r="F56" s="114"/>
      <c r="G56" s="114"/>
      <c r="H56" s="22"/>
      <c r="I56" s="27"/>
      <c r="J56" s="27"/>
      <c r="K56" s="27"/>
      <c r="L56" s="22"/>
    </row>
    <row r="57" spans="1:16" ht="22.1" customHeight="1">
      <c r="A57" s="122" t="s">
        <v>30</v>
      </c>
      <c r="B57" s="122"/>
      <c r="D57" s="112"/>
      <c r="E57" s="112"/>
      <c r="F57" s="22"/>
      <c r="G57" s="120"/>
      <c r="H57" s="22"/>
      <c r="I57" s="37"/>
      <c r="J57" s="22"/>
      <c r="K57" s="37"/>
      <c r="L57" s="22"/>
    </row>
    <row r="58" spans="1:16" ht="22.1" customHeight="1">
      <c r="A58" s="122" t="s">
        <v>31</v>
      </c>
      <c r="B58" s="122"/>
      <c r="D58" s="112"/>
      <c r="E58" s="112"/>
      <c r="F58" s="22">
        <v>21183661</v>
      </c>
      <c r="G58" s="120"/>
      <c r="H58" s="22">
        <v>21183661</v>
      </c>
      <c r="I58" s="22"/>
      <c r="J58" s="22">
        <v>21183661</v>
      </c>
      <c r="K58" s="22"/>
      <c r="L58" s="22">
        <v>21183661</v>
      </c>
    </row>
    <row r="59" spans="1:16" ht="22.1" customHeight="1">
      <c r="A59" s="122" t="s">
        <v>32</v>
      </c>
      <c r="B59" s="122"/>
      <c r="D59" s="123">
        <v>28.1</v>
      </c>
      <c r="E59" s="112"/>
      <c r="F59" s="22">
        <v>9627913</v>
      </c>
      <c r="G59" s="22"/>
      <c r="H59" s="22">
        <v>9627913</v>
      </c>
      <c r="I59" s="22"/>
      <c r="J59" s="22">
        <v>9627913</v>
      </c>
      <c r="K59" s="22"/>
      <c r="L59" s="22">
        <v>9627913</v>
      </c>
    </row>
    <row r="60" spans="1:16" ht="22.1" customHeight="1">
      <c r="A60" s="122" t="s">
        <v>181</v>
      </c>
      <c r="B60" s="122"/>
      <c r="D60" s="123"/>
      <c r="E60" s="112"/>
      <c r="F60" s="22">
        <v>890</v>
      </c>
      <c r="G60" s="22"/>
      <c r="H60" s="22">
        <v>890</v>
      </c>
      <c r="I60" s="22"/>
      <c r="J60" s="22">
        <v>890</v>
      </c>
      <c r="K60" s="22"/>
      <c r="L60" s="22">
        <v>890</v>
      </c>
      <c r="P60" s="94"/>
    </row>
    <row r="61" spans="1:16" ht="22.1" customHeight="1">
      <c r="A61" s="122" t="s">
        <v>33</v>
      </c>
      <c r="B61" s="122"/>
      <c r="D61" s="112">
        <v>31</v>
      </c>
      <c r="E61" s="112"/>
      <c r="F61" s="114">
        <v>-6793139</v>
      </c>
      <c r="G61" s="114"/>
      <c r="H61" s="114">
        <v>-4103779</v>
      </c>
      <c r="I61" s="22"/>
      <c r="J61" s="22">
        <v>-2539945</v>
      </c>
      <c r="K61" s="22"/>
      <c r="L61" s="22">
        <v>-1295225</v>
      </c>
      <c r="N61" s="114"/>
    </row>
    <row r="62" spans="1:16" ht="22.1" customHeight="1">
      <c r="A62" s="122" t="s">
        <v>34</v>
      </c>
      <c r="B62" s="122"/>
      <c r="D62" s="112"/>
      <c r="E62" s="112"/>
      <c r="F62" s="22"/>
      <c r="G62" s="113"/>
      <c r="H62" s="22"/>
      <c r="I62" s="22"/>
      <c r="J62" s="22"/>
      <c r="K62" s="22"/>
      <c r="L62" s="22"/>
    </row>
    <row r="63" spans="1:16" ht="22.1" customHeight="1">
      <c r="A63" s="122" t="s">
        <v>163</v>
      </c>
      <c r="B63" s="122" t="s">
        <v>164</v>
      </c>
      <c r="D63" s="112">
        <v>29</v>
      </c>
      <c r="E63" s="112"/>
      <c r="F63" s="22">
        <v>1751367</v>
      </c>
      <c r="G63" s="113"/>
      <c r="H63" s="22">
        <v>1670667</v>
      </c>
      <c r="I63" s="22"/>
      <c r="J63" s="22">
        <v>682400</v>
      </c>
      <c r="K63" s="22"/>
      <c r="L63" s="22">
        <v>663400</v>
      </c>
      <c r="N63" s="114"/>
    </row>
    <row r="64" spans="1:16" ht="22.1" customHeight="1">
      <c r="A64" s="122" t="s">
        <v>35</v>
      </c>
      <c r="B64" s="122"/>
      <c r="D64" s="119"/>
      <c r="E64" s="119"/>
      <c r="F64" s="37">
        <v>11099891</v>
      </c>
      <c r="G64" s="120"/>
      <c r="H64" s="22">
        <v>9819163</v>
      </c>
      <c r="I64" s="27"/>
      <c r="J64" s="22">
        <v>3510536</v>
      </c>
      <c r="K64" s="27"/>
      <c r="L64" s="22">
        <v>3372396</v>
      </c>
    </row>
    <row r="65" spans="1:22" ht="22.1" customHeight="1">
      <c r="A65" s="111" t="s">
        <v>36</v>
      </c>
      <c r="B65" s="111"/>
      <c r="D65" s="103"/>
      <c r="E65" s="103"/>
      <c r="F65" s="38">
        <f>SUM(F58:F64)</f>
        <v>36870583</v>
      </c>
      <c r="G65" s="22"/>
      <c r="H65" s="38">
        <f>SUM(H58:H64)</f>
        <v>38198515</v>
      </c>
      <c r="I65" s="22"/>
      <c r="J65" s="38">
        <f>SUM(J58:J64)</f>
        <v>32465455</v>
      </c>
      <c r="K65" s="22"/>
      <c r="L65" s="38">
        <f>SUM(L58:L64)</f>
        <v>33553035</v>
      </c>
    </row>
    <row r="66" spans="1:22" ht="22.1" customHeight="1">
      <c r="A66" s="111" t="s">
        <v>37</v>
      </c>
      <c r="B66" s="111"/>
      <c r="D66" s="103"/>
      <c r="E66" s="103"/>
      <c r="F66" s="39">
        <v>2</v>
      </c>
      <c r="G66" s="113"/>
      <c r="H66" s="39">
        <v>2</v>
      </c>
      <c r="I66" s="22"/>
      <c r="J66" s="39">
        <v>0</v>
      </c>
      <c r="K66" s="22"/>
      <c r="L66" s="39">
        <v>0</v>
      </c>
    </row>
    <row r="67" spans="1:22" ht="22.1" customHeight="1">
      <c r="A67" s="109" t="s">
        <v>38</v>
      </c>
      <c r="B67" s="109"/>
      <c r="D67" s="103"/>
      <c r="E67" s="103"/>
      <c r="F67" s="34">
        <f>SUM(F65:F66)</f>
        <v>36870585</v>
      </c>
      <c r="G67" s="113"/>
      <c r="H67" s="34">
        <f>SUM(H65:H66)</f>
        <v>38198517</v>
      </c>
      <c r="I67" s="22"/>
      <c r="J67" s="34">
        <f>SUM(J65:J66)</f>
        <v>32465455</v>
      </c>
      <c r="K67" s="22"/>
      <c r="L67" s="34">
        <f>SUM(L65:L66)</f>
        <v>33553035</v>
      </c>
    </row>
    <row r="68" spans="1:22" ht="22.1" customHeight="1" thickBot="1">
      <c r="A68" s="109" t="s">
        <v>39</v>
      </c>
      <c r="B68" s="109"/>
      <c r="D68" s="103"/>
      <c r="E68" s="103"/>
      <c r="F68" s="40">
        <f>SUM(F67,F54)</f>
        <v>301556482</v>
      </c>
      <c r="G68" s="113"/>
      <c r="H68" s="40">
        <f>SUM(H67,H54)</f>
        <v>264636198</v>
      </c>
      <c r="I68" s="22"/>
      <c r="J68" s="40">
        <f>SUM(J67,J54)</f>
        <v>38996712</v>
      </c>
      <c r="K68" s="22"/>
      <c r="L68" s="40">
        <f>SUM(L67,L54)</f>
        <v>40461302</v>
      </c>
    </row>
    <row r="69" spans="1:22" ht="22.1" customHeight="1" thickTop="1">
      <c r="A69" s="111"/>
      <c r="B69" s="111"/>
      <c r="D69" s="103"/>
      <c r="E69" s="103"/>
      <c r="F69" s="22">
        <f>F68-F28</f>
        <v>0</v>
      </c>
      <c r="G69" s="27"/>
      <c r="H69" s="22">
        <f>H68-H28</f>
        <v>0</v>
      </c>
      <c r="I69" s="27"/>
      <c r="J69" s="22">
        <f>J68-J28</f>
        <v>0</v>
      </c>
      <c r="K69" s="27"/>
      <c r="L69" s="22">
        <f>L68-L28</f>
        <v>0</v>
      </c>
    </row>
    <row r="70" spans="1:22" ht="22.1" customHeight="1">
      <c r="A70" s="111" t="s">
        <v>14</v>
      </c>
      <c r="B70" s="111"/>
      <c r="D70" s="103"/>
      <c r="E70" s="103"/>
      <c r="F70" s="103"/>
      <c r="H70" s="41"/>
      <c r="I70" s="42"/>
      <c r="J70" s="42"/>
      <c r="K70" s="42"/>
      <c r="L70" s="41"/>
    </row>
    <row r="71" spans="1:22" ht="22.1" customHeight="1">
      <c r="H71" s="41"/>
      <c r="I71" s="42"/>
      <c r="J71" s="42"/>
      <c r="K71" s="42"/>
      <c r="L71" s="41"/>
    </row>
    <row r="72" spans="1:22" ht="22.1" customHeight="1">
      <c r="A72" s="124"/>
      <c r="B72" s="124"/>
      <c r="C72" s="124"/>
      <c r="H72" s="41"/>
      <c r="I72" s="42"/>
      <c r="J72" s="42"/>
      <c r="K72" s="42"/>
      <c r="L72" s="41"/>
    </row>
    <row r="73" spans="1:22" ht="22.1" customHeight="1">
      <c r="H73" s="41"/>
      <c r="I73" s="42"/>
      <c r="J73" s="42"/>
      <c r="K73" s="42"/>
      <c r="L73" s="41"/>
    </row>
    <row r="74" spans="1:22" ht="22.1" customHeight="1">
      <c r="D74" s="101" t="s">
        <v>40</v>
      </c>
      <c r="H74" s="41"/>
      <c r="I74" s="42"/>
      <c r="J74" s="42"/>
      <c r="K74" s="42"/>
      <c r="L74" s="41"/>
    </row>
    <row r="75" spans="1:22" s="101" customFormat="1" ht="22.1" customHeight="1">
      <c r="A75" s="124"/>
      <c r="B75" s="124"/>
      <c r="C75" s="124"/>
      <c r="D75" s="25"/>
      <c r="E75" s="25"/>
      <c r="F75" s="25"/>
      <c r="G75" s="110"/>
      <c r="H75" s="43"/>
      <c r="I75" s="44"/>
      <c r="J75" s="44"/>
      <c r="K75" s="44"/>
      <c r="L75" s="43"/>
      <c r="O75" s="93"/>
      <c r="P75" s="93"/>
      <c r="Q75" s="93"/>
      <c r="R75" s="93"/>
      <c r="S75" s="93"/>
      <c r="T75" s="93"/>
      <c r="U75" s="65"/>
      <c r="V75" s="65"/>
    </row>
    <row r="76" spans="1:22" ht="23.95" customHeight="1">
      <c r="H76" s="44"/>
      <c r="I76" s="44"/>
      <c r="J76" s="44"/>
      <c r="K76" s="44"/>
      <c r="L76" s="44"/>
    </row>
    <row r="77" spans="1:22" ht="23.95" customHeight="1">
      <c r="H77" s="43"/>
      <c r="I77" s="44"/>
      <c r="J77" s="44"/>
      <c r="K77" s="44"/>
      <c r="L77" s="43"/>
    </row>
    <row r="78" spans="1:22" ht="23.95" customHeight="1">
      <c r="H78" s="43"/>
      <c r="I78" s="44"/>
      <c r="J78" s="44"/>
      <c r="K78" s="44"/>
      <c r="L78" s="43"/>
    </row>
    <row r="79" spans="1:22" ht="23.95" customHeight="1">
      <c r="H79" s="43"/>
      <c r="I79" s="44"/>
      <c r="J79" s="44"/>
      <c r="K79" s="44"/>
      <c r="L79" s="43"/>
    </row>
    <row r="80" spans="1:22" ht="23.95" customHeight="1">
      <c r="H80" s="43"/>
      <c r="I80" s="44"/>
      <c r="J80" s="44"/>
      <c r="K80" s="44"/>
      <c r="L80" s="43"/>
    </row>
  </sheetData>
  <mergeCells count="4">
    <mergeCell ref="F5:H5"/>
    <mergeCell ref="J5:L5"/>
    <mergeCell ref="F36:H36"/>
    <mergeCell ref="J36:L36"/>
  </mergeCells>
  <printOptions horizontalCentered="1"/>
  <pageMargins left="0.86614173228346458" right="0.39370078740157483" top="0.9055118110236221" bottom="0" header="0.31496062992125984" footer="0.31496062992125984"/>
  <pageSetup paperSize="9" scale="72" fitToWidth="2" orientation="portrait" r:id="rId1"/>
  <rowBreaks count="1" manualBreakCount="1">
    <brk id="31" max="12" man="1"/>
  </rowBreaks>
  <ignoredErrors>
    <ignoredError sqref="G6 K6 I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3"/>
  <sheetViews>
    <sheetView showGridLines="0" view="pageBreakPreview" topLeftCell="A23" zoomScale="55" zoomScaleNormal="100" zoomScaleSheetLayoutView="55" workbookViewId="0">
      <selection activeCell="R39" sqref="R39"/>
    </sheetView>
  </sheetViews>
  <sheetFormatPr defaultColWidth="9.21875" defaultRowHeight="23.95" customHeight="1"/>
  <cols>
    <col min="1" max="1" width="51.77734375" style="103" customWidth="1"/>
    <col min="2" max="2" width="3.44140625" style="103" customWidth="1"/>
    <col min="3" max="3" width="8.77734375" style="25" bestFit="1" customWidth="1"/>
    <col min="4" max="4" width="1.77734375" style="25" customWidth="1"/>
    <col min="5" max="5" width="14" style="25" customWidth="1"/>
    <col min="6" max="6" width="1.21875" style="110" customWidth="1"/>
    <col min="7" max="7" width="14" style="4" customWidth="1"/>
    <col min="8" max="8" width="1.21875" style="11" customWidth="1"/>
    <col min="9" max="9" width="14" style="11" customWidth="1"/>
    <col min="10" max="10" width="1.21875" style="11" customWidth="1"/>
    <col min="11" max="11" width="14" style="4" customWidth="1"/>
    <col min="12" max="12" width="1" style="103" customWidth="1"/>
    <col min="13" max="16384" width="9.21875" style="103"/>
  </cols>
  <sheetData>
    <row r="1" spans="1:11" ht="23.95" customHeight="1">
      <c r="A1" s="98" t="s">
        <v>0</v>
      </c>
      <c r="E1" s="43"/>
      <c r="F1" s="43"/>
      <c r="G1" s="43"/>
      <c r="H1" s="44"/>
      <c r="I1" s="44"/>
      <c r="J1" s="44"/>
      <c r="K1" s="43"/>
    </row>
    <row r="2" spans="1:11" ht="23.95" customHeight="1">
      <c r="A2" s="102" t="s">
        <v>41</v>
      </c>
      <c r="E2" s="43"/>
      <c r="F2" s="43"/>
      <c r="G2" s="43"/>
      <c r="H2" s="44"/>
      <c r="I2" s="44"/>
      <c r="J2" s="44"/>
      <c r="K2" s="43"/>
    </row>
    <row r="3" spans="1:11" ht="23.95" customHeight="1">
      <c r="A3" s="102" t="s">
        <v>203</v>
      </c>
      <c r="E3" s="43"/>
      <c r="F3" s="43"/>
      <c r="G3" s="43"/>
      <c r="H3" s="44"/>
      <c r="I3" s="44"/>
      <c r="J3" s="44"/>
      <c r="K3" s="43"/>
    </row>
    <row r="4" spans="1:11" ht="23.95" customHeight="1">
      <c r="A4" s="102"/>
      <c r="E4" s="43"/>
      <c r="F4" s="43"/>
      <c r="G4" s="43"/>
      <c r="H4" s="44"/>
      <c r="I4" s="44"/>
      <c r="J4" s="44"/>
      <c r="K4" s="43" t="s">
        <v>42</v>
      </c>
    </row>
    <row r="5" spans="1:11" ht="23.95" customHeight="1">
      <c r="A5" s="102"/>
      <c r="E5" s="154" t="s">
        <v>3</v>
      </c>
      <c r="F5" s="154"/>
      <c r="G5" s="154"/>
      <c r="H5" s="44"/>
      <c r="I5" s="154" t="s">
        <v>4</v>
      </c>
      <c r="J5" s="154"/>
      <c r="K5" s="154"/>
    </row>
    <row r="6" spans="1:11" ht="23.95" customHeight="1">
      <c r="C6" s="106" t="s">
        <v>5</v>
      </c>
      <c r="E6" s="125" t="s">
        <v>194</v>
      </c>
      <c r="F6" s="126"/>
      <c r="G6" s="125" t="s">
        <v>172</v>
      </c>
      <c r="H6" s="47"/>
      <c r="I6" s="125" t="s">
        <v>194</v>
      </c>
      <c r="J6" s="126"/>
      <c r="K6" s="125" t="s">
        <v>172</v>
      </c>
    </row>
    <row r="7" spans="1:11" ht="23.95" customHeight="1">
      <c r="C7" s="108"/>
      <c r="E7" s="126"/>
      <c r="F7" s="126"/>
      <c r="G7" s="126"/>
      <c r="H7" s="47"/>
      <c r="I7" s="126"/>
      <c r="J7" s="126"/>
      <c r="K7" s="126"/>
    </row>
    <row r="8" spans="1:11" ht="23.95" customHeight="1">
      <c r="A8" s="127" t="s">
        <v>43</v>
      </c>
      <c r="C8" s="108"/>
      <c r="E8" s="43"/>
      <c r="F8" s="43"/>
      <c r="G8" s="43"/>
      <c r="H8" s="44"/>
      <c r="I8" s="44"/>
      <c r="J8" s="44"/>
      <c r="K8" s="43"/>
    </row>
    <row r="9" spans="1:11" ht="23.95" customHeight="1">
      <c r="A9" s="111" t="s">
        <v>44</v>
      </c>
      <c r="C9" s="112">
        <v>33</v>
      </c>
      <c r="E9" s="49">
        <v>8723944</v>
      </c>
      <c r="F9" s="37"/>
      <c r="G9" s="49">
        <v>7769684</v>
      </c>
      <c r="H9" s="37"/>
      <c r="I9" s="49">
        <v>28</v>
      </c>
      <c r="J9" s="37"/>
      <c r="K9" s="49">
        <v>1686</v>
      </c>
    </row>
    <row r="10" spans="1:11" ht="23.95" customHeight="1">
      <c r="A10" s="111" t="s">
        <v>45</v>
      </c>
      <c r="C10" s="112">
        <v>34</v>
      </c>
      <c r="E10" s="50">
        <v>-2529127</v>
      </c>
      <c r="F10" s="37"/>
      <c r="G10" s="50">
        <v>-2330590</v>
      </c>
      <c r="H10" s="37"/>
      <c r="I10" s="50">
        <v>-116592</v>
      </c>
      <c r="J10" s="37"/>
      <c r="K10" s="50">
        <v>-132669</v>
      </c>
    </row>
    <row r="11" spans="1:11" ht="23.95" customHeight="1">
      <c r="A11" s="109" t="s">
        <v>46</v>
      </c>
      <c r="C11" s="103"/>
      <c r="E11" s="37">
        <f>SUM(E9:E10)</f>
        <v>6194817</v>
      </c>
      <c r="F11" s="37"/>
      <c r="G11" s="37">
        <f>SUM(G9:G10)</f>
        <v>5439094</v>
      </c>
      <c r="H11" s="37"/>
      <c r="I11" s="37">
        <f>SUM(I9:I10)</f>
        <v>-116564</v>
      </c>
      <c r="J11" s="37"/>
      <c r="K11" s="37">
        <f>SUM(K9:K10)</f>
        <v>-130983</v>
      </c>
    </row>
    <row r="12" spans="1:11" ht="23.95" customHeight="1">
      <c r="A12" s="122" t="s">
        <v>47</v>
      </c>
      <c r="C12" s="112">
        <v>35</v>
      </c>
      <c r="E12" s="49">
        <v>957861</v>
      </c>
      <c r="F12" s="37"/>
      <c r="G12" s="49">
        <v>1202971</v>
      </c>
      <c r="H12" s="37"/>
      <c r="I12" s="49">
        <v>0</v>
      </c>
      <c r="J12" s="37"/>
      <c r="K12" s="49">
        <v>0</v>
      </c>
    </row>
    <row r="13" spans="1:11" ht="23.95" customHeight="1">
      <c r="A13" s="122" t="s">
        <v>48</v>
      </c>
      <c r="C13" s="112">
        <v>35</v>
      </c>
      <c r="E13" s="50">
        <v>-204997</v>
      </c>
      <c r="F13" s="37"/>
      <c r="G13" s="50">
        <v>-347516</v>
      </c>
      <c r="H13" s="37"/>
      <c r="I13" s="50">
        <v>-8123</v>
      </c>
      <c r="J13" s="37"/>
      <c r="K13" s="50">
        <v>-8654</v>
      </c>
    </row>
    <row r="14" spans="1:11" ht="23.95" customHeight="1">
      <c r="A14" s="98" t="s">
        <v>49</v>
      </c>
      <c r="C14" s="112"/>
      <c r="E14" s="37">
        <f>SUM(E12:E13)</f>
        <v>752864</v>
      </c>
      <c r="F14" s="37"/>
      <c r="G14" s="37">
        <f>SUM(G12:G13)</f>
        <v>855455</v>
      </c>
      <c r="H14" s="37"/>
      <c r="I14" s="37">
        <f>SUM(I12:I13)</f>
        <v>-8123</v>
      </c>
      <c r="J14" s="37"/>
      <c r="K14" s="37">
        <f>SUM(K12:K13)</f>
        <v>-8654</v>
      </c>
    </row>
    <row r="15" spans="1:11" ht="23.95" customHeight="1">
      <c r="A15" s="122" t="s">
        <v>223</v>
      </c>
      <c r="C15" s="112"/>
      <c r="E15" s="37"/>
      <c r="F15" s="37"/>
      <c r="G15" s="37"/>
      <c r="H15" s="37"/>
      <c r="I15" s="37"/>
      <c r="J15" s="37"/>
      <c r="K15" s="37"/>
    </row>
    <row r="16" spans="1:11" ht="23.95" customHeight="1">
      <c r="A16" s="122" t="s">
        <v>167</v>
      </c>
      <c r="C16" s="112">
        <v>36</v>
      </c>
      <c r="E16" s="37">
        <v>-9379</v>
      </c>
      <c r="F16" s="37"/>
      <c r="G16" s="37">
        <v>-6805</v>
      </c>
      <c r="H16" s="37"/>
      <c r="I16" s="37">
        <v>-1</v>
      </c>
      <c r="J16" s="37"/>
      <c r="K16" s="37">
        <v>-1</v>
      </c>
    </row>
    <row r="17" spans="1:12" ht="23.95" customHeight="1">
      <c r="A17" s="122" t="s">
        <v>50</v>
      </c>
      <c r="C17" s="112">
        <v>37</v>
      </c>
      <c r="E17" s="37">
        <v>0</v>
      </c>
      <c r="F17" s="37"/>
      <c r="G17" s="37">
        <v>155651</v>
      </c>
      <c r="H17" s="37"/>
      <c r="I17" s="37">
        <v>0</v>
      </c>
      <c r="J17" s="37"/>
      <c r="K17" s="37">
        <v>0</v>
      </c>
    </row>
    <row r="18" spans="1:12" ht="23.95" customHeight="1">
      <c r="A18" s="122" t="s">
        <v>51</v>
      </c>
      <c r="C18" s="112"/>
      <c r="E18" s="37">
        <v>1156551</v>
      </c>
      <c r="F18" s="37"/>
      <c r="G18" s="37">
        <v>1592568</v>
      </c>
      <c r="H18" s="37"/>
      <c r="I18" s="37">
        <v>520560</v>
      </c>
      <c r="J18" s="37"/>
      <c r="K18" s="37">
        <v>1536642</v>
      </c>
    </row>
    <row r="19" spans="1:12" ht="23.95" customHeight="1">
      <c r="A19" s="122" t="s">
        <v>52</v>
      </c>
      <c r="C19" s="112"/>
      <c r="E19" s="37">
        <v>0</v>
      </c>
      <c r="F19" s="37"/>
      <c r="G19" s="37">
        <v>0</v>
      </c>
      <c r="H19" s="37"/>
      <c r="I19" s="37">
        <v>302372</v>
      </c>
      <c r="J19" s="37"/>
      <c r="K19" s="37">
        <v>302888</v>
      </c>
    </row>
    <row r="20" spans="1:12" ht="23.95" customHeight="1">
      <c r="A20" s="111" t="s">
        <v>130</v>
      </c>
      <c r="C20" s="112"/>
      <c r="E20" s="37">
        <v>28465</v>
      </c>
      <c r="F20" s="37"/>
      <c r="G20" s="37">
        <v>39373</v>
      </c>
      <c r="H20" s="37"/>
      <c r="I20" s="37">
        <v>2063</v>
      </c>
      <c r="J20" s="37"/>
      <c r="K20" s="37">
        <v>2681</v>
      </c>
    </row>
    <row r="21" spans="1:12" ht="23.95" customHeight="1">
      <c r="A21" s="109" t="s">
        <v>53</v>
      </c>
      <c r="C21" s="103"/>
      <c r="E21" s="52">
        <f>SUM(E11,E14:E20)</f>
        <v>8123318</v>
      </c>
      <c r="F21" s="37"/>
      <c r="G21" s="52">
        <f>SUM(G11,G14:G20)</f>
        <v>8075336</v>
      </c>
      <c r="H21" s="37"/>
      <c r="I21" s="52">
        <f>SUM(I11,I14:I20)</f>
        <v>700307</v>
      </c>
      <c r="J21" s="37"/>
      <c r="K21" s="52">
        <f>SUM(K11,K14:K20)</f>
        <v>1702573</v>
      </c>
    </row>
    <row r="22" spans="1:12" ht="23.95" customHeight="1">
      <c r="A22" s="109" t="s">
        <v>131</v>
      </c>
      <c r="C22" s="103"/>
      <c r="E22" s="37"/>
      <c r="F22" s="37"/>
      <c r="G22" s="37"/>
      <c r="H22" s="37"/>
      <c r="I22" s="37"/>
      <c r="J22" s="37"/>
      <c r="K22" s="37"/>
    </row>
    <row r="23" spans="1:12" ht="23.95" customHeight="1">
      <c r="A23" s="111" t="s">
        <v>54</v>
      </c>
      <c r="C23" s="112"/>
      <c r="E23" s="49">
        <v>2059023</v>
      </c>
      <c r="F23" s="37"/>
      <c r="G23" s="49">
        <v>1796424</v>
      </c>
      <c r="H23" s="37"/>
      <c r="I23" s="49">
        <v>287974</v>
      </c>
      <c r="J23" s="37"/>
      <c r="K23" s="49">
        <v>288735</v>
      </c>
      <c r="L23" s="114"/>
    </row>
    <row r="24" spans="1:12" ht="23.95" customHeight="1">
      <c r="A24" s="111" t="s">
        <v>55</v>
      </c>
      <c r="C24" s="112">
        <v>38</v>
      </c>
      <c r="E24" s="53">
        <v>41685</v>
      </c>
      <c r="F24" s="37"/>
      <c r="G24" s="53">
        <v>42591</v>
      </c>
      <c r="H24" s="37"/>
      <c r="I24" s="53">
        <v>17663</v>
      </c>
      <c r="J24" s="37"/>
      <c r="K24" s="53">
        <v>18068</v>
      </c>
      <c r="L24" s="114"/>
    </row>
    <row r="25" spans="1:12" ht="23.95" customHeight="1">
      <c r="A25" s="111" t="s">
        <v>56</v>
      </c>
      <c r="C25" s="112"/>
      <c r="E25" s="53">
        <v>696842</v>
      </c>
      <c r="F25" s="37"/>
      <c r="G25" s="53">
        <v>674449</v>
      </c>
      <c r="H25" s="37"/>
      <c r="I25" s="53">
        <v>10305</v>
      </c>
      <c r="J25" s="37"/>
      <c r="K25" s="53">
        <v>8545</v>
      </c>
      <c r="L25" s="114"/>
    </row>
    <row r="26" spans="1:12" ht="23.95" customHeight="1">
      <c r="A26" s="111" t="s">
        <v>57</v>
      </c>
      <c r="C26" s="103"/>
      <c r="E26" s="53">
        <v>259839</v>
      </c>
      <c r="F26" s="37"/>
      <c r="G26" s="53">
        <v>220111</v>
      </c>
      <c r="H26" s="37"/>
      <c r="I26" s="53">
        <v>306</v>
      </c>
      <c r="J26" s="37"/>
      <c r="K26" s="53">
        <v>341</v>
      </c>
      <c r="L26" s="114"/>
    </row>
    <row r="27" spans="1:12" ht="23.95" customHeight="1">
      <c r="A27" s="111" t="s">
        <v>58</v>
      </c>
      <c r="C27" s="103"/>
      <c r="E27" s="53">
        <v>174249</v>
      </c>
      <c r="F27" s="37"/>
      <c r="G27" s="53">
        <v>129645</v>
      </c>
      <c r="H27" s="37"/>
      <c r="I27" s="53">
        <v>6788</v>
      </c>
      <c r="J27" s="37"/>
      <c r="K27" s="53">
        <v>1125</v>
      </c>
      <c r="L27" s="114"/>
    </row>
    <row r="28" spans="1:12" ht="23.95" customHeight="1">
      <c r="A28" s="111" t="s">
        <v>59</v>
      </c>
      <c r="C28" s="112">
        <v>17</v>
      </c>
      <c r="E28" s="53">
        <v>118951</v>
      </c>
      <c r="F28" s="37"/>
      <c r="G28" s="53">
        <v>123842</v>
      </c>
      <c r="H28" s="37"/>
      <c r="I28" s="53">
        <v>389</v>
      </c>
      <c r="J28" s="37"/>
      <c r="K28" s="53">
        <v>319</v>
      </c>
      <c r="L28" s="114"/>
    </row>
    <row r="29" spans="1:12" ht="23.95" customHeight="1">
      <c r="A29" s="111" t="s">
        <v>144</v>
      </c>
      <c r="C29" s="111"/>
      <c r="E29" s="54">
        <v>239013</v>
      </c>
      <c r="F29" s="37"/>
      <c r="G29" s="54">
        <v>236176</v>
      </c>
      <c r="H29" s="37"/>
      <c r="I29" s="54">
        <v>15728</v>
      </c>
      <c r="J29" s="37"/>
      <c r="K29" s="54">
        <v>17366</v>
      </c>
      <c r="L29" s="114"/>
    </row>
    <row r="30" spans="1:12" ht="23.95" customHeight="1">
      <c r="A30" s="109" t="s">
        <v>132</v>
      </c>
      <c r="C30" s="103"/>
      <c r="E30" s="37">
        <f>SUM(E23:E29)</f>
        <v>3589602</v>
      </c>
      <c r="F30" s="37"/>
      <c r="G30" s="37">
        <f>SUM(G23:G29)</f>
        <v>3223238</v>
      </c>
      <c r="H30" s="37"/>
      <c r="I30" s="37">
        <f>SUM(I23:I29)</f>
        <v>339153</v>
      </c>
      <c r="J30" s="37"/>
      <c r="K30" s="37">
        <f>SUM(K23:K29)</f>
        <v>334499</v>
      </c>
    </row>
    <row r="31" spans="1:12" ht="23.95" customHeight="1">
      <c r="A31" s="109" t="s">
        <v>188</v>
      </c>
      <c r="C31" s="112">
        <v>39</v>
      </c>
      <c r="E31" s="39">
        <v>2703799</v>
      </c>
      <c r="F31" s="37"/>
      <c r="G31" s="39">
        <v>3275446</v>
      </c>
      <c r="H31" s="37"/>
      <c r="I31" s="39">
        <v>0</v>
      </c>
      <c r="J31" s="37"/>
      <c r="K31" s="39">
        <v>-63</v>
      </c>
    </row>
    <row r="32" spans="1:12" ht="23.95" customHeight="1">
      <c r="A32" s="109" t="s">
        <v>159</v>
      </c>
      <c r="C32" s="103"/>
      <c r="E32" s="37">
        <f>E21-E30-E31</f>
        <v>1829917</v>
      </c>
      <c r="F32" s="37">
        <f>F21-F30-F31</f>
        <v>0</v>
      </c>
      <c r="G32" s="37">
        <f>G21-G30-G31</f>
        <v>1576652</v>
      </c>
      <c r="H32" s="37"/>
      <c r="I32" s="37">
        <f>I21-I30-I31</f>
        <v>361154</v>
      </c>
      <c r="J32" s="37"/>
      <c r="K32" s="37">
        <f>K21-K30-K31</f>
        <v>1368137</v>
      </c>
    </row>
    <row r="33" spans="1:11" ht="23.95" customHeight="1">
      <c r="A33" s="111" t="s">
        <v>60</v>
      </c>
      <c r="C33" s="112">
        <v>18.2</v>
      </c>
      <c r="E33" s="39">
        <v>-251110</v>
      </c>
      <c r="F33" s="37"/>
      <c r="G33" s="39">
        <v>-192931</v>
      </c>
      <c r="H33" s="37"/>
      <c r="I33" s="39">
        <v>0</v>
      </c>
      <c r="J33" s="37"/>
      <c r="K33" s="39">
        <v>-1892</v>
      </c>
    </row>
    <row r="34" spans="1:11" ht="23.95" customHeight="1">
      <c r="A34" s="109" t="s">
        <v>214</v>
      </c>
      <c r="C34" s="103"/>
      <c r="E34" s="55">
        <f>SUM(E32:E33)</f>
        <v>1578807</v>
      </c>
      <c r="F34" s="37"/>
      <c r="G34" s="55">
        <f>SUM(G32:G33)</f>
        <v>1383721</v>
      </c>
      <c r="H34" s="37"/>
      <c r="I34" s="55">
        <f>SUM(I32:I33)</f>
        <v>361154</v>
      </c>
      <c r="J34" s="37"/>
      <c r="K34" s="55">
        <f>SUM(K32:K33)</f>
        <v>1366245</v>
      </c>
    </row>
    <row r="35" spans="1:11" ht="23.95" customHeight="1">
      <c r="A35" s="109"/>
      <c r="C35" s="103"/>
      <c r="E35" s="22"/>
      <c r="F35" s="4"/>
      <c r="G35" s="22"/>
      <c r="I35" s="22"/>
      <c r="K35" s="22"/>
    </row>
    <row r="36" spans="1:11" ht="23.95" customHeight="1">
      <c r="A36" s="111" t="s">
        <v>14</v>
      </c>
      <c r="C36" s="103"/>
      <c r="E36" s="4"/>
      <c r="F36" s="4"/>
    </row>
    <row r="37" spans="1:11" ht="23.95" customHeight="1">
      <c r="A37" s="111"/>
      <c r="C37" s="103"/>
      <c r="E37" s="4"/>
      <c r="F37" s="4"/>
    </row>
    <row r="38" spans="1:11" ht="22.55" customHeight="1">
      <c r="A38" s="98" t="s">
        <v>0</v>
      </c>
      <c r="C38" s="2"/>
      <c r="E38" s="4"/>
      <c r="F38" s="4"/>
    </row>
    <row r="39" spans="1:11" ht="22.55" customHeight="1">
      <c r="A39" s="102" t="s">
        <v>62</v>
      </c>
      <c r="C39" s="104"/>
      <c r="E39" s="4"/>
      <c r="F39" s="4"/>
    </row>
    <row r="40" spans="1:11" ht="22.55" customHeight="1">
      <c r="A40" s="102" t="s">
        <v>203</v>
      </c>
      <c r="C40" s="57"/>
      <c r="E40" s="4"/>
      <c r="F40" s="4"/>
    </row>
    <row r="41" spans="1:11" ht="22.55" customHeight="1">
      <c r="A41" s="102"/>
      <c r="C41" s="9"/>
      <c r="E41" s="43"/>
      <c r="F41" s="43"/>
      <c r="G41" s="43"/>
      <c r="H41" s="44"/>
      <c r="I41" s="44"/>
      <c r="J41" s="44"/>
      <c r="K41" s="43" t="s">
        <v>42</v>
      </c>
    </row>
    <row r="42" spans="1:11" ht="22.55" customHeight="1">
      <c r="A42" s="102"/>
      <c r="C42" s="9"/>
      <c r="E42" s="154" t="s">
        <v>3</v>
      </c>
      <c r="F42" s="154"/>
      <c r="G42" s="154"/>
      <c r="H42" s="44"/>
      <c r="I42" s="154" t="s">
        <v>4</v>
      </c>
      <c r="J42" s="154"/>
      <c r="K42" s="154"/>
    </row>
    <row r="43" spans="1:11" ht="22.55" customHeight="1">
      <c r="C43" s="106" t="s">
        <v>5</v>
      </c>
      <c r="E43" s="125" t="s">
        <v>194</v>
      </c>
      <c r="F43" s="126"/>
      <c r="G43" s="125" t="s">
        <v>172</v>
      </c>
      <c r="H43" s="47"/>
      <c r="I43" s="125" t="s">
        <v>194</v>
      </c>
      <c r="J43" s="126"/>
      <c r="K43" s="125" t="s">
        <v>172</v>
      </c>
    </row>
    <row r="44" spans="1:11" ht="22.55" customHeight="1">
      <c r="C44" s="108"/>
      <c r="E44" s="126"/>
      <c r="F44" s="126"/>
      <c r="G44" s="126"/>
      <c r="H44" s="47"/>
      <c r="I44" s="126"/>
      <c r="J44" s="126"/>
      <c r="K44" s="126"/>
    </row>
    <row r="45" spans="1:11" ht="22.55" customHeight="1">
      <c r="A45" s="109" t="s">
        <v>61</v>
      </c>
      <c r="C45" s="112"/>
      <c r="E45" s="37"/>
      <c r="F45" s="37"/>
      <c r="G45" s="37"/>
      <c r="H45" s="37"/>
      <c r="I45" s="37"/>
      <c r="J45" s="37"/>
      <c r="K45" s="37"/>
    </row>
    <row r="46" spans="1:11" ht="22.55" customHeight="1">
      <c r="A46" s="111" t="s">
        <v>133</v>
      </c>
      <c r="C46" s="103"/>
      <c r="E46" s="37"/>
      <c r="F46" s="37"/>
      <c r="G46" s="37"/>
      <c r="H46" s="37"/>
      <c r="I46" s="37"/>
      <c r="J46" s="37"/>
      <c r="K46" s="37"/>
    </row>
    <row r="47" spans="1:11" ht="22.55" customHeight="1">
      <c r="A47" s="111" t="s">
        <v>224</v>
      </c>
      <c r="C47" s="103"/>
      <c r="E47" s="37"/>
      <c r="F47" s="37"/>
      <c r="G47" s="37"/>
      <c r="H47" s="37"/>
      <c r="I47" s="37"/>
      <c r="J47" s="37"/>
      <c r="K47" s="37"/>
    </row>
    <row r="48" spans="1:11" ht="22.55" customHeight="1">
      <c r="A48" s="111" t="s">
        <v>137</v>
      </c>
      <c r="C48" s="103"/>
      <c r="E48" s="37">
        <v>-548405</v>
      </c>
      <c r="F48" s="37"/>
      <c r="G48" s="37">
        <v>-998474</v>
      </c>
      <c r="H48" s="37"/>
      <c r="I48" s="37">
        <v>0</v>
      </c>
      <c r="J48" s="37"/>
      <c r="K48" s="37">
        <v>-1169</v>
      </c>
    </row>
    <row r="49" spans="1:13" ht="22.55" customHeight="1">
      <c r="A49" s="111" t="s">
        <v>196</v>
      </c>
      <c r="C49" s="103"/>
      <c r="E49" s="37"/>
      <c r="F49" s="37"/>
      <c r="G49" s="37"/>
      <c r="H49" s="37"/>
      <c r="I49" s="37"/>
      <c r="J49" s="37"/>
      <c r="K49" s="37"/>
    </row>
    <row r="50" spans="1:13" ht="22.55" customHeight="1">
      <c r="A50" s="111" t="s">
        <v>136</v>
      </c>
      <c r="C50" s="112"/>
      <c r="E50" s="55">
        <v>109681</v>
      </c>
      <c r="F50" s="37"/>
      <c r="G50" s="55">
        <v>199929</v>
      </c>
      <c r="H50" s="37"/>
      <c r="I50" s="55">
        <v>0</v>
      </c>
      <c r="J50" s="37"/>
      <c r="K50" s="55">
        <v>234</v>
      </c>
      <c r="L50" s="128"/>
    </row>
    <row r="51" spans="1:13" ht="22.55" customHeight="1">
      <c r="A51" s="111" t="s">
        <v>138</v>
      </c>
      <c r="C51" s="112"/>
      <c r="E51" s="55">
        <f>SUM(E48:E50)</f>
        <v>-438724</v>
      </c>
      <c r="F51" s="37"/>
      <c r="G51" s="55">
        <f>SUM(G48:G50)</f>
        <v>-798545</v>
      </c>
      <c r="H51" s="37"/>
      <c r="I51" s="55">
        <f>SUM(I48:I50)</f>
        <v>0</v>
      </c>
      <c r="J51" s="37"/>
      <c r="K51" s="55">
        <f>SUM(K48:K50)</f>
        <v>-935</v>
      </c>
    </row>
    <row r="52" spans="1:13" ht="22.55" customHeight="1">
      <c r="A52" s="111" t="s">
        <v>134</v>
      </c>
      <c r="C52" s="103"/>
      <c r="E52" s="37"/>
      <c r="F52" s="37"/>
      <c r="G52" s="37"/>
      <c r="H52" s="37"/>
      <c r="I52" s="37"/>
      <c r="J52" s="37"/>
      <c r="K52" s="37"/>
    </row>
    <row r="53" spans="1:13" ht="22.55" customHeight="1">
      <c r="A53" s="103" t="s">
        <v>190</v>
      </c>
      <c r="C53" s="103"/>
      <c r="E53" s="37"/>
      <c r="F53" s="37"/>
      <c r="G53" s="37"/>
      <c r="H53" s="37"/>
      <c r="I53" s="37"/>
      <c r="J53" s="37"/>
      <c r="K53" s="37"/>
    </row>
    <row r="54" spans="1:13" ht="22.55" customHeight="1">
      <c r="A54" s="103" t="s">
        <v>142</v>
      </c>
      <c r="C54" s="103"/>
      <c r="E54" s="37">
        <v>-2399966</v>
      </c>
      <c r="F54" s="37"/>
      <c r="G54" s="37">
        <v>55603</v>
      </c>
      <c r="H54" s="37"/>
      <c r="I54" s="37">
        <v>-1237512</v>
      </c>
      <c r="J54" s="37"/>
      <c r="K54" s="37">
        <v>38709</v>
      </c>
      <c r="M54" s="114"/>
    </row>
    <row r="55" spans="1:13" ht="22.55" customHeight="1">
      <c r="A55" s="103" t="s">
        <v>192</v>
      </c>
      <c r="C55" s="103"/>
      <c r="E55" s="37"/>
      <c r="F55" s="37"/>
      <c r="G55" s="37"/>
      <c r="H55" s="37"/>
      <c r="I55" s="37"/>
      <c r="J55" s="37"/>
      <c r="K55" s="37"/>
    </row>
    <row r="56" spans="1:13" ht="22.55" customHeight="1">
      <c r="A56" s="103" t="s">
        <v>147</v>
      </c>
      <c r="C56" s="103"/>
      <c r="E56" s="37">
        <v>10570</v>
      </c>
      <c r="F56" s="37"/>
      <c r="G56" s="37">
        <v>-766</v>
      </c>
      <c r="H56" s="37"/>
      <c r="I56" s="37">
        <v>606</v>
      </c>
      <c r="J56" s="37"/>
      <c r="K56" s="37">
        <v>1750</v>
      </c>
      <c r="M56" s="114"/>
    </row>
    <row r="57" spans="1:13" ht="22.55" customHeight="1">
      <c r="A57" s="111" t="s">
        <v>135</v>
      </c>
      <c r="C57" s="103"/>
      <c r="E57" s="37"/>
      <c r="F57" s="37"/>
      <c r="G57" s="37"/>
      <c r="H57" s="37"/>
      <c r="I57" s="37"/>
      <c r="J57" s="37"/>
      <c r="K57" s="37"/>
    </row>
    <row r="58" spans="1:13" ht="22.55" customHeight="1">
      <c r="A58" s="111" t="s">
        <v>139</v>
      </c>
      <c r="C58" s="112"/>
      <c r="E58" s="55">
        <v>133261</v>
      </c>
      <c r="F58" s="37"/>
      <c r="G58" s="55">
        <v>68082</v>
      </c>
      <c r="H58" s="37"/>
      <c r="I58" s="55">
        <v>0</v>
      </c>
      <c r="J58" s="37"/>
      <c r="K58" s="55">
        <v>-703</v>
      </c>
    </row>
    <row r="59" spans="1:13" ht="22.55" customHeight="1">
      <c r="A59" s="111" t="s">
        <v>140</v>
      </c>
      <c r="C59" s="112"/>
      <c r="E59" s="37">
        <f>SUM(E54:E58)</f>
        <v>-2256135</v>
      </c>
      <c r="F59" s="37"/>
      <c r="G59" s="37">
        <f>SUM(G54:G58)</f>
        <v>122919</v>
      </c>
      <c r="H59" s="37"/>
      <c r="I59" s="37">
        <f>SUM(I54:I58)</f>
        <v>-1236906</v>
      </c>
      <c r="J59" s="37"/>
      <c r="K59" s="37">
        <f>SUM(K54:K58)</f>
        <v>39756</v>
      </c>
    </row>
    <row r="60" spans="1:13" ht="22.55" customHeight="1">
      <c r="A60" s="109" t="s">
        <v>209</v>
      </c>
      <c r="C60" s="103"/>
      <c r="E60" s="52">
        <f>E59+E51</f>
        <v>-2694859</v>
      </c>
      <c r="F60" s="37"/>
      <c r="G60" s="52">
        <f>G59+G51</f>
        <v>-675626</v>
      </c>
      <c r="H60" s="37"/>
      <c r="I60" s="52">
        <f>I59+I51</f>
        <v>-1236906</v>
      </c>
      <c r="J60" s="37"/>
      <c r="K60" s="52">
        <f>K59+K51</f>
        <v>38821</v>
      </c>
    </row>
    <row r="61" spans="1:13" ht="22.55" customHeight="1" thickBot="1">
      <c r="A61" s="109" t="s">
        <v>207</v>
      </c>
      <c r="C61" s="103"/>
      <c r="E61" s="56">
        <f>E34+E60</f>
        <v>-1116052</v>
      </c>
      <c r="F61" s="37"/>
      <c r="G61" s="56">
        <f>G34+G60</f>
        <v>708095</v>
      </c>
      <c r="H61" s="37"/>
      <c r="I61" s="56">
        <f>I34+I60</f>
        <v>-875752</v>
      </c>
      <c r="J61" s="37"/>
      <c r="K61" s="56">
        <f>K34+K60</f>
        <v>1405066</v>
      </c>
    </row>
    <row r="62" spans="1:13" ht="22.55" customHeight="1" thickTop="1">
      <c r="A62" s="109"/>
      <c r="C62" s="103"/>
      <c r="E62" s="37"/>
      <c r="F62" s="37"/>
      <c r="G62" s="37"/>
      <c r="H62" s="37"/>
      <c r="I62" s="37"/>
      <c r="J62" s="37"/>
      <c r="K62" s="37"/>
    </row>
    <row r="63" spans="1:13" ht="22.55" customHeight="1">
      <c r="A63" s="109" t="s">
        <v>215</v>
      </c>
      <c r="C63" s="112"/>
      <c r="E63" s="4"/>
      <c r="F63" s="4"/>
    </row>
    <row r="64" spans="1:13" ht="22.55" customHeight="1" thickBot="1">
      <c r="A64" s="111" t="s">
        <v>63</v>
      </c>
      <c r="C64" s="112"/>
      <c r="E64" s="22">
        <f>E34-E65</f>
        <v>1578755</v>
      </c>
      <c r="F64" s="22"/>
      <c r="G64" s="22">
        <f>G34-G65</f>
        <v>1383721</v>
      </c>
      <c r="H64" s="37"/>
      <c r="I64" s="56">
        <f>I34</f>
        <v>361154</v>
      </c>
      <c r="J64" s="37"/>
      <c r="K64" s="56">
        <f>K34</f>
        <v>1366245</v>
      </c>
    </row>
    <row r="65" spans="1:11" ht="22.55" customHeight="1" thickTop="1">
      <c r="A65" s="111" t="s">
        <v>64</v>
      </c>
      <c r="C65" s="112"/>
      <c r="E65" s="22">
        <v>52</v>
      </c>
      <c r="F65" s="22"/>
      <c r="G65" s="22">
        <v>0</v>
      </c>
      <c r="H65" s="37"/>
      <c r="I65" s="37">
        <f>I64-I34</f>
        <v>0</v>
      </c>
      <c r="J65" s="37"/>
      <c r="K65" s="37">
        <f>K64-K34</f>
        <v>0</v>
      </c>
    </row>
    <row r="66" spans="1:11" ht="22.55" customHeight="1" thickBot="1">
      <c r="A66" s="111"/>
      <c r="C66" s="112"/>
      <c r="E66" s="26">
        <f>SUM(E64:E65)</f>
        <v>1578807</v>
      </c>
      <c r="F66" s="22"/>
      <c r="G66" s="26">
        <f>SUM(G64:G65)</f>
        <v>1383721</v>
      </c>
      <c r="H66" s="37"/>
      <c r="I66" s="37"/>
      <c r="J66" s="37"/>
      <c r="K66" s="37"/>
    </row>
    <row r="67" spans="1:11" ht="22.55" customHeight="1" thickTop="1">
      <c r="A67" s="109"/>
      <c r="C67" s="103"/>
      <c r="E67" s="37">
        <f>E66-E34</f>
        <v>0</v>
      </c>
      <c r="F67" s="37"/>
      <c r="G67" s="37">
        <f>G66-G34</f>
        <v>0</v>
      </c>
      <c r="H67" s="37"/>
      <c r="I67" s="37"/>
      <c r="J67" s="37"/>
      <c r="K67" s="37"/>
    </row>
    <row r="68" spans="1:11" ht="22.55" customHeight="1">
      <c r="A68" s="109" t="s">
        <v>216</v>
      </c>
      <c r="C68" s="103"/>
      <c r="E68" s="37"/>
      <c r="F68" s="37"/>
      <c r="G68" s="37"/>
      <c r="H68" s="37"/>
      <c r="I68" s="37"/>
      <c r="J68" s="37"/>
      <c r="K68" s="37"/>
    </row>
    <row r="69" spans="1:11" ht="22.55" customHeight="1" thickBot="1">
      <c r="A69" s="111" t="s">
        <v>63</v>
      </c>
      <c r="C69" s="103"/>
      <c r="E69" s="37">
        <f>E61-E70</f>
        <v>-1116104</v>
      </c>
      <c r="F69" s="37"/>
      <c r="G69" s="37">
        <f>G61-G70</f>
        <v>708095</v>
      </c>
      <c r="H69" s="37"/>
      <c r="I69" s="56">
        <f>I61</f>
        <v>-875752</v>
      </c>
      <c r="J69" s="37"/>
      <c r="K69" s="56">
        <f>K61</f>
        <v>1405066</v>
      </c>
    </row>
    <row r="70" spans="1:11" ht="22.55" customHeight="1" thickTop="1">
      <c r="A70" s="111" t="s">
        <v>64</v>
      </c>
      <c r="C70" s="103"/>
      <c r="E70" s="37">
        <f>+E65</f>
        <v>52</v>
      </c>
      <c r="F70" s="37"/>
      <c r="G70" s="37">
        <v>0</v>
      </c>
      <c r="H70" s="37"/>
      <c r="I70" s="37">
        <f>I69-I61</f>
        <v>0</v>
      </c>
      <c r="J70" s="37"/>
      <c r="K70" s="37">
        <f>K69-K61</f>
        <v>0</v>
      </c>
    </row>
    <row r="71" spans="1:11" ht="22.55" customHeight="1" thickBot="1">
      <c r="A71" s="109"/>
      <c r="C71" s="103"/>
      <c r="E71" s="58">
        <f>SUM(E69:E70)</f>
        <v>-1116052</v>
      </c>
      <c r="F71" s="37"/>
      <c r="G71" s="58">
        <f>SUM(G69:G70)</f>
        <v>708095</v>
      </c>
      <c r="H71" s="37"/>
      <c r="I71" s="37"/>
      <c r="J71" s="37"/>
      <c r="K71" s="37"/>
    </row>
    <row r="72" spans="1:11" ht="22.55" customHeight="1" thickTop="1">
      <c r="A72" s="109"/>
      <c r="C72" s="103"/>
      <c r="E72" s="37">
        <f>E71-E61</f>
        <v>0</v>
      </c>
      <c r="F72" s="37"/>
      <c r="G72" s="37">
        <f>G71-G61</f>
        <v>0</v>
      </c>
      <c r="H72" s="37"/>
      <c r="I72" s="37"/>
      <c r="J72" s="37"/>
      <c r="K72" s="37"/>
    </row>
    <row r="73" spans="1:11" ht="22.55" customHeight="1">
      <c r="A73" s="109" t="s">
        <v>160</v>
      </c>
      <c r="C73" s="112">
        <v>40</v>
      </c>
      <c r="E73" s="27"/>
      <c r="F73" s="27"/>
      <c r="G73" s="27"/>
      <c r="H73" s="27"/>
      <c r="I73" s="27"/>
      <c r="J73" s="27"/>
      <c r="K73" s="27"/>
    </row>
    <row r="74" spans="1:11" ht="22.55" customHeight="1">
      <c r="A74" s="111" t="s">
        <v>161</v>
      </c>
      <c r="C74" s="112"/>
      <c r="E74" s="27"/>
      <c r="F74" s="27"/>
      <c r="G74" s="27"/>
      <c r="H74" s="27"/>
      <c r="I74" s="27"/>
      <c r="J74" s="27"/>
      <c r="K74" s="27"/>
    </row>
    <row r="75" spans="1:11" ht="22.55" customHeight="1" thickBot="1">
      <c r="A75" s="103" t="s">
        <v>217</v>
      </c>
      <c r="E75" s="59">
        <v>7.4999999999999997E-2</v>
      </c>
      <c r="F75" s="60"/>
      <c r="G75" s="59">
        <v>6.6000000000000003E-2</v>
      </c>
      <c r="H75" s="60"/>
      <c r="I75" s="59">
        <v>1.7000000000000001E-2</v>
      </c>
      <c r="J75" s="60"/>
      <c r="K75" s="59">
        <v>6.5000000000000002E-2</v>
      </c>
    </row>
    <row r="76" spans="1:11" ht="22.55" customHeight="1" thickTop="1" thickBot="1">
      <c r="A76" s="103" t="s">
        <v>153</v>
      </c>
      <c r="E76" s="80">
        <v>21183661</v>
      </c>
      <c r="F76" s="27"/>
      <c r="G76" s="80">
        <v>21055130</v>
      </c>
      <c r="H76" s="27"/>
      <c r="I76" s="80">
        <v>21183661</v>
      </c>
      <c r="J76" s="27"/>
      <c r="K76" s="80">
        <v>21055130</v>
      </c>
    </row>
    <row r="77" spans="1:11" ht="22.55" customHeight="1" thickTop="1">
      <c r="E77" s="61"/>
      <c r="F77" s="61"/>
      <c r="G77" s="61"/>
      <c r="H77" s="62"/>
      <c r="I77" s="61"/>
      <c r="J77" s="62"/>
      <c r="K77" s="61"/>
    </row>
    <row r="78" spans="1:11" ht="22.55" customHeight="1">
      <c r="A78" s="111" t="s">
        <v>14</v>
      </c>
      <c r="F78" s="4"/>
      <c r="K78" s="9"/>
    </row>
    <row r="79" spans="1:11" ht="19.899999999999999" customHeight="1">
      <c r="A79" s="111"/>
      <c r="E79" s="4"/>
      <c r="F79" s="4"/>
    </row>
    <row r="80" spans="1:11" ht="19.899999999999999" customHeight="1">
      <c r="A80" s="124"/>
      <c r="E80" s="4"/>
      <c r="F80" s="4"/>
    </row>
    <row r="81" spans="1:6" ht="19.899999999999999" customHeight="1">
      <c r="E81" s="4"/>
      <c r="F81" s="4"/>
    </row>
    <row r="82" spans="1:6" ht="19.899999999999999" customHeight="1">
      <c r="B82" s="103" t="s">
        <v>40</v>
      </c>
      <c r="C82" s="103"/>
      <c r="E82" s="4"/>
      <c r="F82" s="4"/>
    </row>
    <row r="83" spans="1:6" ht="19.899999999999999" customHeight="1">
      <c r="A83" s="124"/>
      <c r="E83" s="4"/>
      <c r="F83" s="4"/>
    </row>
  </sheetData>
  <mergeCells count="4">
    <mergeCell ref="E42:G42"/>
    <mergeCell ref="I42:K42"/>
    <mergeCell ref="E5:G5"/>
    <mergeCell ref="I5:K5"/>
  </mergeCells>
  <printOptions horizontalCentered="1"/>
  <pageMargins left="0.86614173228346458" right="0.39370078740157483" top="0.9055118110236221" bottom="0" header="0.31496062992125984" footer="0.31496062992125984"/>
  <pageSetup paperSize="9" scale="72" fitToHeight="2" orientation="portrait" r:id="rId1"/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36"/>
  <sheetViews>
    <sheetView showGridLines="0" view="pageBreakPreview" topLeftCell="E33" zoomScaleNormal="85" zoomScaleSheetLayoutView="100" workbookViewId="0">
      <selection activeCell="F41" sqref="F41"/>
    </sheetView>
  </sheetViews>
  <sheetFormatPr defaultColWidth="10.77734375" defaultRowHeight="23.95" customHeight="1"/>
  <cols>
    <col min="1" max="1" width="39.21875" style="103" customWidth="1"/>
    <col min="2" max="2" width="9.44140625" style="130" customWidth="1"/>
    <col min="3" max="3" width="2" style="131" customWidth="1"/>
    <col min="4" max="4" width="17.5546875" style="131" customWidth="1"/>
    <col min="5" max="5" width="1.21875" style="103" customWidth="1"/>
    <col min="6" max="6" width="17.5546875" style="131" customWidth="1"/>
    <col min="7" max="7" width="1.21875" style="103" customWidth="1"/>
    <col min="8" max="8" width="19.21875" style="103" customWidth="1"/>
    <col min="9" max="9" width="1.21875" style="103" customWidth="1"/>
    <col min="10" max="10" width="21.77734375" style="131" customWidth="1"/>
    <col min="11" max="11" width="1.21875" style="103" customWidth="1"/>
    <col min="12" max="12" width="20" style="131" bestFit="1" customWidth="1"/>
    <col min="13" max="13" width="1.21875" style="131" customWidth="1"/>
    <col min="14" max="14" width="17.21875" style="131" bestFit="1" customWidth="1"/>
    <col min="15" max="15" width="1.21875" style="131" customWidth="1"/>
    <col min="16" max="16" width="17.21875" style="131" customWidth="1"/>
    <col min="17" max="17" width="1.21875" style="103" customWidth="1"/>
    <col min="18" max="18" width="16.21875" style="103" customWidth="1"/>
    <col min="19" max="19" width="1.21875" style="103" customWidth="1"/>
    <col min="20" max="20" width="17.5546875" style="103" customWidth="1"/>
    <col min="21" max="21" width="1.21875" style="103" customWidth="1"/>
    <col min="22" max="22" width="17.5546875" style="103" customWidth="1"/>
    <col min="23" max="23" width="1.21875" style="103" customWidth="1"/>
    <col min="24" max="24" width="17.5546875" style="103" customWidth="1"/>
    <col min="25" max="25" width="1.21875" style="103" customWidth="1"/>
    <col min="26" max="256" width="10.77734375" style="103"/>
    <col min="257" max="257" width="39.21875" style="103" customWidth="1"/>
    <col min="258" max="258" width="9.44140625" style="103" customWidth="1"/>
    <col min="259" max="259" width="2" style="103" customWidth="1"/>
    <col min="260" max="260" width="17.5546875" style="103" customWidth="1"/>
    <col min="261" max="261" width="1.21875" style="103" customWidth="1"/>
    <col min="262" max="262" width="17.5546875" style="103" customWidth="1"/>
    <col min="263" max="263" width="1.21875" style="103" customWidth="1"/>
    <col min="264" max="264" width="19.21875" style="103" customWidth="1"/>
    <col min="265" max="265" width="1.21875" style="103" customWidth="1"/>
    <col min="266" max="266" width="21.77734375" style="103" customWidth="1"/>
    <col min="267" max="267" width="1.21875" style="103" customWidth="1"/>
    <col min="268" max="268" width="20" style="103" bestFit="1" customWidth="1"/>
    <col min="269" max="269" width="1.21875" style="103" customWidth="1"/>
    <col min="270" max="270" width="17.21875" style="103" bestFit="1" customWidth="1"/>
    <col min="271" max="271" width="1.21875" style="103" customWidth="1"/>
    <col min="272" max="272" width="17.21875" style="103" customWidth="1"/>
    <col min="273" max="273" width="1.21875" style="103" customWidth="1"/>
    <col min="274" max="274" width="16.21875" style="103" customWidth="1"/>
    <col min="275" max="275" width="1.21875" style="103" customWidth="1"/>
    <col min="276" max="276" width="17.5546875" style="103" customWidth="1"/>
    <col min="277" max="277" width="1.21875" style="103" customWidth="1"/>
    <col min="278" max="278" width="17.5546875" style="103" customWidth="1"/>
    <col min="279" max="279" width="1.21875" style="103" customWidth="1"/>
    <col min="280" max="280" width="17.5546875" style="103" customWidth="1"/>
    <col min="281" max="512" width="10.77734375" style="103"/>
    <col min="513" max="513" width="39.21875" style="103" customWidth="1"/>
    <col min="514" max="514" width="9.44140625" style="103" customWidth="1"/>
    <col min="515" max="515" width="2" style="103" customWidth="1"/>
    <col min="516" max="516" width="17.5546875" style="103" customWidth="1"/>
    <col min="517" max="517" width="1.21875" style="103" customWidth="1"/>
    <col min="518" max="518" width="17.5546875" style="103" customWidth="1"/>
    <col min="519" max="519" width="1.21875" style="103" customWidth="1"/>
    <col min="520" max="520" width="19.21875" style="103" customWidth="1"/>
    <col min="521" max="521" width="1.21875" style="103" customWidth="1"/>
    <col min="522" max="522" width="21.77734375" style="103" customWidth="1"/>
    <col min="523" max="523" width="1.21875" style="103" customWidth="1"/>
    <col min="524" max="524" width="20" style="103" bestFit="1" customWidth="1"/>
    <col min="525" max="525" width="1.21875" style="103" customWidth="1"/>
    <col min="526" max="526" width="17.21875" style="103" bestFit="1" customWidth="1"/>
    <col min="527" max="527" width="1.21875" style="103" customWidth="1"/>
    <col min="528" max="528" width="17.21875" style="103" customWidth="1"/>
    <col min="529" max="529" width="1.21875" style="103" customWidth="1"/>
    <col min="530" max="530" width="16.21875" style="103" customWidth="1"/>
    <col min="531" max="531" width="1.21875" style="103" customWidth="1"/>
    <col min="532" max="532" width="17.5546875" style="103" customWidth="1"/>
    <col min="533" max="533" width="1.21875" style="103" customWidth="1"/>
    <col min="534" max="534" width="17.5546875" style="103" customWidth="1"/>
    <col min="535" max="535" width="1.21875" style="103" customWidth="1"/>
    <col min="536" max="536" width="17.5546875" style="103" customWidth="1"/>
    <col min="537" max="768" width="10.77734375" style="103"/>
    <col min="769" max="769" width="39.21875" style="103" customWidth="1"/>
    <col min="770" max="770" width="9.44140625" style="103" customWidth="1"/>
    <col min="771" max="771" width="2" style="103" customWidth="1"/>
    <col min="772" max="772" width="17.5546875" style="103" customWidth="1"/>
    <col min="773" max="773" width="1.21875" style="103" customWidth="1"/>
    <col min="774" max="774" width="17.5546875" style="103" customWidth="1"/>
    <col min="775" max="775" width="1.21875" style="103" customWidth="1"/>
    <col min="776" max="776" width="19.21875" style="103" customWidth="1"/>
    <col min="777" max="777" width="1.21875" style="103" customWidth="1"/>
    <col min="778" max="778" width="21.77734375" style="103" customWidth="1"/>
    <col min="779" max="779" width="1.21875" style="103" customWidth="1"/>
    <col min="780" max="780" width="20" style="103" bestFit="1" customWidth="1"/>
    <col min="781" max="781" width="1.21875" style="103" customWidth="1"/>
    <col min="782" max="782" width="17.21875" style="103" bestFit="1" customWidth="1"/>
    <col min="783" max="783" width="1.21875" style="103" customWidth="1"/>
    <col min="784" max="784" width="17.21875" style="103" customWidth="1"/>
    <col min="785" max="785" width="1.21875" style="103" customWidth="1"/>
    <col min="786" max="786" width="16.21875" style="103" customWidth="1"/>
    <col min="787" max="787" width="1.21875" style="103" customWidth="1"/>
    <col min="788" max="788" width="17.5546875" style="103" customWidth="1"/>
    <col min="789" max="789" width="1.21875" style="103" customWidth="1"/>
    <col min="790" max="790" width="17.5546875" style="103" customWidth="1"/>
    <col min="791" max="791" width="1.21875" style="103" customWidth="1"/>
    <col min="792" max="792" width="17.5546875" style="103" customWidth="1"/>
    <col min="793" max="1024" width="10.77734375" style="103"/>
    <col min="1025" max="1025" width="39.21875" style="103" customWidth="1"/>
    <col min="1026" max="1026" width="9.44140625" style="103" customWidth="1"/>
    <col min="1027" max="1027" width="2" style="103" customWidth="1"/>
    <col min="1028" max="1028" width="17.5546875" style="103" customWidth="1"/>
    <col min="1029" max="1029" width="1.21875" style="103" customWidth="1"/>
    <col min="1030" max="1030" width="17.5546875" style="103" customWidth="1"/>
    <col min="1031" max="1031" width="1.21875" style="103" customWidth="1"/>
    <col min="1032" max="1032" width="19.21875" style="103" customWidth="1"/>
    <col min="1033" max="1033" width="1.21875" style="103" customWidth="1"/>
    <col min="1034" max="1034" width="21.77734375" style="103" customWidth="1"/>
    <col min="1035" max="1035" width="1.21875" style="103" customWidth="1"/>
    <col min="1036" max="1036" width="20" style="103" bestFit="1" customWidth="1"/>
    <col min="1037" max="1037" width="1.21875" style="103" customWidth="1"/>
    <col min="1038" max="1038" width="17.21875" style="103" bestFit="1" customWidth="1"/>
    <col min="1039" max="1039" width="1.21875" style="103" customWidth="1"/>
    <col min="1040" max="1040" width="17.21875" style="103" customWidth="1"/>
    <col min="1041" max="1041" width="1.21875" style="103" customWidth="1"/>
    <col min="1042" max="1042" width="16.21875" style="103" customWidth="1"/>
    <col min="1043" max="1043" width="1.21875" style="103" customWidth="1"/>
    <col min="1044" max="1044" width="17.5546875" style="103" customWidth="1"/>
    <col min="1045" max="1045" width="1.21875" style="103" customWidth="1"/>
    <col min="1046" max="1046" width="17.5546875" style="103" customWidth="1"/>
    <col min="1047" max="1047" width="1.21875" style="103" customWidth="1"/>
    <col min="1048" max="1048" width="17.5546875" style="103" customWidth="1"/>
    <col min="1049" max="1280" width="10.77734375" style="103"/>
    <col min="1281" max="1281" width="39.21875" style="103" customWidth="1"/>
    <col min="1282" max="1282" width="9.44140625" style="103" customWidth="1"/>
    <col min="1283" max="1283" width="2" style="103" customWidth="1"/>
    <col min="1284" max="1284" width="17.5546875" style="103" customWidth="1"/>
    <col min="1285" max="1285" width="1.21875" style="103" customWidth="1"/>
    <col min="1286" max="1286" width="17.5546875" style="103" customWidth="1"/>
    <col min="1287" max="1287" width="1.21875" style="103" customWidth="1"/>
    <col min="1288" max="1288" width="19.21875" style="103" customWidth="1"/>
    <col min="1289" max="1289" width="1.21875" style="103" customWidth="1"/>
    <col min="1290" max="1290" width="21.77734375" style="103" customWidth="1"/>
    <col min="1291" max="1291" width="1.21875" style="103" customWidth="1"/>
    <col min="1292" max="1292" width="20" style="103" bestFit="1" customWidth="1"/>
    <col min="1293" max="1293" width="1.21875" style="103" customWidth="1"/>
    <col min="1294" max="1294" width="17.21875" style="103" bestFit="1" customWidth="1"/>
    <col min="1295" max="1295" width="1.21875" style="103" customWidth="1"/>
    <col min="1296" max="1296" width="17.21875" style="103" customWidth="1"/>
    <col min="1297" max="1297" width="1.21875" style="103" customWidth="1"/>
    <col min="1298" max="1298" width="16.21875" style="103" customWidth="1"/>
    <col min="1299" max="1299" width="1.21875" style="103" customWidth="1"/>
    <col min="1300" max="1300" width="17.5546875" style="103" customWidth="1"/>
    <col min="1301" max="1301" width="1.21875" style="103" customWidth="1"/>
    <col min="1302" max="1302" width="17.5546875" style="103" customWidth="1"/>
    <col min="1303" max="1303" width="1.21875" style="103" customWidth="1"/>
    <col min="1304" max="1304" width="17.5546875" style="103" customWidth="1"/>
    <col min="1305" max="1536" width="10.77734375" style="103"/>
    <col min="1537" max="1537" width="39.21875" style="103" customWidth="1"/>
    <col min="1538" max="1538" width="9.44140625" style="103" customWidth="1"/>
    <col min="1539" max="1539" width="2" style="103" customWidth="1"/>
    <col min="1540" max="1540" width="17.5546875" style="103" customWidth="1"/>
    <col min="1541" max="1541" width="1.21875" style="103" customWidth="1"/>
    <col min="1542" max="1542" width="17.5546875" style="103" customWidth="1"/>
    <col min="1543" max="1543" width="1.21875" style="103" customWidth="1"/>
    <col min="1544" max="1544" width="19.21875" style="103" customWidth="1"/>
    <col min="1545" max="1545" width="1.21875" style="103" customWidth="1"/>
    <col min="1546" max="1546" width="21.77734375" style="103" customWidth="1"/>
    <col min="1547" max="1547" width="1.21875" style="103" customWidth="1"/>
    <col min="1548" max="1548" width="20" style="103" bestFit="1" customWidth="1"/>
    <col min="1549" max="1549" width="1.21875" style="103" customWidth="1"/>
    <col min="1550" max="1550" width="17.21875" style="103" bestFit="1" customWidth="1"/>
    <col min="1551" max="1551" width="1.21875" style="103" customWidth="1"/>
    <col min="1552" max="1552" width="17.21875" style="103" customWidth="1"/>
    <col min="1553" max="1553" width="1.21875" style="103" customWidth="1"/>
    <col min="1554" max="1554" width="16.21875" style="103" customWidth="1"/>
    <col min="1555" max="1555" width="1.21875" style="103" customWidth="1"/>
    <col min="1556" max="1556" width="17.5546875" style="103" customWidth="1"/>
    <col min="1557" max="1557" width="1.21875" style="103" customWidth="1"/>
    <col min="1558" max="1558" width="17.5546875" style="103" customWidth="1"/>
    <col min="1559" max="1559" width="1.21875" style="103" customWidth="1"/>
    <col min="1560" max="1560" width="17.5546875" style="103" customWidth="1"/>
    <col min="1561" max="1792" width="10.77734375" style="103"/>
    <col min="1793" max="1793" width="39.21875" style="103" customWidth="1"/>
    <col min="1794" max="1794" width="9.44140625" style="103" customWidth="1"/>
    <col min="1795" max="1795" width="2" style="103" customWidth="1"/>
    <col min="1796" max="1796" width="17.5546875" style="103" customWidth="1"/>
    <col min="1797" max="1797" width="1.21875" style="103" customWidth="1"/>
    <col min="1798" max="1798" width="17.5546875" style="103" customWidth="1"/>
    <col min="1799" max="1799" width="1.21875" style="103" customWidth="1"/>
    <col min="1800" max="1800" width="19.21875" style="103" customWidth="1"/>
    <col min="1801" max="1801" width="1.21875" style="103" customWidth="1"/>
    <col min="1802" max="1802" width="21.77734375" style="103" customWidth="1"/>
    <col min="1803" max="1803" width="1.21875" style="103" customWidth="1"/>
    <col min="1804" max="1804" width="20" style="103" bestFit="1" customWidth="1"/>
    <col min="1805" max="1805" width="1.21875" style="103" customWidth="1"/>
    <col min="1806" max="1806" width="17.21875" style="103" bestFit="1" customWidth="1"/>
    <col min="1807" max="1807" width="1.21875" style="103" customWidth="1"/>
    <col min="1808" max="1808" width="17.21875" style="103" customWidth="1"/>
    <col min="1809" max="1809" width="1.21875" style="103" customWidth="1"/>
    <col min="1810" max="1810" width="16.21875" style="103" customWidth="1"/>
    <col min="1811" max="1811" width="1.21875" style="103" customWidth="1"/>
    <col min="1812" max="1812" width="17.5546875" style="103" customWidth="1"/>
    <col min="1813" max="1813" width="1.21875" style="103" customWidth="1"/>
    <col min="1814" max="1814" width="17.5546875" style="103" customWidth="1"/>
    <col min="1815" max="1815" width="1.21875" style="103" customWidth="1"/>
    <col min="1816" max="1816" width="17.5546875" style="103" customWidth="1"/>
    <col min="1817" max="2048" width="10.77734375" style="103"/>
    <col min="2049" max="2049" width="39.21875" style="103" customWidth="1"/>
    <col min="2050" max="2050" width="9.44140625" style="103" customWidth="1"/>
    <col min="2051" max="2051" width="2" style="103" customWidth="1"/>
    <col min="2052" max="2052" width="17.5546875" style="103" customWidth="1"/>
    <col min="2053" max="2053" width="1.21875" style="103" customWidth="1"/>
    <col min="2054" max="2054" width="17.5546875" style="103" customWidth="1"/>
    <col min="2055" max="2055" width="1.21875" style="103" customWidth="1"/>
    <col min="2056" max="2056" width="19.21875" style="103" customWidth="1"/>
    <col min="2057" max="2057" width="1.21875" style="103" customWidth="1"/>
    <col min="2058" max="2058" width="21.77734375" style="103" customWidth="1"/>
    <col min="2059" max="2059" width="1.21875" style="103" customWidth="1"/>
    <col min="2060" max="2060" width="20" style="103" bestFit="1" customWidth="1"/>
    <col min="2061" max="2061" width="1.21875" style="103" customWidth="1"/>
    <col min="2062" max="2062" width="17.21875" style="103" bestFit="1" customWidth="1"/>
    <col min="2063" max="2063" width="1.21875" style="103" customWidth="1"/>
    <col min="2064" max="2064" width="17.21875" style="103" customWidth="1"/>
    <col min="2065" max="2065" width="1.21875" style="103" customWidth="1"/>
    <col min="2066" max="2066" width="16.21875" style="103" customWidth="1"/>
    <col min="2067" max="2067" width="1.21875" style="103" customWidth="1"/>
    <col min="2068" max="2068" width="17.5546875" style="103" customWidth="1"/>
    <col min="2069" max="2069" width="1.21875" style="103" customWidth="1"/>
    <col min="2070" max="2070" width="17.5546875" style="103" customWidth="1"/>
    <col min="2071" max="2071" width="1.21875" style="103" customWidth="1"/>
    <col min="2072" max="2072" width="17.5546875" style="103" customWidth="1"/>
    <col min="2073" max="2304" width="10.77734375" style="103"/>
    <col min="2305" max="2305" width="39.21875" style="103" customWidth="1"/>
    <col min="2306" max="2306" width="9.44140625" style="103" customWidth="1"/>
    <col min="2307" max="2307" width="2" style="103" customWidth="1"/>
    <col min="2308" max="2308" width="17.5546875" style="103" customWidth="1"/>
    <col min="2309" max="2309" width="1.21875" style="103" customWidth="1"/>
    <col min="2310" max="2310" width="17.5546875" style="103" customWidth="1"/>
    <col min="2311" max="2311" width="1.21875" style="103" customWidth="1"/>
    <col min="2312" max="2312" width="19.21875" style="103" customWidth="1"/>
    <col min="2313" max="2313" width="1.21875" style="103" customWidth="1"/>
    <col min="2314" max="2314" width="21.77734375" style="103" customWidth="1"/>
    <col min="2315" max="2315" width="1.21875" style="103" customWidth="1"/>
    <col min="2316" max="2316" width="20" style="103" bestFit="1" customWidth="1"/>
    <col min="2317" max="2317" width="1.21875" style="103" customWidth="1"/>
    <col min="2318" max="2318" width="17.21875" style="103" bestFit="1" customWidth="1"/>
    <col min="2319" max="2319" width="1.21875" style="103" customWidth="1"/>
    <col min="2320" max="2320" width="17.21875" style="103" customWidth="1"/>
    <col min="2321" max="2321" width="1.21875" style="103" customWidth="1"/>
    <col min="2322" max="2322" width="16.21875" style="103" customWidth="1"/>
    <col min="2323" max="2323" width="1.21875" style="103" customWidth="1"/>
    <col min="2324" max="2324" width="17.5546875" style="103" customWidth="1"/>
    <col min="2325" max="2325" width="1.21875" style="103" customWidth="1"/>
    <col min="2326" max="2326" width="17.5546875" style="103" customWidth="1"/>
    <col min="2327" max="2327" width="1.21875" style="103" customWidth="1"/>
    <col min="2328" max="2328" width="17.5546875" style="103" customWidth="1"/>
    <col min="2329" max="2560" width="10.77734375" style="103"/>
    <col min="2561" max="2561" width="39.21875" style="103" customWidth="1"/>
    <col min="2562" max="2562" width="9.44140625" style="103" customWidth="1"/>
    <col min="2563" max="2563" width="2" style="103" customWidth="1"/>
    <col min="2564" max="2564" width="17.5546875" style="103" customWidth="1"/>
    <col min="2565" max="2565" width="1.21875" style="103" customWidth="1"/>
    <col min="2566" max="2566" width="17.5546875" style="103" customWidth="1"/>
    <col min="2567" max="2567" width="1.21875" style="103" customWidth="1"/>
    <col min="2568" max="2568" width="19.21875" style="103" customWidth="1"/>
    <col min="2569" max="2569" width="1.21875" style="103" customWidth="1"/>
    <col min="2570" max="2570" width="21.77734375" style="103" customWidth="1"/>
    <col min="2571" max="2571" width="1.21875" style="103" customWidth="1"/>
    <col min="2572" max="2572" width="20" style="103" bestFit="1" customWidth="1"/>
    <col min="2573" max="2573" width="1.21875" style="103" customWidth="1"/>
    <col min="2574" max="2574" width="17.21875" style="103" bestFit="1" customWidth="1"/>
    <col min="2575" max="2575" width="1.21875" style="103" customWidth="1"/>
    <col min="2576" max="2576" width="17.21875" style="103" customWidth="1"/>
    <col min="2577" max="2577" width="1.21875" style="103" customWidth="1"/>
    <col min="2578" max="2578" width="16.21875" style="103" customWidth="1"/>
    <col min="2579" max="2579" width="1.21875" style="103" customWidth="1"/>
    <col min="2580" max="2580" width="17.5546875" style="103" customWidth="1"/>
    <col min="2581" max="2581" width="1.21875" style="103" customWidth="1"/>
    <col min="2582" max="2582" width="17.5546875" style="103" customWidth="1"/>
    <col min="2583" max="2583" width="1.21875" style="103" customWidth="1"/>
    <col min="2584" max="2584" width="17.5546875" style="103" customWidth="1"/>
    <col min="2585" max="2816" width="10.77734375" style="103"/>
    <col min="2817" max="2817" width="39.21875" style="103" customWidth="1"/>
    <col min="2818" max="2818" width="9.44140625" style="103" customWidth="1"/>
    <col min="2819" max="2819" width="2" style="103" customWidth="1"/>
    <col min="2820" max="2820" width="17.5546875" style="103" customWidth="1"/>
    <col min="2821" max="2821" width="1.21875" style="103" customWidth="1"/>
    <col min="2822" max="2822" width="17.5546875" style="103" customWidth="1"/>
    <col min="2823" max="2823" width="1.21875" style="103" customWidth="1"/>
    <col min="2824" max="2824" width="19.21875" style="103" customWidth="1"/>
    <col min="2825" max="2825" width="1.21875" style="103" customWidth="1"/>
    <col min="2826" max="2826" width="21.77734375" style="103" customWidth="1"/>
    <col min="2827" max="2827" width="1.21875" style="103" customWidth="1"/>
    <col min="2828" max="2828" width="20" style="103" bestFit="1" customWidth="1"/>
    <col min="2829" max="2829" width="1.21875" style="103" customWidth="1"/>
    <col min="2830" max="2830" width="17.21875" style="103" bestFit="1" customWidth="1"/>
    <col min="2831" max="2831" width="1.21875" style="103" customWidth="1"/>
    <col min="2832" max="2832" width="17.21875" style="103" customWidth="1"/>
    <col min="2833" max="2833" width="1.21875" style="103" customWidth="1"/>
    <col min="2834" max="2834" width="16.21875" style="103" customWidth="1"/>
    <col min="2835" max="2835" width="1.21875" style="103" customWidth="1"/>
    <col min="2836" max="2836" width="17.5546875" style="103" customWidth="1"/>
    <col min="2837" max="2837" width="1.21875" style="103" customWidth="1"/>
    <col min="2838" max="2838" width="17.5546875" style="103" customWidth="1"/>
    <col min="2839" max="2839" width="1.21875" style="103" customWidth="1"/>
    <col min="2840" max="2840" width="17.5546875" style="103" customWidth="1"/>
    <col min="2841" max="3072" width="10.77734375" style="103"/>
    <col min="3073" max="3073" width="39.21875" style="103" customWidth="1"/>
    <col min="3074" max="3074" width="9.44140625" style="103" customWidth="1"/>
    <col min="3075" max="3075" width="2" style="103" customWidth="1"/>
    <col min="3076" max="3076" width="17.5546875" style="103" customWidth="1"/>
    <col min="3077" max="3077" width="1.21875" style="103" customWidth="1"/>
    <col min="3078" max="3078" width="17.5546875" style="103" customWidth="1"/>
    <col min="3079" max="3079" width="1.21875" style="103" customWidth="1"/>
    <col min="3080" max="3080" width="19.21875" style="103" customWidth="1"/>
    <col min="3081" max="3081" width="1.21875" style="103" customWidth="1"/>
    <col min="3082" max="3082" width="21.77734375" style="103" customWidth="1"/>
    <col min="3083" max="3083" width="1.21875" style="103" customWidth="1"/>
    <col min="3084" max="3084" width="20" style="103" bestFit="1" customWidth="1"/>
    <col min="3085" max="3085" width="1.21875" style="103" customWidth="1"/>
    <col min="3086" max="3086" width="17.21875" style="103" bestFit="1" customWidth="1"/>
    <col min="3087" max="3087" width="1.21875" style="103" customWidth="1"/>
    <col min="3088" max="3088" width="17.21875" style="103" customWidth="1"/>
    <col min="3089" max="3089" width="1.21875" style="103" customWidth="1"/>
    <col min="3090" max="3090" width="16.21875" style="103" customWidth="1"/>
    <col min="3091" max="3091" width="1.21875" style="103" customWidth="1"/>
    <col min="3092" max="3092" width="17.5546875" style="103" customWidth="1"/>
    <col min="3093" max="3093" width="1.21875" style="103" customWidth="1"/>
    <col min="3094" max="3094" width="17.5546875" style="103" customWidth="1"/>
    <col min="3095" max="3095" width="1.21875" style="103" customWidth="1"/>
    <col min="3096" max="3096" width="17.5546875" style="103" customWidth="1"/>
    <col min="3097" max="3328" width="10.77734375" style="103"/>
    <col min="3329" max="3329" width="39.21875" style="103" customWidth="1"/>
    <col min="3330" max="3330" width="9.44140625" style="103" customWidth="1"/>
    <col min="3331" max="3331" width="2" style="103" customWidth="1"/>
    <col min="3332" max="3332" width="17.5546875" style="103" customWidth="1"/>
    <col min="3333" max="3333" width="1.21875" style="103" customWidth="1"/>
    <col min="3334" max="3334" width="17.5546875" style="103" customWidth="1"/>
    <col min="3335" max="3335" width="1.21875" style="103" customWidth="1"/>
    <col min="3336" max="3336" width="19.21875" style="103" customWidth="1"/>
    <col min="3337" max="3337" width="1.21875" style="103" customWidth="1"/>
    <col min="3338" max="3338" width="21.77734375" style="103" customWidth="1"/>
    <col min="3339" max="3339" width="1.21875" style="103" customWidth="1"/>
    <col min="3340" max="3340" width="20" style="103" bestFit="1" customWidth="1"/>
    <col min="3341" max="3341" width="1.21875" style="103" customWidth="1"/>
    <col min="3342" max="3342" width="17.21875" style="103" bestFit="1" customWidth="1"/>
    <col min="3343" max="3343" width="1.21875" style="103" customWidth="1"/>
    <col min="3344" max="3344" width="17.21875" style="103" customWidth="1"/>
    <col min="3345" max="3345" width="1.21875" style="103" customWidth="1"/>
    <col min="3346" max="3346" width="16.21875" style="103" customWidth="1"/>
    <col min="3347" max="3347" width="1.21875" style="103" customWidth="1"/>
    <col min="3348" max="3348" width="17.5546875" style="103" customWidth="1"/>
    <col min="3349" max="3349" width="1.21875" style="103" customWidth="1"/>
    <col min="3350" max="3350" width="17.5546875" style="103" customWidth="1"/>
    <col min="3351" max="3351" width="1.21875" style="103" customWidth="1"/>
    <col min="3352" max="3352" width="17.5546875" style="103" customWidth="1"/>
    <col min="3353" max="3584" width="10.77734375" style="103"/>
    <col min="3585" max="3585" width="39.21875" style="103" customWidth="1"/>
    <col min="3586" max="3586" width="9.44140625" style="103" customWidth="1"/>
    <col min="3587" max="3587" width="2" style="103" customWidth="1"/>
    <col min="3588" max="3588" width="17.5546875" style="103" customWidth="1"/>
    <col min="3589" max="3589" width="1.21875" style="103" customWidth="1"/>
    <col min="3590" max="3590" width="17.5546875" style="103" customWidth="1"/>
    <col min="3591" max="3591" width="1.21875" style="103" customWidth="1"/>
    <col min="3592" max="3592" width="19.21875" style="103" customWidth="1"/>
    <col min="3593" max="3593" width="1.21875" style="103" customWidth="1"/>
    <col min="3594" max="3594" width="21.77734375" style="103" customWidth="1"/>
    <col min="3595" max="3595" width="1.21875" style="103" customWidth="1"/>
    <col min="3596" max="3596" width="20" style="103" bestFit="1" customWidth="1"/>
    <col min="3597" max="3597" width="1.21875" style="103" customWidth="1"/>
    <col min="3598" max="3598" width="17.21875" style="103" bestFit="1" customWidth="1"/>
    <col min="3599" max="3599" width="1.21875" style="103" customWidth="1"/>
    <col min="3600" max="3600" width="17.21875" style="103" customWidth="1"/>
    <col min="3601" max="3601" width="1.21875" style="103" customWidth="1"/>
    <col min="3602" max="3602" width="16.21875" style="103" customWidth="1"/>
    <col min="3603" max="3603" width="1.21875" style="103" customWidth="1"/>
    <col min="3604" max="3604" width="17.5546875" style="103" customWidth="1"/>
    <col min="3605" max="3605" width="1.21875" style="103" customWidth="1"/>
    <col min="3606" max="3606" width="17.5546875" style="103" customWidth="1"/>
    <col min="3607" max="3607" width="1.21875" style="103" customWidth="1"/>
    <col min="3608" max="3608" width="17.5546875" style="103" customWidth="1"/>
    <col min="3609" max="3840" width="10.77734375" style="103"/>
    <col min="3841" max="3841" width="39.21875" style="103" customWidth="1"/>
    <col min="3842" max="3842" width="9.44140625" style="103" customWidth="1"/>
    <col min="3843" max="3843" width="2" style="103" customWidth="1"/>
    <col min="3844" max="3844" width="17.5546875" style="103" customWidth="1"/>
    <col min="3845" max="3845" width="1.21875" style="103" customWidth="1"/>
    <col min="3846" max="3846" width="17.5546875" style="103" customWidth="1"/>
    <col min="3847" max="3847" width="1.21875" style="103" customWidth="1"/>
    <col min="3848" max="3848" width="19.21875" style="103" customWidth="1"/>
    <col min="3849" max="3849" width="1.21875" style="103" customWidth="1"/>
    <col min="3850" max="3850" width="21.77734375" style="103" customWidth="1"/>
    <col min="3851" max="3851" width="1.21875" style="103" customWidth="1"/>
    <col min="3852" max="3852" width="20" style="103" bestFit="1" customWidth="1"/>
    <col min="3853" max="3853" width="1.21875" style="103" customWidth="1"/>
    <col min="3854" max="3854" width="17.21875" style="103" bestFit="1" customWidth="1"/>
    <col min="3855" max="3855" width="1.21875" style="103" customWidth="1"/>
    <col min="3856" max="3856" width="17.21875" style="103" customWidth="1"/>
    <col min="3857" max="3857" width="1.21875" style="103" customWidth="1"/>
    <col min="3858" max="3858" width="16.21875" style="103" customWidth="1"/>
    <col min="3859" max="3859" width="1.21875" style="103" customWidth="1"/>
    <col min="3860" max="3860" width="17.5546875" style="103" customWidth="1"/>
    <col min="3861" max="3861" width="1.21875" style="103" customWidth="1"/>
    <col min="3862" max="3862" width="17.5546875" style="103" customWidth="1"/>
    <col min="3863" max="3863" width="1.21875" style="103" customWidth="1"/>
    <col min="3864" max="3864" width="17.5546875" style="103" customWidth="1"/>
    <col min="3865" max="4096" width="10.77734375" style="103"/>
    <col min="4097" max="4097" width="39.21875" style="103" customWidth="1"/>
    <col min="4098" max="4098" width="9.44140625" style="103" customWidth="1"/>
    <col min="4099" max="4099" width="2" style="103" customWidth="1"/>
    <col min="4100" max="4100" width="17.5546875" style="103" customWidth="1"/>
    <col min="4101" max="4101" width="1.21875" style="103" customWidth="1"/>
    <col min="4102" max="4102" width="17.5546875" style="103" customWidth="1"/>
    <col min="4103" max="4103" width="1.21875" style="103" customWidth="1"/>
    <col min="4104" max="4104" width="19.21875" style="103" customWidth="1"/>
    <col min="4105" max="4105" width="1.21875" style="103" customWidth="1"/>
    <col min="4106" max="4106" width="21.77734375" style="103" customWidth="1"/>
    <col min="4107" max="4107" width="1.21875" style="103" customWidth="1"/>
    <col min="4108" max="4108" width="20" style="103" bestFit="1" customWidth="1"/>
    <col min="4109" max="4109" width="1.21875" style="103" customWidth="1"/>
    <col min="4110" max="4110" width="17.21875" style="103" bestFit="1" customWidth="1"/>
    <col min="4111" max="4111" width="1.21875" style="103" customWidth="1"/>
    <col min="4112" max="4112" width="17.21875" style="103" customWidth="1"/>
    <col min="4113" max="4113" width="1.21875" style="103" customWidth="1"/>
    <col min="4114" max="4114" width="16.21875" style="103" customWidth="1"/>
    <col min="4115" max="4115" width="1.21875" style="103" customWidth="1"/>
    <col min="4116" max="4116" width="17.5546875" style="103" customWidth="1"/>
    <col min="4117" max="4117" width="1.21875" style="103" customWidth="1"/>
    <col min="4118" max="4118" width="17.5546875" style="103" customWidth="1"/>
    <col min="4119" max="4119" width="1.21875" style="103" customWidth="1"/>
    <col min="4120" max="4120" width="17.5546875" style="103" customWidth="1"/>
    <col min="4121" max="4352" width="10.77734375" style="103"/>
    <col min="4353" max="4353" width="39.21875" style="103" customWidth="1"/>
    <col min="4354" max="4354" width="9.44140625" style="103" customWidth="1"/>
    <col min="4355" max="4355" width="2" style="103" customWidth="1"/>
    <col min="4356" max="4356" width="17.5546875" style="103" customWidth="1"/>
    <col min="4357" max="4357" width="1.21875" style="103" customWidth="1"/>
    <col min="4358" max="4358" width="17.5546875" style="103" customWidth="1"/>
    <col min="4359" max="4359" width="1.21875" style="103" customWidth="1"/>
    <col min="4360" max="4360" width="19.21875" style="103" customWidth="1"/>
    <col min="4361" max="4361" width="1.21875" style="103" customWidth="1"/>
    <col min="4362" max="4362" width="21.77734375" style="103" customWidth="1"/>
    <col min="4363" max="4363" width="1.21875" style="103" customWidth="1"/>
    <col min="4364" max="4364" width="20" style="103" bestFit="1" customWidth="1"/>
    <col min="4365" max="4365" width="1.21875" style="103" customWidth="1"/>
    <col min="4366" max="4366" width="17.21875" style="103" bestFit="1" customWidth="1"/>
    <col min="4367" max="4367" width="1.21875" style="103" customWidth="1"/>
    <col min="4368" max="4368" width="17.21875" style="103" customWidth="1"/>
    <col min="4369" max="4369" width="1.21875" style="103" customWidth="1"/>
    <col min="4370" max="4370" width="16.21875" style="103" customWidth="1"/>
    <col min="4371" max="4371" width="1.21875" style="103" customWidth="1"/>
    <col min="4372" max="4372" width="17.5546875" style="103" customWidth="1"/>
    <col min="4373" max="4373" width="1.21875" style="103" customWidth="1"/>
    <col min="4374" max="4374" width="17.5546875" style="103" customWidth="1"/>
    <col min="4375" max="4375" width="1.21875" style="103" customWidth="1"/>
    <col min="4376" max="4376" width="17.5546875" style="103" customWidth="1"/>
    <col min="4377" max="4608" width="10.77734375" style="103"/>
    <col min="4609" max="4609" width="39.21875" style="103" customWidth="1"/>
    <col min="4610" max="4610" width="9.44140625" style="103" customWidth="1"/>
    <col min="4611" max="4611" width="2" style="103" customWidth="1"/>
    <col min="4612" max="4612" width="17.5546875" style="103" customWidth="1"/>
    <col min="4613" max="4613" width="1.21875" style="103" customWidth="1"/>
    <col min="4614" max="4614" width="17.5546875" style="103" customWidth="1"/>
    <col min="4615" max="4615" width="1.21875" style="103" customWidth="1"/>
    <col min="4616" max="4616" width="19.21875" style="103" customWidth="1"/>
    <col min="4617" max="4617" width="1.21875" style="103" customWidth="1"/>
    <col min="4618" max="4618" width="21.77734375" style="103" customWidth="1"/>
    <col min="4619" max="4619" width="1.21875" style="103" customWidth="1"/>
    <col min="4620" max="4620" width="20" style="103" bestFit="1" customWidth="1"/>
    <col min="4621" max="4621" width="1.21875" style="103" customWidth="1"/>
    <col min="4622" max="4622" width="17.21875" style="103" bestFit="1" customWidth="1"/>
    <col min="4623" max="4623" width="1.21875" style="103" customWidth="1"/>
    <col min="4624" max="4624" width="17.21875" style="103" customWidth="1"/>
    <col min="4625" max="4625" width="1.21875" style="103" customWidth="1"/>
    <col min="4626" max="4626" width="16.21875" style="103" customWidth="1"/>
    <col min="4627" max="4627" width="1.21875" style="103" customWidth="1"/>
    <col min="4628" max="4628" width="17.5546875" style="103" customWidth="1"/>
    <col min="4629" max="4629" width="1.21875" style="103" customWidth="1"/>
    <col min="4630" max="4630" width="17.5546875" style="103" customWidth="1"/>
    <col min="4631" max="4631" width="1.21875" style="103" customWidth="1"/>
    <col min="4632" max="4632" width="17.5546875" style="103" customWidth="1"/>
    <col min="4633" max="4864" width="10.77734375" style="103"/>
    <col min="4865" max="4865" width="39.21875" style="103" customWidth="1"/>
    <col min="4866" max="4866" width="9.44140625" style="103" customWidth="1"/>
    <col min="4867" max="4867" width="2" style="103" customWidth="1"/>
    <col min="4868" max="4868" width="17.5546875" style="103" customWidth="1"/>
    <col min="4869" max="4869" width="1.21875" style="103" customWidth="1"/>
    <col min="4870" max="4870" width="17.5546875" style="103" customWidth="1"/>
    <col min="4871" max="4871" width="1.21875" style="103" customWidth="1"/>
    <col min="4872" max="4872" width="19.21875" style="103" customWidth="1"/>
    <col min="4873" max="4873" width="1.21875" style="103" customWidth="1"/>
    <col min="4874" max="4874" width="21.77734375" style="103" customWidth="1"/>
    <col min="4875" max="4875" width="1.21875" style="103" customWidth="1"/>
    <col min="4876" max="4876" width="20" style="103" bestFit="1" customWidth="1"/>
    <col min="4877" max="4877" width="1.21875" style="103" customWidth="1"/>
    <col min="4878" max="4878" width="17.21875" style="103" bestFit="1" customWidth="1"/>
    <col min="4879" max="4879" width="1.21875" style="103" customWidth="1"/>
    <col min="4880" max="4880" width="17.21875" style="103" customWidth="1"/>
    <col min="4881" max="4881" width="1.21875" style="103" customWidth="1"/>
    <col min="4882" max="4882" width="16.21875" style="103" customWidth="1"/>
    <col min="4883" max="4883" width="1.21875" style="103" customWidth="1"/>
    <col min="4884" max="4884" width="17.5546875" style="103" customWidth="1"/>
    <col min="4885" max="4885" width="1.21875" style="103" customWidth="1"/>
    <col min="4886" max="4886" width="17.5546875" style="103" customWidth="1"/>
    <col min="4887" max="4887" width="1.21875" style="103" customWidth="1"/>
    <col min="4888" max="4888" width="17.5546875" style="103" customWidth="1"/>
    <col min="4889" max="5120" width="10.77734375" style="103"/>
    <col min="5121" max="5121" width="39.21875" style="103" customWidth="1"/>
    <col min="5122" max="5122" width="9.44140625" style="103" customWidth="1"/>
    <col min="5123" max="5123" width="2" style="103" customWidth="1"/>
    <col min="5124" max="5124" width="17.5546875" style="103" customWidth="1"/>
    <col min="5125" max="5125" width="1.21875" style="103" customWidth="1"/>
    <col min="5126" max="5126" width="17.5546875" style="103" customWidth="1"/>
    <col min="5127" max="5127" width="1.21875" style="103" customWidth="1"/>
    <col min="5128" max="5128" width="19.21875" style="103" customWidth="1"/>
    <col min="5129" max="5129" width="1.21875" style="103" customWidth="1"/>
    <col min="5130" max="5130" width="21.77734375" style="103" customWidth="1"/>
    <col min="5131" max="5131" width="1.21875" style="103" customWidth="1"/>
    <col min="5132" max="5132" width="20" style="103" bestFit="1" customWidth="1"/>
    <col min="5133" max="5133" width="1.21875" style="103" customWidth="1"/>
    <col min="5134" max="5134" width="17.21875" style="103" bestFit="1" customWidth="1"/>
    <col min="5135" max="5135" width="1.21875" style="103" customWidth="1"/>
    <col min="5136" max="5136" width="17.21875" style="103" customWidth="1"/>
    <col min="5137" max="5137" width="1.21875" style="103" customWidth="1"/>
    <col min="5138" max="5138" width="16.21875" style="103" customWidth="1"/>
    <col min="5139" max="5139" width="1.21875" style="103" customWidth="1"/>
    <col min="5140" max="5140" width="17.5546875" style="103" customWidth="1"/>
    <col min="5141" max="5141" width="1.21875" style="103" customWidth="1"/>
    <col min="5142" max="5142" width="17.5546875" style="103" customWidth="1"/>
    <col min="5143" max="5143" width="1.21875" style="103" customWidth="1"/>
    <col min="5144" max="5144" width="17.5546875" style="103" customWidth="1"/>
    <col min="5145" max="5376" width="10.77734375" style="103"/>
    <col min="5377" max="5377" width="39.21875" style="103" customWidth="1"/>
    <col min="5378" max="5378" width="9.44140625" style="103" customWidth="1"/>
    <col min="5379" max="5379" width="2" style="103" customWidth="1"/>
    <col min="5380" max="5380" width="17.5546875" style="103" customWidth="1"/>
    <col min="5381" max="5381" width="1.21875" style="103" customWidth="1"/>
    <col min="5382" max="5382" width="17.5546875" style="103" customWidth="1"/>
    <col min="5383" max="5383" width="1.21875" style="103" customWidth="1"/>
    <col min="5384" max="5384" width="19.21875" style="103" customWidth="1"/>
    <col min="5385" max="5385" width="1.21875" style="103" customWidth="1"/>
    <col min="5386" max="5386" width="21.77734375" style="103" customWidth="1"/>
    <col min="5387" max="5387" width="1.21875" style="103" customWidth="1"/>
    <col min="5388" max="5388" width="20" style="103" bestFit="1" customWidth="1"/>
    <col min="5389" max="5389" width="1.21875" style="103" customWidth="1"/>
    <col min="5390" max="5390" width="17.21875" style="103" bestFit="1" customWidth="1"/>
    <col min="5391" max="5391" width="1.21875" style="103" customWidth="1"/>
    <col min="5392" max="5392" width="17.21875" style="103" customWidth="1"/>
    <col min="5393" max="5393" width="1.21875" style="103" customWidth="1"/>
    <col min="5394" max="5394" width="16.21875" style="103" customWidth="1"/>
    <col min="5395" max="5395" width="1.21875" style="103" customWidth="1"/>
    <col min="5396" max="5396" width="17.5546875" style="103" customWidth="1"/>
    <col min="5397" max="5397" width="1.21875" style="103" customWidth="1"/>
    <col min="5398" max="5398" width="17.5546875" style="103" customWidth="1"/>
    <col min="5399" max="5399" width="1.21875" style="103" customWidth="1"/>
    <col min="5400" max="5400" width="17.5546875" style="103" customWidth="1"/>
    <col min="5401" max="5632" width="10.77734375" style="103"/>
    <col min="5633" max="5633" width="39.21875" style="103" customWidth="1"/>
    <col min="5634" max="5634" width="9.44140625" style="103" customWidth="1"/>
    <col min="5635" max="5635" width="2" style="103" customWidth="1"/>
    <col min="5636" max="5636" width="17.5546875" style="103" customWidth="1"/>
    <col min="5637" max="5637" width="1.21875" style="103" customWidth="1"/>
    <col min="5638" max="5638" width="17.5546875" style="103" customWidth="1"/>
    <col min="5639" max="5639" width="1.21875" style="103" customWidth="1"/>
    <col min="5640" max="5640" width="19.21875" style="103" customWidth="1"/>
    <col min="5641" max="5641" width="1.21875" style="103" customWidth="1"/>
    <col min="5642" max="5642" width="21.77734375" style="103" customWidth="1"/>
    <col min="5643" max="5643" width="1.21875" style="103" customWidth="1"/>
    <col min="5644" max="5644" width="20" style="103" bestFit="1" customWidth="1"/>
    <col min="5645" max="5645" width="1.21875" style="103" customWidth="1"/>
    <col min="5646" max="5646" width="17.21875" style="103" bestFit="1" customWidth="1"/>
    <col min="5647" max="5647" width="1.21875" style="103" customWidth="1"/>
    <col min="5648" max="5648" width="17.21875" style="103" customWidth="1"/>
    <col min="5649" max="5649" width="1.21875" style="103" customWidth="1"/>
    <col min="5650" max="5650" width="16.21875" style="103" customWidth="1"/>
    <col min="5651" max="5651" width="1.21875" style="103" customWidth="1"/>
    <col min="5652" max="5652" width="17.5546875" style="103" customWidth="1"/>
    <col min="5653" max="5653" width="1.21875" style="103" customWidth="1"/>
    <col min="5654" max="5654" width="17.5546875" style="103" customWidth="1"/>
    <col min="5655" max="5655" width="1.21875" style="103" customWidth="1"/>
    <col min="5656" max="5656" width="17.5546875" style="103" customWidth="1"/>
    <col min="5657" max="5888" width="10.77734375" style="103"/>
    <col min="5889" max="5889" width="39.21875" style="103" customWidth="1"/>
    <col min="5890" max="5890" width="9.44140625" style="103" customWidth="1"/>
    <col min="5891" max="5891" width="2" style="103" customWidth="1"/>
    <col min="5892" max="5892" width="17.5546875" style="103" customWidth="1"/>
    <col min="5893" max="5893" width="1.21875" style="103" customWidth="1"/>
    <col min="5894" max="5894" width="17.5546875" style="103" customWidth="1"/>
    <col min="5895" max="5895" width="1.21875" style="103" customWidth="1"/>
    <col min="5896" max="5896" width="19.21875" style="103" customWidth="1"/>
    <col min="5897" max="5897" width="1.21875" style="103" customWidth="1"/>
    <col min="5898" max="5898" width="21.77734375" style="103" customWidth="1"/>
    <col min="5899" max="5899" width="1.21875" style="103" customWidth="1"/>
    <col min="5900" max="5900" width="20" style="103" bestFit="1" customWidth="1"/>
    <col min="5901" max="5901" width="1.21875" style="103" customWidth="1"/>
    <col min="5902" max="5902" width="17.21875" style="103" bestFit="1" customWidth="1"/>
    <col min="5903" max="5903" width="1.21875" style="103" customWidth="1"/>
    <col min="5904" max="5904" width="17.21875" style="103" customWidth="1"/>
    <col min="5905" max="5905" width="1.21875" style="103" customWidth="1"/>
    <col min="5906" max="5906" width="16.21875" style="103" customWidth="1"/>
    <col min="5907" max="5907" width="1.21875" style="103" customWidth="1"/>
    <col min="5908" max="5908" width="17.5546875" style="103" customWidth="1"/>
    <col min="5909" max="5909" width="1.21875" style="103" customWidth="1"/>
    <col min="5910" max="5910" width="17.5546875" style="103" customWidth="1"/>
    <col min="5911" max="5911" width="1.21875" style="103" customWidth="1"/>
    <col min="5912" max="5912" width="17.5546875" style="103" customWidth="1"/>
    <col min="5913" max="6144" width="10.77734375" style="103"/>
    <col min="6145" max="6145" width="39.21875" style="103" customWidth="1"/>
    <col min="6146" max="6146" width="9.44140625" style="103" customWidth="1"/>
    <col min="6147" max="6147" width="2" style="103" customWidth="1"/>
    <col min="6148" max="6148" width="17.5546875" style="103" customWidth="1"/>
    <col min="6149" max="6149" width="1.21875" style="103" customWidth="1"/>
    <col min="6150" max="6150" width="17.5546875" style="103" customWidth="1"/>
    <col min="6151" max="6151" width="1.21875" style="103" customWidth="1"/>
    <col min="6152" max="6152" width="19.21875" style="103" customWidth="1"/>
    <col min="6153" max="6153" width="1.21875" style="103" customWidth="1"/>
    <col min="6154" max="6154" width="21.77734375" style="103" customWidth="1"/>
    <col min="6155" max="6155" width="1.21875" style="103" customWidth="1"/>
    <col min="6156" max="6156" width="20" style="103" bestFit="1" customWidth="1"/>
    <col min="6157" max="6157" width="1.21875" style="103" customWidth="1"/>
    <col min="6158" max="6158" width="17.21875" style="103" bestFit="1" customWidth="1"/>
    <col min="6159" max="6159" width="1.21875" style="103" customWidth="1"/>
    <col min="6160" max="6160" width="17.21875" style="103" customWidth="1"/>
    <col min="6161" max="6161" width="1.21875" style="103" customWidth="1"/>
    <col min="6162" max="6162" width="16.21875" style="103" customWidth="1"/>
    <col min="6163" max="6163" width="1.21875" style="103" customWidth="1"/>
    <col min="6164" max="6164" width="17.5546875" style="103" customWidth="1"/>
    <col min="6165" max="6165" width="1.21875" style="103" customWidth="1"/>
    <col min="6166" max="6166" width="17.5546875" style="103" customWidth="1"/>
    <col min="6167" max="6167" width="1.21875" style="103" customWidth="1"/>
    <col min="6168" max="6168" width="17.5546875" style="103" customWidth="1"/>
    <col min="6169" max="6400" width="10.77734375" style="103"/>
    <col min="6401" max="6401" width="39.21875" style="103" customWidth="1"/>
    <col min="6402" max="6402" width="9.44140625" style="103" customWidth="1"/>
    <col min="6403" max="6403" width="2" style="103" customWidth="1"/>
    <col min="6404" max="6404" width="17.5546875" style="103" customWidth="1"/>
    <col min="6405" max="6405" width="1.21875" style="103" customWidth="1"/>
    <col min="6406" max="6406" width="17.5546875" style="103" customWidth="1"/>
    <col min="6407" max="6407" width="1.21875" style="103" customWidth="1"/>
    <col min="6408" max="6408" width="19.21875" style="103" customWidth="1"/>
    <col min="6409" max="6409" width="1.21875" style="103" customWidth="1"/>
    <col min="6410" max="6410" width="21.77734375" style="103" customWidth="1"/>
    <col min="6411" max="6411" width="1.21875" style="103" customWidth="1"/>
    <col min="6412" max="6412" width="20" style="103" bestFit="1" customWidth="1"/>
    <col min="6413" max="6413" width="1.21875" style="103" customWidth="1"/>
    <col min="6414" max="6414" width="17.21875" style="103" bestFit="1" customWidth="1"/>
    <col min="6415" max="6415" width="1.21875" style="103" customWidth="1"/>
    <col min="6416" max="6416" width="17.21875" style="103" customWidth="1"/>
    <col min="6417" max="6417" width="1.21875" style="103" customWidth="1"/>
    <col min="6418" max="6418" width="16.21875" style="103" customWidth="1"/>
    <col min="6419" max="6419" width="1.21875" style="103" customWidth="1"/>
    <col min="6420" max="6420" width="17.5546875" style="103" customWidth="1"/>
    <col min="6421" max="6421" width="1.21875" style="103" customWidth="1"/>
    <col min="6422" max="6422" width="17.5546875" style="103" customWidth="1"/>
    <col min="6423" max="6423" width="1.21875" style="103" customWidth="1"/>
    <col min="6424" max="6424" width="17.5546875" style="103" customWidth="1"/>
    <col min="6425" max="6656" width="10.77734375" style="103"/>
    <col min="6657" max="6657" width="39.21875" style="103" customWidth="1"/>
    <col min="6658" max="6658" width="9.44140625" style="103" customWidth="1"/>
    <col min="6659" max="6659" width="2" style="103" customWidth="1"/>
    <col min="6660" max="6660" width="17.5546875" style="103" customWidth="1"/>
    <col min="6661" max="6661" width="1.21875" style="103" customWidth="1"/>
    <col min="6662" max="6662" width="17.5546875" style="103" customWidth="1"/>
    <col min="6663" max="6663" width="1.21875" style="103" customWidth="1"/>
    <col min="6664" max="6664" width="19.21875" style="103" customWidth="1"/>
    <col min="6665" max="6665" width="1.21875" style="103" customWidth="1"/>
    <col min="6666" max="6666" width="21.77734375" style="103" customWidth="1"/>
    <col min="6667" max="6667" width="1.21875" style="103" customWidth="1"/>
    <col min="6668" max="6668" width="20" style="103" bestFit="1" customWidth="1"/>
    <col min="6669" max="6669" width="1.21875" style="103" customWidth="1"/>
    <col min="6670" max="6670" width="17.21875" style="103" bestFit="1" customWidth="1"/>
    <col min="6671" max="6671" width="1.21875" style="103" customWidth="1"/>
    <col min="6672" max="6672" width="17.21875" style="103" customWidth="1"/>
    <col min="6673" max="6673" width="1.21875" style="103" customWidth="1"/>
    <col min="6674" max="6674" width="16.21875" style="103" customWidth="1"/>
    <col min="6675" max="6675" width="1.21875" style="103" customWidth="1"/>
    <col min="6676" max="6676" width="17.5546875" style="103" customWidth="1"/>
    <col min="6677" max="6677" width="1.21875" style="103" customWidth="1"/>
    <col min="6678" max="6678" width="17.5546875" style="103" customWidth="1"/>
    <col min="6679" max="6679" width="1.21875" style="103" customWidth="1"/>
    <col min="6680" max="6680" width="17.5546875" style="103" customWidth="1"/>
    <col min="6681" max="6912" width="10.77734375" style="103"/>
    <col min="6913" max="6913" width="39.21875" style="103" customWidth="1"/>
    <col min="6914" max="6914" width="9.44140625" style="103" customWidth="1"/>
    <col min="6915" max="6915" width="2" style="103" customWidth="1"/>
    <col min="6916" max="6916" width="17.5546875" style="103" customWidth="1"/>
    <col min="6917" max="6917" width="1.21875" style="103" customWidth="1"/>
    <col min="6918" max="6918" width="17.5546875" style="103" customWidth="1"/>
    <col min="6919" max="6919" width="1.21875" style="103" customWidth="1"/>
    <col min="6920" max="6920" width="19.21875" style="103" customWidth="1"/>
    <col min="6921" max="6921" width="1.21875" style="103" customWidth="1"/>
    <col min="6922" max="6922" width="21.77734375" style="103" customWidth="1"/>
    <col min="6923" max="6923" width="1.21875" style="103" customWidth="1"/>
    <col min="6924" max="6924" width="20" style="103" bestFit="1" customWidth="1"/>
    <col min="6925" max="6925" width="1.21875" style="103" customWidth="1"/>
    <col min="6926" max="6926" width="17.21875" style="103" bestFit="1" customWidth="1"/>
    <col min="6927" max="6927" width="1.21875" style="103" customWidth="1"/>
    <col min="6928" max="6928" width="17.21875" style="103" customWidth="1"/>
    <col min="6929" max="6929" width="1.21875" style="103" customWidth="1"/>
    <col min="6930" max="6930" width="16.21875" style="103" customWidth="1"/>
    <col min="6931" max="6931" width="1.21875" style="103" customWidth="1"/>
    <col min="6932" max="6932" width="17.5546875" style="103" customWidth="1"/>
    <col min="6933" max="6933" width="1.21875" style="103" customWidth="1"/>
    <col min="6934" max="6934" width="17.5546875" style="103" customWidth="1"/>
    <col min="6935" max="6935" width="1.21875" style="103" customWidth="1"/>
    <col min="6936" max="6936" width="17.5546875" style="103" customWidth="1"/>
    <col min="6937" max="7168" width="10.77734375" style="103"/>
    <col min="7169" max="7169" width="39.21875" style="103" customWidth="1"/>
    <col min="7170" max="7170" width="9.44140625" style="103" customWidth="1"/>
    <col min="7171" max="7171" width="2" style="103" customWidth="1"/>
    <col min="7172" max="7172" width="17.5546875" style="103" customWidth="1"/>
    <col min="7173" max="7173" width="1.21875" style="103" customWidth="1"/>
    <col min="7174" max="7174" width="17.5546875" style="103" customWidth="1"/>
    <col min="7175" max="7175" width="1.21875" style="103" customWidth="1"/>
    <col min="7176" max="7176" width="19.21875" style="103" customWidth="1"/>
    <col min="7177" max="7177" width="1.21875" style="103" customWidth="1"/>
    <col min="7178" max="7178" width="21.77734375" style="103" customWidth="1"/>
    <col min="7179" max="7179" width="1.21875" style="103" customWidth="1"/>
    <col min="7180" max="7180" width="20" style="103" bestFit="1" customWidth="1"/>
    <col min="7181" max="7181" width="1.21875" style="103" customWidth="1"/>
    <col min="7182" max="7182" width="17.21875" style="103" bestFit="1" customWidth="1"/>
    <col min="7183" max="7183" width="1.21875" style="103" customWidth="1"/>
    <col min="7184" max="7184" width="17.21875" style="103" customWidth="1"/>
    <col min="7185" max="7185" width="1.21875" style="103" customWidth="1"/>
    <col min="7186" max="7186" width="16.21875" style="103" customWidth="1"/>
    <col min="7187" max="7187" width="1.21875" style="103" customWidth="1"/>
    <col min="7188" max="7188" width="17.5546875" style="103" customWidth="1"/>
    <col min="7189" max="7189" width="1.21875" style="103" customWidth="1"/>
    <col min="7190" max="7190" width="17.5546875" style="103" customWidth="1"/>
    <col min="7191" max="7191" width="1.21875" style="103" customWidth="1"/>
    <col min="7192" max="7192" width="17.5546875" style="103" customWidth="1"/>
    <col min="7193" max="7424" width="10.77734375" style="103"/>
    <col min="7425" max="7425" width="39.21875" style="103" customWidth="1"/>
    <col min="7426" max="7426" width="9.44140625" style="103" customWidth="1"/>
    <col min="7427" max="7427" width="2" style="103" customWidth="1"/>
    <col min="7428" max="7428" width="17.5546875" style="103" customWidth="1"/>
    <col min="7429" max="7429" width="1.21875" style="103" customWidth="1"/>
    <col min="7430" max="7430" width="17.5546875" style="103" customWidth="1"/>
    <col min="7431" max="7431" width="1.21875" style="103" customWidth="1"/>
    <col min="7432" max="7432" width="19.21875" style="103" customWidth="1"/>
    <col min="7433" max="7433" width="1.21875" style="103" customWidth="1"/>
    <col min="7434" max="7434" width="21.77734375" style="103" customWidth="1"/>
    <col min="7435" max="7435" width="1.21875" style="103" customWidth="1"/>
    <col min="7436" max="7436" width="20" style="103" bestFit="1" customWidth="1"/>
    <col min="7437" max="7437" width="1.21875" style="103" customWidth="1"/>
    <col min="7438" max="7438" width="17.21875" style="103" bestFit="1" customWidth="1"/>
    <col min="7439" max="7439" width="1.21875" style="103" customWidth="1"/>
    <col min="7440" max="7440" width="17.21875" style="103" customWidth="1"/>
    <col min="7441" max="7441" width="1.21875" style="103" customWidth="1"/>
    <col min="7442" max="7442" width="16.21875" style="103" customWidth="1"/>
    <col min="7443" max="7443" width="1.21875" style="103" customWidth="1"/>
    <col min="7444" max="7444" width="17.5546875" style="103" customWidth="1"/>
    <col min="7445" max="7445" width="1.21875" style="103" customWidth="1"/>
    <col min="7446" max="7446" width="17.5546875" style="103" customWidth="1"/>
    <col min="7447" max="7447" width="1.21875" style="103" customWidth="1"/>
    <col min="7448" max="7448" width="17.5546875" style="103" customWidth="1"/>
    <col min="7449" max="7680" width="10.77734375" style="103"/>
    <col min="7681" max="7681" width="39.21875" style="103" customWidth="1"/>
    <col min="7682" max="7682" width="9.44140625" style="103" customWidth="1"/>
    <col min="7683" max="7683" width="2" style="103" customWidth="1"/>
    <col min="7684" max="7684" width="17.5546875" style="103" customWidth="1"/>
    <col min="7685" max="7685" width="1.21875" style="103" customWidth="1"/>
    <col min="7686" max="7686" width="17.5546875" style="103" customWidth="1"/>
    <col min="7687" max="7687" width="1.21875" style="103" customWidth="1"/>
    <col min="7688" max="7688" width="19.21875" style="103" customWidth="1"/>
    <col min="7689" max="7689" width="1.21875" style="103" customWidth="1"/>
    <col min="7690" max="7690" width="21.77734375" style="103" customWidth="1"/>
    <col min="7691" max="7691" width="1.21875" style="103" customWidth="1"/>
    <col min="7692" max="7692" width="20" style="103" bestFit="1" customWidth="1"/>
    <col min="7693" max="7693" width="1.21875" style="103" customWidth="1"/>
    <col min="7694" max="7694" width="17.21875" style="103" bestFit="1" customWidth="1"/>
    <col min="7695" max="7695" width="1.21875" style="103" customWidth="1"/>
    <col min="7696" max="7696" width="17.21875" style="103" customWidth="1"/>
    <col min="7697" max="7697" width="1.21875" style="103" customWidth="1"/>
    <col min="7698" max="7698" width="16.21875" style="103" customWidth="1"/>
    <col min="7699" max="7699" width="1.21875" style="103" customWidth="1"/>
    <col min="7700" max="7700" width="17.5546875" style="103" customWidth="1"/>
    <col min="7701" max="7701" width="1.21875" style="103" customWidth="1"/>
    <col min="7702" max="7702" width="17.5546875" style="103" customWidth="1"/>
    <col min="7703" max="7703" width="1.21875" style="103" customWidth="1"/>
    <col min="7704" max="7704" width="17.5546875" style="103" customWidth="1"/>
    <col min="7705" max="7936" width="10.77734375" style="103"/>
    <col min="7937" max="7937" width="39.21875" style="103" customWidth="1"/>
    <col min="7938" max="7938" width="9.44140625" style="103" customWidth="1"/>
    <col min="7939" max="7939" width="2" style="103" customWidth="1"/>
    <col min="7940" max="7940" width="17.5546875" style="103" customWidth="1"/>
    <col min="7941" max="7941" width="1.21875" style="103" customWidth="1"/>
    <col min="7942" max="7942" width="17.5546875" style="103" customWidth="1"/>
    <col min="7943" max="7943" width="1.21875" style="103" customWidth="1"/>
    <col min="7944" max="7944" width="19.21875" style="103" customWidth="1"/>
    <col min="7945" max="7945" width="1.21875" style="103" customWidth="1"/>
    <col min="7946" max="7946" width="21.77734375" style="103" customWidth="1"/>
    <col min="7947" max="7947" width="1.21875" style="103" customWidth="1"/>
    <col min="7948" max="7948" width="20" style="103" bestFit="1" customWidth="1"/>
    <col min="7949" max="7949" width="1.21875" style="103" customWidth="1"/>
    <col min="7950" max="7950" width="17.21875" style="103" bestFit="1" customWidth="1"/>
    <col min="7951" max="7951" width="1.21875" style="103" customWidth="1"/>
    <col min="7952" max="7952" width="17.21875" style="103" customWidth="1"/>
    <col min="7953" max="7953" width="1.21875" style="103" customWidth="1"/>
    <col min="7954" max="7954" width="16.21875" style="103" customWidth="1"/>
    <col min="7955" max="7955" width="1.21875" style="103" customWidth="1"/>
    <col min="7956" max="7956" width="17.5546875" style="103" customWidth="1"/>
    <col min="7957" max="7957" width="1.21875" style="103" customWidth="1"/>
    <col min="7958" max="7958" width="17.5546875" style="103" customWidth="1"/>
    <col min="7959" max="7959" width="1.21875" style="103" customWidth="1"/>
    <col min="7960" max="7960" width="17.5546875" style="103" customWidth="1"/>
    <col min="7961" max="8192" width="10.77734375" style="103"/>
    <col min="8193" max="8193" width="39.21875" style="103" customWidth="1"/>
    <col min="8194" max="8194" width="9.44140625" style="103" customWidth="1"/>
    <col min="8195" max="8195" width="2" style="103" customWidth="1"/>
    <col min="8196" max="8196" width="17.5546875" style="103" customWidth="1"/>
    <col min="8197" max="8197" width="1.21875" style="103" customWidth="1"/>
    <col min="8198" max="8198" width="17.5546875" style="103" customWidth="1"/>
    <col min="8199" max="8199" width="1.21875" style="103" customWidth="1"/>
    <col min="8200" max="8200" width="19.21875" style="103" customWidth="1"/>
    <col min="8201" max="8201" width="1.21875" style="103" customWidth="1"/>
    <col min="8202" max="8202" width="21.77734375" style="103" customWidth="1"/>
    <col min="8203" max="8203" width="1.21875" style="103" customWidth="1"/>
    <col min="8204" max="8204" width="20" style="103" bestFit="1" customWidth="1"/>
    <col min="8205" max="8205" width="1.21875" style="103" customWidth="1"/>
    <col min="8206" max="8206" width="17.21875" style="103" bestFit="1" customWidth="1"/>
    <col min="8207" max="8207" width="1.21875" style="103" customWidth="1"/>
    <col min="8208" max="8208" width="17.21875" style="103" customWidth="1"/>
    <col min="8209" max="8209" width="1.21875" style="103" customWidth="1"/>
    <col min="8210" max="8210" width="16.21875" style="103" customWidth="1"/>
    <col min="8211" max="8211" width="1.21875" style="103" customWidth="1"/>
    <col min="8212" max="8212" width="17.5546875" style="103" customWidth="1"/>
    <col min="8213" max="8213" width="1.21875" style="103" customWidth="1"/>
    <col min="8214" max="8214" width="17.5546875" style="103" customWidth="1"/>
    <col min="8215" max="8215" width="1.21875" style="103" customWidth="1"/>
    <col min="8216" max="8216" width="17.5546875" style="103" customWidth="1"/>
    <col min="8217" max="8448" width="10.77734375" style="103"/>
    <col min="8449" max="8449" width="39.21875" style="103" customWidth="1"/>
    <col min="8450" max="8450" width="9.44140625" style="103" customWidth="1"/>
    <col min="8451" max="8451" width="2" style="103" customWidth="1"/>
    <col min="8452" max="8452" width="17.5546875" style="103" customWidth="1"/>
    <col min="8453" max="8453" width="1.21875" style="103" customWidth="1"/>
    <col min="8454" max="8454" width="17.5546875" style="103" customWidth="1"/>
    <col min="8455" max="8455" width="1.21875" style="103" customWidth="1"/>
    <col min="8456" max="8456" width="19.21875" style="103" customWidth="1"/>
    <col min="8457" max="8457" width="1.21875" style="103" customWidth="1"/>
    <col min="8458" max="8458" width="21.77734375" style="103" customWidth="1"/>
    <col min="8459" max="8459" width="1.21875" style="103" customWidth="1"/>
    <col min="8460" max="8460" width="20" style="103" bestFit="1" customWidth="1"/>
    <col min="8461" max="8461" width="1.21875" style="103" customWidth="1"/>
    <col min="8462" max="8462" width="17.21875" style="103" bestFit="1" customWidth="1"/>
    <col min="8463" max="8463" width="1.21875" style="103" customWidth="1"/>
    <col min="8464" max="8464" width="17.21875" style="103" customWidth="1"/>
    <col min="8465" max="8465" width="1.21875" style="103" customWidth="1"/>
    <col min="8466" max="8466" width="16.21875" style="103" customWidth="1"/>
    <col min="8467" max="8467" width="1.21875" style="103" customWidth="1"/>
    <col min="8468" max="8468" width="17.5546875" style="103" customWidth="1"/>
    <col min="8469" max="8469" width="1.21875" style="103" customWidth="1"/>
    <col min="8470" max="8470" width="17.5546875" style="103" customWidth="1"/>
    <col min="8471" max="8471" width="1.21875" style="103" customWidth="1"/>
    <col min="8472" max="8472" width="17.5546875" style="103" customWidth="1"/>
    <col min="8473" max="8704" width="10.77734375" style="103"/>
    <col min="8705" max="8705" width="39.21875" style="103" customWidth="1"/>
    <col min="8706" max="8706" width="9.44140625" style="103" customWidth="1"/>
    <col min="8707" max="8707" width="2" style="103" customWidth="1"/>
    <col min="8708" max="8708" width="17.5546875" style="103" customWidth="1"/>
    <col min="8709" max="8709" width="1.21875" style="103" customWidth="1"/>
    <col min="8710" max="8710" width="17.5546875" style="103" customWidth="1"/>
    <col min="8711" max="8711" width="1.21875" style="103" customWidth="1"/>
    <col min="8712" max="8712" width="19.21875" style="103" customWidth="1"/>
    <col min="8713" max="8713" width="1.21875" style="103" customWidth="1"/>
    <col min="8714" max="8714" width="21.77734375" style="103" customWidth="1"/>
    <col min="8715" max="8715" width="1.21875" style="103" customWidth="1"/>
    <col min="8716" max="8716" width="20" style="103" bestFit="1" customWidth="1"/>
    <col min="8717" max="8717" width="1.21875" style="103" customWidth="1"/>
    <col min="8718" max="8718" width="17.21875" style="103" bestFit="1" customWidth="1"/>
    <col min="8719" max="8719" width="1.21875" style="103" customWidth="1"/>
    <col min="8720" max="8720" width="17.21875" style="103" customWidth="1"/>
    <col min="8721" max="8721" width="1.21875" style="103" customWidth="1"/>
    <col min="8722" max="8722" width="16.21875" style="103" customWidth="1"/>
    <col min="8723" max="8723" width="1.21875" style="103" customWidth="1"/>
    <col min="8724" max="8724" width="17.5546875" style="103" customWidth="1"/>
    <col min="8725" max="8725" width="1.21875" style="103" customWidth="1"/>
    <col min="8726" max="8726" width="17.5546875" style="103" customWidth="1"/>
    <col min="8727" max="8727" width="1.21875" style="103" customWidth="1"/>
    <col min="8728" max="8728" width="17.5546875" style="103" customWidth="1"/>
    <col min="8729" max="8960" width="10.77734375" style="103"/>
    <col min="8961" max="8961" width="39.21875" style="103" customWidth="1"/>
    <col min="8962" max="8962" width="9.44140625" style="103" customWidth="1"/>
    <col min="8963" max="8963" width="2" style="103" customWidth="1"/>
    <col min="8964" max="8964" width="17.5546875" style="103" customWidth="1"/>
    <col min="8965" max="8965" width="1.21875" style="103" customWidth="1"/>
    <col min="8966" max="8966" width="17.5546875" style="103" customWidth="1"/>
    <col min="8967" max="8967" width="1.21875" style="103" customWidth="1"/>
    <col min="8968" max="8968" width="19.21875" style="103" customWidth="1"/>
    <col min="8969" max="8969" width="1.21875" style="103" customWidth="1"/>
    <col min="8970" max="8970" width="21.77734375" style="103" customWidth="1"/>
    <col min="8971" max="8971" width="1.21875" style="103" customWidth="1"/>
    <col min="8972" max="8972" width="20" style="103" bestFit="1" customWidth="1"/>
    <col min="8973" max="8973" width="1.21875" style="103" customWidth="1"/>
    <col min="8974" max="8974" width="17.21875" style="103" bestFit="1" customWidth="1"/>
    <col min="8975" max="8975" width="1.21875" style="103" customWidth="1"/>
    <col min="8976" max="8976" width="17.21875" style="103" customWidth="1"/>
    <col min="8977" max="8977" width="1.21875" style="103" customWidth="1"/>
    <col min="8978" max="8978" width="16.21875" style="103" customWidth="1"/>
    <col min="8979" max="8979" width="1.21875" style="103" customWidth="1"/>
    <col min="8980" max="8980" width="17.5546875" style="103" customWidth="1"/>
    <col min="8981" max="8981" width="1.21875" style="103" customWidth="1"/>
    <col min="8982" max="8982" width="17.5546875" style="103" customWidth="1"/>
    <col min="8983" max="8983" width="1.21875" style="103" customWidth="1"/>
    <col min="8984" max="8984" width="17.5546875" style="103" customWidth="1"/>
    <col min="8985" max="9216" width="10.77734375" style="103"/>
    <col min="9217" max="9217" width="39.21875" style="103" customWidth="1"/>
    <col min="9218" max="9218" width="9.44140625" style="103" customWidth="1"/>
    <col min="9219" max="9219" width="2" style="103" customWidth="1"/>
    <col min="9220" max="9220" width="17.5546875" style="103" customWidth="1"/>
    <col min="9221" max="9221" width="1.21875" style="103" customWidth="1"/>
    <col min="9222" max="9222" width="17.5546875" style="103" customWidth="1"/>
    <col min="9223" max="9223" width="1.21875" style="103" customWidth="1"/>
    <col min="9224" max="9224" width="19.21875" style="103" customWidth="1"/>
    <col min="9225" max="9225" width="1.21875" style="103" customWidth="1"/>
    <col min="9226" max="9226" width="21.77734375" style="103" customWidth="1"/>
    <col min="9227" max="9227" width="1.21875" style="103" customWidth="1"/>
    <col min="9228" max="9228" width="20" style="103" bestFit="1" customWidth="1"/>
    <col min="9229" max="9229" width="1.21875" style="103" customWidth="1"/>
    <col min="9230" max="9230" width="17.21875" style="103" bestFit="1" customWidth="1"/>
    <col min="9231" max="9231" width="1.21875" style="103" customWidth="1"/>
    <col min="9232" max="9232" width="17.21875" style="103" customWidth="1"/>
    <col min="9233" max="9233" width="1.21875" style="103" customWidth="1"/>
    <col min="9234" max="9234" width="16.21875" style="103" customWidth="1"/>
    <col min="9235" max="9235" width="1.21875" style="103" customWidth="1"/>
    <col min="9236" max="9236" width="17.5546875" style="103" customWidth="1"/>
    <col min="9237" max="9237" width="1.21875" style="103" customWidth="1"/>
    <col min="9238" max="9238" width="17.5546875" style="103" customWidth="1"/>
    <col min="9239" max="9239" width="1.21875" style="103" customWidth="1"/>
    <col min="9240" max="9240" width="17.5546875" style="103" customWidth="1"/>
    <col min="9241" max="9472" width="10.77734375" style="103"/>
    <col min="9473" max="9473" width="39.21875" style="103" customWidth="1"/>
    <col min="9474" max="9474" width="9.44140625" style="103" customWidth="1"/>
    <col min="9475" max="9475" width="2" style="103" customWidth="1"/>
    <col min="9476" max="9476" width="17.5546875" style="103" customWidth="1"/>
    <col min="9477" max="9477" width="1.21875" style="103" customWidth="1"/>
    <col min="9478" max="9478" width="17.5546875" style="103" customWidth="1"/>
    <col min="9479" max="9479" width="1.21875" style="103" customWidth="1"/>
    <col min="9480" max="9480" width="19.21875" style="103" customWidth="1"/>
    <col min="9481" max="9481" width="1.21875" style="103" customWidth="1"/>
    <col min="9482" max="9482" width="21.77734375" style="103" customWidth="1"/>
    <col min="9483" max="9483" width="1.21875" style="103" customWidth="1"/>
    <col min="9484" max="9484" width="20" style="103" bestFit="1" customWidth="1"/>
    <col min="9485" max="9485" width="1.21875" style="103" customWidth="1"/>
    <col min="9486" max="9486" width="17.21875" style="103" bestFit="1" customWidth="1"/>
    <col min="9487" max="9487" width="1.21875" style="103" customWidth="1"/>
    <col min="9488" max="9488" width="17.21875" style="103" customWidth="1"/>
    <col min="9489" max="9489" width="1.21875" style="103" customWidth="1"/>
    <col min="9490" max="9490" width="16.21875" style="103" customWidth="1"/>
    <col min="9491" max="9491" width="1.21875" style="103" customWidth="1"/>
    <col min="9492" max="9492" width="17.5546875" style="103" customWidth="1"/>
    <col min="9493" max="9493" width="1.21875" style="103" customWidth="1"/>
    <col min="9494" max="9494" width="17.5546875" style="103" customWidth="1"/>
    <col min="9495" max="9495" width="1.21875" style="103" customWidth="1"/>
    <col min="9496" max="9496" width="17.5546875" style="103" customWidth="1"/>
    <col min="9497" max="9728" width="10.77734375" style="103"/>
    <col min="9729" max="9729" width="39.21875" style="103" customWidth="1"/>
    <col min="9730" max="9730" width="9.44140625" style="103" customWidth="1"/>
    <col min="9731" max="9731" width="2" style="103" customWidth="1"/>
    <col min="9732" max="9732" width="17.5546875" style="103" customWidth="1"/>
    <col min="9733" max="9733" width="1.21875" style="103" customWidth="1"/>
    <col min="9734" max="9734" width="17.5546875" style="103" customWidth="1"/>
    <col min="9735" max="9735" width="1.21875" style="103" customWidth="1"/>
    <col min="9736" max="9736" width="19.21875" style="103" customWidth="1"/>
    <col min="9737" max="9737" width="1.21875" style="103" customWidth="1"/>
    <col min="9738" max="9738" width="21.77734375" style="103" customWidth="1"/>
    <col min="9739" max="9739" width="1.21875" style="103" customWidth="1"/>
    <col min="9740" max="9740" width="20" style="103" bestFit="1" customWidth="1"/>
    <col min="9741" max="9741" width="1.21875" style="103" customWidth="1"/>
    <col min="9742" max="9742" width="17.21875" style="103" bestFit="1" customWidth="1"/>
    <col min="9743" max="9743" width="1.21875" style="103" customWidth="1"/>
    <col min="9744" max="9744" width="17.21875" style="103" customWidth="1"/>
    <col min="9745" max="9745" width="1.21875" style="103" customWidth="1"/>
    <col min="9746" max="9746" width="16.21875" style="103" customWidth="1"/>
    <col min="9747" max="9747" width="1.21875" style="103" customWidth="1"/>
    <col min="9748" max="9748" width="17.5546875" style="103" customWidth="1"/>
    <col min="9749" max="9749" width="1.21875" style="103" customWidth="1"/>
    <col min="9750" max="9750" width="17.5546875" style="103" customWidth="1"/>
    <col min="9751" max="9751" width="1.21875" style="103" customWidth="1"/>
    <col min="9752" max="9752" width="17.5546875" style="103" customWidth="1"/>
    <col min="9753" max="9984" width="10.77734375" style="103"/>
    <col min="9985" max="9985" width="39.21875" style="103" customWidth="1"/>
    <col min="9986" max="9986" width="9.44140625" style="103" customWidth="1"/>
    <col min="9987" max="9987" width="2" style="103" customWidth="1"/>
    <col min="9988" max="9988" width="17.5546875" style="103" customWidth="1"/>
    <col min="9989" max="9989" width="1.21875" style="103" customWidth="1"/>
    <col min="9990" max="9990" width="17.5546875" style="103" customWidth="1"/>
    <col min="9991" max="9991" width="1.21875" style="103" customWidth="1"/>
    <col min="9992" max="9992" width="19.21875" style="103" customWidth="1"/>
    <col min="9993" max="9993" width="1.21875" style="103" customWidth="1"/>
    <col min="9994" max="9994" width="21.77734375" style="103" customWidth="1"/>
    <col min="9995" max="9995" width="1.21875" style="103" customWidth="1"/>
    <col min="9996" max="9996" width="20" style="103" bestFit="1" customWidth="1"/>
    <col min="9997" max="9997" width="1.21875" style="103" customWidth="1"/>
    <col min="9998" max="9998" width="17.21875" style="103" bestFit="1" customWidth="1"/>
    <col min="9999" max="9999" width="1.21875" style="103" customWidth="1"/>
    <col min="10000" max="10000" width="17.21875" style="103" customWidth="1"/>
    <col min="10001" max="10001" width="1.21875" style="103" customWidth="1"/>
    <col min="10002" max="10002" width="16.21875" style="103" customWidth="1"/>
    <col min="10003" max="10003" width="1.21875" style="103" customWidth="1"/>
    <col min="10004" max="10004" width="17.5546875" style="103" customWidth="1"/>
    <col min="10005" max="10005" width="1.21875" style="103" customWidth="1"/>
    <col min="10006" max="10006" width="17.5546875" style="103" customWidth="1"/>
    <col min="10007" max="10007" width="1.21875" style="103" customWidth="1"/>
    <col min="10008" max="10008" width="17.5546875" style="103" customWidth="1"/>
    <col min="10009" max="10240" width="10.77734375" style="103"/>
    <col min="10241" max="10241" width="39.21875" style="103" customWidth="1"/>
    <col min="10242" max="10242" width="9.44140625" style="103" customWidth="1"/>
    <col min="10243" max="10243" width="2" style="103" customWidth="1"/>
    <col min="10244" max="10244" width="17.5546875" style="103" customWidth="1"/>
    <col min="10245" max="10245" width="1.21875" style="103" customWidth="1"/>
    <col min="10246" max="10246" width="17.5546875" style="103" customWidth="1"/>
    <col min="10247" max="10247" width="1.21875" style="103" customWidth="1"/>
    <col min="10248" max="10248" width="19.21875" style="103" customWidth="1"/>
    <col min="10249" max="10249" width="1.21875" style="103" customWidth="1"/>
    <col min="10250" max="10250" width="21.77734375" style="103" customWidth="1"/>
    <col min="10251" max="10251" width="1.21875" style="103" customWidth="1"/>
    <col min="10252" max="10252" width="20" style="103" bestFit="1" customWidth="1"/>
    <col min="10253" max="10253" width="1.21875" style="103" customWidth="1"/>
    <col min="10254" max="10254" width="17.21875" style="103" bestFit="1" customWidth="1"/>
    <col min="10255" max="10255" width="1.21875" style="103" customWidth="1"/>
    <col min="10256" max="10256" width="17.21875" style="103" customWidth="1"/>
    <col min="10257" max="10257" width="1.21875" style="103" customWidth="1"/>
    <col min="10258" max="10258" width="16.21875" style="103" customWidth="1"/>
    <col min="10259" max="10259" width="1.21875" style="103" customWidth="1"/>
    <col min="10260" max="10260" width="17.5546875" style="103" customWidth="1"/>
    <col min="10261" max="10261" width="1.21875" style="103" customWidth="1"/>
    <col min="10262" max="10262" width="17.5546875" style="103" customWidth="1"/>
    <col min="10263" max="10263" width="1.21875" style="103" customWidth="1"/>
    <col min="10264" max="10264" width="17.5546875" style="103" customWidth="1"/>
    <col min="10265" max="10496" width="10.77734375" style="103"/>
    <col min="10497" max="10497" width="39.21875" style="103" customWidth="1"/>
    <col min="10498" max="10498" width="9.44140625" style="103" customWidth="1"/>
    <col min="10499" max="10499" width="2" style="103" customWidth="1"/>
    <col min="10500" max="10500" width="17.5546875" style="103" customWidth="1"/>
    <col min="10501" max="10501" width="1.21875" style="103" customWidth="1"/>
    <col min="10502" max="10502" width="17.5546875" style="103" customWidth="1"/>
    <col min="10503" max="10503" width="1.21875" style="103" customWidth="1"/>
    <col min="10504" max="10504" width="19.21875" style="103" customWidth="1"/>
    <col min="10505" max="10505" width="1.21875" style="103" customWidth="1"/>
    <col min="10506" max="10506" width="21.77734375" style="103" customWidth="1"/>
    <col min="10507" max="10507" width="1.21875" style="103" customWidth="1"/>
    <col min="10508" max="10508" width="20" style="103" bestFit="1" customWidth="1"/>
    <col min="10509" max="10509" width="1.21875" style="103" customWidth="1"/>
    <col min="10510" max="10510" width="17.21875" style="103" bestFit="1" customWidth="1"/>
    <col min="10511" max="10511" width="1.21875" style="103" customWidth="1"/>
    <col min="10512" max="10512" width="17.21875" style="103" customWidth="1"/>
    <col min="10513" max="10513" width="1.21875" style="103" customWidth="1"/>
    <col min="10514" max="10514" width="16.21875" style="103" customWidth="1"/>
    <col min="10515" max="10515" width="1.21875" style="103" customWidth="1"/>
    <col min="10516" max="10516" width="17.5546875" style="103" customWidth="1"/>
    <col min="10517" max="10517" width="1.21875" style="103" customWidth="1"/>
    <col min="10518" max="10518" width="17.5546875" style="103" customWidth="1"/>
    <col min="10519" max="10519" width="1.21875" style="103" customWidth="1"/>
    <col min="10520" max="10520" width="17.5546875" style="103" customWidth="1"/>
    <col min="10521" max="10752" width="10.77734375" style="103"/>
    <col min="10753" max="10753" width="39.21875" style="103" customWidth="1"/>
    <col min="10754" max="10754" width="9.44140625" style="103" customWidth="1"/>
    <col min="10755" max="10755" width="2" style="103" customWidth="1"/>
    <col min="10756" max="10756" width="17.5546875" style="103" customWidth="1"/>
    <col min="10757" max="10757" width="1.21875" style="103" customWidth="1"/>
    <col min="10758" max="10758" width="17.5546875" style="103" customWidth="1"/>
    <col min="10759" max="10759" width="1.21875" style="103" customWidth="1"/>
    <col min="10760" max="10760" width="19.21875" style="103" customWidth="1"/>
    <col min="10761" max="10761" width="1.21875" style="103" customWidth="1"/>
    <col min="10762" max="10762" width="21.77734375" style="103" customWidth="1"/>
    <col min="10763" max="10763" width="1.21875" style="103" customWidth="1"/>
    <col min="10764" max="10764" width="20" style="103" bestFit="1" customWidth="1"/>
    <col min="10765" max="10765" width="1.21875" style="103" customWidth="1"/>
    <col min="10766" max="10766" width="17.21875" style="103" bestFit="1" customWidth="1"/>
    <col min="10767" max="10767" width="1.21875" style="103" customWidth="1"/>
    <col min="10768" max="10768" width="17.21875" style="103" customWidth="1"/>
    <col min="10769" max="10769" width="1.21875" style="103" customWidth="1"/>
    <col min="10770" max="10770" width="16.21875" style="103" customWidth="1"/>
    <col min="10771" max="10771" width="1.21875" style="103" customWidth="1"/>
    <col min="10772" max="10772" width="17.5546875" style="103" customWidth="1"/>
    <col min="10773" max="10773" width="1.21875" style="103" customWidth="1"/>
    <col min="10774" max="10774" width="17.5546875" style="103" customWidth="1"/>
    <col min="10775" max="10775" width="1.21875" style="103" customWidth="1"/>
    <col min="10776" max="10776" width="17.5546875" style="103" customWidth="1"/>
    <col min="10777" max="11008" width="10.77734375" style="103"/>
    <col min="11009" max="11009" width="39.21875" style="103" customWidth="1"/>
    <col min="11010" max="11010" width="9.44140625" style="103" customWidth="1"/>
    <col min="11011" max="11011" width="2" style="103" customWidth="1"/>
    <col min="11012" max="11012" width="17.5546875" style="103" customWidth="1"/>
    <col min="11013" max="11013" width="1.21875" style="103" customWidth="1"/>
    <col min="11014" max="11014" width="17.5546875" style="103" customWidth="1"/>
    <col min="11015" max="11015" width="1.21875" style="103" customWidth="1"/>
    <col min="11016" max="11016" width="19.21875" style="103" customWidth="1"/>
    <col min="11017" max="11017" width="1.21875" style="103" customWidth="1"/>
    <col min="11018" max="11018" width="21.77734375" style="103" customWidth="1"/>
    <col min="11019" max="11019" width="1.21875" style="103" customWidth="1"/>
    <col min="11020" max="11020" width="20" style="103" bestFit="1" customWidth="1"/>
    <col min="11021" max="11021" width="1.21875" style="103" customWidth="1"/>
    <col min="11022" max="11022" width="17.21875" style="103" bestFit="1" customWidth="1"/>
    <col min="11023" max="11023" width="1.21875" style="103" customWidth="1"/>
    <col min="11024" max="11024" width="17.21875" style="103" customWidth="1"/>
    <col min="11025" max="11025" width="1.21875" style="103" customWidth="1"/>
    <col min="11026" max="11026" width="16.21875" style="103" customWidth="1"/>
    <col min="11027" max="11027" width="1.21875" style="103" customWidth="1"/>
    <col min="11028" max="11028" width="17.5546875" style="103" customWidth="1"/>
    <col min="11029" max="11029" width="1.21875" style="103" customWidth="1"/>
    <col min="11030" max="11030" width="17.5546875" style="103" customWidth="1"/>
    <col min="11031" max="11031" width="1.21875" style="103" customWidth="1"/>
    <col min="11032" max="11032" width="17.5546875" style="103" customWidth="1"/>
    <col min="11033" max="11264" width="10.77734375" style="103"/>
    <col min="11265" max="11265" width="39.21875" style="103" customWidth="1"/>
    <col min="11266" max="11266" width="9.44140625" style="103" customWidth="1"/>
    <col min="11267" max="11267" width="2" style="103" customWidth="1"/>
    <col min="11268" max="11268" width="17.5546875" style="103" customWidth="1"/>
    <col min="11269" max="11269" width="1.21875" style="103" customWidth="1"/>
    <col min="11270" max="11270" width="17.5546875" style="103" customWidth="1"/>
    <col min="11271" max="11271" width="1.21875" style="103" customWidth="1"/>
    <col min="11272" max="11272" width="19.21875" style="103" customWidth="1"/>
    <col min="11273" max="11273" width="1.21875" style="103" customWidth="1"/>
    <col min="11274" max="11274" width="21.77734375" style="103" customWidth="1"/>
    <col min="11275" max="11275" width="1.21875" style="103" customWidth="1"/>
    <col min="11276" max="11276" width="20" style="103" bestFit="1" customWidth="1"/>
    <col min="11277" max="11277" width="1.21875" style="103" customWidth="1"/>
    <col min="11278" max="11278" width="17.21875" style="103" bestFit="1" customWidth="1"/>
    <col min="11279" max="11279" width="1.21875" style="103" customWidth="1"/>
    <col min="11280" max="11280" width="17.21875" style="103" customWidth="1"/>
    <col min="11281" max="11281" width="1.21875" style="103" customWidth="1"/>
    <col min="11282" max="11282" width="16.21875" style="103" customWidth="1"/>
    <col min="11283" max="11283" width="1.21875" style="103" customWidth="1"/>
    <col min="11284" max="11284" width="17.5546875" style="103" customWidth="1"/>
    <col min="11285" max="11285" width="1.21875" style="103" customWidth="1"/>
    <col min="11286" max="11286" width="17.5546875" style="103" customWidth="1"/>
    <col min="11287" max="11287" width="1.21875" style="103" customWidth="1"/>
    <col min="11288" max="11288" width="17.5546875" style="103" customWidth="1"/>
    <col min="11289" max="11520" width="10.77734375" style="103"/>
    <col min="11521" max="11521" width="39.21875" style="103" customWidth="1"/>
    <col min="11522" max="11522" width="9.44140625" style="103" customWidth="1"/>
    <col min="11523" max="11523" width="2" style="103" customWidth="1"/>
    <col min="11524" max="11524" width="17.5546875" style="103" customWidth="1"/>
    <col min="11525" max="11525" width="1.21875" style="103" customWidth="1"/>
    <col min="11526" max="11526" width="17.5546875" style="103" customWidth="1"/>
    <col min="11527" max="11527" width="1.21875" style="103" customWidth="1"/>
    <col min="11528" max="11528" width="19.21875" style="103" customWidth="1"/>
    <col min="11529" max="11529" width="1.21875" style="103" customWidth="1"/>
    <col min="11530" max="11530" width="21.77734375" style="103" customWidth="1"/>
    <col min="11531" max="11531" width="1.21875" style="103" customWidth="1"/>
    <col min="11532" max="11532" width="20" style="103" bestFit="1" customWidth="1"/>
    <col min="11533" max="11533" width="1.21875" style="103" customWidth="1"/>
    <col min="11534" max="11534" width="17.21875" style="103" bestFit="1" customWidth="1"/>
    <col min="11535" max="11535" width="1.21875" style="103" customWidth="1"/>
    <col min="11536" max="11536" width="17.21875" style="103" customWidth="1"/>
    <col min="11537" max="11537" width="1.21875" style="103" customWidth="1"/>
    <col min="11538" max="11538" width="16.21875" style="103" customWidth="1"/>
    <col min="11539" max="11539" width="1.21875" style="103" customWidth="1"/>
    <col min="11540" max="11540" width="17.5546875" style="103" customWidth="1"/>
    <col min="11541" max="11541" width="1.21875" style="103" customWidth="1"/>
    <col min="11542" max="11542" width="17.5546875" style="103" customWidth="1"/>
    <col min="11543" max="11543" width="1.21875" style="103" customWidth="1"/>
    <col min="11544" max="11544" width="17.5546875" style="103" customWidth="1"/>
    <col min="11545" max="11776" width="10.77734375" style="103"/>
    <col min="11777" max="11777" width="39.21875" style="103" customWidth="1"/>
    <col min="11778" max="11778" width="9.44140625" style="103" customWidth="1"/>
    <col min="11779" max="11779" width="2" style="103" customWidth="1"/>
    <col min="11780" max="11780" width="17.5546875" style="103" customWidth="1"/>
    <col min="11781" max="11781" width="1.21875" style="103" customWidth="1"/>
    <col min="11782" max="11782" width="17.5546875" style="103" customWidth="1"/>
    <col min="11783" max="11783" width="1.21875" style="103" customWidth="1"/>
    <col min="11784" max="11784" width="19.21875" style="103" customWidth="1"/>
    <col min="11785" max="11785" width="1.21875" style="103" customWidth="1"/>
    <col min="11786" max="11786" width="21.77734375" style="103" customWidth="1"/>
    <col min="11787" max="11787" width="1.21875" style="103" customWidth="1"/>
    <col min="11788" max="11788" width="20" style="103" bestFit="1" customWidth="1"/>
    <col min="11789" max="11789" width="1.21875" style="103" customWidth="1"/>
    <col min="11790" max="11790" width="17.21875" style="103" bestFit="1" customWidth="1"/>
    <col min="11791" max="11791" width="1.21875" style="103" customWidth="1"/>
    <col min="11792" max="11792" width="17.21875" style="103" customWidth="1"/>
    <col min="11793" max="11793" width="1.21875" style="103" customWidth="1"/>
    <col min="11794" max="11794" width="16.21875" style="103" customWidth="1"/>
    <col min="11795" max="11795" width="1.21875" style="103" customWidth="1"/>
    <col min="11796" max="11796" width="17.5546875" style="103" customWidth="1"/>
    <col min="11797" max="11797" width="1.21875" style="103" customWidth="1"/>
    <col min="11798" max="11798" width="17.5546875" style="103" customWidth="1"/>
    <col min="11799" max="11799" width="1.21875" style="103" customWidth="1"/>
    <col min="11800" max="11800" width="17.5546875" style="103" customWidth="1"/>
    <col min="11801" max="12032" width="10.77734375" style="103"/>
    <col min="12033" max="12033" width="39.21875" style="103" customWidth="1"/>
    <col min="12034" max="12034" width="9.44140625" style="103" customWidth="1"/>
    <col min="12035" max="12035" width="2" style="103" customWidth="1"/>
    <col min="12036" max="12036" width="17.5546875" style="103" customWidth="1"/>
    <col min="12037" max="12037" width="1.21875" style="103" customWidth="1"/>
    <col min="12038" max="12038" width="17.5546875" style="103" customWidth="1"/>
    <col min="12039" max="12039" width="1.21875" style="103" customWidth="1"/>
    <col min="12040" max="12040" width="19.21875" style="103" customWidth="1"/>
    <col min="12041" max="12041" width="1.21875" style="103" customWidth="1"/>
    <col min="12042" max="12042" width="21.77734375" style="103" customWidth="1"/>
    <col min="12043" max="12043" width="1.21875" style="103" customWidth="1"/>
    <col min="12044" max="12044" width="20" style="103" bestFit="1" customWidth="1"/>
    <col min="12045" max="12045" width="1.21875" style="103" customWidth="1"/>
    <col min="12046" max="12046" width="17.21875" style="103" bestFit="1" customWidth="1"/>
    <col min="12047" max="12047" width="1.21875" style="103" customWidth="1"/>
    <col min="12048" max="12048" width="17.21875" style="103" customWidth="1"/>
    <col min="12049" max="12049" width="1.21875" style="103" customWidth="1"/>
    <col min="12050" max="12050" width="16.21875" style="103" customWidth="1"/>
    <col min="12051" max="12051" width="1.21875" style="103" customWidth="1"/>
    <col min="12052" max="12052" width="17.5546875" style="103" customWidth="1"/>
    <col min="12053" max="12053" width="1.21875" style="103" customWidth="1"/>
    <col min="12054" max="12054" width="17.5546875" style="103" customWidth="1"/>
    <col min="12055" max="12055" width="1.21875" style="103" customWidth="1"/>
    <col min="12056" max="12056" width="17.5546875" style="103" customWidth="1"/>
    <col min="12057" max="12288" width="10.77734375" style="103"/>
    <col min="12289" max="12289" width="39.21875" style="103" customWidth="1"/>
    <col min="12290" max="12290" width="9.44140625" style="103" customWidth="1"/>
    <col min="12291" max="12291" width="2" style="103" customWidth="1"/>
    <col min="12292" max="12292" width="17.5546875" style="103" customWidth="1"/>
    <col min="12293" max="12293" width="1.21875" style="103" customWidth="1"/>
    <col min="12294" max="12294" width="17.5546875" style="103" customWidth="1"/>
    <col min="12295" max="12295" width="1.21875" style="103" customWidth="1"/>
    <col min="12296" max="12296" width="19.21875" style="103" customWidth="1"/>
    <col min="12297" max="12297" width="1.21875" style="103" customWidth="1"/>
    <col min="12298" max="12298" width="21.77734375" style="103" customWidth="1"/>
    <col min="12299" max="12299" width="1.21875" style="103" customWidth="1"/>
    <col min="12300" max="12300" width="20" style="103" bestFit="1" customWidth="1"/>
    <col min="12301" max="12301" width="1.21875" style="103" customWidth="1"/>
    <col min="12302" max="12302" width="17.21875" style="103" bestFit="1" customWidth="1"/>
    <col min="12303" max="12303" width="1.21875" style="103" customWidth="1"/>
    <col min="12304" max="12304" width="17.21875" style="103" customWidth="1"/>
    <col min="12305" max="12305" width="1.21875" style="103" customWidth="1"/>
    <col min="12306" max="12306" width="16.21875" style="103" customWidth="1"/>
    <col min="12307" max="12307" width="1.21875" style="103" customWidth="1"/>
    <col min="12308" max="12308" width="17.5546875" style="103" customWidth="1"/>
    <col min="12309" max="12309" width="1.21875" style="103" customWidth="1"/>
    <col min="12310" max="12310" width="17.5546875" style="103" customWidth="1"/>
    <col min="12311" max="12311" width="1.21875" style="103" customWidth="1"/>
    <col min="12312" max="12312" width="17.5546875" style="103" customWidth="1"/>
    <col min="12313" max="12544" width="10.77734375" style="103"/>
    <col min="12545" max="12545" width="39.21875" style="103" customWidth="1"/>
    <col min="12546" max="12546" width="9.44140625" style="103" customWidth="1"/>
    <col min="12547" max="12547" width="2" style="103" customWidth="1"/>
    <col min="12548" max="12548" width="17.5546875" style="103" customWidth="1"/>
    <col min="12549" max="12549" width="1.21875" style="103" customWidth="1"/>
    <col min="12550" max="12550" width="17.5546875" style="103" customWidth="1"/>
    <col min="12551" max="12551" width="1.21875" style="103" customWidth="1"/>
    <col min="12552" max="12552" width="19.21875" style="103" customWidth="1"/>
    <col min="12553" max="12553" width="1.21875" style="103" customWidth="1"/>
    <col min="12554" max="12554" width="21.77734375" style="103" customWidth="1"/>
    <col min="12555" max="12555" width="1.21875" style="103" customWidth="1"/>
    <col min="12556" max="12556" width="20" style="103" bestFit="1" customWidth="1"/>
    <col min="12557" max="12557" width="1.21875" style="103" customWidth="1"/>
    <col min="12558" max="12558" width="17.21875" style="103" bestFit="1" customWidth="1"/>
    <col min="12559" max="12559" width="1.21875" style="103" customWidth="1"/>
    <col min="12560" max="12560" width="17.21875" style="103" customWidth="1"/>
    <col min="12561" max="12561" width="1.21875" style="103" customWidth="1"/>
    <col min="12562" max="12562" width="16.21875" style="103" customWidth="1"/>
    <col min="12563" max="12563" width="1.21875" style="103" customWidth="1"/>
    <col min="12564" max="12564" width="17.5546875" style="103" customWidth="1"/>
    <col min="12565" max="12565" width="1.21875" style="103" customWidth="1"/>
    <col min="12566" max="12566" width="17.5546875" style="103" customWidth="1"/>
    <col min="12567" max="12567" width="1.21875" style="103" customWidth="1"/>
    <col min="12568" max="12568" width="17.5546875" style="103" customWidth="1"/>
    <col min="12569" max="12800" width="10.77734375" style="103"/>
    <col min="12801" max="12801" width="39.21875" style="103" customWidth="1"/>
    <col min="12802" max="12802" width="9.44140625" style="103" customWidth="1"/>
    <col min="12803" max="12803" width="2" style="103" customWidth="1"/>
    <col min="12804" max="12804" width="17.5546875" style="103" customWidth="1"/>
    <col min="12805" max="12805" width="1.21875" style="103" customWidth="1"/>
    <col min="12806" max="12806" width="17.5546875" style="103" customWidth="1"/>
    <col min="12807" max="12807" width="1.21875" style="103" customWidth="1"/>
    <col min="12808" max="12808" width="19.21875" style="103" customWidth="1"/>
    <col min="12809" max="12809" width="1.21875" style="103" customWidth="1"/>
    <col min="12810" max="12810" width="21.77734375" style="103" customWidth="1"/>
    <col min="12811" max="12811" width="1.21875" style="103" customWidth="1"/>
    <col min="12812" max="12812" width="20" style="103" bestFit="1" customWidth="1"/>
    <col min="12813" max="12813" width="1.21875" style="103" customWidth="1"/>
    <col min="12814" max="12814" width="17.21875" style="103" bestFit="1" customWidth="1"/>
    <col min="12815" max="12815" width="1.21875" style="103" customWidth="1"/>
    <col min="12816" max="12816" width="17.21875" style="103" customWidth="1"/>
    <col min="12817" max="12817" width="1.21875" style="103" customWidth="1"/>
    <col min="12818" max="12818" width="16.21875" style="103" customWidth="1"/>
    <col min="12819" max="12819" width="1.21875" style="103" customWidth="1"/>
    <col min="12820" max="12820" width="17.5546875" style="103" customWidth="1"/>
    <col min="12821" max="12821" width="1.21875" style="103" customWidth="1"/>
    <col min="12822" max="12822" width="17.5546875" style="103" customWidth="1"/>
    <col min="12823" max="12823" width="1.21875" style="103" customWidth="1"/>
    <col min="12824" max="12824" width="17.5546875" style="103" customWidth="1"/>
    <col min="12825" max="13056" width="10.77734375" style="103"/>
    <col min="13057" max="13057" width="39.21875" style="103" customWidth="1"/>
    <col min="13058" max="13058" width="9.44140625" style="103" customWidth="1"/>
    <col min="13059" max="13059" width="2" style="103" customWidth="1"/>
    <col min="13060" max="13060" width="17.5546875" style="103" customWidth="1"/>
    <col min="13061" max="13061" width="1.21875" style="103" customWidth="1"/>
    <col min="13062" max="13062" width="17.5546875" style="103" customWidth="1"/>
    <col min="13063" max="13063" width="1.21875" style="103" customWidth="1"/>
    <col min="13064" max="13064" width="19.21875" style="103" customWidth="1"/>
    <col min="13065" max="13065" width="1.21875" style="103" customWidth="1"/>
    <col min="13066" max="13066" width="21.77734375" style="103" customWidth="1"/>
    <col min="13067" max="13067" width="1.21875" style="103" customWidth="1"/>
    <col min="13068" max="13068" width="20" style="103" bestFit="1" customWidth="1"/>
    <col min="13069" max="13069" width="1.21875" style="103" customWidth="1"/>
    <col min="13070" max="13070" width="17.21875" style="103" bestFit="1" customWidth="1"/>
    <col min="13071" max="13071" width="1.21875" style="103" customWidth="1"/>
    <col min="13072" max="13072" width="17.21875" style="103" customWidth="1"/>
    <col min="13073" max="13073" width="1.21875" style="103" customWidth="1"/>
    <col min="13074" max="13074" width="16.21875" style="103" customWidth="1"/>
    <col min="13075" max="13075" width="1.21875" style="103" customWidth="1"/>
    <col min="13076" max="13076" width="17.5546875" style="103" customWidth="1"/>
    <col min="13077" max="13077" width="1.21875" style="103" customWidth="1"/>
    <col min="13078" max="13078" width="17.5546875" style="103" customWidth="1"/>
    <col min="13079" max="13079" width="1.21875" style="103" customWidth="1"/>
    <col min="13080" max="13080" width="17.5546875" style="103" customWidth="1"/>
    <col min="13081" max="13312" width="10.77734375" style="103"/>
    <col min="13313" max="13313" width="39.21875" style="103" customWidth="1"/>
    <col min="13314" max="13314" width="9.44140625" style="103" customWidth="1"/>
    <col min="13315" max="13315" width="2" style="103" customWidth="1"/>
    <col min="13316" max="13316" width="17.5546875" style="103" customWidth="1"/>
    <col min="13317" max="13317" width="1.21875" style="103" customWidth="1"/>
    <col min="13318" max="13318" width="17.5546875" style="103" customWidth="1"/>
    <col min="13319" max="13319" width="1.21875" style="103" customWidth="1"/>
    <col min="13320" max="13320" width="19.21875" style="103" customWidth="1"/>
    <col min="13321" max="13321" width="1.21875" style="103" customWidth="1"/>
    <col min="13322" max="13322" width="21.77734375" style="103" customWidth="1"/>
    <col min="13323" max="13323" width="1.21875" style="103" customWidth="1"/>
    <col min="13324" max="13324" width="20" style="103" bestFit="1" customWidth="1"/>
    <col min="13325" max="13325" width="1.21875" style="103" customWidth="1"/>
    <col min="13326" max="13326" width="17.21875" style="103" bestFit="1" customWidth="1"/>
    <col min="13327" max="13327" width="1.21875" style="103" customWidth="1"/>
    <col min="13328" max="13328" width="17.21875" style="103" customWidth="1"/>
    <col min="13329" max="13329" width="1.21875" style="103" customWidth="1"/>
    <col min="13330" max="13330" width="16.21875" style="103" customWidth="1"/>
    <col min="13331" max="13331" width="1.21875" style="103" customWidth="1"/>
    <col min="13332" max="13332" width="17.5546875" style="103" customWidth="1"/>
    <col min="13333" max="13333" width="1.21875" style="103" customWidth="1"/>
    <col min="13334" max="13334" width="17.5546875" style="103" customWidth="1"/>
    <col min="13335" max="13335" width="1.21875" style="103" customWidth="1"/>
    <col min="13336" max="13336" width="17.5546875" style="103" customWidth="1"/>
    <col min="13337" max="13568" width="10.77734375" style="103"/>
    <col min="13569" max="13569" width="39.21875" style="103" customWidth="1"/>
    <col min="13570" max="13570" width="9.44140625" style="103" customWidth="1"/>
    <col min="13571" max="13571" width="2" style="103" customWidth="1"/>
    <col min="13572" max="13572" width="17.5546875" style="103" customWidth="1"/>
    <col min="13573" max="13573" width="1.21875" style="103" customWidth="1"/>
    <col min="13574" max="13574" width="17.5546875" style="103" customWidth="1"/>
    <col min="13575" max="13575" width="1.21875" style="103" customWidth="1"/>
    <col min="13576" max="13576" width="19.21875" style="103" customWidth="1"/>
    <col min="13577" max="13577" width="1.21875" style="103" customWidth="1"/>
    <col min="13578" max="13578" width="21.77734375" style="103" customWidth="1"/>
    <col min="13579" max="13579" width="1.21875" style="103" customWidth="1"/>
    <col min="13580" max="13580" width="20" style="103" bestFit="1" customWidth="1"/>
    <col min="13581" max="13581" width="1.21875" style="103" customWidth="1"/>
    <col min="13582" max="13582" width="17.21875" style="103" bestFit="1" customWidth="1"/>
    <col min="13583" max="13583" width="1.21875" style="103" customWidth="1"/>
    <col min="13584" max="13584" width="17.21875" style="103" customWidth="1"/>
    <col min="13585" max="13585" width="1.21875" style="103" customWidth="1"/>
    <col min="13586" max="13586" width="16.21875" style="103" customWidth="1"/>
    <col min="13587" max="13587" width="1.21875" style="103" customWidth="1"/>
    <col min="13588" max="13588" width="17.5546875" style="103" customWidth="1"/>
    <col min="13589" max="13589" width="1.21875" style="103" customWidth="1"/>
    <col min="13590" max="13590" width="17.5546875" style="103" customWidth="1"/>
    <col min="13591" max="13591" width="1.21875" style="103" customWidth="1"/>
    <col min="13592" max="13592" width="17.5546875" style="103" customWidth="1"/>
    <col min="13593" max="13824" width="10.77734375" style="103"/>
    <col min="13825" max="13825" width="39.21875" style="103" customWidth="1"/>
    <col min="13826" max="13826" width="9.44140625" style="103" customWidth="1"/>
    <col min="13827" max="13827" width="2" style="103" customWidth="1"/>
    <col min="13828" max="13828" width="17.5546875" style="103" customWidth="1"/>
    <col min="13829" max="13829" width="1.21875" style="103" customWidth="1"/>
    <col min="13830" max="13830" width="17.5546875" style="103" customWidth="1"/>
    <col min="13831" max="13831" width="1.21875" style="103" customWidth="1"/>
    <col min="13832" max="13832" width="19.21875" style="103" customWidth="1"/>
    <col min="13833" max="13833" width="1.21875" style="103" customWidth="1"/>
    <col min="13834" max="13834" width="21.77734375" style="103" customWidth="1"/>
    <col min="13835" max="13835" width="1.21875" style="103" customWidth="1"/>
    <col min="13836" max="13836" width="20" style="103" bestFit="1" customWidth="1"/>
    <col min="13837" max="13837" width="1.21875" style="103" customWidth="1"/>
    <col min="13838" max="13838" width="17.21875" style="103" bestFit="1" customWidth="1"/>
    <col min="13839" max="13839" width="1.21875" style="103" customWidth="1"/>
    <col min="13840" max="13840" width="17.21875" style="103" customWidth="1"/>
    <col min="13841" max="13841" width="1.21875" style="103" customWidth="1"/>
    <col min="13842" max="13842" width="16.21875" style="103" customWidth="1"/>
    <col min="13843" max="13843" width="1.21875" style="103" customWidth="1"/>
    <col min="13844" max="13844" width="17.5546875" style="103" customWidth="1"/>
    <col min="13845" max="13845" width="1.21875" style="103" customWidth="1"/>
    <col min="13846" max="13846" width="17.5546875" style="103" customWidth="1"/>
    <col min="13847" max="13847" width="1.21875" style="103" customWidth="1"/>
    <col min="13848" max="13848" width="17.5546875" style="103" customWidth="1"/>
    <col min="13849" max="14080" width="10.77734375" style="103"/>
    <col min="14081" max="14081" width="39.21875" style="103" customWidth="1"/>
    <col min="14082" max="14082" width="9.44140625" style="103" customWidth="1"/>
    <col min="14083" max="14083" width="2" style="103" customWidth="1"/>
    <col min="14084" max="14084" width="17.5546875" style="103" customWidth="1"/>
    <col min="14085" max="14085" width="1.21875" style="103" customWidth="1"/>
    <col min="14086" max="14086" width="17.5546875" style="103" customWidth="1"/>
    <col min="14087" max="14087" width="1.21875" style="103" customWidth="1"/>
    <col min="14088" max="14088" width="19.21875" style="103" customWidth="1"/>
    <col min="14089" max="14089" width="1.21875" style="103" customWidth="1"/>
    <col min="14090" max="14090" width="21.77734375" style="103" customWidth="1"/>
    <col min="14091" max="14091" width="1.21875" style="103" customWidth="1"/>
    <col min="14092" max="14092" width="20" style="103" bestFit="1" customWidth="1"/>
    <col min="14093" max="14093" width="1.21875" style="103" customWidth="1"/>
    <col min="14094" max="14094" width="17.21875" style="103" bestFit="1" customWidth="1"/>
    <col min="14095" max="14095" width="1.21875" style="103" customWidth="1"/>
    <col min="14096" max="14096" width="17.21875" style="103" customWidth="1"/>
    <col min="14097" max="14097" width="1.21875" style="103" customWidth="1"/>
    <col min="14098" max="14098" width="16.21875" style="103" customWidth="1"/>
    <col min="14099" max="14099" width="1.21875" style="103" customWidth="1"/>
    <col min="14100" max="14100" width="17.5546875" style="103" customWidth="1"/>
    <col min="14101" max="14101" width="1.21875" style="103" customWidth="1"/>
    <col min="14102" max="14102" width="17.5546875" style="103" customWidth="1"/>
    <col min="14103" max="14103" width="1.21875" style="103" customWidth="1"/>
    <col min="14104" max="14104" width="17.5546875" style="103" customWidth="1"/>
    <col min="14105" max="14336" width="10.77734375" style="103"/>
    <col min="14337" max="14337" width="39.21875" style="103" customWidth="1"/>
    <col min="14338" max="14338" width="9.44140625" style="103" customWidth="1"/>
    <col min="14339" max="14339" width="2" style="103" customWidth="1"/>
    <col min="14340" max="14340" width="17.5546875" style="103" customWidth="1"/>
    <col min="14341" max="14341" width="1.21875" style="103" customWidth="1"/>
    <col min="14342" max="14342" width="17.5546875" style="103" customWidth="1"/>
    <col min="14343" max="14343" width="1.21875" style="103" customWidth="1"/>
    <col min="14344" max="14344" width="19.21875" style="103" customWidth="1"/>
    <col min="14345" max="14345" width="1.21875" style="103" customWidth="1"/>
    <col min="14346" max="14346" width="21.77734375" style="103" customWidth="1"/>
    <col min="14347" max="14347" width="1.21875" style="103" customWidth="1"/>
    <col min="14348" max="14348" width="20" style="103" bestFit="1" customWidth="1"/>
    <col min="14349" max="14349" width="1.21875" style="103" customWidth="1"/>
    <col min="14350" max="14350" width="17.21875" style="103" bestFit="1" customWidth="1"/>
    <col min="14351" max="14351" width="1.21875" style="103" customWidth="1"/>
    <col min="14352" max="14352" width="17.21875" style="103" customWidth="1"/>
    <col min="14353" max="14353" width="1.21875" style="103" customWidth="1"/>
    <col min="14354" max="14354" width="16.21875" style="103" customWidth="1"/>
    <col min="14355" max="14355" width="1.21875" style="103" customWidth="1"/>
    <col min="14356" max="14356" width="17.5546875" style="103" customWidth="1"/>
    <col min="14357" max="14357" width="1.21875" style="103" customWidth="1"/>
    <col min="14358" max="14358" width="17.5546875" style="103" customWidth="1"/>
    <col min="14359" max="14359" width="1.21875" style="103" customWidth="1"/>
    <col min="14360" max="14360" width="17.5546875" style="103" customWidth="1"/>
    <col min="14361" max="14592" width="10.77734375" style="103"/>
    <col min="14593" max="14593" width="39.21875" style="103" customWidth="1"/>
    <col min="14594" max="14594" width="9.44140625" style="103" customWidth="1"/>
    <col min="14595" max="14595" width="2" style="103" customWidth="1"/>
    <col min="14596" max="14596" width="17.5546875" style="103" customWidth="1"/>
    <col min="14597" max="14597" width="1.21875" style="103" customWidth="1"/>
    <col min="14598" max="14598" width="17.5546875" style="103" customWidth="1"/>
    <col min="14599" max="14599" width="1.21875" style="103" customWidth="1"/>
    <col min="14600" max="14600" width="19.21875" style="103" customWidth="1"/>
    <col min="14601" max="14601" width="1.21875" style="103" customWidth="1"/>
    <col min="14602" max="14602" width="21.77734375" style="103" customWidth="1"/>
    <col min="14603" max="14603" width="1.21875" style="103" customWidth="1"/>
    <col min="14604" max="14604" width="20" style="103" bestFit="1" customWidth="1"/>
    <col min="14605" max="14605" width="1.21875" style="103" customWidth="1"/>
    <col min="14606" max="14606" width="17.21875" style="103" bestFit="1" customWidth="1"/>
    <col min="14607" max="14607" width="1.21875" style="103" customWidth="1"/>
    <col min="14608" max="14608" width="17.21875" style="103" customWidth="1"/>
    <col min="14609" max="14609" width="1.21875" style="103" customWidth="1"/>
    <col min="14610" max="14610" width="16.21875" style="103" customWidth="1"/>
    <col min="14611" max="14611" width="1.21875" style="103" customWidth="1"/>
    <col min="14612" max="14612" width="17.5546875" style="103" customWidth="1"/>
    <col min="14613" max="14613" width="1.21875" style="103" customWidth="1"/>
    <col min="14614" max="14614" width="17.5546875" style="103" customWidth="1"/>
    <col min="14615" max="14615" width="1.21875" style="103" customWidth="1"/>
    <col min="14616" max="14616" width="17.5546875" style="103" customWidth="1"/>
    <col min="14617" max="14848" width="10.77734375" style="103"/>
    <col min="14849" max="14849" width="39.21875" style="103" customWidth="1"/>
    <col min="14850" max="14850" width="9.44140625" style="103" customWidth="1"/>
    <col min="14851" max="14851" width="2" style="103" customWidth="1"/>
    <col min="14852" max="14852" width="17.5546875" style="103" customWidth="1"/>
    <col min="14853" max="14853" width="1.21875" style="103" customWidth="1"/>
    <col min="14854" max="14854" width="17.5546875" style="103" customWidth="1"/>
    <col min="14855" max="14855" width="1.21875" style="103" customWidth="1"/>
    <col min="14856" max="14856" width="19.21875" style="103" customWidth="1"/>
    <col min="14857" max="14857" width="1.21875" style="103" customWidth="1"/>
    <col min="14858" max="14858" width="21.77734375" style="103" customWidth="1"/>
    <col min="14859" max="14859" width="1.21875" style="103" customWidth="1"/>
    <col min="14860" max="14860" width="20" style="103" bestFit="1" customWidth="1"/>
    <col min="14861" max="14861" width="1.21875" style="103" customWidth="1"/>
    <col min="14862" max="14862" width="17.21875" style="103" bestFit="1" customWidth="1"/>
    <col min="14863" max="14863" width="1.21875" style="103" customWidth="1"/>
    <col min="14864" max="14864" width="17.21875" style="103" customWidth="1"/>
    <col min="14865" max="14865" width="1.21875" style="103" customWidth="1"/>
    <col min="14866" max="14866" width="16.21875" style="103" customWidth="1"/>
    <col min="14867" max="14867" width="1.21875" style="103" customWidth="1"/>
    <col min="14868" max="14868" width="17.5546875" style="103" customWidth="1"/>
    <col min="14869" max="14869" width="1.21875" style="103" customWidth="1"/>
    <col min="14870" max="14870" width="17.5546875" style="103" customWidth="1"/>
    <col min="14871" max="14871" width="1.21875" style="103" customWidth="1"/>
    <col min="14872" max="14872" width="17.5546875" style="103" customWidth="1"/>
    <col min="14873" max="15104" width="10.77734375" style="103"/>
    <col min="15105" max="15105" width="39.21875" style="103" customWidth="1"/>
    <col min="15106" max="15106" width="9.44140625" style="103" customWidth="1"/>
    <col min="15107" max="15107" width="2" style="103" customWidth="1"/>
    <col min="15108" max="15108" width="17.5546875" style="103" customWidth="1"/>
    <col min="15109" max="15109" width="1.21875" style="103" customWidth="1"/>
    <col min="15110" max="15110" width="17.5546875" style="103" customWidth="1"/>
    <col min="15111" max="15111" width="1.21875" style="103" customWidth="1"/>
    <col min="15112" max="15112" width="19.21875" style="103" customWidth="1"/>
    <col min="15113" max="15113" width="1.21875" style="103" customWidth="1"/>
    <col min="15114" max="15114" width="21.77734375" style="103" customWidth="1"/>
    <col min="15115" max="15115" width="1.21875" style="103" customWidth="1"/>
    <col min="15116" max="15116" width="20" style="103" bestFit="1" customWidth="1"/>
    <col min="15117" max="15117" width="1.21875" style="103" customWidth="1"/>
    <col min="15118" max="15118" width="17.21875" style="103" bestFit="1" customWidth="1"/>
    <col min="15119" max="15119" width="1.21875" style="103" customWidth="1"/>
    <col min="15120" max="15120" width="17.21875" style="103" customWidth="1"/>
    <col min="15121" max="15121" width="1.21875" style="103" customWidth="1"/>
    <col min="15122" max="15122" width="16.21875" style="103" customWidth="1"/>
    <col min="15123" max="15123" width="1.21875" style="103" customWidth="1"/>
    <col min="15124" max="15124" width="17.5546875" style="103" customWidth="1"/>
    <col min="15125" max="15125" width="1.21875" style="103" customWidth="1"/>
    <col min="15126" max="15126" width="17.5546875" style="103" customWidth="1"/>
    <col min="15127" max="15127" width="1.21875" style="103" customWidth="1"/>
    <col min="15128" max="15128" width="17.5546875" style="103" customWidth="1"/>
    <col min="15129" max="15360" width="10.77734375" style="103"/>
    <col min="15361" max="15361" width="39.21875" style="103" customWidth="1"/>
    <col min="15362" max="15362" width="9.44140625" style="103" customWidth="1"/>
    <col min="15363" max="15363" width="2" style="103" customWidth="1"/>
    <col min="15364" max="15364" width="17.5546875" style="103" customWidth="1"/>
    <col min="15365" max="15365" width="1.21875" style="103" customWidth="1"/>
    <col min="15366" max="15366" width="17.5546875" style="103" customWidth="1"/>
    <col min="15367" max="15367" width="1.21875" style="103" customWidth="1"/>
    <col min="15368" max="15368" width="19.21875" style="103" customWidth="1"/>
    <col min="15369" max="15369" width="1.21875" style="103" customWidth="1"/>
    <col min="15370" max="15370" width="21.77734375" style="103" customWidth="1"/>
    <col min="15371" max="15371" width="1.21875" style="103" customWidth="1"/>
    <col min="15372" max="15372" width="20" style="103" bestFit="1" customWidth="1"/>
    <col min="15373" max="15373" width="1.21875" style="103" customWidth="1"/>
    <col min="15374" max="15374" width="17.21875" style="103" bestFit="1" customWidth="1"/>
    <col min="15375" max="15375" width="1.21875" style="103" customWidth="1"/>
    <col min="15376" max="15376" width="17.21875" style="103" customWidth="1"/>
    <col min="15377" max="15377" width="1.21875" style="103" customWidth="1"/>
    <col min="15378" max="15378" width="16.21875" style="103" customWidth="1"/>
    <col min="15379" max="15379" width="1.21875" style="103" customWidth="1"/>
    <col min="15380" max="15380" width="17.5546875" style="103" customWidth="1"/>
    <col min="15381" max="15381" width="1.21875" style="103" customWidth="1"/>
    <col min="15382" max="15382" width="17.5546875" style="103" customWidth="1"/>
    <col min="15383" max="15383" width="1.21875" style="103" customWidth="1"/>
    <col min="15384" max="15384" width="17.5546875" style="103" customWidth="1"/>
    <col min="15385" max="15616" width="10.77734375" style="103"/>
    <col min="15617" max="15617" width="39.21875" style="103" customWidth="1"/>
    <col min="15618" max="15618" width="9.44140625" style="103" customWidth="1"/>
    <col min="15619" max="15619" width="2" style="103" customWidth="1"/>
    <col min="15620" max="15620" width="17.5546875" style="103" customWidth="1"/>
    <col min="15621" max="15621" width="1.21875" style="103" customWidth="1"/>
    <col min="15622" max="15622" width="17.5546875" style="103" customWidth="1"/>
    <col min="15623" max="15623" width="1.21875" style="103" customWidth="1"/>
    <col min="15624" max="15624" width="19.21875" style="103" customWidth="1"/>
    <col min="15625" max="15625" width="1.21875" style="103" customWidth="1"/>
    <col min="15626" max="15626" width="21.77734375" style="103" customWidth="1"/>
    <col min="15627" max="15627" width="1.21875" style="103" customWidth="1"/>
    <col min="15628" max="15628" width="20" style="103" bestFit="1" customWidth="1"/>
    <col min="15629" max="15629" width="1.21875" style="103" customWidth="1"/>
    <col min="15630" max="15630" width="17.21875" style="103" bestFit="1" customWidth="1"/>
    <col min="15631" max="15631" width="1.21875" style="103" customWidth="1"/>
    <col min="15632" max="15632" width="17.21875" style="103" customWidth="1"/>
    <col min="15633" max="15633" width="1.21875" style="103" customWidth="1"/>
    <col min="15634" max="15634" width="16.21875" style="103" customWidth="1"/>
    <col min="15635" max="15635" width="1.21875" style="103" customWidth="1"/>
    <col min="15636" max="15636" width="17.5546875" style="103" customWidth="1"/>
    <col min="15637" max="15637" width="1.21875" style="103" customWidth="1"/>
    <col min="15638" max="15638" width="17.5546875" style="103" customWidth="1"/>
    <col min="15639" max="15639" width="1.21875" style="103" customWidth="1"/>
    <col min="15640" max="15640" width="17.5546875" style="103" customWidth="1"/>
    <col min="15641" max="15872" width="10.77734375" style="103"/>
    <col min="15873" max="15873" width="39.21875" style="103" customWidth="1"/>
    <col min="15874" max="15874" width="9.44140625" style="103" customWidth="1"/>
    <col min="15875" max="15875" width="2" style="103" customWidth="1"/>
    <col min="15876" max="15876" width="17.5546875" style="103" customWidth="1"/>
    <col min="15877" max="15877" width="1.21875" style="103" customWidth="1"/>
    <col min="15878" max="15878" width="17.5546875" style="103" customWidth="1"/>
    <col min="15879" max="15879" width="1.21875" style="103" customWidth="1"/>
    <col min="15880" max="15880" width="19.21875" style="103" customWidth="1"/>
    <col min="15881" max="15881" width="1.21875" style="103" customWidth="1"/>
    <col min="15882" max="15882" width="21.77734375" style="103" customWidth="1"/>
    <col min="15883" max="15883" width="1.21875" style="103" customWidth="1"/>
    <col min="15884" max="15884" width="20" style="103" bestFit="1" customWidth="1"/>
    <col min="15885" max="15885" width="1.21875" style="103" customWidth="1"/>
    <col min="15886" max="15886" width="17.21875" style="103" bestFit="1" customWidth="1"/>
    <col min="15887" max="15887" width="1.21875" style="103" customWidth="1"/>
    <col min="15888" max="15888" width="17.21875" style="103" customWidth="1"/>
    <col min="15889" max="15889" width="1.21875" style="103" customWidth="1"/>
    <col min="15890" max="15890" width="16.21875" style="103" customWidth="1"/>
    <col min="15891" max="15891" width="1.21875" style="103" customWidth="1"/>
    <col min="15892" max="15892" width="17.5546875" style="103" customWidth="1"/>
    <col min="15893" max="15893" width="1.21875" style="103" customWidth="1"/>
    <col min="15894" max="15894" width="17.5546875" style="103" customWidth="1"/>
    <col min="15895" max="15895" width="1.21875" style="103" customWidth="1"/>
    <col min="15896" max="15896" width="17.5546875" style="103" customWidth="1"/>
    <col min="15897" max="16128" width="10.77734375" style="103"/>
    <col min="16129" max="16129" width="39.21875" style="103" customWidth="1"/>
    <col min="16130" max="16130" width="9.44140625" style="103" customWidth="1"/>
    <col min="16131" max="16131" width="2" style="103" customWidth="1"/>
    <col min="16132" max="16132" width="17.5546875" style="103" customWidth="1"/>
    <col min="16133" max="16133" width="1.21875" style="103" customWidth="1"/>
    <col min="16134" max="16134" width="17.5546875" style="103" customWidth="1"/>
    <col min="16135" max="16135" width="1.21875" style="103" customWidth="1"/>
    <col min="16136" max="16136" width="19.21875" style="103" customWidth="1"/>
    <col min="16137" max="16137" width="1.21875" style="103" customWidth="1"/>
    <col min="16138" max="16138" width="21.77734375" style="103" customWidth="1"/>
    <col min="16139" max="16139" width="1.21875" style="103" customWidth="1"/>
    <col min="16140" max="16140" width="20" style="103" bestFit="1" customWidth="1"/>
    <col min="16141" max="16141" width="1.21875" style="103" customWidth="1"/>
    <col min="16142" max="16142" width="17.21875" style="103" bestFit="1" customWidth="1"/>
    <col min="16143" max="16143" width="1.21875" style="103" customWidth="1"/>
    <col min="16144" max="16144" width="17.21875" style="103" customWidth="1"/>
    <col min="16145" max="16145" width="1.21875" style="103" customWidth="1"/>
    <col min="16146" max="16146" width="16.21875" style="103" customWidth="1"/>
    <col min="16147" max="16147" width="1.21875" style="103" customWidth="1"/>
    <col min="16148" max="16148" width="17.5546875" style="103" customWidth="1"/>
    <col min="16149" max="16149" width="1.21875" style="103" customWidth="1"/>
    <col min="16150" max="16150" width="17.5546875" style="103" customWidth="1"/>
    <col min="16151" max="16151" width="1.21875" style="103" customWidth="1"/>
    <col min="16152" max="16152" width="17.5546875" style="103" customWidth="1"/>
    <col min="16153" max="16384" width="10.77734375" style="103"/>
  </cols>
  <sheetData>
    <row r="1" spans="1:25" s="101" customFormat="1" ht="23.95" customHeight="1">
      <c r="A1" s="127" t="s">
        <v>0</v>
      </c>
      <c r="B1" s="129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</row>
    <row r="2" spans="1:25" s="101" customFormat="1" ht="23.95" customHeight="1">
      <c r="A2" s="127" t="s">
        <v>65</v>
      </c>
      <c r="B2" s="129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</row>
    <row r="3" spans="1:25" s="101" customFormat="1" ht="23.95" customHeight="1">
      <c r="A3" s="102" t="s">
        <v>203</v>
      </c>
      <c r="B3" s="129"/>
      <c r="C3" s="127"/>
      <c r="D3" s="127"/>
      <c r="E3" s="127"/>
      <c r="F3" s="127"/>
      <c r="G3" s="127"/>
      <c r="H3" s="127"/>
      <c r="I3" s="127"/>
      <c r="J3" s="127"/>
      <c r="K3" s="127"/>
      <c r="Q3" s="127"/>
      <c r="R3" s="127"/>
      <c r="S3" s="127"/>
      <c r="T3" s="127"/>
      <c r="U3" s="127"/>
      <c r="V3" s="127"/>
      <c r="W3" s="127"/>
      <c r="X3" s="127"/>
    </row>
    <row r="4" spans="1:25" ht="23.95" customHeight="1">
      <c r="D4" s="103"/>
      <c r="F4" s="103"/>
      <c r="L4" s="101"/>
      <c r="M4" s="127"/>
      <c r="N4" s="127"/>
      <c r="O4" s="127"/>
      <c r="P4" s="127"/>
      <c r="X4" s="132" t="s">
        <v>2</v>
      </c>
    </row>
    <row r="5" spans="1:25" ht="23.95" customHeight="1">
      <c r="D5" s="155" t="s">
        <v>3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</row>
    <row r="6" spans="1:25" ht="23.95" customHeight="1">
      <c r="D6" s="156" t="s">
        <v>63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30"/>
      <c r="W6" s="130"/>
      <c r="X6" s="130"/>
    </row>
    <row r="7" spans="1:25" ht="23.95" customHeight="1">
      <c r="D7" s="130"/>
      <c r="E7" s="130"/>
      <c r="F7" s="130"/>
      <c r="G7" s="130"/>
      <c r="H7" s="130"/>
      <c r="I7" s="130"/>
      <c r="J7" s="130" t="s">
        <v>177</v>
      </c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</row>
    <row r="8" spans="1:25" ht="23.95" customHeight="1">
      <c r="B8" s="108"/>
      <c r="C8" s="103"/>
      <c r="D8" s="103"/>
      <c r="F8" s="103"/>
      <c r="J8" s="130" t="s">
        <v>178</v>
      </c>
      <c r="L8" s="130"/>
      <c r="M8" s="130"/>
      <c r="N8" s="130"/>
      <c r="O8" s="130"/>
      <c r="P8" s="130"/>
      <c r="Q8" s="132"/>
      <c r="R8" s="132"/>
      <c r="S8" s="132"/>
      <c r="W8" s="132"/>
    </row>
    <row r="9" spans="1:25" ht="23.95" customHeight="1">
      <c r="B9" s="108"/>
      <c r="C9" s="103"/>
      <c r="D9" s="103"/>
      <c r="F9" s="103"/>
      <c r="J9" s="108" t="s">
        <v>218</v>
      </c>
      <c r="L9" s="130"/>
      <c r="M9" s="130"/>
      <c r="N9" s="130"/>
      <c r="O9" s="130"/>
      <c r="P9" s="130"/>
      <c r="Q9" s="132"/>
      <c r="R9" s="132"/>
      <c r="S9" s="132"/>
      <c r="V9" s="130"/>
      <c r="W9" s="132"/>
    </row>
    <row r="10" spans="1:25" ht="23.95" customHeight="1">
      <c r="B10" s="108"/>
      <c r="C10" s="103"/>
      <c r="D10" s="103"/>
      <c r="F10" s="103"/>
      <c r="J10" s="108" t="s">
        <v>150</v>
      </c>
      <c r="L10" s="155" t="s">
        <v>66</v>
      </c>
      <c r="M10" s="155"/>
      <c r="N10" s="155"/>
      <c r="O10" s="155"/>
      <c r="P10" s="155"/>
      <c r="Q10" s="132"/>
      <c r="R10" s="132"/>
      <c r="S10" s="132"/>
      <c r="V10" s="130" t="s">
        <v>67</v>
      </c>
      <c r="W10" s="132"/>
    </row>
    <row r="11" spans="1:25" s="108" customFormat="1" ht="23.95" customHeight="1">
      <c r="C11" s="119"/>
      <c r="D11" s="130" t="s">
        <v>141</v>
      </c>
      <c r="F11" s="130" t="s">
        <v>68</v>
      </c>
      <c r="H11" s="130" t="s">
        <v>68</v>
      </c>
      <c r="J11" s="108" t="s">
        <v>151</v>
      </c>
      <c r="L11" s="156" t="s">
        <v>165</v>
      </c>
      <c r="M11" s="156"/>
      <c r="N11" s="156"/>
      <c r="O11" s="131"/>
      <c r="Q11" s="130"/>
      <c r="R11" s="130"/>
      <c r="S11" s="130"/>
      <c r="T11" s="130" t="s">
        <v>69</v>
      </c>
      <c r="U11" s="130"/>
      <c r="V11" s="130" t="s">
        <v>70</v>
      </c>
      <c r="W11" s="130"/>
    </row>
    <row r="12" spans="1:25" s="108" customFormat="1" ht="23.95" customHeight="1">
      <c r="B12" s="106" t="s">
        <v>5</v>
      </c>
      <c r="D12" s="133" t="s">
        <v>71</v>
      </c>
      <c r="F12" s="133" t="s">
        <v>72</v>
      </c>
      <c r="H12" s="133" t="s">
        <v>183</v>
      </c>
      <c r="J12" s="134" t="s">
        <v>152</v>
      </c>
      <c r="L12" s="133" t="s">
        <v>143</v>
      </c>
      <c r="N12" s="106" t="s">
        <v>166</v>
      </c>
      <c r="P12" s="133" t="s">
        <v>73</v>
      </c>
      <c r="R12" s="133" t="s">
        <v>74</v>
      </c>
      <c r="T12" s="106" t="s">
        <v>75</v>
      </c>
      <c r="V12" s="106" t="s">
        <v>76</v>
      </c>
      <c r="X12" s="133" t="s">
        <v>77</v>
      </c>
    </row>
    <row r="13" spans="1:25" ht="23.95" customHeight="1">
      <c r="B13" s="108"/>
    </row>
    <row r="14" spans="1:25" ht="23.95" customHeight="1">
      <c r="A14" s="127" t="s">
        <v>173</v>
      </c>
      <c r="B14" s="108"/>
      <c r="D14" s="113">
        <v>21183661</v>
      </c>
      <c r="E14" s="113"/>
      <c r="F14" s="113">
        <v>9627913</v>
      </c>
      <c r="H14" s="113">
        <v>0</v>
      </c>
      <c r="J14" s="113">
        <v>-3692704</v>
      </c>
      <c r="K14" s="113"/>
      <c r="L14" s="113">
        <v>1553867</v>
      </c>
      <c r="M14" s="113"/>
      <c r="N14" s="113">
        <v>335417</v>
      </c>
      <c r="O14" s="113"/>
      <c r="P14" s="113">
        <v>9958223</v>
      </c>
      <c r="R14" s="113">
        <v>-335417</v>
      </c>
      <c r="T14" s="113">
        <f>SUM(D14:R14)</f>
        <v>38630960</v>
      </c>
      <c r="U14" s="113"/>
      <c r="V14" s="113">
        <v>2</v>
      </c>
      <c r="X14" s="113">
        <v>38630962</v>
      </c>
    </row>
    <row r="15" spans="1:25" ht="23.95" customHeight="1">
      <c r="A15" s="103" t="s">
        <v>204</v>
      </c>
      <c r="B15" s="112">
        <v>29</v>
      </c>
      <c r="D15" s="113">
        <v>0</v>
      </c>
      <c r="E15" s="113"/>
      <c r="F15" s="113">
        <v>0</v>
      </c>
      <c r="H15" s="113">
        <v>0</v>
      </c>
      <c r="J15" s="113">
        <v>0</v>
      </c>
      <c r="K15" s="113"/>
      <c r="L15" s="113">
        <v>116800</v>
      </c>
      <c r="M15" s="113"/>
      <c r="N15" s="113">
        <v>0</v>
      </c>
      <c r="O15" s="113"/>
      <c r="P15" s="113">
        <v>-116800</v>
      </c>
      <c r="R15" s="113">
        <v>0</v>
      </c>
      <c r="T15" s="113">
        <f>SUM(D15:R15)</f>
        <v>0</v>
      </c>
      <c r="U15" s="113"/>
      <c r="V15" s="113">
        <v>0</v>
      </c>
      <c r="X15" s="113">
        <f>SUM(T15:V15)</f>
        <v>0</v>
      </c>
    </row>
    <row r="16" spans="1:25" ht="23.95" customHeight="1">
      <c r="A16" s="103" t="s">
        <v>78</v>
      </c>
      <c r="B16" s="112">
        <v>30</v>
      </c>
      <c r="D16" s="113">
        <v>0</v>
      </c>
      <c r="E16" s="113"/>
      <c r="F16" s="113">
        <v>0</v>
      </c>
      <c r="H16" s="113">
        <v>0</v>
      </c>
      <c r="J16" s="113">
        <v>0</v>
      </c>
      <c r="K16" s="113"/>
      <c r="L16" s="113">
        <v>0</v>
      </c>
      <c r="M16" s="113"/>
      <c r="N16" s="113">
        <v>0</v>
      </c>
      <c r="O16" s="113"/>
      <c r="P16" s="113">
        <v>-1476845</v>
      </c>
      <c r="R16" s="113">
        <v>0</v>
      </c>
      <c r="T16" s="113">
        <f t="shared" ref="T16:T17" si="0">SUM(D16:R16)</f>
        <v>-1476845</v>
      </c>
      <c r="U16" s="113"/>
      <c r="V16" s="113">
        <v>0</v>
      </c>
      <c r="X16" s="113">
        <f>SUM(T16:V16)</f>
        <v>-1476845</v>
      </c>
      <c r="Y16" s="116"/>
    </row>
    <row r="17" spans="1:25" ht="23.95" customHeight="1">
      <c r="A17" s="103" t="s">
        <v>174</v>
      </c>
      <c r="B17" s="112">
        <v>28.2</v>
      </c>
      <c r="D17" s="113">
        <v>0</v>
      </c>
      <c r="E17" s="113"/>
      <c r="F17" s="113">
        <v>0</v>
      </c>
      <c r="H17" s="113">
        <v>890</v>
      </c>
      <c r="J17" s="113">
        <v>0</v>
      </c>
      <c r="K17" s="113"/>
      <c r="L17" s="113">
        <v>0</v>
      </c>
      <c r="M17" s="113"/>
      <c r="N17" s="113">
        <v>-335417</v>
      </c>
      <c r="O17" s="113"/>
      <c r="P17" s="113">
        <v>335415</v>
      </c>
      <c r="R17" s="113">
        <v>335417</v>
      </c>
      <c r="T17" s="113">
        <f t="shared" si="0"/>
        <v>336305</v>
      </c>
      <c r="U17" s="113"/>
      <c r="V17" s="113">
        <v>0</v>
      </c>
      <c r="X17" s="113">
        <f>SUM(T17:V17)</f>
        <v>336305</v>
      </c>
      <c r="Y17" s="116"/>
    </row>
    <row r="18" spans="1:25" ht="23.95" customHeight="1">
      <c r="A18" s="103" t="s">
        <v>198</v>
      </c>
      <c r="B18" s="112"/>
      <c r="D18" s="113"/>
      <c r="E18" s="113"/>
      <c r="F18" s="113"/>
      <c r="H18" s="113"/>
      <c r="J18" s="113"/>
      <c r="K18" s="113"/>
      <c r="L18" s="113"/>
      <c r="M18" s="113"/>
      <c r="N18" s="113"/>
      <c r="O18" s="113"/>
      <c r="P18" s="113"/>
      <c r="R18" s="113"/>
      <c r="T18" s="113"/>
      <c r="U18" s="113"/>
      <c r="V18" s="113"/>
      <c r="X18" s="113"/>
      <c r="Y18" s="116"/>
    </row>
    <row r="19" spans="1:25" ht="23.95" customHeight="1">
      <c r="A19" s="103" t="s">
        <v>205</v>
      </c>
      <c r="B19" s="112">
        <v>10.1</v>
      </c>
      <c r="D19" s="113">
        <v>0</v>
      </c>
      <c r="E19" s="113"/>
      <c r="F19" s="113">
        <v>0</v>
      </c>
      <c r="H19" s="113">
        <v>0</v>
      </c>
      <c r="J19" s="113">
        <v>263585</v>
      </c>
      <c r="K19" s="113"/>
      <c r="L19" s="113">
        <v>0</v>
      </c>
      <c r="M19" s="113"/>
      <c r="N19" s="113">
        <v>0</v>
      </c>
      <c r="O19" s="113"/>
      <c r="P19" s="113">
        <v>-263585</v>
      </c>
      <c r="R19" s="113">
        <v>0</v>
      </c>
      <c r="T19" s="113">
        <f>SUM(D19:R19)</f>
        <v>0</v>
      </c>
      <c r="U19" s="113"/>
      <c r="V19" s="113">
        <v>0</v>
      </c>
      <c r="X19" s="113">
        <f>SUM(T19:V19)</f>
        <v>0</v>
      </c>
      <c r="Y19" s="116"/>
    </row>
    <row r="20" spans="1:25" ht="23.95" customHeight="1">
      <c r="A20" s="103" t="s">
        <v>214</v>
      </c>
      <c r="B20" s="108"/>
      <c r="D20" s="135">
        <v>0</v>
      </c>
      <c r="F20" s="135">
        <v>0</v>
      </c>
      <c r="H20" s="135">
        <v>0</v>
      </c>
      <c r="J20" s="135">
        <v>0</v>
      </c>
      <c r="L20" s="135">
        <v>0</v>
      </c>
      <c r="N20" s="135">
        <v>0</v>
      </c>
      <c r="P20" s="135">
        <v>1383721</v>
      </c>
      <c r="Q20" s="113"/>
      <c r="R20" s="135">
        <v>0</v>
      </c>
      <c r="S20" s="113"/>
      <c r="T20" s="135">
        <f>SUM(D20:R20)</f>
        <v>1383721</v>
      </c>
      <c r="U20" s="113"/>
      <c r="V20" s="135">
        <v>0</v>
      </c>
      <c r="W20" s="113"/>
      <c r="X20" s="135">
        <f>SUM(T20:V20)</f>
        <v>1383721</v>
      </c>
      <c r="Y20" s="116"/>
    </row>
    <row r="21" spans="1:25" ht="23.95" customHeight="1">
      <c r="A21" s="103" t="s">
        <v>206</v>
      </c>
      <c r="B21" s="112"/>
      <c r="D21" s="136">
        <v>0</v>
      </c>
      <c r="F21" s="136">
        <v>0</v>
      </c>
      <c r="H21" s="136">
        <v>0</v>
      </c>
      <c r="J21" s="136">
        <v>-674660</v>
      </c>
      <c r="L21" s="136">
        <v>0</v>
      </c>
      <c r="N21" s="136">
        <v>0</v>
      </c>
      <c r="P21" s="136">
        <v>-966</v>
      </c>
      <c r="Q21" s="113"/>
      <c r="R21" s="136">
        <v>0</v>
      </c>
      <c r="S21" s="113"/>
      <c r="T21" s="136">
        <f>SUM(D21:R21)</f>
        <v>-675626</v>
      </c>
      <c r="U21" s="113"/>
      <c r="V21" s="136">
        <v>0</v>
      </c>
      <c r="W21" s="113"/>
      <c r="X21" s="136">
        <f>SUM(T21:V21)</f>
        <v>-675626</v>
      </c>
      <c r="Y21" s="116"/>
    </row>
    <row r="22" spans="1:25" ht="23.95" customHeight="1">
      <c r="A22" s="103" t="s">
        <v>207</v>
      </c>
      <c r="D22" s="113">
        <f>D21+D20</f>
        <v>0</v>
      </c>
      <c r="E22" s="114"/>
      <c r="F22" s="113">
        <f>F21+F20</f>
        <v>0</v>
      </c>
      <c r="G22" s="114"/>
      <c r="H22" s="113">
        <f>H21+H20</f>
        <v>0</v>
      </c>
      <c r="I22" s="114"/>
      <c r="J22" s="113">
        <f>J21+J20</f>
        <v>-674660</v>
      </c>
      <c r="K22" s="113"/>
      <c r="L22" s="113">
        <f>L21+L20</f>
        <v>0</v>
      </c>
      <c r="M22" s="113"/>
      <c r="N22" s="113">
        <f>N21+N20</f>
        <v>0</v>
      </c>
      <c r="O22" s="113"/>
      <c r="P22" s="113">
        <f>P21+P20</f>
        <v>1382755</v>
      </c>
      <c r="Q22" s="113"/>
      <c r="R22" s="113">
        <f>R21+R20</f>
        <v>0</v>
      </c>
      <c r="S22" s="113"/>
      <c r="T22" s="113">
        <f>T21+T20</f>
        <v>708095</v>
      </c>
      <c r="U22" s="113"/>
      <c r="V22" s="113">
        <f>V21+V20</f>
        <v>0</v>
      </c>
      <c r="W22" s="113"/>
      <c r="X22" s="113">
        <f>X21+X20</f>
        <v>708095</v>
      </c>
      <c r="Y22" s="116"/>
    </row>
    <row r="23" spans="1:25" ht="23.95" customHeight="1" thickBot="1">
      <c r="A23" s="127" t="s">
        <v>208</v>
      </c>
      <c r="D23" s="137">
        <f>SUM(D14:D19,D22)</f>
        <v>21183661</v>
      </c>
      <c r="E23" s="113"/>
      <c r="F23" s="137">
        <f>SUM(F14:F19,F22)</f>
        <v>9627913</v>
      </c>
      <c r="G23" s="114"/>
      <c r="H23" s="137">
        <f>SUM(H14:H19,H22)</f>
        <v>890</v>
      </c>
      <c r="I23" s="114"/>
      <c r="J23" s="137">
        <f>SUM(J14:J19,J22)</f>
        <v>-4103779</v>
      </c>
      <c r="K23" s="113"/>
      <c r="L23" s="137">
        <f>SUM(L14:L19,L22)</f>
        <v>1670667</v>
      </c>
      <c r="M23" s="113"/>
      <c r="N23" s="137">
        <f>SUM(N14:N19,N22)</f>
        <v>0</v>
      </c>
      <c r="O23" s="113"/>
      <c r="P23" s="137">
        <f>SUM(P14:P19,P22)</f>
        <v>9819163</v>
      </c>
      <c r="Q23" s="113"/>
      <c r="R23" s="137">
        <f>SUM(R14:R19,R22)</f>
        <v>0</v>
      </c>
      <c r="S23" s="113"/>
      <c r="T23" s="137">
        <f>SUM(T14:T19,T22)</f>
        <v>38198515</v>
      </c>
      <c r="U23" s="113"/>
      <c r="V23" s="137">
        <f>SUM(V14:V19,V22)</f>
        <v>2</v>
      </c>
      <c r="W23" s="113"/>
      <c r="X23" s="137">
        <f>SUM(X14:X19,X22)</f>
        <v>38198517</v>
      </c>
      <c r="Y23" s="116"/>
    </row>
    <row r="24" spans="1:25" ht="23.95" customHeight="1" thickTop="1">
      <c r="A24" s="127"/>
      <c r="B24" s="108"/>
      <c r="D24" s="138"/>
      <c r="E24" s="139"/>
      <c r="F24" s="140"/>
      <c r="G24" s="139"/>
      <c r="H24" s="140"/>
      <c r="I24" s="139"/>
      <c r="J24" s="140"/>
      <c r="K24" s="139"/>
      <c r="L24" s="138"/>
      <c r="M24" s="141"/>
      <c r="N24" s="138"/>
      <c r="O24" s="141"/>
      <c r="P24" s="138"/>
      <c r="Q24" s="139"/>
      <c r="R24" s="138"/>
      <c r="S24" s="139"/>
      <c r="T24" s="138"/>
      <c r="U24" s="138"/>
      <c r="V24" s="138"/>
      <c r="W24" s="139"/>
      <c r="X24" s="138"/>
      <c r="Y24" s="142"/>
    </row>
    <row r="25" spans="1:25" ht="23.95" customHeight="1">
      <c r="A25" s="127" t="s">
        <v>195</v>
      </c>
      <c r="B25" s="108"/>
      <c r="D25" s="113">
        <f>D23</f>
        <v>21183661</v>
      </c>
      <c r="E25" s="113"/>
      <c r="F25" s="113">
        <f>F23</f>
        <v>9627913</v>
      </c>
      <c r="H25" s="113">
        <f>H23</f>
        <v>890</v>
      </c>
      <c r="J25" s="113">
        <f>J23</f>
        <v>-4103779</v>
      </c>
      <c r="K25" s="113"/>
      <c r="L25" s="113">
        <f>L23</f>
        <v>1670667</v>
      </c>
      <c r="M25" s="113"/>
      <c r="N25" s="113">
        <f>N23</f>
        <v>0</v>
      </c>
      <c r="O25" s="113"/>
      <c r="P25" s="113">
        <f>P23</f>
        <v>9819163</v>
      </c>
      <c r="R25" s="113">
        <f>R23</f>
        <v>0</v>
      </c>
      <c r="T25" s="113">
        <f>SUM(D25:R25)</f>
        <v>38198515</v>
      </c>
      <c r="U25" s="113"/>
      <c r="V25" s="113">
        <f>V23</f>
        <v>2</v>
      </c>
      <c r="X25" s="113">
        <f>SUM(T25:V25)</f>
        <v>38198517</v>
      </c>
    </row>
    <row r="26" spans="1:25" ht="23.95" customHeight="1">
      <c r="A26" s="103" t="s">
        <v>204</v>
      </c>
      <c r="B26" s="112">
        <v>29</v>
      </c>
      <c r="D26" s="113">
        <v>0</v>
      </c>
      <c r="E26" s="113"/>
      <c r="F26" s="113">
        <v>0</v>
      </c>
      <c r="H26" s="113">
        <v>0</v>
      </c>
      <c r="J26" s="113">
        <v>0</v>
      </c>
      <c r="K26" s="113"/>
      <c r="L26" s="113">
        <f>BS!F63-BS!H63</f>
        <v>80700</v>
      </c>
      <c r="M26" s="113"/>
      <c r="N26" s="113">
        <v>0</v>
      </c>
      <c r="O26" s="113"/>
      <c r="P26" s="113">
        <f>-L26</f>
        <v>-80700</v>
      </c>
      <c r="R26" s="113">
        <v>0</v>
      </c>
      <c r="T26" s="113">
        <f>SUM(D26:R26)</f>
        <v>0</v>
      </c>
      <c r="U26" s="113"/>
      <c r="X26" s="113">
        <f>SUM(T26:V26)</f>
        <v>0</v>
      </c>
    </row>
    <row r="27" spans="1:25" ht="23.95" customHeight="1">
      <c r="A27" s="103" t="s">
        <v>78</v>
      </c>
      <c r="B27" s="112">
        <v>30</v>
      </c>
      <c r="D27" s="113">
        <v>0</v>
      </c>
      <c r="E27" s="113"/>
      <c r="F27" s="113">
        <v>0</v>
      </c>
      <c r="H27" s="113">
        <v>0</v>
      </c>
      <c r="J27" s="113">
        <v>0</v>
      </c>
      <c r="K27" s="113"/>
      <c r="L27" s="113">
        <v>0</v>
      </c>
      <c r="M27" s="113"/>
      <c r="N27" s="113">
        <v>0</v>
      </c>
      <c r="O27" s="113"/>
      <c r="P27" s="113">
        <v>-211828</v>
      </c>
      <c r="Q27" s="143"/>
      <c r="R27" s="113">
        <v>0</v>
      </c>
      <c r="S27" s="143"/>
      <c r="T27" s="113">
        <f>SUM(D27:R27)</f>
        <v>-211828</v>
      </c>
      <c r="U27" s="113"/>
      <c r="V27" s="113">
        <v>-52</v>
      </c>
      <c r="X27" s="113">
        <f>SUM(T27:V27)</f>
        <v>-211880</v>
      </c>
    </row>
    <row r="28" spans="1:25" ht="23.95" customHeight="1">
      <c r="A28" s="103" t="s">
        <v>198</v>
      </c>
      <c r="B28" s="112"/>
      <c r="D28" s="113"/>
      <c r="E28" s="113"/>
      <c r="F28" s="113"/>
      <c r="H28" s="113"/>
      <c r="J28" s="113"/>
      <c r="K28" s="113"/>
      <c r="L28" s="113"/>
      <c r="M28" s="113"/>
      <c r="N28" s="113"/>
      <c r="O28" s="113"/>
      <c r="P28" s="113"/>
      <c r="R28" s="113"/>
      <c r="T28" s="113"/>
      <c r="U28" s="113"/>
      <c r="V28" s="113"/>
      <c r="X28" s="113"/>
    </row>
    <row r="29" spans="1:25" ht="23.95" customHeight="1">
      <c r="A29" s="103" t="s">
        <v>205</v>
      </c>
      <c r="B29" s="112">
        <v>10.1</v>
      </c>
      <c r="D29" s="113">
        <v>0</v>
      </c>
      <c r="E29" s="113"/>
      <c r="F29" s="113">
        <v>0</v>
      </c>
      <c r="H29" s="113">
        <v>0</v>
      </c>
      <c r="J29" s="113">
        <v>14076</v>
      </c>
      <c r="K29" s="113"/>
      <c r="L29" s="113">
        <v>0</v>
      </c>
      <c r="M29" s="113"/>
      <c r="N29" s="113">
        <v>0</v>
      </c>
      <c r="O29" s="113"/>
      <c r="P29" s="113">
        <f>-J29</f>
        <v>-14076</v>
      </c>
      <c r="R29" s="113">
        <v>0</v>
      </c>
      <c r="T29" s="113">
        <f>SUM(D29:R29)</f>
        <v>0</v>
      </c>
      <c r="U29" s="113"/>
      <c r="V29" s="113">
        <v>0</v>
      </c>
      <c r="X29" s="113">
        <f>SUM(T29:V29)</f>
        <v>0</v>
      </c>
    </row>
    <row r="30" spans="1:25" ht="23.95" customHeight="1">
      <c r="A30" s="103" t="s">
        <v>214</v>
      </c>
      <c r="B30" s="108"/>
      <c r="D30" s="135">
        <v>0</v>
      </c>
      <c r="F30" s="135">
        <v>0</v>
      </c>
      <c r="H30" s="135">
        <v>0</v>
      </c>
      <c r="J30" s="135">
        <v>0</v>
      </c>
      <c r="L30" s="135">
        <v>0</v>
      </c>
      <c r="N30" s="135">
        <v>0</v>
      </c>
      <c r="P30" s="135">
        <f>PL!E64</f>
        <v>1578755</v>
      </c>
      <c r="Q30" s="113"/>
      <c r="R30" s="135">
        <v>0</v>
      </c>
      <c r="S30" s="113"/>
      <c r="T30" s="135">
        <f>SUM(D30:R30)</f>
        <v>1578755</v>
      </c>
      <c r="U30" s="113"/>
      <c r="V30" s="135">
        <v>52</v>
      </c>
      <c r="W30" s="113"/>
      <c r="X30" s="135">
        <f>SUM(T30:V30)</f>
        <v>1578807</v>
      </c>
      <c r="Y30" s="114"/>
    </row>
    <row r="31" spans="1:25" ht="23.95" customHeight="1">
      <c r="A31" s="103" t="s">
        <v>209</v>
      </c>
      <c r="B31" s="112"/>
      <c r="D31" s="136">
        <v>0</v>
      </c>
      <c r="F31" s="136">
        <v>0</v>
      </c>
      <c r="H31" s="136">
        <v>0</v>
      </c>
      <c r="J31" s="136">
        <f>PL!E60-'CE conso'!P31</f>
        <v>-2703436</v>
      </c>
      <c r="L31" s="136">
        <v>0</v>
      </c>
      <c r="N31" s="136">
        <v>0</v>
      </c>
      <c r="P31" s="136">
        <v>8577</v>
      </c>
      <c r="Q31" s="113"/>
      <c r="R31" s="136">
        <v>0</v>
      </c>
      <c r="S31" s="113"/>
      <c r="T31" s="136">
        <f>SUM(D31:R31)</f>
        <v>-2694859</v>
      </c>
      <c r="U31" s="113"/>
      <c r="V31" s="136">
        <v>0</v>
      </c>
      <c r="W31" s="113"/>
      <c r="X31" s="136">
        <f>SUM(T31:V31)</f>
        <v>-2694859</v>
      </c>
      <c r="Y31" s="114"/>
    </row>
    <row r="32" spans="1:25" ht="23.95" customHeight="1">
      <c r="A32" s="103" t="s">
        <v>207</v>
      </c>
      <c r="D32" s="113">
        <f>D31+D30</f>
        <v>0</v>
      </c>
      <c r="E32" s="114"/>
      <c r="F32" s="113">
        <f>F31+F30</f>
        <v>0</v>
      </c>
      <c r="G32" s="114"/>
      <c r="H32" s="113">
        <f>H31+H30</f>
        <v>0</v>
      </c>
      <c r="I32" s="114"/>
      <c r="J32" s="113">
        <f>J31+J30</f>
        <v>-2703436</v>
      </c>
      <c r="K32" s="113"/>
      <c r="L32" s="113">
        <f>L31+L30</f>
        <v>0</v>
      </c>
      <c r="M32" s="113"/>
      <c r="N32" s="113">
        <f>N31+N30</f>
        <v>0</v>
      </c>
      <c r="O32" s="113"/>
      <c r="P32" s="113">
        <f>P31+P30</f>
        <v>1587332</v>
      </c>
      <c r="Q32" s="113"/>
      <c r="R32" s="113">
        <f>R31+R30</f>
        <v>0</v>
      </c>
      <c r="S32" s="113"/>
      <c r="T32" s="113">
        <f>T31+T30</f>
        <v>-1116104</v>
      </c>
      <c r="U32" s="113"/>
      <c r="V32" s="113">
        <f>V31+V30</f>
        <v>52</v>
      </c>
      <c r="W32" s="113"/>
      <c r="X32" s="113">
        <f>X31+X30</f>
        <v>-1116052</v>
      </c>
    </row>
    <row r="33" spans="1:25" ht="23.95" customHeight="1" thickBot="1">
      <c r="A33" s="127" t="s">
        <v>210</v>
      </c>
      <c r="D33" s="144">
        <f>SUM(D25:D29,D32)</f>
        <v>21183661</v>
      </c>
      <c r="E33" s="113"/>
      <c r="F33" s="144">
        <f>SUM(F25:F29,F32)</f>
        <v>9627913</v>
      </c>
      <c r="G33" s="114"/>
      <c r="H33" s="144">
        <f>SUM(H25:H29,H32)</f>
        <v>890</v>
      </c>
      <c r="I33" s="114"/>
      <c r="J33" s="144">
        <f>SUM(J25:J29,J32)</f>
        <v>-6793139</v>
      </c>
      <c r="K33" s="113"/>
      <c r="L33" s="144">
        <f>SUM(L25:L29,L32)</f>
        <v>1751367</v>
      </c>
      <c r="M33" s="113"/>
      <c r="N33" s="144">
        <f>SUM(N25:N29,N32)</f>
        <v>0</v>
      </c>
      <c r="O33" s="113"/>
      <c r="P33" s="144">
        <f>SUM(P25:P29,P32)</f>
        <v>11099891</v>
      </c>
      <c r="Q33" s="113"/>
      <c r="R33" s="144">
        <f>SUM(R25:R29,R32)</f>
        <v>0</v>
      </c>
      <c r="S33" s="113"/>
      <c r="T33" s="144">
        <f>SUM(T25:T29,T32)</f>
        <v>36870583</v>
      </c>
      <c r="U33" s="113"/>
      <c r="V33" s="144">
        <f>SUM(V25:V29,V32)</f>
        <v>2</v>
      </c>
      <c r="W33" s="113"/>
      <c r="X33" s="144">
        <f>SUM(X25:X29,X32)</f>
        <v>36870585</v>
      </c>
    </row>
    <row r="34" spans="1:25" ht="24.45" thickTop="1">
      <c r="A34" s="127"/>
      <c r="D34" s="138">
        <f>D33-BS!F58</f>
        <v>0</v>
      </c>
      <c r="E34" s="139"/>
      <c r="F34" s="140">
        <f>F33-BS!F59</f>
        <v>0</v>
      </c>
      <c r="G34" s="139"/>
      <c r="H34" s="140">
        <f>H33-BS!F60</f>
        <v>0</v>
      </c>
      <c r="I34" s="139"/>
      <c r="J34" s="140">
        <f>J33-BS!F61</f>
        <v>0</v>
      </c>
      <c r="K34" s="139"/>
      <c r="L34" s="138">
        <f>L33-BS!F63</f>
        <v>0</v>
      </c>
      <c r="M34" s="141"/>
      <c r="N34" s="138">
        <f>N33-0</f>
        <v>0</v>
      </c>
      <c r="O34" s="141"/>
      <c r="P34" s="138">
        <f>P33-BS!F64</f>
        <v>0</v>
      </c>
      <c r="Q34" s="139"/>
      <c r="R34" s="138">
        <f>R33-0</f>
        <v>0</v>
      </c>
      <c r="S34" s="139"/>
      <c r="T34" s="138">
        <f>T33-BS!F65</f>
        <v>0</v>
      </c>
      <c r="U34" s="138"/>
      <c r="V34" s="138">
        <f>V33-BS!F66</f>
        <v>0</v>
      </c>
      <c r="W34" s="139"/>
      <c r="X34" s="138">
        <f>X33-BS!F67</f>
        <v>0</v>
      </c>
    </row>
    <row r="35" spans="1:25" ht="23.95" customHeight="1">
      <c r="A35" s="111" t="s">
        <v>14</v>
      </c>
      <c r="B35" s="108"/>
      <c r="C35" s="103"/>
      <c r="D35" s="115"/>
      <c r="E35" s="116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6"/>
    </row>
    <row r="36" spans="1:25" ht="23.95" customHeight="1">
      <c r="T36" s="131"/>
      <c r="U36" s="131"/>
    </row>
  </sheetData>
  <mergeCells count="4">
    <mergeCell ref="D5:X5"/>
    <mergeCell ref="D6:U6"/>
    <mergeCell ref="L10:P10"/>
    <mergeCell ref="L11:N11"/>
  </mergeCells>
  <printOptions horizontalCentered="1"/>
  <pageMargins left="0.19685039370078741" right="0.19685039370078741" top="0.86614173228346458" bottom="0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2"/>
  <sheetViews>
    <sheetView showGridLines="0" view="pageBreakPreview" topLeftCell="A18" zoomScale="60" zoomScaleNormal="70" workbookViewId="0">
      <selection activeCell="H32" sqref="H32"/>
    </sheetView>
  </sheetViews>
  <sheetFormatPr defaultColWidth="10.77734375" defaultRowHeight="23.95" customHeight="1"/>
  <cols>
    <col min="1" max="1" width="39.44140625" style="103" customWidth="1"/>
    <col min="2" max="2" width="9.21875" style="131" bestFit="1" customWidth="1"/>
    <col min="3" max="3" width="1.77734375" style="131" customWidth="1"/>
    <col min="4" max="4" width="17.77734375" style="131" customWidth="1"/>
    <col min="5" max="5" width="3" style="103" customWidth="1"/>
    <col min="6" max="6" width="17.77734375" style="131" customWidth="1"/>
    <col min="7" max="7" width="3" style="131" customWidth="1"/>
    <col min="8" max="8" width="19.21875" style="131" customWidth="1"/>
    <col min="9" max="9" width="3" style="103" customWidth="1"/>
    <col min="10" max="10" width="23" style="103" customWidth="1"/>
    <col min="11" max="11" width="3" style="103" customWidth="1"/>
    <col min="12" max="12" width="20.21875" style="131" bestFit="1" customWidth="1"/>
    <col min="13" max="13" width="3" style="103" customWidth="1"/>
    <col min="14" max="14" width="18.21875" style="103" customWidth="1"/>
    <col min="15" max="15" width="3" style="103" customWidth="1"/>
    <col min="16" max="16" width="17.77734375" style="103" customWidth="1"/>
    <col min="17" max="17" width="3" style="103" customWidth="1"/>
    <col min="18" max="18" width="15.21875" style="103" customWidth="1"/>
    <col min="19" max="19" width="3" style="103" customWidth="1"/>
    <col min="20" max="20" width="17.77734375" style="103" customWidth="1"/>
    <col min="21" max="21" width="1.21875" style="103" customWidth="1"/>
    <col min="22" max="256" width="10.77734375" style="103"/>
    <col min="257" max="257" width="39.44140625" style="103" customWidth="1"/>
    <col min="258" max="258" width="9.21875" style="103" bestFit="1" customWidth="1"/>
    <col min="259" max="259" width="1.77734375" style="103" customWidth="1"/>
    <col min="260" max="260" width="17.77734375" style="103" customWidth="1"/>
    <col min="261" max="261" width="3" style="103" customWidth="1"/>
    <col min="262" max="262" width="17.77734375" style="103" customWidth="1"/>
    <col min="263" max="263" width="3" style="103" customWidth="1"/>
    <col min="264" max="264" width="19.21875" style="103" customWidth="1"/>
    <col min="265" max="265" width="3" style="103" customWidth="1"/>
    <col min="266" max="266" width="23" style="103" customWidth="1"/>
    <col min="267" max="267" width="3" style="103" customWidth="1"/>
    <col min="268" max="268" width="20.21875" style="103" bestFit="1" customWidth="1"/>
    <col min="269" max="269" width="3" style="103" customWidth="1"/>
    <col min="270" max="270" width="18.21875" style="103" customWidth="1"/>
    <col min="271" max="271" width="3" style="103" customWidth="1"/>
    <col min="272" max="272" width="17.77734375" style="103" customWidth="1"/>
    <col min="273" max="273" width="3" style="103" customWidth="1"/>
    <col min="274" max="274" width="15.21875" style="103" customWidth="1"/>
    <col min="275" max="275" width="3" style="103" customWidth="1"/>
    <col min="276" max="276" width="17.77734375" style="103" customWidth="1"/>
    <col min="277" max="277" width="0" style="103" hidden="1" customWidth="1"/>
    <col min="278" max="512" width="10.77734375" style="103"/>
    <col min="513" max="513" width="39.44140625" style="103" customWidth="1"/>
    <col min="514" max="514" width="9.21875" style="103" bestFit="1" customWidth="1"/>
    <col min="515" max="515" width="1.77734375" style="103" customWidth="1"/>
    <col min="516" max="516" width="17.77734375" style="103" customWidth="1"/>
    <col min="517" max="517" width="3" style="103" customWidth="1"/>
    <col min="518" max="518" width="17.77734375" style="103" customWidth="1"/>
    <col min="519" max="519" width="3" style="103" customWidth="1"/>
    <col min="520" max="520" width="19.21875" style="103" customWidth="1"/>
    <col min="521" max="521" width="3" style="103" customWidth="1"/>
    <col min="522" max="522" width="23" style="103" customWidth="1"/>
    <col min="523" max="523" width="3" style="103" customWidth="1"/>
    <col min="524" max="524" width="20.21875" style="103" bestFit="1" customWidth="1"/>
    <col min="525" max="525" width="3" style="103" customWidth="1"/>
    <col min="526" max="526" width="18.21875" style="103" customWidth="1"/>
    <col min="527" max="527" width="3" style="103" customWidth="1"/>
    <col min="528" max="528" width="17.77734375" style="103" customWidth="1"/>
    <col min="529" max="529" width="3" style="103" customWidth="1"/>
    <col min="530" max="530" width="15.21875" style="103" customWidth="1"/>
    <col min="531" max="531" width="3" style="103" customWidth="1"/>
    <col min="532" max="532" width="17.77734375" style="103" customWidth="1"/>
    <col min="533" max="533" width="0" style="103" hidden="1" customWidth="1"/>
    <col min="534" max="768" width="10.77734375" style="103"/>
    <col min="769" max="769" width="39.44140625" style="103" customWidth="1"/>
    <col min="770" max="770" width="9.21875" style="103" bestFit="1" customWidth="1"/>
    <col min="771" max="771" width="1.77734375" style="103" customWidth="1"/>
    <col min="772" max="772" width="17.77734375" style="103" customWidth="1"/>
    <col min="773" max="773" width="3" style="103" customWidth="1"/>
    <col min="774" max="774" width="17.77734375" style="103" customWidth="1"/>
    <col min="775" max="775" width="3" style="103" customWidth="1"/>
    <col min="776" max="776" width="19.21875" style="103" customWidth="1"/>
    <col min="777" max="777" width="3" style="103" customWidth="1"/>
    <col min="778" max="778" width="23" style="103" customWidth="1"/>
    <col min="779" max="779" width="3" style="103" customWidth="1"/>
    <col min="780" max="780" width="20.21875" style="103" bestFit="1" customWidth="1"/>
    <col min="781" max="781" width="3" style="103" customWidth="1"/>
    <col min="782" max="782" width="18.21875" style="103" customWidth="1"/>
    <col min="783" max="783" width="3" style="103" customWidth="1"/>
    <col min="784" max="784" width="17.77734375" style="103" customWidth="1"/>
    <col min="785" max="785" width="3" style="103" customWidth="1"/>
    <col min="786" max="786" width="15.21875" style="103" customWidth="1"/>
    <col min="787" max="787" width="3" style="103" customWidth="1"/>
    <col min="788" max="788" width="17.77734375" style="103" customWidth="1"/>
    <col min="789" max="789" width="0" style="103" hidden="1" customWidth="1"/>
    <col min="790" max="1024" width="10.77734375" style="103"/>
    <col min="1025" max="1025" width="39.44140625" style="103" customWidth="1"/>
    <col min="1026" max="1026" width="9.21875" style="103" bestFit="1" customWidth="1"/>
    <col min="1027" max="1027" width="1.77734375" style="103" customWidth="1"/>
    <col min="1028" max="1028" width="17.77734375" style="103" customWidth="1"/>
    <col min="1029" max="1029" width="3" style="103" customWidth="1"/>
    <col min="1030" max="1030" width="17.77734375" style="103" customWidth="1"/>
    <col min="1031" max="1031" width="3" style="103" customWidth="1"/>
    <col min="1032" max="1032" width="19.21875" style="103" customWidth="1"/>
    <col min="1033" max="1033" width="3" style="103" customWidth="1"/>
    <col min="1034" max="1034" width="23" style="103" customWidth="1"/>
    <col min="1035" max="1035" width="3" style="103" customWidth="1"/>
    <col min="1036" max="1036" width="20.21875" style="103" bestFit="1" customWidth="1"/>
    <col min="1037" max="1037" width="3" style="103" customWidth="1"/>
    <col min="1038" max="1038" width="18.21875" style="103" customWidth="1"/>
    <col min="1039" max="1039" width="3" style="103" customWidth="1"/>
    <col min="1040" max="1040" width="17.77734375" style="103" customWidth="1"/>
    <col min="1041" max="1041" width="3" style="103" customWidth="1"/>
    <col min="1042" max="1042" width="15.21875" style="103" customWidth="1"/>
    <col min="1043" max="1043" width="3" style="103" customWidth="1"/>
    <col min="1044" max="1044" width="17.77734375" style="103" customWidth="1"/>
    <col min="1045" max="1045" width="0" style="103" hidden="1" customWidth="1"/>
    <col min="1046" max="1280" width="10.77734375" style="103"/>
    <col min="1281" max="1281" width="39.44140625" style="103" customWidth="1"/>
    <col min="1282" max="1282" width="9.21875" style="103" bestFit="1" customWidth="1"/>
    <col min="1283" max="1283" width="1.77734375" style="103" customWidth="1"/>
    <col min="1284" max="1284" width="17.77734375" style="103" customWidth="1"/>
    <col min="1285" max="1285" width="3" style="103" customWidth="1"/>
    <col min="1286" max="1286" width="17.77734375" style="103" customWidth="1"/>
    <col min="1287" max="1287" width="3" style="103" customWidth="1"/>
    <col min="1288" max="1288" width="19.21875" style="103" customWidth="1"/>
    <col min="1289" max="1289" width="3" style="103" customWidth="1"/>
    <col min="1290" max="1290" width="23" style="103" customWidth="1"/>
    <col min="1291" max="1291" width="3" style="103" customWidth="1"/>
    <col min="1292" max="1292" width="20.21875" style="103" bestFit="1" customWidth="1"/>
    <col min="1293" max="1293" width="3" style="103" customWidth="1"/>
    <col min="1294" max="1294" width="18.21875" style="103" customWidth="1"/>
    <col min="1295" max="1295" width="3" style="103" customWidth="1"/>
    <col min="1296" max="1296" width="17.77734375" style="103" customWidth="1"/>
    <col min="1297" max="1297" width="3" style="103" customWidth="1"/>
    <col min="1298" max="1298" width="15.21875" style="103" customWidth="1"/>
    <col min="1299" max="1299" width="3" style="103" customWidth="1"/>
    <col min="1300" max="1300" width="17.77734375" style="103" customWidth="1"/>
    <col min="1301" max="1301" width="0" style="103" hidden="1" customWidth="1"/>
    <col min="1302" max="1536" width="10.77734375" style="103"/>
    <col min="1537" max="1537" width="39.44140625" style="103" customWidth="1"/>
    <col min="1538" max="1538" width="9.21875" style="103" bestFit="1" customWidth="1"/>
    <col min="1539" max="1539" width="1.77734375" style="103" customWidth="1"/>
    <col min="1540" max="1540" width="17.77734375" style="103" customWidth="1"/>
    <col min="1541" max="1541" width="3" style="103" customWidth="1"/>
    <col min="1542" max="1542" width="17.77734375" style="103" customWidth="1"/>
    <col min="1543" max="1543" width="3" style="103" customWidth="1"/>
    <col min="1544" max="1544" width="19.21875" style="103" customWidth="1"/>
    <col min="1545" max="1545" width="3" style="103" customWidth="1"/>
    <col min="1546" max="1546" width="23" style="103" customWidth="1"/>
    <col min="1547" max="1547" width="3" style="103" customWidth="1"/>
    <col min="1548" max="1548" width="20.21875" style="103" bestFit="1" customWidth="1"/>
    <col min="1549" max="1549" width="3" style="103" customWidth="1"/>
    <col min="1550" max="1550" width="18.21875" style="103" customWidth="1"/>
    <col min="1551" max="1551" width="3" style="103" customWidth="1"/>
    <col min="1552" max="1552" width="17.77734375" style="103" customWidth="1"/>
    <col min="1553" max="1553" width="3" style="103" customWidth="1"/>
    <col min="1554" max="1554" width="15.21875" style="103" customWidth="1"/>
    <col min="1555" max="1555" width="3" style="103" customWidth="1"/>
    <col min="1556" max="1556" width="17.77734375" style="103" customWidth="1"/>
    <col min="1557" max="1557" width="0" style="103" hidden="1" customWidth="1"/>
    <col min="1558" max="1792" width="10.77734375" style="103"/>
    <col min="1793" max="1793" width="39.44140625" style="103" customWidth="1"/>
    <col min="1794" max="1794" width="9.21875" style="103" bestFit="1" customWidth="1"/>
    <col min="1795" max="1795" width="1.77734375" style="103" customWidth="1"/>
    <col min="1796" max="1796" width="17.77734375" style="103" customWidth="1"/>
    <col min="1797" max="1797" width="3" style="103" customWidth="1"/>
    <col min="1798" max="1798" width="17.77734375" style="103" customWidth="1"/>
    <col min="1799" max="1799" width="3" style="103" customWidth="1"/>
    <col min="1800" max="1800" width="19.21875" style="103" customWidth="1"/>
    <col min="1801" max="1801" width="3" style="103" customWidth="1"/>
    <col min="1802" max="1802" width="23" style="103" customWidth="1"/>
    <col min="1803" max="1803" width="3" style="103" customWidth="1"/>
    <col min="1804" max="1804" width="20.21875" style="103" bestFit="1" customWidth="1"/>
    <col min="1805" max="1805" width="3" style="103" customWidth="1"/>
    <col min="1806" max="1806" width="18.21875" style="103" customWidth="1"/>
    <col min="1807" max="1807" width="3" style="103" customWidth="1"/>
    <col min="1808" max="1808" width="17.77734375" style="103" customWidth="1"/>
    <col min="1809" max="1809" width="3" style="103" customWidth="1"/>
    <col min="1810" max="1810" width="15.21875" style="103" customWidth="1"/>
    <col min="1811" max="1811" width="3" style="103" customWidth="1"/>
    <col min="1812" max="1812" width="17.77734375" style="103" customWidth="1"/>
    <col min="1813" max="1813" width="0" style="103" hidden="1" customWidth="1"/>
    <col min="1814" max="2048" width="10.77734375" style="103"/>
    <col min="2049" max="2049" width="39.44140625" style="103" customWidth="1"/>
    <col min="2050" max="2050" width="9.21875" style="103" bestFit="1" customWidth="1"/>
    <col min="2051" max="2051" width="1.77734375" style="103" customWidth="1"/>
    <col min="2052" max="2052" width="17.77734375" style="103" customWidth="1"/>
    <col min="2053" max="2053" width="3" style="103" customWidth="1"/>
    <col min="2054" max="2054" width="17.77734375" style="103" customWidth="1"/>
    <col min="2055" max="2055" width="3" style="103" customWidth="1"/>
    <col min="2056" max="2056" width="19.21875" style="103" customWidth="1"/>
    <col min="2057" max="2057" width="3" style="103" customWidth="1"/>
    <col min="2058" max="2058" width="23" style="103" customWidth="1"/>
    <col min="2059" max="2059" width="3" style="103" customWidth="1"/>
    <col min="2060" max="2060" width="20.21875" style="103" bestFit="1" customWidth="1"/>
    <col min="2061" max="2061" width="3" style="103" customWidth="1"/>
    <col min="2062" max="2062" width="18.21875" style="103" customWidth="1"/>
    <col min="2063" max="2063" width="3" style="103" customWidth="1"/>
    <col min="2064" max="2064" width="17.77734375" style="103" customWidth="1"/>
    <col min="2065" max="2065" width="3" style="103" customWidth="1"/>
    <col min="2066" max="2066" width="15.21875" style="103" customWidth="1"/>
    <col min="2067" max="2067" width="3" style="103" customWidth="1"/>
    <col min="2068" max="2068" width="17.77734375" style="103" customWidth="1"/>
    <col min="2069" max="2069" width="0" style="103" hidden="1" customWidth="1"/>
    <col min="2070" max="2304" width="10.77734375" style="103"/>
    <col min="2305" max="2305" width="39.44140625" style="103" customWidth="1"/>
    <col min="2306" max="2306" width="9.21875" style="103" bestFit="1" customWidth="1"/>
    <col min="2307" max="2307" width="1.77734375" style="103" customWidth="1"/>
    <col min="2308" max="2308" width="17.77734375" style="103" customWidth="1"/>
    <col min="2309" max="2309" width="3" style="103" customWidth="1"/>
    <col min="2310" max="2310" width="17.77734375" style="103" customWidth="1"/>
    <col min="2311" max="2311" width="3" style="103" customWidth="1"/>
    <col min="2312" max="2312" width="19.21875" style="103" customWidth="1"/>
    <col min="2313" max="2313" width="3" style="103" customWidth="1"/>
    <col min="2314" max="2314" width="23" style="103" customWidth="1"/>
    <col min="2315" max="2315" width="3" style="103" customWidth="1"/>
    <col min="2316" max="2316" width="20.21875" style="103" bestFit="1" customWidth="1"/>
    <col min="2317" max="2317" width="3" style="103" customWidth="1"/>
    <col min="2318" max="2318" width="18.21875" style="103" customWidth="1"/>
    <col min="2319" max="2319" width="3" style="103" customWidth="1"/>
    <col min="2320" max="2320" width="17.77734375" style="103" customWidth="1"/>
    <col min="2321" max="2321" width="3" style="103" customWidth="1"/>
    <col min="2322" max="2322" width="15.21875" style="103" customWidth="1"/>
    <col min="2323" max="2323" width="3" style="103" customWidth="1"/>
    <col min="2324" max="2324" width="17.77734375" style="103" customWidth="1"/>
    <col min="2325" max="2325" width="0" style="103" hidden="1" customWidth="1"/>
    <col min="2326" max="2560" width="10.77734375" style="103"/>
    <col min="2561" max="2561" width="39.44140625" style="103" customWidth="1"/>
    <col min="2562" max="2562" width="9.21875" style="103" bestFit="1" customWidth="1"/>
    <col min="2563" max="2563" width="1.77734375" style="103" customWidth="1"/>
    <col min="2564" max="2564" width="17.77734375" style="103" customWidth="1"/>
    <col min="2565" max="2565" width="3" style="103" customWidth="1"/>
    <col min="2566" max="2566" width="17.77734375" style="103" customWidth="1"/>
    <col min="2567" max="2567" width="3" style="103" customWidth="1"/>
    <col min="2568" max="2568" width="19.21875" style="103" customWidth="1"/>
    <col min="2569" max="2569" width="3" style="103" customWidth="1"/>
    <col min="2570" max="2570" width="23" style="103" customWidth="1"/>
    <col min="2571" max="2571" width="3" style="103" customWidth="1"/>
    <col min="2572" max="2572" width="20.21875" style="103" bestFit="1" customWidth="1"/>
    <col min="2573" max="2573" width="3" style="103" customWidth="1"/>
    <col min="2574" max="2574" width="18.21875" style="103" customWidth="1"/>
    <col min="2575" max="2575" width="3" style="103" customWidth="1"/>
    <col min="2576" max="2576" width="17.77734375" style="103" customWidth="1"/>
    <col min="2577" max="2577" width="3" style="103" customWidth="1"/>
    <col min="2578" max="2578" width="15.21875" style="103" customWidth="1"/>
    <col min="2579" max="2579" width="3" style="103" customWidth="1"/>
    <col min="2580" max="2580" width="17.77734375" style="103" customWidth="1"/>
    <col min="2581" max="2581" width="0" style="103" hidden="1" customWidth="1"/>
    <col min="2582" max="2816" width="10.77734375" style="103"/>
    <col min="2817" max="2817" width="39.44140625" style="103" customWidth="1"/>
    <col min="2818" max="2818" width="9.21875" style="103" bestFit="1" customWidth="1"/>
    <col min="2819" max="2819" width="1.77734375" style="103" customWidth="1"/>
    <col min="2820" max="2820" width="17.77734375" style="103" customWidth="1"/>
    <col min="2821" max="2821" width="3" style="103" customWidth="1"/>
    <col min="2822" max="2822" width="17.77734375" style="103" customWidth="1"/>
    <col min="2823" max="2823" width="3" style="103" customWidth="1"/>
    <col min="2824" max="2824" width="19.21875" style="103" customWidth="1"/>
    <col min="2825" max="2825" width="3" style="103" customWidth="1"/>
    <col min="2826" max="2826" width="23" style="103" customWidth="1"/>
    <col min="2827" max="2827" width="3" style="103" customWidth="1"/>
    <col min="2828" max="2828" width="20.21875" style="103" bestFit="1" customWidth="1"/>
    <col min="2829" max="2829" width="3" style="103" customWidth="1"/>
    <col min="2830" max="2830" width="18.21875" style="103" customWidth="1"/>
    <col min="2831" max="2831" width="3" style="103" customWidth="1"/>
    <col min="2832" max="2832" width="17.77734375" style="103" customWidth="1"/>
    <col min="2833" max="2833" width="3" style="103" customWidth="1"/>
    <col min="2834" max="2834" width="15.21875" style="103" customWidth="1"/>
    <col min="2835" max="2835" width="3" style="103" customWidth="1"/>
    <col min="2836" max="2836" width="17.77734375" style="103" customWidth="1"/>
    <col min="2837" max="2837" width="0" style="103" hidden="1" customWidth="1"/>
    <col min="2838" max="3072" width="10.77734375" style="103"/>
    <col min="3073" max="3073" width="39.44140625" style="103" customWidth="1"/>
    <col min="3074" max="3074" width="9.21875" style="103" bestFit="1" customWidth="1"/>
    <col min="3075" max="3075" width="1.77734375" style="103" customWidth="1"/>
    <col min="3076" max="3076" width="17.77734375" style="103" customWidth="1"/>
    <col min="3077" max="3077" width="3" style="103" customWidth="1"/>
    <col min="3078" max="3078" width="17.77734375" style="103" customWidth="1"/>
    <col min="3079" max="3079" width="3" style="103" customWidth="1"/>
    <col min="3080" max="3080" width="19.21875" style="103" customWidth="1"/>
    <col min="3081" max="3081" width="3" style="103" customWidth="1"/>
    <col min="3082" max="3082" width="23" style="103" customWidth="1"/>
    <col min="3083" max="3083" width="3" style="103" customWidth="1"/>
    <col min="3084" max="3084" width="20.21875" style="103" bestFit="1" customWidth="1"/>
    <col min="3085" max="3085" width="3" style="103" customWidth="1"/>
    <col min="3086" max="3086" width="18.21875" style="103" customWidth="1"/>
    <col min="3087" max="3087" width="3" style="103" customWidth="1"/>
    <col min="3088" max="3088" width="17.77734375" style="103" customWidth="1"/>
    <col min="3089" max="3089" width="3" style="103" customWidth="1"/>
    <col min="3090" max="3090" width="15.21875" style="103" customWidth="1"/>
    <col min="3091" max="3091" width="3" style="103" customWidth="1"/>
    <col min="3092" max="3092" width="17.77734375" style="103" customWidth="1"/>
    <col min="3093" max="3093" width="0" style="103" hidden="1" customWidth="1"/>
    <col min="3094" max="3328" width="10.77734375" style="103"/>
    <col min="3329" max="3329" width="39.44140625" style="103" customWidth="1"/>
    <col min="3330" max="3330" width="9.21875" style="103" bestFit="1" customWidth="1"/>
    <col min="3331" max="3331" width="1.77734375" style="103" customWidth="1"/>
    <col min="3332" max="3332" width="17.77734375" style="103" customWidth="1"/>
    <col min="3333" max="3333" width="3" style="103" customWidth="1"/>
    <col min="3334" max="3334" width="17.77734375" style="103" customWidth="1"/>
    <col min="3335" max="3335" width="3" style="103" customWidth="1"/>
    <col min="3336" max="3336" width="19.21875" style="103" customWidth="1"/>
    <col min="3337" max="3337" width="3" style="103" customWidth="1"/>
    <col min="3338" max="3338" width="23" style="103" customWidth="1"/>
    <col min="3339" max="3339" width="3" style="103" customWidth="1"/>
    <col min="3340" max="3340" width="20.21875" style="103" bestFit="1" customWidth="1"/>
    <col min="3341" max="3341" width="3" style="103" customWidth="1"/>
    <col min="3342" max="3342" width="18.21875" style="103" customWidth="1"/>
    <col min="3343" max="3343" width="3" style="103" customWidth="1"/>
    <col min="3344" max="3344" width="17.77734375" style="103" customWidth="1"/>
    <col min="3345" max="3345" width="3" style="103" customWidth="1"/>
    <col min="3346" max="3346" width="15.21875" style="103" customWidth="1"/>
    <col min="3347" max="3347" width="3" style="103" customWidth="1"/>
    <col min="3348" max="3348" width="17.77734375" style="103" customWidth="1"/>
    <col min="3349" max="3349" width="0" style="103" hidden="1" customWidth="1"/>
    <col min="3350" max="3584" width="10.77734375" style="103"/>
    <col min="3585" max="3585" width="39.44140625" style="103" customWidth="1"/>
    <col min="3586" max="3586" width="9.21875" style="103" bestFit="1" customWidth="1"/>
    <col min="3587" max="3587" width="1.77734375" style="103" customWidth="1"/>
    <col min="3588" max="3588" width="17.77734375" style="103" customWidth="1"/>
    <col min="3589" max="3589" width="3" style="103" customWidth="1"/>
    <col min="3590" max="3590" width="17.77734375" style="103" customWidth="1"/>
    <col min="3591" max="3591" width="3" style="103" customWidth="1"/>
    <col min="3592" max="3592" width="19.21875" style="103" customWidth="1"/>
    <col min="3593" max="3593" width="3" style="103" customWidth="1"/>
    <col min="3594" max="3594" width="23" style="103" customWidth="1"/>
    <col min="3595" max="3595" width="3" style="103" customWidth="1"/>
    <col min="3596" max="3596" width="20.21875" style="103" bestFit="1" customWidth="1"/>
    <col min="3597" max="3597" width="3" style="103" customWidth="1"/>
    <col min="3598" max="3598" width="18.21875" style="103" customWidth="1"/>
    <col min="3599" max="3599" width="3" style="103" customWidth="1"/>
    <col min="3600" max="3600" width="17.77734375" style="103" customWidth="1"/>
    <col min="3601" max="3601" width="3" style="103" customWidth="1"/>
    <col min="3602" max="3602" width="15.21875" style="103" customWidth="1"/>
    <col min="3603" max="3603" width="3" style="103" customWidth="1"/>
    <col min="3604" max="3604" width="17.77734375" style="103" customWidth="1"/>
    <col min="3605" max="3605" width="0" style="103" hidden="1" customWidth="1"/>
    <col min="3606" max="3840" width="10.77734375" style="103"/>
    <col min="3841" max="3841" width="39.44140625" style="103" customWidth="1"/>
    <col min="3842" max="3842" width="9.21875" style="103" bestFit="1" customWidth="1"/>
    <col min="3843" max="3843" width="1.77734375" style="103" customWidth="1"/>
    <col min="3844" max="3844" width="17.77734375" style="103" customWidth="1"/>
    <col min="3845" max="3845" width="3" style="103" customWidth="1"/>
    <col min="3846" max="3846" width="17.77734375" style="103" customWidth="1"/>
    <col min="3847" max="3847" width="3" style="103" customWidth="1"/>
    <col min="3848" max="3848" width="19.21875" style="103" customWidth="1"/>
    <col min="3849" max="3849" width="3" style="103" customWidth="1"/>
    <col min="3850" max="3850" width="23" style="103" customWidth="1"/>
    <col min="3851" max="3851" width="3" style="103" customWidth="1"/>
    <col min="3852" max="3852" width="20.21875" style="103" bestFit="1" customWidth="1"/>
    <col min="3853" max="3853" width="3" style="103" customWidth="1"/>
    <col min="3854" max="3854" width="18.21875" style="103" customWidth="1"/>
    <col min="3855" max="3855" width="3" style="103" customWidth="1"/>
    <col min="3856" max="3856" width="17.77734375" style="103" customWidth="1"/>
    <col min="3857" max="3857" width="3" style="103" customWidth="1"/>
    <col min="3858" max="3858" width="15.21875" style="103" customWidth="1"/>
    <col min="3859" max="3859" width="3" style="103" customWidth="1"/>
    <col min="3860" max="3860" width="17.77734375" style="103" customWidth="1"/>
    <col min="3861" max="3861" width="0" style="103" hidden="1" customWidth="1"/>
    <col min="3862" max="4096" width="10.77734375" style="103"/>
    <col min="4097" max="4097" width="39.44140625" style="103" customWidth="1"/>
    <col min="4098" max="4098" width="9.21875" style="103" bestFit="1" customWidth="1"/>
    <col min="4099" max="4099" width="1.77734375" style="103" customWidth="1"/>
    <col min="4100" max="4100" width="17.77734375" style="103" customWidth="1"/>
    <col min="4101" max="4101" width="3" style="103" customWidth="1"/>
    <col min="4102" max="4102" width="17.77734375" style="103" customWidth="1"/>
    <col min="4103" max="4103" width="3" style="103" customWidth="1"/>
    <col min="4104" max="4104" width="19.21875" style="103" customWidth="1"/>
    <col min="4105" max="4105" width="3" style="103" customWidth="1"/>
    <col min="4106" max="4106" width="23" style="103" customWidth="1"/>
    <col min="4107" max="4107" width="3" style="103" customWidth="1"/>
    <col min="4108" max="4108" width="20.21875" style="103" bestFit="1" customWidth="1"/>
    <col min="4109" max="4109" width="3" style="103" customWidth="1"/>
    <col min="4110" max="4110" width="18.21875" style="103" customWidth="1"/>
    <col min="4111" max="4111" width="3" style="103" customWidth="1"/>
    <col min="4112" max="4112" width="17.77734375" style="103" customWidth="1"/>
    <col min="4113" max="4113" width="3" style="103" customWidth="1"/>
    <col min="4114" max="4114" width="15.21875" style="103" customWidth="1"/>
    <col min="4115" max="4115" width="3" style="103" customWidth="1"/>
    <col min="4116" max="4116" width="17.77734375" style="103" customWidth="1"/>
    <col min="4117" max="4117" width="0" style="103" hidden="1" customWidth="1"/>
    <col min="4118" max="4352" width="10.77734375" style="103"/>
    <col min="4353" max="4353" width="39.44140625" style="103" customWidth="1"/>
    <col min="4354" max="4354" width="9.21875" style="103" bestFit="1" customWidth="1"/>
    <col min="4355" max="4355" width="1.77734375" style="103" customWidth="1"/>
    <col min="4356" max="4356" width="17.77734375" style="103" customWidth="1"/>
    <col min="4357" max="4357" width="3" style="103" customWidth="1"/>
    <col min="4358" max="4358" width="17.77734375" style="103" customWidth="1"/>
    <col min="4359" max="4359" width="3" style="103" customWidth="1"/>
    <col min="4360" max="4360" width="19.21875" style="103" customWidth="1"/>
    <col min="4361" max="4361" width="3" style="103" customWidth="1"/>
    <col min="4362" max="4362" width="23" style="103" customWidth="1"/>
    <col min="4363" max="4363" width="3" style="103" customWidth="1"/>
    <col min="4364" max="4364" width="20.21875" style="103" bestFit="1" customWidth="1"/>
    <col min="4365" max="4365" width="3" style="103" customWidth="1"/>
    <col min="4366" max="4366" width="18.21875" style="103" customWidth="1"/>
    <col min="4367" max="4367" width="3" style="103" customWidth="1"/>
    <col min="4368" max="4368" width="17.77734375" style="103" customWidth="1"/>
    <col min="4369" max="4369" width="3" style="103" customWidth="1"/>
    <col min="4370" max="4370" width="15.21875" style="103" customWidth="1"/>
    <col min="4371" max="4371" width="3" style="103" customWidth="1"/>
    <col min="4372" max="4372" width="17.77734375" style="103" customWidth="1"/>
    <col min="4373" max="4373" width="0" style="103" hidden="1" customWidth="1"/>
    <col min="4374" max="4608" width="10.77734375" style="103"/>
    <col min="4609" max="4609" width="39.44140625" style="103" customWidth="1"/>
    <col min="4610" max="4610" width="9.21875" style="103" bestFit="1" customWidth="1"/>
    <col min="4611" max="4611" width="1.77734375" style="103" customWidth="1"/>
    <col min="4612" max="4612" width="17.77734375" style="103" customWidth="1"/>
    <col min="4613" max="4613" width="3" style="103" customWidth="1"/>
    <col min="4614" max="4614" width="17.77734375" style="103" customWidth="1"/>
    <col min="4615" max="4615" width="3" style="103" customWidth="1"/>
    <col min="4616" max="4616" width="19.21875" style="103" customWidth="1"/>
    <col min="4617" max="4617" width="3" style="103" customWidth="1"/>
    <col min="4618" max="4618" width="23" style="103" customWidth="1"/>
    <col min="4619" max="4619" width="3" style="103" customWidth="1"/>
    <col min="4620" max="4620" width="20.21875" style="103" bestFit="1" customWidth="1"/>
    <col min="4621" max="4621" width="3" style="103" customWidth="1"/>
    <col min="4622" max="4622" width="18.21875" style="103" customWidth="1"/>
    <col min="4623" max="4623" width="3" style="103" customWidth="1"/>
    <col min="4624" max="4624" width="17.77734375" style="103" customWidth="1"/>
    <col min="4625" max="4625" width="3" style="103" customWidth="1"/>
    <col min="4626" max="4626" width="15.21875" style="103" customWidth="1"/>
    <col min="4627" max="4627" width="3" style="103" customWidth="1"/>
    <col min="4628" max="4628" width="17.77734375" style="103" customWidth="1"/>
    <col min="4629" max="4629" width="0" style="103" hidden="1" customWidth="1"/>
    <col min="4630" max="4864" width="10.77734375" style="103"/>
    <col min="4865" max="4865" width="39.44140625" style="103" customWidth="1"/>
    <col min="4866" max="4866" width="9.21875" style="103" bestFit="1" customWidth="1"/>
    <col min="4867" max="4867" width="1.77734375" style="103" customWidth="1"/>
    <col min="4868" max="4868" width="17.77734375" style="103" customWidth="1"/>
    <col min="4869" max="4869" width="3" style="103" customWidth="1"/>
    <col min="4870" max="4870" width="17.77734375" style="103" customWidth="1"/>
    <col min="4871" max="4871" width="3" style="103" customWidth="1"/>
    <col min="4872" max="4872" width="19.21875" style="103" customWidth="1"/>
    <col min="4873" max="4873" width="3" style="103" customWidth="1"/>
    <col min="4874" max="4874" width="23" style="103" customWidth="1"/>
    <col min="4875" max="4875" width="3" style="103" customWidth="1"/>
    <col min="4876" max="4876" width="20.21875" style="103" bestFit="1" customWidth="1"/>
    <col min="4877" max="4877" width="3" style="103" customWidth="1"/>
    <col min="4878" max="4878" width="18.21875" style="103" customWidth="1"/>
    <col min="4879" max="4879" width="3" style="103" customWidth="1"/>
    <col min="4880" max="4880" width="17.77734375" style="103" customWidth="1"/>
    <col min="4881" max="4881" width="3" style="103" customWidth="1"/>
    <col min="4882" max="4882" width="15.21875" style="103" customWidth="1"/>
    <col min="4883" max="4883" width="3" style="103" customWidth="1"/>
    <col min="4884" max="4884" width="17.77734375" style="103" customWidth="1"/>
    <col min="4885" max="4885" width="0" style="103" hidden="1" customWidth="1"/>
    <col min="4886" max="5120" width="10.77734375" style="103"/>
    <col min="5121" max="5121" width="39.44140625" style="103" customWidth="1"/>
    <col min="5122" max="5122" width="9.21875" style="103" bestFit="1" customWidth="1"/>
    <col min="5123" max="5123" width="1.77734375" style="103" customWidth="1"/>
    <col min="5124" max="5124" width="17.77734375" style="103" customWidth="1"/>
    <col min="5125" max="5125" width="3" style="103" customWidth="1"/>
    <col min="5126" max="5126" width="17.77734375" style="103" customWidth="1"/>
    <col min="5127" max="5127" width="3" style="103" customWidth="1"/>
    <col min="5128" max="5128" width="19.21875" style="103" customWidth="1"/>
    <col min="5129" max="5129" width="3" style="103" customWidth="1"/>
    <col min="5130" max="5130" width="23" style="103" customWidth="1"/>
    <col min="5131" max="5131" width="3" style="103" customWidth="1"/>
    <col min="5132" max="5132" width="20.21875" style="103" bestFit="1" customWidth="1"/>
    <col min="5133" max="5133" width="3" style="103" customWidth="1"/>
    <col min="5134" max="5134" width="18.21875" style="103" customWidth="1"/>
    <col min="5135" max="5135" width="3" style="103" customWidth="1"/>
    <col min="5136" max="5136" width="17.77734375" style="103" customWidth="1"/>
    <col min="5137" max="5137" width="3" style="103" customWidth="1"/>
    <col min="5138" max="5138" width="15.21875" style="103" customWidth="1"/>
    <col min="5139" max="5139" width="3" style="103" customWidth="1"/>
    <col min="5140" max="5140" width="17.77734375" style="103" customWidth="1"/>
    <col min="5141" max="5141" width="0" style="103" hidden="1" customWidth="1"/>
    <col min="5142" max="5376" width="10.77734375" style="103"/>
    <col min="5377" max="5377" width="39.44140625" style="103" customWidth="1"/>
    <col min="5378" max="5378" width="9.21875" style="103" bestFit="1" customWidth="1"/>
    <col min="5379" max="5379" width="1.77734375" style="103" customWidth="1"/>
    <col min="5380" max="5380" width="17.77734375" style="103" customWidth="1"/>
    <col min="5381" max="5381" width="3" style="103" customWidth="1"/>
    <col min="5382" max="5382" width="17.77734375" style="103" customWidth="1"/>
    <col min="5383" max="5383" width="3" style="103" customWidth="1"/>
    <col min="5384" max="5384" width="19.21875" style="103" customWidth="1"/>
    <col min="5385" max="5385" width="3" style="103" customWidth="1"/>
    <col min="5386" max="5386" width="23" style="103" customWidth="1"/>
    <col min="5387" max="5387" width="3" style="103" customWidth="1"/>
    <col min="5388" max="5388" width="20.21875" style="103" bestFit="1" customWidth="1"/>
    <col min="5389" max="5389" width="3" style="103" customWidth="1"/>
    <col min="5390" max="5390" width="18.21875" style="103" customWidth="1"/>
    <col min="5391" max="5391" width="3" style="103" customWidth="1"/>
    <col min="5392" max="5392" width="17.77734375" style="103" customWidth="1"/>
    <col min="5393" max="5393" width="3" style="103" customWidth="1"/>
    <col min="5394" max="5394" width="15.21875" style="103" customWidth="1"/>
    <col min="5395" max="5395" width="3" style="103" customWidth="1"/>
    <col min="5396" max="5396" width="17.77734375" style="103" customWidth="1"/>
    <col min="5397" max="5397" width="0" style="103" hidden="1" customWidth="1"/>
    <col min="5398" max="5632" width="10.77734375" style="103"/>
    <col min="5633" max="5633" width="39.44140625" style="103" customWidth="1"/>
    <col min="5634" max="5634" width="9.21875" style="103" bestFit="1" customWidth="1"/>
    <col min="5635" max="5635" width="1.77734375" style="103" customWidth="1"/>
    <col min="5636" max="5636" width="17.77734375" style="103" customWidth="1"/>
    <col min="5637" max="5637" width="3" style="103" customWidth="1"/>
    <col min="5638" max="5638" width="17.77734375" style="103" customWidth="1"/>
    <col min="5639" max="5639" width="3" style="103" customWidth="1"/>
    <col min="5640" max="5640" width="19.21875" style="103" customWidth="1"/>
    <col min="5641" max="5641" width="3" style="103" customWidth="1"/>
    <col min="5642" max="5642" width="23" style="103" customWidth="1"/>
    <col min="5643" max="5643" width="3" style="103" customWidth="1"/>
    <col min="5644" max="5644" width="20.21875" style="103" bestFit="1" customWidth="1"/>
    <col min="5645" max="5645" width="3" style="103" customWidth="1"/>
    <col min="5646" max="5646" width="18.21875" style="103" customWidth="1"/>
    <col min="5647" max="5647" width="3" style="103" customWidth="1"/>
    <col min="5648" max="5648" width="17.77734375" style="103" customWidth="1"/>
    <col min="5649" max="5649" width="3" style="103" customWidth="1"/>
    <col min="5650" max="5650" width="15.21875" style="103" customWidth="1"/>
    <col min="5651" max="5651" width="3" style="103" customWidth="1"/>
    <col min="5652" max="5652" width="17.77734375" style="103" customWidth="1"/>
    <col min="5653" max="5653" width="0" style="103" hidden="1" customWidth="1"/>
    <col min="5654" max="5888" width="10.77734375" style="103"/>
    <col min="5889" max="5889" width="39.44140625" style="103" customWidth="1"/>
    <col min="5890" max="5890" width="9.21875" style="103" bestFit="1" customWidth="1"/>
    <col min="5891" max="5891" width="1.77734375" style="103" customWidth="1"/>
    <col min="5892" max="5892" width="17.77734375" style="103" customWidth="1"/>
    <col min="5893" max="5893" width="3" style="103" customWidth="1"/>
    <col min="5894" max="5894" width="17.77734375" style="103" customWidth="1"/>
    <col min="5895" max="5895" width="3" style="103" customWidth="1"/>
    <col min="5896" max="5896" width="19.21875" style="103" customWidth="1"/>
    <col min="5897" max="5897" width="3" style="103" customWidth="1"/>
    <col min="5898" max="5898" width="23" style="103" customWidth="1"/>
    <col min="5899" max="5899" width="3" style="103" customWidth="1"/>
    <col min="5900" max="5900" width="20.21875" style="103" bestFit="1" customWidth="1"/>
    <col min="5901" max="5901" width="3" style="103" customWidth="1"/>
    <col min="5902" max="5902" width="18.21875" style="103" customWidth="1"/>
    <col min="5903" max="5903" width="3" style="103" customWidth="1"/>
    <col min="5904" max="5904" width="17.77734375" style="103" customWidth="1"/>
    <col min="5905" max="5905" width="3" style="103" customWidth="1"/>
    <col min="5906" max="5906" width="15.21875" style="103" customWidth="1"/>
    <col min="5907" max="5907" width="3" style="103" customWidth="1"/>
    <col min="5908" max="5908" width="17.77734375" style="103" customWidth="1"/>
    <col min="5909" max="5909" width="0" style="103" hidden="1" customWidth="1"/>
    <col min="5910" max="6144" width="10.77734375" style="103"/>
    <col min="6145" max="6145" width="39.44140625" style="103" customWidth="1"/>
    <col min="6146" max="6146" width="9.21875" style="103" bestFit="1" customWidth="1"/>
    <col min="6147" max="6147" width="1.77734375" style="103" customWidth="1"/>
    <col min="6148" max="6148" width="17.77734375" style="103" customWidth="1"/>
    <col min="6149" max="6149" width="3" style="103" customWidth="1"/>
    <col min="6150" max="6150" width="17.77734375" style="103" customWidth="1"/>
    <col min="6151" max="6151" width="3" style="103" customWidth="1"/>
    <col min="6152" max="6152" width="19.21875" style="103" customWidth="1"/>
    <col min="6153" max="6153" width="3" style="103" customWidth="1"/>
    <col min="6154" max="6154" width="23" style="103" customWidth="1"/>
    <col min="6155" max="6155" width="3" style="103" customWidth="1"/>
    <col min="6156" max="6156" width="20.21875" style="103" bestFit="1" customWidth="1"/>
    <col min="6157" max="6157" width="3" style="103" customWidth="1"/>
    <col min="6158" max="6158" width="18.21875" style="103" customWidth="1"/>
    <col min="6159" max="6159" width="3" style="103" customWidth="1"/>
    <col min="6160" max="6160" width="17.77734375" style="103" customWidth="1"/>
    <col min="6161" max="6161" width="3" style="103" customWidth="1"/>
    <col min="6162" max="6162" width="15.21875" style="103" customWidth="1"/>
    <col min="6163" max="6163" width="3" style="103" customWidth="1"/>
    <col min="6164" max="6164" width="17.77734375" style="103" customWidth="1"/>
    <col min="6165" max="6165" width="0" style="103" hidden="1" customWidth="1"/>
    <col min="6166" max="6400" width="10.77734375" style="103"/>
    <col min="6401" max="6401" width="39.44140625" style="103" customWidth="1"/>
    <col min="6402" max="6402" width="9.21875" style="103" bestFit="1" customWidth="1"/>
    <col min="6403" max="6403" width="1.77734375" style="103" customWidth="1"/>
    <col min="6404" max="6404" width="17.77734375" style="103" customWidth="1"/>
    <col min="6405" max="6405" width="3" style="103" customWidth="1"/>
    <col min="6406" max="6406" width="17.77734375" style="103" customWidth="1"/>
    <col min="6407" max="6407" width="3" style="103" customWidth="1"/>
    <col min="6408" max="6408" width="19.21875" style="103" customWidth="1"/>
    <col min="6409" max="6409" width="3" style="103" customWidth="1"/>
    <col min="6410" max="6410" width="23" style="103" customWidth="1"/>
    <col min="6411" max="6411" width="3" style="103" customWidth="1"/>
    <col min="6412" max="6412" width="20.21875" style="103" bestFit="1" customWidth="1"/>
    <col min="6413" max="6413" width="3" style="103" customWidth="1"/>
    <col min="6414" max="6414" width="18.21875" style="103" customWidth="1"/>
    <col min="6415" max="6415" width="3" style="103" customWidth="1"/>
    <col min="6416" max="6416" width="17.77734375" style="103" customWidth="1"/>
    <col min="6417" max="6417" width="3" style="103" customWidth="1"/>
    <col min="6418" max="6418" width="15.21875" style="103" customWidth="1"/>
    <col min="6419" max="6419" width="3" style="103" customWidth="1"/>
    <col min="6420" max="6420" width="17.77734375" style="103" customWidth="1"/>
    <col min="6421" max="6421" width="0" style="103" hidden="1" customWidth="1"/>
    <col min="6422" max="6656" width="10.77734375" style="103"/>
    <col min="6657" max="6657" width="39.44140625" style="103" customWidth="1"/>
    <col min="6658" max="6658" width="9.21875" style="103" bestFit="1" customWidth="1"/>
    <col min="6659" max="6659" width="1.77734375" style="103" customWidth="1"/>
    <col min="6660" max="6660" width="17.77734375" style="103" customWidth="1"/>
    <col min="6661" max="6661" width="3" style="103" customWidth="1"/>
    <col min="6662" max="6662" width="17.77734375" style="103" customWidth="1"/>
    <col min="6663" max="6663" width="3" style="103" customWidth="1"/>
    <col min="6664" max="6664" width="19.21875" style="103" customWidth="1"/>
    <col min="6665" max="6665" width="3" style="103" customWidth="1"/>
    <col min="6666" max="6666" width="23" style="103" customWidth="1"/>
    <col min="6667" max="6667" width="3" style="103" customWidth="1"/>
    <col min="6668" max="6668" width="20.21875" style="103" bestFit="1" customWidth="1"/>
    <col min="6669" max="6669" width="3" style="103" customWidth="1"/>
    <col min="6670" max="6670" width="18.21875" style="103" customWidth="1"/>
    <col min="6671" max="6671" width="3" style="103" customWidth="1"/>
    <col min="6672" max="6672" width="17.77734375" style="103" customWidth="1"/>
    <col min="6673" max="6673" width="3" style="103" customWidth="1"/>
    <col min="6674" max="6674" width="15.21875" style="103" customWidth="1"/>
    <col min="6675" max="6675" width="3" style="103" customWidth="1"/>
    <col min="6676" max="6676" width="17.77734375" style="103" customWidth="1"/>
    <col min="6677" max="6677" width="0" style="103" hidden="1" customWidth="1"/>
    <col min="6678" max="6912" width="10.77734375" style="103"/>
    <col min="6913" max="6913" width="39.44140625" style="103" customWidth="1"/>
    <col min="6914" max="6914" width="9.21875" style="103" bestFit="1" customWidth="1"/>
    <col min="6915" max="6915" width="1.77734375" style="103" customWidth="1"/>
    <col min="6916" max="6916" width="17.77734375" style="103" customWidth="1"/>
    <col min="6917" max="6917" width="3" style="103" customWidth="1"/>
    <col min="6918" max="6918" width="17.77734375" style="103" customWidth="1"/>
    <col min="6919" max="6919" width="3" style="103" customWidth="1"/>
    <col min="6920" max="6920" width="19.21875" style="103" customWidth="1"/>
    <col min="6921" max="6921" width="3" style="103" customWidth="1"/>
    <col min="6922" max="6922" width="23" style="103" customWidth="1"/>
    <col min="6923" max="6923" width="3" style="103" customWidth="1"/>
    <col min="6924" max="6924" width="20.21875" style="103" bestFit="1" customWidth="1"/>
    <col min="6925" max="6925" width="3" style="103" customWidth="1"/>
    <col min="6926" max="6926" width="18.21875" style="103" customWidth="1"/>
    <col min="6927" max="6927" width="3" style="103" customWidth="1"/>
    <col min="6928" max="6928" width="17.77734375" style="103" customWidth="1"/>
    <col min="6929" max="6929" width="3" style="103" customWidth="1"/>
    <col min="6930" max="6930" width="15.21875" style="103" customWidth="1"/>
    <col min="6931" max="6931" width="3" style="103" customWidth="1"/>
    <col min="6932" max="6932" width="17.77734375" style="103" customWidth="1"/>
    <col min="6933" max="6933" width="0" style="103" hidden="1" customWidth="1"/>
    <col min="6934" max="7168" width="10.77734375" style="103"/>
    <col min="7169" max="7169" width="39.44140625" style="103" customWidth="1"/>
    <col min="7170" max="7170" width="9.21875" style="103" bestFit="1" customWidth="1"/>
    <col min="7171" max="7171" width="1.77734375" style="103" customWidth="1"/>
    <col min="7172" max="7172" width="17.77734375" style="103" customWidth="1"/>
    <col min="7173" max="7173" width="3" style="103" customWidth="1"/>
    <col min="7174" max="7174" width="17.77734375" style="103" customWidth="1"/>
    <col min="7175" max="7175" width="3" style="103" customWidth="1"/>
    <col min="7176" max="7176" width="19.21875" style="103" customWidth="1"/>
    <col min="7177" max="7177" width="3" style="103" customWidth="1"/>
    <col min="7178" max="7178" width="23" style="103" customWidth="1"/>
    <col min="7179" max="7179" width="3" style="103" customWidth="1"/>
    <col min="7180" max="7180" width="20.21875" style="103" bestFit="1" customWidth="1"/>
    <col min="7181" max="7181" width="3" style="103" customWidth="1"/>
    <col min="7182" max="7182" width="18.21875" style="103" customWidth="1"/>
    <col min="7183" max="7183" width="3" style="103" customWidth="1"/>
    <col min="7184" max="7184" width="17.77734375" style="103" customWidth="1"/>
    <col min="7185" max="7185" width="3" style="103" customWidth="1"/>
    <col min="7186" max="7186" width="15.21875" style="103" customWidth="1"/>
    <col min="7187" max="7187" width="3" style="103" customWidth="1"/>
    <col min="7188" max="7188" width="17.77734375" style="103" customWidth="1"/>
    <col min="7189" max="7189" width="0" style="103" hidden="1" customWidth="1"/>
    <col min="7190" max="7424" width="10.77734375" style="103"/>
    <col min="7425" max="7425" width="39.44140625" style="103" customWidth="1"/>
    <col min="7426" max="7426" width="9.21875" style="103" bestFit="1" customWidth="1"/>
    <col min="7427" max="7427" width="1.77734375" style="103" customWidth="1"/>
    <col min="7428" max="7428" width="17.77734375" style="103" customWidth="1"/>
    <col min="7429" max="7429" width="3" style="103" customWidth="1"/>
    <col min="7430" max="7430" width="17.77734375" style="103" customWidth="1"/>
    <col min="7431" max="7431" width="3" style="103" customWidth="1"/>
    <col min="7432" max="7432" width="19.21875" style="103" customWidth="1"/>
    <col min="7433" max="7433" width="3" style="103" customWidth="1"/>
    <col min="7434" max="7434" width="23" style="103" customWidth="1"/>
    <col min="7435" max="7435" width="3" style="103" customWidth="1"/>
    <col min="7436" max="7436" width="20.21875" style="103" bestFit="1" customWidth="1"/>
    <col min="7437" max="7437" width="3" style="103" customWidth="1"/>
    <col min="7438" max="7438" width="18.21875" style="103" customWidth="1"/>
    <col min="7439" max="7439" width="3" style="103" customWidth="1"/>
    <col min="7440" max="7440" width="17.77734375" style="103" customWidth="1"/>
    <col min="7441" max="7441" width="3" style="103" customWidth="1"/>
    <col min="7442" max="7442" width="15.21875" style="103" customWidth="1"/>
    <col min="7443" max="7443" width="3" style="103" customWidth="1"/>
    <col min="7444" max="7444" width="17.77734375" style="103" customWidth="1"/>
    <col min="7445" max="7445" width="0" style="103" hidden="1" customWidth="1"/>
    <col min="7446" max="7680" width="10.77734375" style="103"/>
    <col min="7681" max="7681" width="39.44140625" style="103" customWidth="1"/>
    <col min="7682" max="7682" width="9.21875" style="103" bestFit="1" customWidth="1"/>
    <col min="7683" max="7683" width="1.77734375" style="103" customWidth="1"/>
    <col min="7684" max="7684" width="17.77734375" style="103" customWidth="1"/>
    <col min="7685" max="7685" width="3" style="103" customWidth="1"/>
    <col min="7686" max="7686" width="17.77734375" style="103" customWidth="1"/>
    <col min="7687" max="7687" width="3" style="103" customWidth="1"/>
    <col min="7688" max="7688" width="19.21875" style="103" customWidth="1"/>
    <col min="7689" max="7689" width="3" style="103" customWidth="1"/>
    <col min="7690" max="7690" width="23" style="103" customWidth="1"/>
    <col min="7691" max="7691" width="3" style="103" customWidth="1"/>
    <col min="7692" max="7692" width="20.21875" style="103" bestFit="1" customWidth="1"/>
    <col min="7693" max="7693" width="3" style="103" customWidth="1"/>
    <col min="7694" max="7694" width="18.21875" style="103" customWidth="1"/>
    <col min="7695" max="7695" width="3" style="103" customWidth="1"/>
    <col min="7696" max="7696" width="17.77734375" style="103" customWidth="1"/>
    <col min="7697" max="7697" width="3" style="103" customWidth="1"/>
    <col min="7698" max="7698" width="15.21875" style="103" customWidth="1"/>
    <col min="7699" max="7699" width="3" style="103" customWidth="1"/>
    <col min="7700" max="7700" width="17.77734375" style="103" customWidth="1"/>
    <col min="7701" max="7701" width="0" style="103" hidden="1" customWidth="1"/>
    <col min="7702" max="7936" width="10.77734375" style="103"/>
    <col min="7937" max="7937" width="39.44140625" style="103" customWidth="1"/>
    <col min="7938" max="7938" width="9.21875" style="103" bestFit="1" customWidth="1"/>
    <col min="7939" max="7939" width="1.77734375" style="103" customWidth="1"/>
    <col min="7940" max="7940" width="17.77734375" style="103" customWidth="1"/>
    <col min="7941" max="7941" width="3" style="103" customWidth="1"/>
    <col min="7942" max="7942" width="17.77734375" style="103" customWidth="1"/>
    <col min="7943" max="7943" width="3" style="103" customWidth="1"/>
    <col min="7944" max="7944" width="19.21875" style="103" customWidth="1"/>
    <col min="7945" max="7945" width="3" style="103" customWidth="1"/>
    <col min="7946" max="7946" width="23" style="103" customWidth="1"/>
    <col min="7947" max="7947" width="3" style="103" customWidth="1"/>
    <col min="7948" max="7948" width="20.21875" style="103" bestFit="1" customWidth="1"/>
    <col min="7949" max="7949" width="3" style="103" customWidth="1"/>
    <col min="7950" max="7950" width="18.21875" style="103" customWidth="1"/>
    <col min="7951" max="7951" width="3" style="103" customWidth="1"/>
    <col min="7952" max="7952" width="17.77734375" style="103" customWidth="1"/>
    <col min="7953" max="7953" width="3" style="103" customWidth="1"/>
    <col min="7954" max="7954" width="15.21875" style="103" customWidth="1"/>
    <col min="7955" max="7955" width="3" style="103" customWidth="1"/>
    <col min="7956" max="7956" width="17.77734375" style="103" customWidth="1"/>
    <col min="7957" max="7957" width="0" style="103" hidden="1" customWidth="1"/>
    <col min="7958" max="8192" width="10.77734375" style="103"/>
    <col min="8193" max="8193" width="39.44140625" style="103" customWidth="1"/>
    <col min="8194" max="8194" width="9.21875" style="103" bestFit="1" customWidth="1"/>
    <col min="8195" max="8195" width="1.77734375" style="103" customWidth="1"/>
    <col min="8196" max="8196" width="17.77734375" style="103" customWidth="1"/>
    <col min="8197" max="8197" width="3" style="103" customWidth="1"/>
    <col min="8198" max="8198" width="17.77734375" style="103" customWidth="1"/>
    <col min="8199" max="8199" width="3" style="103" customWidth="1"/>
    <col min="8200" max="8200" width="19.21875" style="103" customWidth="1"/>
    <col min="8201" max="8201" width="3" style="103" customWidth="1"/>
    <col min="8202" max="8202" width="23" style="103" customWidth="1"/>
    <col min="8203" max="8203" width="3" style="103" customWidth="1"/>
    <col min="8204" max="8204" width="20.21875" style="103" bestFit="1" customWidth="1"/>
    <col min="8205" max="8205" width="3" style="103" customWidth="1"/>
    <col min="8206" max="8206" width="18.21875" style="103" customWidth="1"/>
    <col min="8207" max="8207" width="3" style="103" customWidth="1"/>
    <col min="8208" max="8208" width="17.77734375" style="103" customWidth="1"/>
    <col min="8209" max="8209" width="3" style="103" customWidth="1"/>
    <col min="8210" max="8210" width="15.21875" style="103" customWidth="1"/>
    <col min="8211" max="8211" width="3" style="103" customWidth="1"/>
    <col min="8212" max="8212" width="17.77734375" style="103" customWidth="1"/>
    <col min="8213" max="8213" width="0" style="103" hidden="1" customWidth="1"/>
    <col min="8214" max="8448" width="10.77734375" style="103"/>
    <col min="8449" max="8449" width="39.44140625" style="103" customWidth="1"/>
    <col min="8450" max="8450" width="9.21875" style="103" bestFit="1" customWidth="1"/>
    <col min="8451" max="8451" width="1.77734375" style="103" customWidth="1"/>
    <col min="8452" max="8452" width="17.77734375" style="103" customWidth="1"/>
    <col min="8453" max="8453" width="3" style="103" customWidth="1"/>
    <col min="8454" max="8454" width="17.77734375" style="103" customWidth="1"/>
    <col min="8455" max="8455" width="3" style="103" customWidth="1"/>
    <col min="8456" max="8456" width="19.21875" style="103" customWidth="1"/>
    <col min="8457" max="8457" width="3" style="103" customWidth="1"/>
    <col min="8458" max="8458" width="23" style="103" customWidth="1"/>
    <col min="8459" max="8459" width="3" style="103" customWidth="1"/>
    <col min="8460" max="8460" width="20.21875" style="103" bestFit="1" customWidth="1"/>
    <col min="8461" max="8461" width="3" style="103" customWidth="1"/>
    <col min="8462" max="8462" width="18.21875" style="103" customWidth="1"/>
    <col min="8463" max="8463" width="3" style="103" customWidth="1"/>
    <col min="8464" max="8464" width="17.77734375" style="103" customWidth="1"/>
    <col min="8465" max="8465" width="3" style="103" customWidth="1"/>
    <col min="8466" max="8466" width="15.21875" style="103" customWidth="1"/>
    <col min="8467" max="8467" width="3" style="103" customWidth="1"/>
    <col min="8468" max="8468" width="17.77734375" style="103" customWidth="1"/>
    <col min="8469" max="8469" width="0" style="103" hidden="1" customWidth="1"/>
    <col min="8470" max="8704" width="10.77734375" style="103"/>
    <col min="8705" max="8705" width="39.44140625" style="103" customWidth="1"/>
    <col min="8706" max="8706" width="9.21875" style="103" bestFit="1" customWidth="1"/>
    <col min="8707" max="8707" width="1.77734375" style="103" customWidth="1"/>
    <col min="8708" max="8708" width="17.77734375" style="103" customWidth="1"/>
    <col min="8709" max="8709" width="3" style="103" customWidth="1"/>
    <col min="8710" max="8710" width="17.77734375" style="103" customWidth="1"/>
    <col min="8711" max="8711" width="3" style="103" customWidth="1"/>
    <col min="8712" max="8712" width="19.21875" style="103" customWidth="1"/>
    <col min="8713" max="8713" width="3" style="103" customWidth="1"/>
    <col min="8714" max="8714" width="23" style="103" customWidth="1"/>
    <col min="8715" max="8715" width="3" style="103" customWidth="1"/>
    <col min="8716" max="8716" width="20.21875" style="103" bestFit="1" customWidth="1"/>
    <col min="8717" max="8717" width="3" style="103" customWidth="1"/>
    <col min="8718" max="8718" width="18.21875" style="103" customWidth="1"/>
    <col min="8719" max="8719" width="3" style="103" customWidth="1"/>
    <col min="8720" max="8720" width="17.77734375" style="103" customWidth="1"/>
    <col min="8721" max="8721" width="3" style="103" customWidth="1"/>
    <col min="8722" max="8722" width="15.21875" style="103" customWidth="1"/>
    <col min="8723" max="8723" width="3" style="103" customWidth="1"/>
    <col min="8724" max="8724" width="17.77734375" style="103" customWidth="1"/>
    <col min="8725" max="8725" width="0" style="103" hidden="1" customWidth="1"/>
    <col min="8726" max="8960" width="10.77734375" style="103"/>
    <col min="8961" max="8961" width="39.44140625" style="103" customWidth="1"/>
    <col min="8962" max="8962" width="9.21875" style="103" bestFit="1" customWidth="1"/>
    <col min="8963" max="8963" width="1.77734375" style="103" customWidth="1"/>
    <col min="8964" max="8964" width="17.77734375" style="103" customWidth="1"/>
    <col min="8965" max="8965" width="3" style="103" customWidth="1"/>
    <col min="8966" max="8966" width="17.77734375" style="103" customWidth="1"/>
    <col min="8967" max="8967" width="3" style="103" customWidth="1"/>
    <col min="8968" max="8968" width="19.21875" style="103" customWidth="1"/>
    <col min="8969" max="8969" width="3" style="103" customWidth="1"/>
    <col min="8970" max="8970" width="23" style="103" customWidth="1"/>
    <col min="8971" max="8971" width="3" style="103" customWidth="1"/>
    <col min="8972" max="8972" width="20.21875" style="103" bestFit="1" customWidth="1"/>
    <col min="8973" max="8973" width="3" style="103" customWidth="1"/>
    <col min="8974" max="8974" width="18.21875" style="103" customWidth="1"/>
    <col min="8975" max="8975" width="3" style="103" customWidth="1"/>
    <col min="8976" max="8976" width="17.77734375" style="103" customWidth="1"/>
    <col min="8977" max="8977" width="3" style="103" customWidth="1"/>
    <col min="8978" max="8978" width="15.21875" style="103" customWidth="1"/>
    <col min="8979" max="8979" width="3" style="103" customWidth="1"/>
    <col min="8980" max="8980" width="17.77734375" style="103" customWidth="1"/>
    <col min="8981" max="8981" width="0" style="103" hidden="1" customWidth="1"/>
    <col min="8982" max="9216" width="10.77734375" style="103"/>
    <col min="9217" max="9217" width="39.44140625" style="103" customWidth="1"/>
    <col min="9218" max="9218" width="9.21875" style="103" bestFit="1" customWidth="1"/>
    <col min="9219" max="9219" width="1.77734375" style="103" customWidth="1"/>
    <col min="9220" max="9220" width="17.77734375" style="103" customWidth="1"/>
    <col min="9221" max="9221" width="3" style="103" customWidth="1"/>
    <col min="9222" max="9222" width="17.77734375" style="103" customWidth="1"/>
    <col min="9223" max="9223" width="3" style="103" customWidth="1"/>
    <col min="9224" max="9224" width="19.21875" style="103" customWidth="1"/>
    <col min="9225" max="9225" width="3" style="103" customWidth="1"/>
    <col min="9226" max="9226" width="23" style="103" customWidth="1"/>
    <col min="9227" max="9227" width="3" style="103" customWidth="1"/>
    <col min="9228" max="9228" width="20.21875" style="103" bestFit="1" customWidth="1"/>
    <col min="9229" max="9229" width="3" style="103" customWidth="1"/>
    <col min="9230" max="9230" width="18.21875" style="103" customWidth="1"/>
    <col min="9231" max="9231" width="3" style="103" customWidth="1"/>
    <col min="9232" max="9232" width="17.77734375" style="103" customWidth="1"/>
    <col min="9233" max="9233" width="3" style="103" customWidth="1"/>
    <col min="9234" max="9234" width="15.21875" style="103" customWidth="1"/>
    <col min="9235" max="9235" width="3" style="103" customWidth="1"/>
    <col min="9236" max="9236" width="17.77734375" style="103" customWidth="1"/>
    <col min="9237" max="9237" width="0" style="103" hidden="1" customWidth="1"/>
    <col min="9238" max="9472" width="10.77734375" style="103"/>
    <col min="9473" max="9473" width="39.44140625" style="103" customWidth="1"/>
    <col min="9474" max="9474" width="9.21875" style="103" bestFit="1" customWidth="1"/>
    <col min="9475" max="9475" width="1.77734375" style="103" customWidth="1"/>
    <col min="9476" max="9476" width="17.77734375" style="103" customWidth="1"/>
    <col min="9477" max="9477" width="3" style="103" customWidth="1"/>
    <col min="9478" max="9478" width="17.77734375" style="103" customWidth="1"/>
    <col min="9479" max="9479" width="3" style="103" customWidth="1"/>
    <col min="9480" max="9480" width="19.21875" style="103" customWidth="1"/>
    <col min="9481" max="9481" width="3" style="103" customWidth="1"/>
    <col min="9482" max="9482" width="23" style="103" customWidth="1"/>
    <col min="9483" max="9483" width="3" style="103" customWidth="1"/>
    <col min="9484" max="9484" width="20.21875" style="103" bestFit="1" customWidth="1"/>
    <col min="9485" max="9485" width="3" style="103" customWidth="1"/>
    <col min="9486" max="9486" width="18.21875" style="103" customWidth="1"/>
    <col min="9487" max="9487" width="3" style="103" customWidth="1"/>
    <col min="9488" max="9488" width="17.77734375" style="103" customWidth="1"/>
    <col min="9489" max="9489" width="3" style="103" customWidth="1"/>
    <col min="9490" max="9490" width="15.21875" style="103" customWidth="1"/>
    <col min="9491" max="9491" width="3" style="103" customWidth="1"/>
    <col min="9492" max="9492" width="17.77734375" style="103" customWidth="1"/>
    <col min="9493" max="9493" width="0" style="103" hidden="1" customWidth="1"/>
    <col min="9494" max="9728" width="10.77734375" style="103"/>
    <col min="9729" max="9729" width="39.44140625" style="103" customWidth="1"/>
    <col min="9730" max="9730" width="9.21875" style="103" bestFit="1" customWidth="1"/>
    <col min="9731" max="9731" width="1.77734375" style="103" customWidth="1"/>
    <col min="9732" max="9732" width="17.77734375" style="103" customWidth="1"/>
    <col min="9733" max="9733" width="3" style="103" customWidth="1"/>
    <col min="9734" max="9734" width="17.77734375" style="103" customWidth="1"/>
    <col min="9735" max="9735" width="3" style="103" customWidth="1"/>
    <col min="9736" max="9736" width="19.21875" style="103" customWidth="1"/>
    <col min="9737" max="9737" width="3" style="103" customWidth="1"/>
    <col min="9738" max="9738" width="23" style="103" customWidth="1"/>
    <col min="9739" max="9739" width="3" style="103" customWidth="1"/>
    <col min="9740" max="9740" width="20.21875" style="103" bestFit="1" customWidth="1"/>
    <col min="9741" max="9741" width="3" style="103" customWidth="1"/>
    <col min="9742" max="9742" width="18.21875" style="103" customWidth="1"/>
    <col min="9743" max="9743" width="3" style="103" customWidth="1"/>
    <col min="9744" max="9744" width="17.77734375" style="103" customWidth="1"/>
    <col min="9745" max="9745" width="3" style="103" customWidth="1"/>
    <col min="9746" max="9746" width="15.21875" style="103" customWidth="1"/>
    <col min="9747" max="9747" width="3" style="103" customWidth="1"/>
    <col min="9748" max="9748" width="17.77734375" style="103" customWidth="1"/>
    <col min="9749" max="9749" width="0" style="103" hidden="1" customWidth="1"/>
    <col min="9750" max="9984" width="10.77734375" style="103"/>
    <col min="9985" max="9985" width="39.44140625" style="103" customWidth="1"/>
    <col min="9986" max="9986" width="9.21875" style="103" bestFit="1" customWidth="1"/>
    <col min="9987" max="9987" width="1.77734375" style="103" customWidth="1"/>
    <col min="9988" max="9988" width="17.77734375" style="103" customWidth="1"/>
    <col min="9989" max="9989" width="3" style="103" customWidth="1"/>
    <col min="9990" max="9990" width="17.77734375" style="103" customWidth="1"/>
    <col min="9991" max="9991" width="3" style="103" customWidth="1"/>
    <col min="9992" max="9992" width="19.21875" style="103" customWidth="1"/>
    <col min="9993" max="9993" width="3" style="103" customWidth="1"/>
    <col min="9994" max="9994" width="23" style="103" customWidth="1"/>
    <col min="9995" max="9995" width="3" style="103" customWidth="1"/>
    <col min="9996" max="9996" width="20.21875" style="103" bestFit="1" customWidth="1"/>
    <col min="9997" max="9997" width="3" style="103" customWidth="1"/>
    <col min="9998" max="9998" width="18.21875" style="103" customWidth="1"/>
    <col min="9999" max="9999" width="3" style="103" customWidth="1"/>
    <col min="10000" max="10000" width="17.77734375" style="103" customWidth="1"/>
    <col min="10001" max="10001" width="3" style="103" customWidth="1"/>
    <col min="10002" max="10002" width="15.21875" style="103" customWidth="1"/>
    <col min="10003" max="10003" width="3" style="103" customWidth="1"/>
    <col min="10004" max="10004" width="17.77734375" style="103" customWidth="1"/>
    <col min="10005" max="10005" width="0" style="103" hidden="1" customWidth="1"/>
    <col min="10006" max="10240" width="10.77734375" style="103"/>
    <col min="10241" max="10241" width="39.44140625" style="103" customWidth="1"/>
    <col min="10242" max="10242" width="9.21875" style="103" bestFit="1" customWidth="1"/>
    <col min="10243" max="10243" width="1.77734375" style="103" customWidth="1"/>
    <col min="10244" max="10244" width="17.77734375" style="103" customWidth="1"/>
    <col min="10245" max="10245" width="3" style="103" customWidth="1"/>
    <col min="10246" max="10246" width="17.77734375" style="103" customWidth="1"/>
    <col min="10247" max="10247" width="3" style="103" customWidth="1"/>
    <col min="10248" max="10248" width="19.21875" style="103" customWidth="1"/>
    <col min="10249" max="10249" width="3" style="103" customWidth="1"/>
    <col min="10250" max="10250" width="23" style="103" customWidth="1"/>
    <col min="10251" max="10251" width="3" style="103" customWidth="1"/>
    <col min="10252" max="10252" width="20.21875" style="103" bestFit="1" customWidth="1"/>
    <col min="10253" max="10253" width="3" style="103" customWidth="1"/>
    <col min="10254" max="10254" width="18.21875" style="103" customWidth="1"/>
    <col min="10255" max="10255" width="3" style="103" customWidth="1"/>
    <col min="10256" max="10256" width="17.77734375" style="103" customWidth="1"/>
    <col min="10257" max="10257" width="3" style="103" customWidth="1"/>
    <col min="10258" max="10258" width="15.21875" style="103" customWidth="1"/>
    <col min="10259" max="10259" width="3" style="103" customWidth="1"/>
    <col min="10260" max="10260" width="17.77734375" style="103" customWidth="1"/>
    <col min="10261" max="10261" width="0" style="103" hidden="1" customWidth="1"/>
    <col min="10262" max="10496" width="10.77734375" style="103"/>
    <col min="10497" max="10497" width="39.44140625" style="103" customWidth="1"/>
    <col min="10498" max="10498" width="9.21875" style="103" bestFit="1" customWidth="1"/>
    <col min="10499" max="10499" width="1.77734375" style="103" customWidth="1"/>
    <col min="10500" max="10500" width="17.77734375" style="103" customWidth="1"/>
    <col min="10501" max="10501" width="3" style="103" customWidth="1"/>
    <col min="10502" max="10502" width="17.77734375" style="103" customWidth="1"/>
    <col min="10503" max="10503" width="3" style="103" customWidth="1"/>
    <col min="10504" max="10504" width="19.21875" style="103" customWidth="1"/>
    <col min="10505" max="10505" width="3" style="103" customWidth="1"/>
    <col min="10506" max="10506" width="23" style="103" customWidth="1"/>
    <col min="10507" max="10507" width="3" style="103" customWidth="1"/>
    <col min="10508" max="10508" width="20.21875" style="103" bestFit="1" customWidth="1"/>
    <col min="10509" max="10509" width="3" style="103" customWidth="1"/>
    <col min="10510" max="10510" width="18.21875" style="103" customWidth="1"/>
    <col min="10511" max="10511" width="3" style="103" customWidth="1"/>
    <col min="10512" max="10512" width="17.77734375" style="103" customWidth="1"/>
    <col min="10513" max="10513" width="3" style="103" customWidth="1"/>
    <col min="10514" max="10514" width="15.21875" style="103" customWidth="1"/>
    <col min="10515" max="10515" width="3" style="103" customWidth="1"/>
    <col min="10516" max="10516" width="17.77734375" style="103" customWidth="1"/>
    <col min="10517" max="10517" width="0" style="103" hidden="1" customWidth="1"/>
    <col min="10518" max="10752" width="10.77734375" style="103"/>
    <col min="10753" max="10753" width="39.44140625" style="103" customWidth="1"/>
    <col min="10754" max="10754" width="9.21875" style="103" bestFit="1" customWidth="1"/>
    <col min="10755" max="10755" width="1.77734375" style="103" customWidth="1"/>
    <col min="10756" max="10756" width="17.77734375" style="103" customWidth="1"/>
    <col min="10757" max="10757" width="3" style="103" customWidth="1"/>
    <col min="10758" max="10758" width="17.77734375" style="103" customWidth="1"/>
    <col min="10759" max="10759" width="3" style="103" customWidth="1"/>
    <col min="10760" max="10760" width="19.21875" style="103" customWidth="1"/>
    <col min="10761" max="10761" width="3" style="103" customWidth="1"/>
    <col min="10762" max="10762" width="23" style="103" customWidth="1"/>
    <col min="10763" max="10763" width="3" style="103" customWidth="1"/>
    <col min="10764" max="10764" width="20.21875" style="103" bestFit="1" customWidth="1"/>
    <col min="10765" max="10765" width="3" style="103" customWidth="1"/>
    <col min="10766" max="10766" width="18.21875" style="103" customWidth="1"/>
    <col min="10767" max="10767" width="3" style="103" customWidth="1"/>
    <col min="10768" max="10768" width="17.77734375" style="103" customWidth="1"/>
    <col min="10769" max="10769" width="3" style="103" customWidth="1"/>
    <col min="10770" max="10770" width="15.21875" style="103" customWidth="1"/>
    <col min="10771" max="10771" width="3" style="103" customWidth="1"/>
    <col min="10772" max="10772" width="17.77734375" style="103" customWidth="1"/>
    <col min="10773" max="10773" width="0" style="103" hidden="1" customWidth="1"/>
    <col min="10774" max="11008" width="10.77734375" style="103"/>
    <col min="11009" max="11009" width="39.44140625" style="103" customWidth="1"/>
    <col min="11010" max="11010" width="9.21875" style="103" bestFit="1" customWidth="1"/>
    <col min="11011" max="11011" width="1.77734375" style="103" customWidth="1"/>
    <col min="11012" max="11012" width="17.77734375" style="103" customWidth="1"/>
    <col min="11013" max="11013" width="3" style="103" customWidth="1"/>
    <col min="11014" max="11014" width="17.77734375" style="103" customWidth="1"/>
    <col min="11015" max="11015" width="3" style="103" customWidth="1"/>
    <col min="11016" max="11016" width="19.21875" style="103" customWidth="1"/>
    <col min="11017" max="11017" width="3" style="103" customWidth="1"/>
    <col min="11018" max="11018" width="23" style="103" customWidth="1"/>
    <col min="11019" max="11019" width="3" style="103" customWidth="1"/>
    <col min="11020" max="11020" width="20.21875" style="103" bestFit="1" customWidth="1"/>
    <col min="11021" max="11021" width="3" style="103" customWidth="1"/>
    <col min="11022" max="11022" width="18.21875" style="103" customWidth="1"/>
    <col min="11023" max="11023" width="3" style="103" customWidth="1"/>
    <col min="11024" max="11024" width="17.77734375" style="103" customWidth="1"/>
    <col min="11025" max="11025" width="3" style="103" customWidth="1"/>
    <col min="11026" max="11026" width="15.21875" style="103" customWidth="1"/>
    <col min="11027" max="11027" width="3" style="103" customWidth="1"/>
    <col min="11028" max="11028" width="17.77734375" style="103" customWidth="1"/>
    <col min="11029" max="11029" width="0" style="103" hidden="1" customWidth="1"/>
    <col min="11030" max="11264" width="10.77734375" style="103"/>
    <col min="11265" max="11265" width="39.44140625" style="103" customWidth="1"/>
    <col min="11266" max="11266" width="9.21875" style="103" bestFit="1" customWidth="1"/>
    <col min="11267" max="11267" width="1.77734375" style="103" customWidth="1"/>
    <col min="11268" max="11268" width="17.77734375" style="103" customWidth="1"/>
    <col min="11269" max="11269" width="3" style="103" customWidth="1"/>
    <col min="11270" max="11270" width="17.77734375" style="103" customWidth="1"/>
    <col min="11271" max="11271" width="3" style="103" customWidth="1"/>
    <col min="11272" max="11272" width="19.21875" style="103" customWidth="1"/>
    <col min="11273" max="11273" width="3" style="103" customWidth="1"/>
    <col min="11274" max="11274" width="23" style="103" customWidth="1"/>
    <col min="11275" max="11275" width="3" style="103" customWidth="1"/>
    <col min="11276" max="11276" width="20.21875" style="103" bestFit="1" customWidth="1"/>
    <col min="11277" max="11277" width="3" style="103" customWidth="1"/>
    <col min="11278" max="11278" width="18.21875" style="103" customWidth="1"/>
    <col min="11279" max="11279" width="3" style="103" customWidth="1"/>
    <col min="11280" max="11280" width="17.77734375" style="103" customWidth="1"/>
    <col min="11281" max="11281" width="3" style="103" customWidth="1"/>
    <col min="11282" max="11282" width="15.21875" style="103" customWidth="1"/>
    <col min="11283" max="11283" width="3" style="103" customWidth="1"/>
    <col min="11284" max="11284" width="17.77734375" style="103" customWidth="1"/>
    <col min="11285" max="11285" width="0" style="103" hidden="1" customWidth="1"/>
    <col min="11286" max="11520" width="10.77734375" style="103"/>
    <col min="11521" max="11521" width="39.44140625" style="103" customWidth="1"/>
    <col min="11522" max="11522" width="9.21875" style="103" bestFit="1" customWidth="1"/>
    <col min="11523" max="11523" width="1.77734375" style="103" customWidth="1"/>
    <col min="11524" max="11524" width="17.77734375" style="103" customWidth="1"/>
    <col min="11525" max="11525" width="3" style="103" customWidth="1"/>
    <col min="11526" max="11526" width="17.77734375" style="103" customWidth="1"/>
    <col min="11527" max="11527" width="3" style="103" customWidth="1"/>
    <col min="11528" max="11528" width="19.21875" style="103" customWidth="1"/>
    <col min="11529" max="11529" width="3" style="103" customWidth="1"/>
    <col min="11530" max="11530" width="23" style="103" customWidth="1"/>
    <col min="11531" max="11531" width="3" style="103" customWidth="1"/>
    <col min="11532" max="11532" width="20.21875" style="103" bestFit="1" customWidth="1"/>
    <col min="11533" max="11533" width="3" style="103" customWidth="1"/>
    <col min="11534" max="11534" width="18.21875" style="103" customWidth="1"/>
    <col min="11535" max="11535" width="3" style="103" customWidth="1"/>
    <col min="11536" max="11536" width="17.77734375" style="103" customWidth="1"/>
    <col min="11537" max="11537" width="3" style="103" customWidth="1"/>
    <col min="11538" max="11538" width="15.21875" style="103" customWidth="1"/>
    <col min="11539" max="11539" width="3" style="103" customWidth="1"/>
    <col min="11540" max="11540" width="17.77734375" style="103" customWidth="1"/>
    <col min="11541" max="11541" width="0" style="103" hidden="1" customWidth="1"/>
    <col min="11542" max="11776" width="10.77734375" style="103"/>
    <col min="11777" max="11777" width="39.44140625" style="103" customWidth="1"/>
    <col min="11778" max="11778" width="9.21875" style="103" bestFit="1" customWidth="1"/>
    <col min="11779" max="11779" width="1.77734375" style="103" customWidth="1"/>
    <col min="11780" max="11780" width="17.77734375" style="103" customWidth="1"/>
    <col min="11781" max="11781" width="3" style="103" customWidth="1"/>
    <col min="11782" max="11782" width="17.77734375" style="103" customWidth="1"/>
    <col min="11783" max="11783" width="3" style="103" customWidth="1"/>
    <col min="11784" max="11784" width="19.21875" style="103" customWidth="1"/>
    <col min="11785" max="11785" width="3" style="103" customWidth="1"/>
    <col min="11786" max="11786" width="23" style="103" customWidth="1"/>
    <col min="11787" max="11787" width="3" style="103" customWidth="1"/>
    <col min="11788" max="11788" width="20.21875" style="103" bestFit="1" customWidth="1"/>
    <col min="11789" max="11789" width="3" style="103" customWidth="1"/>
    <col min="11790" max="11790" width="18.21875" style="103" customWidth="1"/>
    <col min="11791" max="11791" width="3" style="103" customWidth="1"/>
    <col min="11792" max="11792" width="17.77734375" style="103" customWidth="1"/>
    <col min="11793" max="11793" width="3" style="103" customWidth="1"/>
    <col min="11794" max="11794" width="15.21875" style="103" customWidth="1"/>
    <col min="11795" max="11795" width="3" style="103" customWidth="1"/>
    <col min="11796" max="11796" width="17.77734375" style="103" customWidth="1"/>
    <col min="11797" max="11797" width="0" style="103" hidden="1" customWidth="1"/>
    <col min="11798" max="12032" width="10.77734375" style="103"/>
    <col min="12033" max="12033" width="39.44140625" style="103" customWidth="1"/>
    <col min="12034" max="12034" width="9.21875" style="103" bestFit="1" customWidth="1"/>
    <col min="12035" max="12035" width="1.77734375" style="103" customWidth="1"/>
    <col min="12036" max="12036" width="17.77734375" style="103" customWidth="1"/>
    <col min="12037" max="12037" width="3" style="103" customWidth="1"/>
    <col min="12038" max="12038" width="17.77734375" style="103" customWidth="1"/>
    <col min="12039" max="12039" width="3" style="103" customWidth="1"/>
    <col min="12040" max="12040" width="19.21875" style="103" customWidth="1"/>
    <col min="12041" max="12041" width="3" style="103" customWidth="1"/>
    <col min="12042" max="12042" width="23" style="103" customWidth="1"/>
    <col min="12043" max="12043" width="3" style="103" customWidth="1"/>
    <col min="12044" max="12044" width="20.21875" style="103" bestFit="1" customWidth="1"/>
    <col min="12045" max="12045" width="3" style="103" customWidth="1"/>
    <col min="12046" max="12046" width="18.21875" style="103" customWidth="1"/>
    <col min="12047" max="12047" width="3" style="103" customWidth="1"/>
    <col min="12048" max="12048" width="17.77734375" style="103" customWidth="1"/>
    <col min="12049" max="12049" width="3" style="103" customWidth="1"/>
    <col min="12050" max="12050" width="15.21875" style="103" customWidth="1"/>
    <col min="12051" max="12051" width="3" style="103" customWidth="1"/>
    <col min="12052" max="12052" width="17.77734375" style="103" customWidth="1"/>
    <col min="12053" max="12053" width="0" style="103" hidden="1" customWidth="1"/>
    <col min="12054" max="12288" width="10.77734375" style="103"/>
    <col min="12289" max="12289" width="39.44140625" style="103" customWidth="1"/>
    <col min="12290" max="12290" width="9.21875" style="103" bestFit="1" customWidth="1"/>
    <col min="12291" max="12291" width="1.77734375" style="103" customWidth="1"/>
    <col min="12292" max="12292" width="17.77734375" style="103" customWidth="1"/>
    <col min="12293" max="12293" width="3" style="103" customWidth="1"/>
    <col min="12294" max="12294" width="17.77734375" style="103" customWidth="1"/>
    <col min="12295" max="12295" width="3" style="103" customWidth="1"/>
    <col min="12296" max="12296" width="19.21875" style="103" customWidth="1"/>
    <col min="12297" max="12297" width="3" style="103" customWidth="1"/>
    <col min="12298" max="12298" width="23" style="103" customWidth="1"/>
    <col min="12299" max="12299" width="3" style="103" customWidth="1"/>
    <col min="12300" max="12300" width="20.21875" style="103" bestFit="1" customWidth="1"/>
    <col min="12301" max="12301" width="3" style="103" customWidth="1"/>
    <col min="12302" max="12302" width="18.21875" style="103" customWidth="1"/>
    <col min="12303" max="12303" width="3" style="103" customWidth="1"/>
    <col min="12304" max="12304" width="17.77734375" style="103" customWidth="1"/>
    <col min="12305" max="12305" width="3" style="103" customWidth="1"/>
    <col min="12306" max="12306" width="15.21875" style="103" customWidth="1"/>
    <col min="12307" max="12307" width="3" style="103" customWidth="1"/>
    <col min="12308" max="12308" width="17.77734375" style="103" customWidth="1"/>
    <col min="12309" max="12309" width="0" style="103" hidden="1" customWidth="1"/>
    <col min="12310" max="12544" width="10.77734375" style="103"/>
    <col min="12545" max="12545" width="39.44140625" style="103" customWidth="1"/>
    <col min="12546" max="12546" width="9.21875" style="103" bestFit="1" customWidth="1"/>
    <col min="12547" max="12547" width="1.77734375" style="103" customWidth="1"/>
    <col min="12548" max="12548" width="17.77734375" style="103" customWidth="1"/>
    <col min="12549" max="12549" width="3" style="103" customWidth="1"/>
    <col min="12550" max="12550" width="17.77734375" style="103" customWidth="1"/>
    <col min="12551" max="12551" width="3" style="103" customWidth="1"/>
    <col min="12552" max="12552" width="19.21875" style="103" customWidth="1"/>
    <col min="12553" max="12553" width="3" style="103" customWidth="1"/>
    <col min="12554" max="12554" width="23" style="103" customWidth="1"/>
    <col min="12555" max="12555" width="3" style="103" customWidth="1"/>
    <col min="12556" max="12556" width="20.21875" style="103" bestFit="1" customWidth="1"/>
    <col min="12557" max="12557" width="3" style="103" customWidth="1"/>
    <col min="12558" max="12558" width="18.21875" style="103" customWidth="1"/>
    <col min="12559" max="12559" width="3" style="103" customWidth="1"/>
    <col min="12560" max="12560" width="17.77734375" style="103" customWidth="1"/>
    <col min="12561" max="12561" width="3" style="103" customWidth="1"/>
    <col min="12562" max="12562" width="15.21875" style="103" customWidth="1"/>
    <col min="12563" max="12563" width="3" style="103" customWidth="1"/>
    <col min="12564" max="12564" width="17.77734375" style="103" customWidth="1"/>
    <col min="12565" max="12565" width="0" style="103" hidden="1" customWidth="1"/>
    <col min="12566" max="12800" width="10.77734375" style="103"/>
    <col min="12801" max="12801" width="39.44140625" style="103" customWidth="1"/>
    <col min="12802" max="12802" width="9.21875" style="103" bestFit="1" customWidth="1"/>
    <col min="12803" max="12803" width="1.77734375" style="103" customWidth="1"/>
    <col min="12804" max="12804" width="17.77734375" style="103" customWidth="1"/>
    <col min="12805" max="12805" width="3" style="103" customWidth="1"/>
    <col min="12806" max="12806" width="17.77734375" style="103" customWidth="1"/>
    <col min="12807" max="12807" width="3" style="103" customWidth="1"/>
    <col min="12808" max="12808" width="19.21875" style="103" customWidth="1"/>
    <col min="12809" max="12809" width="3" style="103" customWidth="1"/>
    <col min="12810" max="12810" width="23" style="103" customWidth="1"/>
    <col min="12811" max="12811" width="3" style="103" customWidth="1"/>
    <col min="12812" max="12812" width="20.21875" style="103" bestFit="1" customWidth="1"/>
    <col min="12813" max="12813" width="3" style="103" customWidth="1"/>
    <col min="12814" max="12814" width="18.21875" style="103" customWidth="1"/>
    <col min="12815" max="12815" width="3" style="103" customWidth="1"/>
    <col min="12816" max="12816" width="17.77734375" style="103" customWidth="1"/>
    <col min="12817" max="12817" width="3" style="103" customWidth="1"/>
    <col min="12818" max="12818" width="15.21875" style="103" customWidth="1"/>
    <col min="12819" max="12819" width="3" style="103" customWidth="1"/>
    <col min="12820" max="12820" width="17.77734375" style="103" customWidth="1"/>
    <col min="12821" max="12821" width="0" style="103" hidden="1" customWidth="1"/>
    <col min="12822" max="13056" width="10.77734375" style="103"/>
    <col min="13057" max="13057" width="39.44140625" style="103" customWidth="1"/>
    <col min="13058" max="13058" width="9.21875" style="103" bestFit="1" customWidth="1"/>
    <col min="13059" max="13059" width="1.77734375" style="103" customWidth="1"/>
    <col min="13060" max="13060" width="17.77734375" style="103" customWidth="1"/>
    <col min="13061" max="13061" width="3" style="103" customWidth="1"/>
    <col min="13062" max="13062" width="17.77734375" style="103" customWidth="1"/>
    <col min="13063" max="13063" width="3" style="103" customWidth="1"/>
    <col min="13064" max="13064" width="19.21875" style="103" customWidth="1"/>
    <col min="13065" max="13065" width="3" style="103" customWidth="1"/>
    <col min="13066" max="13066" width="23" style="103" customWidth="1"/>
    <col min="13067" max="13067" width="3" style="103" customWidth="1"/>
    <col min="13068" max="13068" width="20.21875" style="103" bestFit="1" customWidth="1"/>
    <col min="13069" max="13069" width="3" style="103" customWidth="1"/>
    <col min="13070" max="13070" width="18.21875" style="103" customWidth="1"/>
    <col min="13071" max="13071" width="3" style="103" customWidth="1"/>
    <col min="13072" max="13072" width="17.77734375" style="103" customWidth="1"/>
    <col min="13073" max="13073" width="3" style="103" customWidth="1"/>
    <col min="13074" max="13074" width="15.21875" style="103" customWidth="1"/>
    <col min="13075" max="13075" width="3" style="103" customWidth="1"/>
    <col min="13076" max="13076" width="17.77734375" style="103" customWidth="1"/>
    <col min="13077" max="13077" width="0" style="103" hidden="1" customWidth="1"/>
    <col min="13078" max="13312" width="10.77734375" style="103"/>
    <col min="13313" max="13313" width="39.44140625" style="103" customWidth="1"/>
    <col min="13314" max="13314" width="9.21875" style="103" bestFit="1" customWidth="1"/>
    <col min="13315" max="13315" width="1.77734375" style="103" customWidth="1"/>
    <col min="13316" max="13316" width="17.77734375" style="103" customWidth="1"/>
    <col min="13317" max="13317" width="3" style="103" customWidth="1"/>
    <col min="13318" max="13318" width="17.77734375" style="103" customWidth="1"/>
    <col min="13319" max="13319" width="3" style="103" customWidth="1"/>
    <col min="13320" max="13320" width="19.21875" style="103" customWidth="1"/>
    <col min="13321" max="13321" width="3" style="103" customWidth="1"/>
    <col min="13322" max="13322" width="23" style="103" customWidth="1"/>
    <col min="13323" max="13323" width="3" style="103" customWidth="1"/>
    <col min="13324" max="13324" width="20.21875" style="103" bestFit="1" customWidth="1"/>
    <col min="13325" max="13325" width="3" style="103" customWidth="1"/>
    <col min="13326" max="13326" width="18.21875" style="103" customWidth="1"/>
    <col min="13327" max="13327" width="3" style="103" customWidth="1"/>
    <col min="13328" max="13328" width="17.77734375" style="103" customWidth="1"/>
    <col min="13329" max="13329" width="3" style="103" customWidth="1"/>
    <col min="13330" max="13330" width="15.21875" style="103" customWidth="1"/>
    <col min="13331" max="13331" width="3" style="103" customWidth="1"/>
    <col min="13332" max="13332" width="17.77734375" style="103" customWidth="1"/>
    <col min="13333" max="13333" width="0" style="103" hidden="1" customWidth="1"/>
    <col min="13334" max="13568" width="10.77734375" style="103"/>
    <col min="13569" max="13569" width="39.44140625" style="103" customWidth="1"/>
    <col min="13570" max="13570" width="9.21875" style="103" bestFit="1" customWidth="1"/>
    <col min="13571" max="13571" width="1.77734375" style="103" customWidth="1"/>
    <col min="13572" max="13572" width="17.77734375" style="103" customWidth="1"/>
    <col min="13573" max="13573" width="3" style="103" customWidth="1"/>
    <col min="13574" max="13574" width="17.77734375" style="103" customWidth="1"/>
    <col min="13575" max="13575" width="3" style="103" customWidth="1"/>
    <col min="13576" max="13576" width="19.21875" style="103" customWidth="1"/>
    <col min="13577" max="13577" width="3" style="103" customWidth="1"/>
    <col min="13578" max="13578" width="23" style="103" customWidth="1"/>
    <col min="13579" max="13579" width="3" style="103" customWidth="1"/>
    <col min="13580" max="13580" width="20.21875" style="103" bestFit="1" customWidth="1"/>
    <col min="13581" max="13581" width="3" style="103" customWidth="1"/>
    <col min="13582" max="13582" width="18.21875" style="103" customWidth="1"/>
    <col min="13583" max="13583" width="3" style="103" customWidth="1"/>
    <col min="13584" max="13584" width="17.77734375" style="103" customWidth="1"/>
    <col min="13585" max="13585" width="3" style="103" customWidth="1"/>
    <col min="13586" max="13586" width="15.21875" style="103" customWidth="1"/>
    <col min="13587" max="13587" width="3" style="103" customWidth="1"/>
    <col min="13588" max="13588" width="17.77734375" style="103" customWidth="1"/>
    <col min="13589" max="13589" width="0" style="103" hidden="1" customWidth="1"/>
    <col min="13590" max="13824" width="10.77734375" style="103"/>
    <col min="13825" max="13825" width="39.44140625" style="103" customWidth="1"/>
    <col min="13826" max="13826" width="9.21875" style="103" bestFit="1" customWidth="1"/>
    <col min="13827" max="13827" width="1.77734375" style="103" customWidth="1"/>
    <col min="13828" max="13828" width="17.77734375" style="103" customWidth="1"/>
    <col min="13829" max="13829" width="3" style="103" customWidth="1"/>
    <col min="13830" max="13830" width="17.77734375" style="103" customWidth="1"/>
    <col min="13831" max="13831" width="3" style="103" customWidth="1"/>
    <col min="13832" max="13832" width="19.21875" style="103" customWidth="1"/>
    <col min="13833" max="13833" width="3" style="103" customWidth="1"/>
    <col min="13834" max="13834" width="23" style="103" customWidth="1"/>
    <col min="13835" max="13835" width="3" style="103" customWidth="1"/>
    <col min="13836" max="13836" width="20.21875" style="103" bestFit="1" customWidth="1"/>
    <col min="13837" max="13837" width="3" style="103" customWidth="1"/>
    <col min="13838" max="13838" width="18.21875" style="103" customWidth="1"/>
    <col min="13839" max="13839" width="3" style="103" customWidth="1"/>
    <col min="13840" max="13840" width="17.77734375" style="103" customWidth="1"/>
    <col min="13841" max="13841" width="3" style="103" customWidth="1"/>
    <col min="13842" max="13842" width="15.21875" style="103" customWidth="1"/>
    <col min="13843" max="13843" width="3" style="103" customWidth="1"/>
    <col min="13844" max="13844" width="17.77734375" style="103" customWidth="1"/>
    <col min="13845" max="13845" width="0" style="103" hidden="1" customWidth="1"/>
    <col min="13846" max="14080" width="10.77734375" style="103"/>
    <col min="14081" max="14081" width="39.44140625" style="103" customWidth="1"/>
    <col min="14082" max="14082" width="9.21875" style="103" bestFit="1" customWidth="1"/>
    <col min="14083" max="14083" width="1.77734375" style="103" customWidth="1"/>
    <col min="14084" max="14084" width="17.77734375" style="103" customWidth="1"/>
    <col min="14085" max="14085" width="3" style="103" customWidth="1"/>
    <col min="14086" max="14086" width="17.77734375" style="103" customWidth="1"/>
    <col min="14087" max="14087" width="3" style="103" customWidth="1"/>
    <col min="14088" max="14088" width="19.21875" style="103" customWidth="1"/>
    <col min="14089" max="14089" width="3" style="103" customWidth="1"/>
    <col min="14090" max="14090" width="23" style="103" customWidth="1"/>
    <col min="14091" max="14091" width="3" style="103" customWidth="1"/>
    <col min="14092" max="14092" width="20.21875" style="103" bestFit="1" customWidth="1"/>
    <col min="14093" max="14093" width="3" style="103" customWidth="1"/>
    <col min="14094" max="14094" width="18.21875" style="103" customWidth="1"/>
    <col min="14095" max="14095" width="3" style="103" customWidth="1"/>
    <col min="14096" max="14096" width="17.77734375" style="103" customWidth="1"/>
    <col min="14097" max="14097" width="3" style="103" customWidth="1"/>
    <col min="14098" max="14098" width="15.21875" style="103" customWidth="1"/>
    <col min="14099" max="14099" width="3" style="103" customWidth="1"/>
    <col min="14100" max="14100" width="17.77734375" style="103" customWidth="1"/>
    <col min="14101" max="14101" width="0" style="103" hidden="1" customWidth="1"/>
    <col min="14102" max="14336" width="10.77734375" style="103"/>
    <col min="14337" max="14337" width="39.44140625" style="103" customWidth="1"/>
    <col min="14338" max="14338" width="9.21875" style="103" bestFit="1" customWidth="1"/>
    <col min="14339" max="14339" width="1.77734375" style="103" customWidth="1"/>
    <col min="14340" max="14340" width="17.77734375" style="103" customWidth="1"/>
    <col min="14341" max="14341" width="3" style="103" customWidth="1"/>
    <col min="14342" max="14342" width="17.77734375" style="103" customWidth="1"/>
    <col min="14343" max="14343" width="3" style="103" customWidth="1"/>
    <col min="14344" max="14344" width="19.21875" style="103" customWidth="1"/>
    <col min="14345" max="14345" width="3" style="103" customWidth="1"/>
    <col min="14346" max="14346" width="23" style="103" customWidth="1"/>
    <col min="14347" max="14347" width="3" style="103" customWidth="1"/>
    <col min="14348" max="14348" width="20.21875" style="103" bestFit="1" customWidth="1"/>
    <col min="14349" max="14349" width="3" style="103" customWidth="1"/>
    <col min="14350" max="14350" width="18.21875" style="103" customWidth="1"/>
    <col min="14351" max="14351" width="3" style="103" customWidth="1"/>
    <col min="14352" max="14352" width="17.77734375" style="103" customWidth="1"/>
    <col min="14353" max="14353" width="3" style="103" customWidth="1"/>
    <col min="14354" max="14354" width="15.21875" style="103" customWidth="1"/>
    <col min="14355" max="14355" width="3" style="103" customWidth="1"/>
    <col min="14356" max="14356" width="17.77734375" style="103" customWidth="1"/>
    <col min="14357" max="14357" width="0" style="103" hidden="1" customWidth="1"/>
    <col min="14358" max="14592" width="10.77734375" style="103"/>
    <col min="14593" max="14593" width="39.44140625" style="103" customWidth="1"/>
    <col min="14594" max="14594" width="9.21875" style="103" bestFit="1" customWidth="1"/>
    <col min="14595" max="14595" width="1.77734375" style="103" customWidth="1"/>
    <col min="14596" max="14596" width="17.77734375" style="103" customWidth="1"/>
    <col min="14597" max="14597" width="3" style="103" customWidth="1"/>
    <col min="14598" max="14598" width="17.77734375" style="103" customWidth="1"/>
    <col min="14599" max="14599" width="3" style="103" customWidth="1"/>
    <col min="14600" max="14600" width="19.21875" style="103" customWidth="1"/>
    <col min="14601" max="14601" width="3" style="103" customWidth="1"/>
    <col min="14602" max="14602" width="23" style="103" customWidth="1"/>
    <col min="14603" max="14603" width="3" style="103" customWidth="1"/>
    <col min="14604" max="14604" width="20.21875" style="103" bestFit="1" customWidth="1"/>
    <col min="14605" max="14605" width="3" style="103" customWidth="1"/>
    <col min="14606" max="14606" width="18.21875" style="103" customWidth="1"/>
    <col min="14607" max="14607" width="3" style="103" customWidth="1"/>
    <col min="14608" max="14608" width="17.77734375" style="103" customWidth="1"/>
    <col min="14609" max="14609" width="3" style="103" customWidth="1"/>
    <col min="14610" max="14610" width="15.21875" style="103" customWidth="1"/>
    <col min="14611" max="14611" width="3" style="103" customWidth="1"/>
    <col min="14612" max="14612" width="17.77734375" style="103" customWidth="1"/>
    <col min="14613" max="14613" width="0" style="103" hidden="1" customWidth="1"/>
    <col min="14614" max="14848" width="10.77734375" style="103"/>
    <col min="14849" max="14849" width="39.44140625" style="103" customWidth="1"/>
    <col min="14850" max="14850" width="9.21875" style="103" bestFit="1" customWidth="1"/>
    <col min="14851" max="14851" width="1.77734375" style="103" customWidth="1"/>
    <col min="14852" max="14852" width="17.77734375" style="103" customWidth="1"/>
    <col min="14853" max="14853" width="3" style="103" customWidth="1"/>
    <col min="14854" max="14854" width="17.77734375" style="103" customWidth="1"/>
    <col min="14855" max="14855" width="3" style="103" customWidth="1"/>
    <col min="14856" max="14856" width="19.21875" style="103" customWidth="1"/>
    <col min="14857" max="14857" width="3" style="103" customWidth="1"/>
    <col min="14858" max="14858" width="23" style="103" customWidth="1"/>
    <col min="14859" max="14859" width="3" style="103" customWidth="1"/>
    <col min="14860" max="14860" width="20.21875" style="103" bestFit="1" customWidth="1"/>
    <col min="14861" max="14861" width="3" style="103" customWidth="1"/>
    <col min="14862" max="14862" width="18.21875" style="103" customWidth="1"/>
    <col min="14863" max="14863" width="3" style="103" customWidth="1"/>
    <col min="14864" max="14864" width="17.77734375" style="103" customWidth="1"/>
    <col min="14865" max="14865" width="3" style="103" customWidth="1"/>
    <col min="14866" max="14866" width="15.21875" style="103" customWidth="1"/>
    <col min="14867" max="14867" width="3" style="103" customWidth="1"/>
    <col min="14868" max="14868" width="17.77734375" style="103" customWidth="1"/>
    <col min="14869" max="14869" width="0" style="103" hidden="1" customWidth="1"/>
    <col min="14870" max="15104" width="10.77734375" style="103"/>
    <col min="15105" max="15105" width="39.44140625" style="103" customWidth="1"/>
    <col min="15106" max="15106" width="9.21875" style="103" bestFit="1" customWidth="1"/>
    <col min="15107" max="15107" width="1.77734375" style="103" customWidth="1"/>
    <col min="15108" max="15108" width="17.77734375" style="103" customWidth="1"/>
    <col min="15109" max="15109" width="3" style="103" customWidth="1"/>
    <col min="15110" max="15110" width="17.77734375" style="103" customWidth="1"/>
    <col min="15111" max="15111" width="3" style="103" customWidth="1"/>
    <col min="15112" max="15112" width="19.21875" style="103" customWidth="1"/>
    <col min="15113" max="15113" width="3" style="103" customWidth="1"/>
    <col min="15114" max="15114" width="23" style="103" customWidth="1"/>
    <col min="15115" max="15115" width="3" style="103" customWidth="1"/>
    <col min="15116" max="15116" width="20.21875" style="103" bestFit="1" customWidth="1"/>
    <col min="15117" max="15117" width="3" style="103" customWidth="1"/>
    <col min="15118" max="15118" width="18.21875" style="103" customWidth="1"/>
    <col min="15119" max="15119" width="3" style="103" customWidth="1"/>
    <col min="15120" max="15120" width="17.77734375" style="103" customWidth="1"/>
    <col min="15121" max="15121" width="3" style="103" customWidth="1"/>
    <col min="15122" max="15122" width="15.21875" style="103" customWidth="1"/>
    <col min="15123" max="15123" width="3" style="103" customWidth="1"/>
    <col min="15124" max="15124" width="17.77734375" style="103" customWidth="1"/>
    <col min="15125" max="15125" width="0" style="103" hidden="1" customWidth="1"/>
    <col min="15126" max="15360" width="10.77734375" style="103"/>
    <col min="15361" max="15361" width="39.44140625" style="103" customWidth="1"/>
    <col min="15362" max="15362" width="9.21875" style="103" bestFit="1" customWidth="1"/>
    <col min="15363" max="15363" width="1.77734375" style="103" customWidth="1"/>
    <col min="15364" max="15364" width="17.77734375" style="103" customWidth="1"/>
    <col min="15365" max="15365" width="3" style="103" customWidth="1"/>
    <col min="15366" max="15366" width="17.77734375" style="103" customWidth="1"/>
    <col min="15367" max="15367" width="3" style="103" customWidth="1"/>
    <col min="15368" max="15368" width="19.21875" style="103" customWidth="1"/>
    <col min="15369" max="15369" width="3" style="103" customWidth="1"/>
    <col min="15370" max="15370" width="23" style="103" customWidth="1"/>
    <col min="15371" max="15371" width="3" style="103" customWidth="1"/>
    <col min="15372" max="15372" width="20.21875" style="103" bestFit="1" customWidth="1"/>
    <col min="15373" max="15373" width="3" style="103" customWidth="1"/>
    <col min="15374" max="15374" width="18.21875" style="103" customWidth="1"/>
    <col min="15375" max="15375" width="3" style="103" customWidth="1"/>
    <col min="15376" max="15376" width="17.77734375" style="103" customWidth="1"/>
    <col min="15377" max="15377" width="3" style="103" customWidth="1"/>
    <col min="15378" max="15378" width="15.21875" style="103" customWidth="1"/>
    <col min="15379" max="15379" width="3" style="103" customWidth="1"/>
    <col min="15380" max="15380" width="17.77734375" style="103" customWidth="1"/>
    <col min="15381" max="15381" width="0" style="103" hidden="1" customWidth="1"/>
    <col min="15382" max="15616" width="10.77734375" style="103"/>
    <col min="15617" max="15617" width="39.44140625" style="103" customWidth="1"/>
    <col min="15618" max="15618" width="9.21875" style="103" bestFit="1" customWidth="1"/>
    <col min="15619" max="15619" width="1.77734375" style="103" customWidth="1"/>
    <col min="15620" max="15620" width="17.77734375" style="103" customWidth="1"/>
    <col min="15621" max="15621" width="3" style="103" customWidth="1"/>
    <col min="15622" max="15622" width="17.77734375" style="103" customWidth="1"/>
    <col min="15623" max="15623" width="3" style="103" customWidth="1"/>
    <col min="15624" max="15624" width="19.21875" style="103" customWidth="1"/>
    <col min="15625" max="15625" width="3" style="103" customWidth="1"/>
    <col min="15626" max="15626" width="23" style="103" customWidth="1"/>
    <col min="15627" max="15627" width="3" style="103" customWidth="1"/>
    <col min="15628" max="15628" width="20.21875" style="103" bestFit="1" customWidth="1"/>
    <col min="15629" max="15629" width="3" style="103" customWidth="1"/>
    <col min="15630" max="15630" width="18.21875" style="103" customWidth="1"/>
    <col min="15631" max="15631" width="3" style="103" customWidth="1"/>
    <col min="15632" max="15632" width="17.77734375" style="103" customWidth="1"/>
    <col min="15633" max="15633" width="3" style="103" customWidth="1"/>
    <col min="15634" max="15634" width="15.21875" style="103" customWidth="1"/>
    <col min="15635" max="15635" width="3" style="103" customWidth="1"/>
    <col min="15636" max="15636" width="17.77734375" style="103" customWidth="1"/>
    <col min="15637" max="15637" width="0" style="103" hidden="1" customWidth="1"/>
    <col min="15638" max="15872" width="10.77734375" style="103"/>
    <col min="15873" max="15873" width="39.44140625" style="103" customWidth="1"/>
    <col min="15874" max="15874" width="9.21875" style="103" bestFit="1" customWidth="1"/>
    <col min="15875" max="15875" width="1.77734375" style="103" customWidth="1"/>
    <col min="15876" max="15876" width="17.77734375" style="103" customWidth="1"/>
    <col min="15877" max="15877" width="3" style="103" customWidth="1"/>
    <col min="15878" max="15878" width="17.77734375" style="103" customWidth="1"/>
    <col min="15879" max="15879" width="3" style="103" customWidth="1"/>
    <col min="15880" max="15880" width="19.21875" style="103" customWidth="1"/>
    <col min="15881" max="15881" width="3" style="103" customWidth="1"/>
    <col min="15882" max="15882" width="23" style="103" customWidth="1"/>
    <col min="15883" max="15883" width="3" style="103" customWidth="1"/>
    <col min="15884" max="15884" width="20.21875" style="103" bestFit="1" customWidth="1"/>
    <col min="15885" max="15885" width="3" style="103" customWidth="1"/>
    <col min="15886" max="15886" width="18.21875" style="103" customWidth="1"/>
    <col min="15887" max="15887" width="3" style="103" customWidth="1"/>
    <col min="15888" max="15888" width="17.77734375" style="103" customWidth="1"/>
    <col min="15889" max="15889" width="3" style="103" customWidth="1"/>
    <col min="15890" max="15890" width="15.21875" style="103" customWidth="1"/>
    <col min="15891" max="15891" width="3" style="103" customWidth="1"/>
    <col min="15892" max="15892" width="17.77734375" style="103" customWidth="1"/>
    <col min="15893" max="15893" width="0" style="103" hidden="1" customWidth="1"/>
    <col min="15894" max="16128" width="10.77734375" style="103"/>
    <col min="16129" max="16129" width="39.44140625" style="103" customWidth="1"/>
    <col min="16130" max="16130" width="9.21875" style="103" bestFit="1" customWidth="1"/>
    <col min="16131" max="16131" width="1.77734375" style="103" customWidth="1"/>
    <col min="16132" max="16132" width="17.77734375" style="103" customWidth="1"/>
    <col min="16133" max="16133" width="3" style="103" customWidth="1"/>
    <col min="16134" max="16134" width="17.77734375" style="103" customWidth="1"/>
    <col min="16135" max="16135" width="3" style="103" customWidth="1"/>
    <col min="16136" max="16136" width="19.21875" style="103" customWidth="1"/>
    <col min="16137" max="16137" width="3" style="103" customWidth="1"/>
    <col min="16138" max="16138" width="23" style="103" customWidth="1"/>
    <col min="16139" max="16139" width="3" style="103" customWidth="1"/>
    <col min="16140" max="16140" width="20.21875" style="103" bestFit="1" customWidth="1"/>
    <col min="16141" max="16141" width="3" style="103" customWidth="1"/>
    <col min="16142" max="16142" width="18.21875" style="103" customWidth="1"/>
    <col min="16143" max="16143" width="3" style="103" customWidth="1"/>
    <col min="16144" max="16144" width="17.77734375" style="103" customWidth="1"/>
    <col min="16145" max="16145" width="3" style="103" customWidth="1"/>
    <col min="16146" max="16146" width="15.21875" style="103" customWidth="1"/>
    <col min="16147" max="16147" width="3" style="103" customWidth="1"/>
    <col min="16148" max="16148" width="17.77734375" style="103" customWidth="1"/>
    <col min="16149" max="16149" width="0" style="103" hidden="1" customWidth="1"/>
    <col min="16150" max="16384" width="10.77734375" style="103"/>
  </cols>
  <sheetData>
    <row r="1" spans="1:20" s="101" customFormat="1" ht="23.9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</row>
    <row r="2" spans="1:20" s="101" customFormat="1" ht="23.95" customHeight="1">
      <c r="A2" s="157" t="s">
        <v>79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</row>
    <row r="3" spans="1:20" s="101" customFormat="1" ht="23.95" customHeight="1">
      <c r="A3" s="102" t="s">
        <v>203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0" ht="23.95" customHeight="1">
      <c r="B4" s="103"/>
      <c r="C4" s="103"/>
      <c r="D4" s="103"/>
      <c r="F4" s="103"/>
      <c r="G4" s="103"/>
      <c r="H4" s="103"/>
      <c r="L4" s="103"/>
      <c r="P4" s="132"/>
      <c r="T4" s="132" t="s">
        <v>2</v>
      </c>
    </row>
    <row r="5" spans="1:20" ht="23.95" customHeight="1">
      <c r="D5" s="155" t="s">
        <v>4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</row>
    <row r="6" spans="1:20" ht="23.95" customHeight="1">
      <c r="D6" s="130"/>
      <c r="E6" s="130"/>
      <c r="F6" s="130"/>
      <c r="G6" s="130"/>
      <c r="H6" s="130"/>
      <c r="I6" s="130"/>
      <c r="J6" s="130" t="s">
        <v>177</v>
      </c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0" s="108" customFormat="1" ht="23.95" customHeight="1">
      <c r="B7" s="130"/>
      <c r="C7" s="130"/>
      <c r="D7" s="130"/>
      <c r="E7" s="130"/>
      <c r="F7" s="130"/>
      <c r="G7" s="130"/>
      <c r="H7" s="130"/>
      <c r="I7" s="130"/>
      <c r="J7" s="130" t="s">
        <v>178</v>
      </c>
      <c r="K7" s="145"/>
      <c r="L7" s="130"/>
      <c r="M7" s="130"/>
      <c r="N7" s="130"/>
      <c r="O7" s="130"/>
      <c r="P7" s="130"/>
      <c r="Q7" s="130"/>
      <c r="R7" s="130"/>
      <c r="S7" s="130"/>
    </row>
    <row r="8" spans="1:20" s="108" customFormat="1" ht="23.95" customHeight="1">
      <c r="B8" s="130"/>
      <c r="C8" s="130"/>
      <c r="D8" s="130"/>
      <c r="E8" s="130"/>
      <c r="F8" s="130"/>
      <c r="G8" s="130"/>
      <c r="H8" s="130"/>
      <c r="I8" s="130"/>
      <c r="J8" s="108" t="s">
        <v>218</v>
      </c>
      <c r="K8" s="145"/>
      <c r="L8" s="130"/>
      <c r="M8" s="130"/>
      <c r="N8" s="130"/>
      <c r="O8" s="130"/>
      <c r="P8" s="130"/>
      <c r="Q8" s="130"/>
      <c r="R8" s="130"/>
      <c r="S8" s="130"/>
    </row>
    <row r="9" spans="1:20" s="108" customFormat="1" ht="23.95" customHeight="1">
      <c r="B9" s="130"/>
      <c r="C9" s="130"/>
      <c r="D9" s="130"/>
      <c r="E9" s="130"/>
      <c r="F9" s="130"/>
      <c r="G9" s="130"/>
      <c r="I9" s="130"/>
      <c r="J9" s="108" t="s">
        <v>150</v>
      </c>
      <c r="K9" s="145"/>
      <c r="L9" s="155" t="s">
        <v>66</v>
      </c>
      <c r="M9" s="155"/>
      <c r="N9" s="155"/>
      <c r="O9" s="155"/>
      <c r="P9" s="155"/>
      <c r="Q9" s="130"/>
      <c r="R9" s="130"/>
      <c r="S9" s="130"/>
    </row>
    <row r="10" spans="1:20" s="108" customFormat="1" ht="23.95" customHeight="1">
      <c r="B10" s="130"/>
      <c r="C10" s="130"/>
      <c r="D10" s="130" t="s">
        <v>141</v>
      </c>
      <c r="E10" s="130"/>
      <c r="F10" s="130" t="s">
        <v>68</v>
      </c>
      <c r="G10" s="130"/>
      <c r="H10" s="130" t="s">
        <v>68</v>
      </c>
      <c r="I10" s="130"/>
      <c r="J10" s="108" t="s">
        <v>151</v>
      </c>
      <c r="K10" s="130"/>
      <c r="L10" s="156" t="s">
        <v>165</v>
      </c>
      <c r="M10" s="156"/>
      <c r="N10" s="156"/>
      <c r="O10" s="130"/>
      <c r="Q10" s="130"/>
      <c r="R10" s="130"/>
      <c r="S10" s="130"/>
    </row>
    <row r="11" spans="1:20" s="108" customFormat="1" ht="23.95" customHeight="1">
      <c r="B11" s="106" t="s">
        <v>5</v>
      </c>
      <c r="D11" s="106" t="s">
        <v>71</v>
      </c>
      <c r="F11" s="133" t="s">
        <v>72</v>
      </c>
      <c r="G11" s="130"/>
      <c r="H11" s="133" t="s">
        <v>183</v>
      </c>
      <c r="J11" s="134" t="s">
        <v>152</v>
      </c>
      <c r="L11" s="106" t="s">
        <v>143</v>
      </c>
      <c r="N11" s="146" t="s">
        <v>166</v>
      </c>
      <c r="P11" s="133" t="s">
        <v>73</v>
      </c>
      <c r="R11" s="133" t="s">
        <v>74</v>
      </c>
      <c r="T11" s="133" t="s">
        <v>77</v>
      </c>
    </row>
    <row r="12" spans="1:20" s="108" customFormat="1" ht="23.95" customHeight="1">
      <c r="P12" s="130"/>
      <c r="T12" s="130"/>
    </row>
    <row r="13" spans="1:20" s="108" customFormat="1" ht="23.95" customHeight="1">
      <c r="A13" s="127" t="s">
        <v>173</v>
      </c>
      <c r="C13" s="131"/>
      <c r="D13" s="113">
        <v>21183661</v>
      </c>
      <c r="E13" s="113"/>
      <c r="F13" s="113">
        <v>9627913</v>
      </c>
      <c r="G13" s="113"/>
      <c r="H13" s="113">
        <v>0</v>
      </c>
      <c r="I13" s="113"/>
      <c r="J13" s="113">
        <v>-1332999</v>
      </c>
      <c r="K13" s="113"/>
      <c r="L13" s="113">
        <v>595000</v>
      </c>
      <c r="M13" s="113"/>
      <c r="N13" s="113">
        <v>335417</v>
      </c>
      <c r="O13" s="113"/>
      <c r="P13" s="113">
        <v>3214934</v>
      </c>
      <c r="Q13" s="113"/>
      <c r="R13" s="113">
        <v>-335417</v>
      </c>
      <c r="S13" s="113"/>
      <c r="T13" s="113">
        <f t="shared" ref="T13:T18" si="0">SUM(D13:R13)</f>
        <v>33288509</v>
      </c>
    </row>
    <row r="14" spans="1:20" s="108" customFormat="1" ht="23.95" customHeight="1">
      <c r="A14" s="103" t="s">
        <v>204</v>
      </c>
      <c r="B14" s="112">
        <v>29</v>
      </c>
      <c r="C14" s="131"/>
      <c r="D14" s="113">
        <v>0</v>
      </c>
      <c r="E14" s="113"/>
      <c r="F14" s="113">
        <v>0</v>
      </c>
      <c r="G14" s="113"/>
      <c r="H14" s="113">
        <v>0</v>
      </c>
      <c r="I14" s="113"/>
      <c r="J14" s="113">
        <v>0</v>
      </c>
      <c r="K14" s="113"/>
      <c r="L14" s="113">
        <v>68400</v>
      </c>
      <c r="M14" s="113"/>
      <c r="N14" s="113">
        <v>0</v>
      </c>
      <c r="O14" s="113"/>
      <c r="P14" s="113">
        <v>-68400</v>
      </c>
      <c r="Q14" s="113"/>
      <c r="R14" s="113">
        <v>0</v>
      </c>
      <c r="S14" s="113"/>
      <c r="T14" s="113">
        <f t="shared" si="0"/>
        <v>0</v>
      </c>
    </row>
    <row r="15" spans="1:20" s="108" customFormat="1" ht="23.95" customHeight="1">
      <c r="A15" s="103" t="s">
        <v>78</v>
      </c>
      <c r="B15" s="112">
        <v>30</v>
      </c>
      <c r="C15" s="131"/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0</v>
      </c>
      <c r="K15" s="113"/>
      <c r="L15" s="113">
        <v>0</v>
      </c>
      <c r="M15" s="113"/>
      <c r="N15" s="113">
        <v>0</v>
      </c>
      <c r="O15" s="113"/>
      <c r="P15" s="113">
        <v>-1476845</v>
      </c>
      <c r="Q15" s="113"/>
      <c r="R15" s="113">
        <v>0</v>
      </c>
      <c r="S15" s="113"/>
      <c r="T15" s="113">
        <f t="shared" si="0"/>
        <v>-1476845</v>
      </c>
    </row>
    <row r="16" spans="1:20" s="108" customFormat="1" ht="23.95" customHeight="1">
      <c r="A16" s="103" t="s">
        <v>174</v>
      </c>
      <c r="B16" s="112">
        <v>28.2</v>
      </c>
      <c r="C16" s="131"/>
      <c r="D16" s="113">
        <v>0</v>
      </c>
      <c r="E16" s="113"/>
      <c r="F16" s="113">
        <v>0</v>
      </c>
      <c r="G16" s="113"/>
      <c r="H16" s="113">
        <v>890</v>
      </c>
      <c r="I16" s="113"/>
      <c r="J16" s="113">
        <v>0</v>
      </c>
      <c r="K16" s="113"/>
      <c r="L16" s="113">
        <v>0</v>
      </c>
      <c r="M16" s="113"/>
      <c r="N16" s="113">
        <v>-335417</v>
      </c>
      <c r="O16" s="113"/>
      <c r="P16" s="113">
        <v>335415</v>
      </c>
      <c r="Q16" s="113"/>
      <c r="R16" s="113">
        <v>335417</v>
      </c>
      <c r="S16" s="113"/>
      <c r="T16" s="113">
        <f t="shared" si="0"/>
        <v>336305</v>
      </c>
    </row>
    <row r="17" spans="1:21" ht="23.95" customHeight="1">
      <c r="A17" s="103" t="s">
        <v>214</v>
      </c>
      <c r="B17" s="112"/>
      <c r="C17" s="108"/>
      <c r="D17" s="147">
        <v>0</v>
      </c>
      <c r="E17" s="113"/>
      <c r="F17" s="147">
        <v>0</v>
      </c>
      <c r="G17" s="114"/>
      <c r="H17" s="147">
        <v>0</v>
      </c>
      <c r="I17" s="113"/>
      <c r="J17" s="147">
        <v>0</v>
      </c>
      <c r="K17" s="113"/>
      <c r="L17" s="147">
        <v>0</v>
      </c>
      <c r="M17" s="113"/>
      <c r="N17" s="147">
        <v>0</v>
      </c>
      <c r="O17" s="113"/>
      <c r="P17" s="147">
        <v>1366245</v>
      </c>
      <c r="Q17" s="113"/>
      <c r="R17" s="147">
        <v>0</v>
      </c>
      <c r="S17" s="113"/>
      <c r="T17" s="147">
        <f t="shared" si="0"/>
        <v>1366245</v>
      </c>
    </row>
    <row r="18" spans="1:21" ht="23.95" customHeight="1">
      <c r="A18" s="103" t="s">
        <v>211</v>
      </c>
      <c r="B18" s="112"/>
      <c r="C18" s="108"/>
      <c r="D18" s="148">
        <v>0</v>
      </c>
      <c r="E18" s="113"/>
      <c r="F18" s="148">
        <v>0</v>
      </c>
      <c r="G18" s="114"/>
      <c r="H18" s="148">
        <v>0</v>
      </c>
      <c r="I18" s="113"/>
      <c r="J18" s="148">
        <v>37774</v>
      </c>
      <c r="K18" s="113"/>
      <c r="L18" s="148">
        <v>0</v>
      </c>
      <c r="M18" s="113"/>
      <c r="N18" s="148">
        <v>0</v>
      </c>
      <c r="O18" s="113"/>
      <c r="P18" s="148">
        <v>1047</v>
      </c>
      <c r="Q18" s="113"/>
      <c r="R18" s="148">
        <v>0</v>
      </c>
      <c r="S18" s="113"/>
      <c r="T18" s="148">
        <f t="shared" si="0"/>
        <v>38821</v>
      </c>
    </row>
    <row r="19" spans="1:21" ht="23.95" customHeight="1">
      <c r="A19" s="103" t="s">
        <v>212</v>
      </c>
      <c r="B19" s="108"/>
      <c r="C19" s="108"/>
      <c r="D19" s="113">
        <f>D18+D17</f>
        <v>0</v>
      </c>
      <c r="E19" s="120"/>
      <c r="F19" s="113">
        <f>F18+F17</f>
        <v>0</v>
      </c>
      <c r="G19" s="113"/>
      <c r="H19" s="113">
        <f>H18+H17</f>
        <v>0</v>
      </c>
      <c r="I19" s="120"/>
      <c r="J19" s="113">
        <f>J18+J17</f>
        <v>37774</v>
      </c>
      <c r="K19" s="120"/>
      <c r="L19" s="113">
        <f>L18+L17</f>
        <v>0</v>
      </c>
      <c r="M19" s="120"/>
      <c r="N19" s="113">
        <f>N18+N17</f>
        <v>0</v>
      </c>
      <c r="O19" s="120"/>
      <c r="P19" s="113">
        <f>P18+P17</f>
        <v>1367292</v>
      </c>
      <c r="Q19" s="120"/>
      <c r="R19" s="113">
        <f>R18+R17</f>
        <v>0</v>
      </c>
      <c r="S19" s="120"/>
      <c r="T19" s="113">
        <f>T18+T17</f>
        <v>1405066</v>
      </c>
    </row>
    <row r="20" spans="1:21" ht="23.95" customHeight="1" thickBot="1">
      <c r="A20" s="127" t="s">
        <v>208</v>
      </c>
      <c r="D20" s="144">
        <f>SUM(D13:D16,D19)</f>
        <v>21183661</v>
      </c>
      <c r="E20" s="114"/>
      <c r="F20" s="144">
        <f>SUM(F13:F16,F19)</f>
        <v>9627913</v>
      </c>
      <c r="G20" s="113"/>
      <c r="H20" s="144">
        <f>SUM(H13:H16,H19)</f>
        <v>890</v>
      </c>
      <c r="I20" s="114"/>
      <c r="J20" s="144">
        <f>SUM(J13:J16,J19)</f>
        <v>-1295225</v>
      </c>
      <c r="K20" s="114"/>
      <c r="L20" s="144">
        <f>SUM(L13:L16,L19)</f>
        <v>663400</v>
      </c>
      <c r="M20" s="114"/>
      <c r="N20" s="144">
        <f>SUM(N13:N16,N19)</f>
        <v>0</v>
      </c>
      <c r="O20" s="114"/>
      <c r="P20" s="144">
        <f>SUM(P13:P16,P19)</f>
        <v>3372396</v>
      </c>
      <c r="Q20" s="114"/>
      <c r="R20" s="144">
        <f>SUM(R13:R16,R19)</f>
        <v>0</v>
      </c>
      <c r="S20" s="114"/>
      <c r="T20" s="144">
        <f>SUM(T13:T16,T19)</f>
        <v>33553035</v>
      </c>
    </row>
    <row r="21" spans="1:21" ht="23.95" customHeight="1" thickTop="1">
      <c r="A21" s="127"/>
      <c r="B21" s="149"/>
      <c r="C21" s="114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</row>
    <row r="22" spans="1:21" s="108" customFormat="1" ht="23.95" customHeight="1">
      <c r="A22" s="127" t="s">
        <v>195</v>
      </c>
      <c r="B22" s="151"/>
      <c r="C22" s="131"/>
      <c r="D22" s="113">
        <f>D20</f>
        <v>21183661</v>
      </c>
      <c r="E22" s="113"/>
      <c r="F22" s="113">
        <f>F20</f>
        <v>9627913</v>
      </c>
      <c r="G22" s="113"/>
      <c r="H22" s="113">
        <f>H20</f>
        <v>890</v>
      </c>
      <c r="I22" s="113"/>
      <c r="J22" s="113">
        <f>J20</f>
        <v>-1295225</v>
      </c>
      <c r="K22" s="113"/>
      <c r="L22" s="113">
        <f>L20</f>
        <v>663400</v>
      </c>
      <c r="M22" s="113"/>
      <c r="N22" s="113">
        <v>0</v>
      </c>
      <c r="O22" s="113"/>
      <c r="P22" s="113">
        <f>P20</f>
        <v>3372396</v>
      </c>
      <c r="Q22" s="113"/>
      <c r="R22" s="113">
        <v>0</v>
      </c>
      <c r="S22" s="113"/>
      <c r="T22" s="113">
        <f>SUM(D22:R22)</f>
        <v>33553035</v>
      </c>
    </row>
    <row r="23" spans="1:21" s="108" customFormat="1" ht="23.95" customHeight="1">
      <c r="A23" s="103" t="s">
        <v>204</v>
      </c>
      <c r="B23" s="112">
        <v>29</v>
      </c>
      <c r="C23" s="131"/>
      <c r="D23" s="113">
        <v>0</v>
      </c>
      <c r="E23" s="113"/>
      <c r="F23" s="113">
        <v>0</v>
      </c>
      <c r="G23" s="113"/>
      <c r="H23" s="113">
        <v>0</v>
      </c>
      <c r="I23" s="113"/>
      <c r="J23" s="113">
        <v>0</v>
      </c>
      <c r="K23" s="113"/>
      <c r="L23" s="113">
        <f>BS!J63-BS!L63</f>
        <v>19000</v>
      </c>
      <c r="M23" s="113"/>
      <c r="N23" s="113">
        <v>0</v>
      </c>
      <c r="O23" s="113"/>
      <c r="P23" s="113">
        <f>-L23</f>
        <v>-19000</v>
      </c>
      <c r="Q23" s="113"/>
      <c r="R23" s="113">
        <v>0</v>
      </c>
      <c r="S23" s="113"/>
      <c r="T23" s="113">
        <f t="shared" ref="T23" si="1">SUM(D23:R23)</f>
        <v>0</v>
      </c>
    </row>
    <row r="24" spans="1:21" s="108" customFormat="1" ht="23.95" customHeight="1">
      <c r="A24" s="103" t="s">
        <v>78</v>
      </c>
      <c r="B24" s="112">
        <v>30</v>
      </c>
      <c r="C24" s="131"/>
      <c r="D24" s="113">
        <v>0</v>
      </c>
      <c r="E24" s="113"/>
      <c r="F24" s="113">
        <v>0</v>
      </c>
      <c r="G24" s="113"/>
      <c r="H24" s="113">
        <v>0</v>
      </c>
      <c r="I24" s="113"/>
      <c r="J24" s="113">
        <v>0</v>
      </c>
      <c r="K24" s="113"/>
      <c r="L24" s="113">
        <v>0</v>
      </c>
      <c r="M24" s="113"/>
      <c r="N24" s="113">
        <v>0</v>
      </c>
      <c r="O24" s="113"/>
      <c r="P24" s="113">
        <v>-211828</v>
      </c>
      <c r="Q24" s="113"/>
      <c r="R24" s="113">
        <v>0</v>
      </c>
      <c r="S24" s="113"/>
      <c r="T24" s="113">
        <f>SUM(D24:R24)</f>
        <v>-211828</v>
      </c>
    </row>
    <row r="25" spans="1:21" s="108" customFormat="1" ht="23.95" customHeight="1">
      <c r="A25" s="103" t="s">
        <v>198</v>
      </c>
      <c r="B25" s="112"/>
      <c r="C25" s="131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</row>
    <row r="26" spans="1:21" s="108" customFormat="1" ht="23.95" customHeight="1">
      <c r="A26" s="103" t="s">
        <v>205</v>
      </c>
      <c r="B26" s="112">
        <v>10.1</v>
      </c>
      <c r="C26" s="131"/>
      <c r="D26" s="113">
        <v>0</v>
      </c>
      <c r="E26" s="113"/>
      <c r="F26" s="113">
        <v>0</v>
      </c>
      <c r="G26" s="113"/>
      <c r="H26" s="113">
        <v>0</v>
      </c>
      <c r="I26" s="113"/>
      <c r="J26" s="113">
        <v>-7208</v>
      </c>
      <c r="K26" s="113"/>
      <c r="L26" s="113">
        <v>0</v>
      </c>
      <c r="M26" s="113"/>
      <c r="N26" s="113">
        <v>0</v>
      </c>
      <c r="O26" s="113"/>
      <c r="P26" s="113">
        <f>-J26</f>
        <v>7208</v>
      </c>
      <c r="Q26" s="113"/>
      <c r="R26" s="113">
        <v>0</v>
      </c>
      <c r="S26" s="113"/>
      <c r="T26" s="113">
        <f>SUM(D26:R26)</f>
        <v>0</v>
      </c>
    </row>
    <row r="27" spans="1:21" s="108" customFormat="1" ht="23.95" customHeight="1">
      <c r="A27" s="103" t="s">
        <v>214</v>
      </c>
      <c r="B27" s="112"/>
      <c r="D27" s="147">
        <v>0</v>
      </c>
      <c r="E27" s="113"/>
      <c r="F27" s="147">
        <v>0</v>
      </c>
      <c r="G27" s="114"/>
      <c r="H27" s="147">
        <v>0</v>
      </c>
      <c r="I27" s="113"/>
      <c r="J27" s="147">
        <v>0</v>
      </c>
      <c r="K27" s="113"/>
      <c r="L27" s="147">
        <v>0</v>
      </c>
      <c r="M27" s="113"/>
      <c r="N27" s="147">
        <v>0</v>
      </c>
      <c r="O27" s="113"/>
      <c r="P27" s="147">
        <f>PL!I64</f>
        <v>361154</v>
      </c>
      <c r="Q27" s="113"/>
      <c r="R27" s="147">
        <v>0</v>
      </c>
      <c r="S27" s="113"/>
      <c r="T27" s="147">
        <f>SUM(D27:R27)</f>
        <v>361154</v>
      </c>
      <c r="U27" s="120">
        <f>T27-[21]PL!I35</f>
        <v>289900</v>
      </c>
    </row>
    <row r="28" spans="1:21" s="108" customFormat="1" ht="23.95" customHeight="1">
      <c r="A28" s="103" t="s">
        <v>209</v>
      </c>
      <c r="D28" s="148">
        <v>0</v>
      </c>
      <c r="E28" s="113"/>
      <c r="F28" s="148">
        <v>0</v>
      </c>
      <c r="G28" s="114"/>
      <c r="H28" s="148">
        <v>0</v>
      </c>
      <c r="I28" s="113"/>
      <c r="J28" s="148">
        <f>PL!I60-'CE (con''t)'!P28</f>
        <v>-1237512</v>
      </c>
      <c r="K28" s="113"/>
      <c r="L28" s="148">
        <v>0</v>
      </c>
      <c r="M28" s="113"/>
      <c r="N28" s="148">
        <v>0</v>
      </c>
      <c r="O28" s="113"/>
      <c r="P28" s="148">
        <f>PL!I56</f>
        <v>606</v>
      </c>
      <c r="Q28" s="113"/>
      <c r="R28" s="148">
        <v>0</v>
      </c>
      <c r="S28" s="113"/>
      <c r="T28" s="148">
        <f>SUM(D28:R28)</f>
        <v>-1236906</v>
      </c>
      <c r="U28" s="120">
        <f>T28-[21]PL!I61</f>
        <v>-1290223</v>
      </c>
    </row>
    <row r="29" spans="1:21" s="108" customFormat="1" ht="23.95" customHeight="1">
      <c r="A29" s="103" t="s">
        <v>207</v>
      </c>
      <c r="D29" s="113">
        <f>D28+D27</f>
        <v>0</v>
      </c>
      <c r="E29" s="120"/>
      <c r="F29" s="113">
        <f>F28+F27</f>
        <v>0</v>
      </c>
      <c r="G29" s="113"/>
      <c r="H29" s="113">
        <f>H28+H27</f>
        <v>0</v>
      </c>
      <c r="I29" s="120"/>
      <c r="J29" s="113">
        <f>J28+J27</f>
        <v>-1237512</v>
      </c>
      <c r="K29" s="120"/>
      <c r="L29" s="113">
        <f>L28+L27</f>
        <v>0</v>
      </c>
      <c r="M29" s="120"/>
      <c r="N29" s="113">
        <f>N28+N27</f>
        <v>0</v>
      </c>
      <c r="O29" s="120"/>
      <c r="P29" s="113">
        <f>P28+P27</f>
        <v>361760</v>
      </c>
      <c r="Q29" s="120"/>
      <c r="R29" s="113">
        <f>R28+R27</f>
        <v>0</v>
      </c>
      <c r="S29" s="120"/>
      <c r="T29" s="113">
        <f>T28+T27</f>
        <v>-875752</v>
      </c>
    </row>
    <row r="30" spans="1:21" s="108" customFormat="1" ht="23.95" customHeight="1" thickBot="1">
      <c r="A30" s="127" t="s">
        <v>210</v>
      </c>
      <c r="B30" s="131"/>
      <c r="C30" s="131"/>
      <c r="D30" s="144">
        <f>SUM(D22:D26,D29)</f>
        <v>21183661</v>
      </c>
      <c r="E30" s="114"/>
      <c r="F30" s="144">
        <f>SUM(F22:F26,F29)</f>
        <v>9627913</v>
      </c>
      <c r="G30" s="113"/>
      <c r="H30" s="144">
        <f>SUM(H22:H26,H29)</f>
        <v>890</v>
      </c>
      <c r="I30" s="114"/>
      <c r="J30" s="144">
        <f>SUM(J22:J26,J29)</f>
        <v>-2539945</v>
      </c>
      <c r="K30" s="114"/>
      <c r="L30" s="144">
        <f>SUM(L22:L26,L29)</f>
        <v>682400</v>
      </c>
      <c r="M30" s="114"/>
      <c r="N30" s="144">
        <f>SUM(N22:N26,N29)</f>
        <v>0</v>
      </c>
      <c r="O30" s="114"/>
      <c r="P30" s="144">
        <f>SUM(P22:P26,P29)</f>
        <v>3510536</v>
      </c>
      <c r="Q30" s="114"/>
      <c r="R30" s="144">
        <f>SUM(R22:R26,R29)</f>
        <v>0</v>
      </c>
      <c r="S30" s="114"/>
      <c r="T30" s="137">
        <f>T22+T26+T29+T24</f>
        <v>32465455</v>
      </c>
    </row>
    <row r="31" spans="1:21" s="108" customFormat="1" ht="23.95" customHeight="1" thickTop="1">
      <c r="A31" s="127"/>
      <c r="B31" s="131"/>
      <c r="C31" s="131"/>
      <c r="D31" s="150">
        <f>D30-BS!J58</f>
        <v>0</v>
      </c>
      <c r="E31" s="150"/>
      <c r="F31" s="150">
        <f>F30-BS!J59</f>
        <v>0</v>
      </c>
      <c r="G31" s="150"/>
      <c r="H31" s="150">
        <f>H30-BS!J60</f>
        <v>0</v>
      </c>
      <c r="I31" s="150"/>
      <c r="J31" s="150">
        <f>J30-BS!J61</f>
        <v>0</v>
      </c>
      <c r="K31" s="150"/>
      <c r="L31" s="150">
        <f>L30-BS!J63</f>
        <v>0</v>
      </c>
      <c r="M31" s="150"/>
      <c r="N31" s="150">
        <f>N30-0</f>
        <v>0</v>
      </c>
      <c r="O31" s="150"/>
      <c r="P31" s="150">
        <f>P30-BS!J64</f>
        <v>0</v>
      </c>
      <c r="Q31" s="150"/>
      <c r="R31" s="150">
        <f>R30-0</f>
        <v>0</v>
      </c>
      <c r="S31" s="150"/>
      <c r="T31" s="150">
        <f>T30-BS!J67</f>
        <v>0</v>
      </c>
    </row>
    <row r="32" spans="1:21" ht="23.95" customHeight="1">
      <c r="A32" s="111" t="s">
        <v>14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</row>
  </sheetData>
  <mergeCells count="5">
    <mergeCell ref="L10:N10"/>
    <mergeCell ref="A2:T2"/>
    <mergeCell ref="D5:T5"/>
    <mergeCell ref="L9:P9"/>
    <mergeCell ref="A1:T1"/>
  </mergeCells>
  <printOptions horizontalCentered="1"/>
  <pageMargins left="0.39370078740157483" right="0.39370078740157483" top="0.98425196850393704" bottom="0" header="0.19685039370078741" footer="0.19685039370078741"/>
  <pageSetup paperSize="9" scale="56" orientation="landscape" r:id="rId1"/>
  <headerFooter alignWithMargins="0"/>
  <ignoredErrors>
    <ignoredError sqref="N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205"/>
  <sheetViews>
    <sheetView showGridLines="0" tabSelected="1" view="pageBreakPreview" topLeftCell="A71" zoomScale="55" zoomScaleNormal="100" zoomScaleSheetLayoutView="55" workbookViewId="0">
      <selection activeCell="E81" sqref="E81"/>
    </sheetView>
  </sheetViews>
  <sheetFormatPr defaultColWidth="10.77734375" defaultRowHeight="23.95" customHeight="1"/>
  <cols>
    <col min="1" max="1" width="38.77734375" style="10" customWidth="1"/>
    <col min="2" max="2" width="28.44140625" style="10" customWidth="1"/>
    <col min="3" max="3" width="8.77734375" style="67" customWidth="1"/>
    <col min="4" max="4" width="1" style="67" customWidth="1"/>
    <col min="5" max="5" width="11.77734375" style="67" customWidth="1"/>
    <col min="6" max="6" width="1.21875" style="16" customWidth="1"/>
    <col min="7" max="7" width="11.77734375" style="19" customWidth="1"/>
    <col min="8" max="8" width="1.21875" style="18" customWidth="1"/>
    <col min="9" max="9" width="11.77734375" style="18" customWidth="1"/>
    <col min="10" max="10" width="1.21875" style="18" customWidth="1"/>
    <col min="11" max="11" width="11.77734375" style="19" customWidth="1"/>
    <col min="12" max="12" width="1.21875" style="10" customWidth="1"/>
    <col min="13" max="16384" width="10.77734375" style="10"/>
  </cols>
  <sheetData>
    <row r="1" spans="1:16" s="7" customFormat="1" ht="22.55" customHeight="1">
      <c r="A1" s="51" t="s">
        <v>0</v>
      </c>
      <c r="B1" s="1"/>
      <c r="C1" s="68"/>
      <c r="D1" s="3"/>
      <c r="E1" s="68"/>
      <c r="F1" s="68"/>
      <c r="G1" s="68"/>
      <c r="H1" s="68"/>
    </row>
    <row r="2" spans="1:16" ht="22.55" customHeight="1">
      <c r="A2" s="8" t="s">
        <v>80</v>
      </c>
      <c r="B2" s="1"/>
      <c r="C2" s="68"/>
      <c r="D2" s="3"/>
      <c r="E2" s="71"/>
      <c r="F2" s="68"/>
      <c r="G2" s="68"/>
      <c r="H2" s="68"/>
      <c r="I2" s="69"/>
      <c r="J2" s="13"/>
      <c r="K2" s="83"/>
    </row>
    <row r="3" spans="1:16" ht="22.55" customHeight="1">
      <c r="A3" s="8" t="s">
        <v>203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6" ht="22.55" customHeight="1">
      <c r="C4" s="17"/>
      <c r="D4" s="16"/>
      <c r="F4" s="67"/>
      <c r="G4" s="67"/>
      <c r="H4" s="67"/>
      <c r="I4" s="67"/>
      <c r="K4" s="17" t="s">
        <v>2</v>
      </c>
    </row>
    <row r="5" spans="1:16" ht="22.55" customHeight="1">
      <c r="C5" s="17"/>
      <c r="D5" s="16"/>
      <c r="E5" s="158" t="s">
        <v>3</v>
      </c>
      <c r="F5" s="158"/>
      <c r="G5" s="158"/>
      <c r="H5" s="67"/>
      <c r="I5" s="153" t="s">
        <v>4</v>
      </c>
      <c r="J5" s="153"/>
      <c r="K5" s="153"/>
    </row>
    <row r="6" spans="1:16" ht="22.55" customHeight="1">
      <c r="C6" s="14"/>
      <c r="D6" s="84"/>
      <c r="E6" s="45" t="s">
        <v>194</v>
      </c>
      <c r="F6" s="46"/>
      <c r="G6" s="45" t="s">
        <v>172</v>
      </c>
      <c r="H6" s="47"/>
      <c r="I6" s="45" t="s">
        <v>194</v>
      </c>
      <c r="J6" s="46"/>
      <c r="K6" s="45" t="s">
        <v>172</v>
      </c>
    </row>
    <row r="7" spans="1:16" ht="22.55" customHeight="1">
      <c r="A7" s="48" t="s">
        <v>81</v>
      </c>
      <c r="C7" s="85"/>
      <c r="D7" s="10"/>
      <c r="E7" s="85"/>
      <c r="F7" s="85"/>
      <c r="G7" s="85"/>
      <c r="H7" s="85"/>
      <c r="I7" s="85"/>
      <c r="J7" s="10"/>
      <c r="K7" s="85"/>
    </row>
    <row r="8" spans="1:16" ht="22.55" customHeight="1">
      <c r="A8" s="10" t="s">
        <v>156</v>
      </c>
      <c r="C8" s="10"/>
      <c r="D8" s="82"/>
      <c r="E8" s="35">
        <f>+PL!E32</f>
        <v>1829917</v>
      </c>
      <c r="F8" s="35"/>
      <c r="G8" s="35">
        <f>+PL!G32</f>
        <v>1576652</v>
      </c>
      <c r="H8" s="33"/>
      <c r="I8" s="35">
        <f>+PL!I32</f>
        <v>361154</v>
      </c>
      <c r="J8" s="35"/>
      <c r="K8" s="35">
        <f>+PL!K32</f>
        <v>1368137</v>
      </c>
      <c r="P8" s="24"/>
    </row>
    <row r="9" spans="1:16" ht="22.55" customHeight="1">
      <c r="A9" s="20" t="s">
        <v>157</v>
      </c>
      <c r="C9" s="10"/>
      <c r="D9" s="82"/>
      <c r="E9" s="35"/>
      <c r="F9" s="35"/>
      <c r="G9" s="35"/>
      <c r="H9" s="33"/>
      <c r="I9" s="35"/>
      <c r="J9" s="35"/>
      <c r="K9" s="35"/>
      <c r="P9" s="24"/>
    </row>
    <row r="10" spans="1:16" ht="22.55" customHeight="1">
      <c r="A10" s="20" t="s">
        <v>82</v>
      </c>
      <c r="C10" s="10"/>
      <c r="D10" s="82"/>
      <c r="E10" s="35"/>
      <c r="F10" s="35"/>
      <c r="G10" s="35"/>
      <c r="H10" s="33"/>
      <c r="I10" s="35"/>
      <c r="J10" s="35"/>
      <c r="K10" s="35"/>
      <c r="P10" s="24"/>
    </row>
    <row r="11" spans="1:16" ht="22.55" customHeight="1">
      <c r="A11" s="36" t="s">
        <v>83</v>
      </c>
      <c r="C11" s="36"/>
      <c r="D11" s="82"/>
      <c r="E11" s="96">
        <v>460839</v>
      </c>
      <c r="F11" s="35"/>
      <c r="G11" s="35">
        <v>483187</v>
      </c>
      <c r="H11" s="35"/>
      <c r="I11" s="35">
        <v>9071</v>
      </c>
      <c r="J11" s="33"/>
      <c r="K11" s="35">
        <v>7741</v>
      </c>
      <c r="P11" s="24"/>
    </row>
    <row r="12" spans="1:16" ht="22.55" customHeight="1">
      <c r="A12" s="36" t="s">
        <v>189</v>
      </c>
      <c r="C12" s="36"/>
      <c r="D12" s="82"/>
      <c r="E12" s="35">
        <v>2703799</v>
      </c>
      <c r="F12" s="35"/>
      <c r="G12" s="35">
        <v>3275446</v>
      </c>
      <c r="H12" s="35"/>
      <c r="I12" s="35">
        <v>0</v>
      </c>
      <c r="J12" s="33"/>
      <c r="K12" s="35">
        <v>-63</v>
      </c>
      <c r="P12" s="24"/>
    </row>
    <row r="13" spans="1:16" ht="22.55" customHeight="1">
      <c r="A13" s="36" t="s">
        <v>184</v>
      </c>
      <c r="C13" s="36"/>
      <c r="D13" s="82"/>
      <c r="E13" s="35">
        <v>56596</v>
      </c>
      <c r="F13" s="35"/>
      <c r="G13" s="35">
        <v>76274</v>
      </c>
      <c r="H13" s="35"/>
      <c r="I13" s="35">
        <v>8684</v>
      </c>
      <c r="J13" s="33"/>
      <c r="K13" s="35">
        <v>14188</v>
      </c>
      <c r="P13" s="24"/>
    </row>
    <row r="14" spans="1:16" ht="22.55" customHeight="1">
      <c r="A14" s="36" t="s">
        <v>185</v>
      </c>
      <c r="C14" s="36"/>
      <c r="D14" s="82"/>
      <c r="E14" s="35">
        <v>1040</v>
      </c>
      <c r="F14" s="35"/>
      <c r="G14" s="35">
        <v>20325</v>
      </c>
      <c r="H14" s="35"/>
      <c r="I14" s="35">
        <v>0</v>
      </c>
      <c r="J14" s="33"/>
      <c r="K14" s="35">
        <v>0</v>
      </c>
      <c r="P14" s="24"/>
    </row>
    <row r="15" spans="1:16" ht="22.55" customHeight="1">
      <c r="A15" s="36" t="s">
        <v>175</v>
      </c>
      <c r="C15" s="36"/>
      <c r="D15" s="82"/>
      <c r="E15" s="35">
        <v>0</v>
      </c>
      <c r="F15" s="35"/>
      <c r="G15" s="35">
        <v>962</v>
      </c>
      <c r="H15" s="35"/>
      <c r="I15" s="35">
        <v>0</v>
      </c>
      <c r="J15" s="33"/>
      <c r="K15" s="35">
        <v>0</v>
      </c>
      <c r="P15" s="24"/>
    </row>
    <row r="16" spans="1:16" ht="22.55" customHeight="1">
      <c r="A16" s="36" t="s">
        <v>193</v>
      </c>
      <c r="C16" s="36"/>
      <c r="D16" s="82"/>
      <c r="E16" s="35">
        <v>-100992</v>
      </c>
      <c r="F16" s="35"/>
      <c r="G16" s="35">
        <v>-56503</v>
      </c>
      <c r="H16" s="35"/>
      <c r="I16" s="35">
        <v>0</v>
      </c>
      <c r="J16" s="33"/>
      <c r="K16" s="35">
        <v>0</v>
      </c>
      <c r="P16" s="24"/>
    </row>
    <row r="17" spans="1:16" ht="22.55" customHeight="1">
      <c r="A17" s="36" t="s">
        <v>219</v>
      </c>
      <c r="C17" s="36"/>
      <c r="D17" s="82"/>
      <c r="E17" s="35">
        <v>-450</v>
      </c>
      <c r="F17" s="35"/>
      <c r="G17" s="35">
        <v>-1059</v>
      </c>
      <c r="H17" s="35"/>
      <c r="I17" s="35">
        <v>0</v>
      </c>
      <c r="J17" s="33"/>
      <c r="K17" s="35">
        <v>37</v>
      </c>
      <c r="P17" s="24"/>
    </row>
    <row r="18" spans="1:16" ht="22.55" customHeight="1">
      <c r="A18" s="36" t="s">
        <v>201</v>
      </c>
      <c r="C18" s="36"/>
      <c r="D18" s="82"/>
      <c r="E18" s="35">
        <v>227</v>
      </c>
      <c r="F18" s="35"/>
      <c r="G18" s="35">
        <v>-10516</v>
      </c>
      <c r="H18" s="35"/>
      <c r="I18" s="35">
        <v>0</v>
      </c>
      <c r="J18" s="33"/>
      <c r="K18" s="35">
        <v>0</v>
      </c>
      <c r="P18" s="24"/>
    </row>
    <row r="19" spans="1:16" ht="22.55" customHeight="1">
      <c r="A19" s="36" t="s">
        <v>186</v>
      </c>
      <c r="C19" s="36"/>
      <c r="D19" s="82"/>
      <c r="E19" s="35">
        <v>0</v>
      </c>
      <c r="F19" s="35"/>
      <c r="G19" s="35">
        <v>-155651</v>
      </c>
      <c r="H19" s="35"/>
      <c r="I19" s="35">
        <v>0</v>
      </c>
      <c r="J19" s="35"/>
      <c r="K19" s="35">
        <v>0</v>
      </c>
      <c r="P19" s="24"/>
    </row>
    <row r="20" spans="1:16" ht="22.55" customHeight="1">
      <c r="A20" s="20" t="s">
        <v>84</v>
      </c>
      <c r="C20" s="20"/>
      <c r="D20" s="86"/>
      <c r="E20" s="23">
        <v>-6194817</v>
      </c>
      <c r="F20" s="23"/>
      <c r="G20" s="23">
        <v>-5439094</v>
      </c>
      <c r="H20" s="23"/>
      <c r="I20" s="23">
        <v>116564</v>
      </c>
      <c r="J20" s="28"/>
      <c r="K20" s="23">
        <v>130983</v>
      </c>
      <c r="L20" s="85"/>
      <c r="M20" s="16"/>
      <c r="P20" s="24"/>
    </row>
    <row r="21" spans="1:16" ht="22.55" customHeight="1">
      <c r="A21" s="20" t="s">
        <v>85</v>
      </c>
      <c r="C21" s="20"/>
      <c r="D21" s="86"/>
      <c r="E21" s="23">
        <v>-1156551</v>
      </c>
      <c r="F21" s="23"/>
      <c r="G21" s="23">
        <v>-1592568</v>
      </c>
      <c r="H21" s="23"/>
      <c r="I21" s="23">
        <v>-520560</v>
      </c>
      <c r="J21" s="28"/>
      <c r="K21" s="23">
        <v>-1536642</v>
      </c>
      <c r="L21" s="35"/>
      <c r="P21" s="24"/>
    </row>
    <row r="22" spans="1:16" ht="22.55" customHeight="1">
      <c r="A22" s="20" t="s">
        <v>86</v>
      </c>
      <c r="C22" s="20"/>
      <c r="D22" s="86"/>
      <c r="E22" s="23">
        <v>6704831</v>
      </c>
      <c r="F22" s="23"/>
      <c r="G22" s="23">
        <v>5693142</v>
      </c>
      <c r="H22" s="23"/>
      <c r="I22" s="23">
        <v>28</v>
      </c>
      <c r="J22" s="28"/>
      <c r="K22" s="23">
        <v>33</v>
      </c>
      <c r="L22" s="85"/>
      <c r="P22" s="24"/>
    </row>
    <row r="23" spans="1:16" ht="22.55" customHeight="1">
      <c r="A23" s="20" t="s">
        <v>87</v>
      </c>
      <c r="C23" s="20"/>
      <c r="D23" s="86"/>
      <c r="E23" s="23">
        <v>-2409564</v>
      </c>
      <c r="F23" s="23"/>
      <c r="G23" s="23">
        <v>-2386392</v>
      </c>
      <c r="H23" s="23"/>
      <c r="I23" s="23">
        <v>-91527</v>
      </c>
      <c r="J23" s="28"/>
      <c r="K23" s="23">
        <v>-67985</v>
      </c>
      <c r="L23" s="85"/>
      <c r="P23" s="24"/>
    </row>
    <row r="24" spans="1:16" ht="22.55" customHeight="1">
      <c r="A24" s="20" t="s">
        <v>200</v>
      </c>
      <c r="C24" s="20"/>
      <c r="D24" s="86"/>
      <c r="E24" s="23">
        <v>45326</v>
      </c>
      <c r="F24" s="23"/>
      <c r="G24" s="23">
        <v>0</v>
      </c>
      <c r="H24" s="23"/>
      <c r="I24" s="23">
        <v>11373</v>
      </c>
      <c r="J24" s="28"/>
      <c r="K24" s="23">
        <v>0</v>
      </c>
      <c r="L24" s="85"/>
      <c r="P24" s="24"/>
    </row>
    <row r="25" spans="1:16" ht="22.55" customHeight="1">
      <c r="A25" s="20" t="s">
        <v>88</v>
      </c>
      <c r="C25" s="20"/>
      <c r="D25" s="86"/>
      <c r="E25" s="97">
        <v>-196458</v>
      </c>
      <c r="F25" s="23"/>
      <c r="G25" s="64">
        <v>-637822</v>
      </c>
      <c r="H25" s="23"/>
      <c r="I25" s="64">
        <v>-9803</v>
      </c>
      <c r="J25" s="28"/>
      <c r="K25" s="64">
        <v>-11591</v>
      </c>
      <c r="P25" s="24"/>
    </row>
    <row r="26" spans="1:16" ht="22.55" customHeight="1">
      <c r="A26" s="15" t="s">
        <v>89</v>
      </c>
      <c r="C26" s="10"/>
      <c r="D26" s="82"/>
      <c r="E26" s="35"/>
      <c r="F26" s="35"/>
      <c r="G26" s="35"/>
      <c r="H26" s="33"/>
      <c r="I26" s="35"/>
      <c r="J26" s="35"/>
      <c r="K26" s="35"/>
      <c r="P26" s="24"/>
    </row>
    <row r="27" spans="1:16" ht="22.55" customHeight="1">
      <c r="A27" s="15" t="s">
        <v>90</v>
      </c>
      <c r="C27" s="10"/>
      <c r="D27" s="82"/>
      <c r="E27" s="35">
        <f>SUM(E8:E25)</f>
        <v>1743743</v>
      </c>
      <c r="F27" s="35"/>
      <c r="G27" s="35">
        <f>SUM(G8:G25)</f>
        <v>846383</v>
      </c>
      <c r="H27" s="33"/>
      <c r="I27" s="35">
        <f>SUM(I8:I25)</f>
        <v>-115016</v>
      </c>
      <c r="J27" s="35"/>
      <c r="K27" s="35">
        <f>SUM(K8:K25)</f>
        <v>-95162</v>
      </c>
      <c r="P27" s="24"/>
    </row>
    <row r="28" spans="1:16" ht="22.55" customHeight="1">
      <c r="A28" s="20" t="s">
        <v>91</v>
      </c>
      <c r="C28" s="82"/>
      <c r="D28" s="82"/>
      <c r="E28" s="35"/>
      <c r="F28" s="35"/>
      <c r="G28" s="35"/>
      <c r="H28" s="33"/>
      <c r="I28" s="35"/>
      <c r="J28" s="35"/>
      <c r="K28" s="35"/>
      <c r="P28" s="24"/>
    </row>
    <row r="29" spans="1:16" ht="22.55" customHeight="1">
      <c r="A29" s="36" t="s">
        <v>92</v>
      </c>
      <c r="C29" s="10"/>
      <c r="D29" s="82"/>
      <c r="E29" s="35">
        <v>999912</v>
      </c>
      <c r="F29" s="35"/>
      <c r="G29" s="35">
        <v>-1692775</v>
      </c>
      <c r="H29" s="35"/>
      <c r="I29" s="35">
        <v>-10185</v>
      </c>
      <c r="J29" s="23"/>
      <c r="K29" s="35">
        <v>1089</v>
      </c>
      <c r="P29" s="24"/>
    </row>
    <row r="30" spans="1:16" ht="22.55" customHeight="1">
      <c r="A30" s="87" t="s">
        <v>148</v>
      </c>
      <c r="C30" s="10"/>
      <c r="D30" s="82"/>
      <c r="E30" s="35">
        <v>-264240</v>
      </c>
      <c r="F30" s="35"/>
      <c r="G30" s="35">
        <v>-85286</v>
      </c>
      <c r="H30" s="35"/>
      <c r="I30" s="23">
        <v>0</v>
      </c>
      <c r="J30" s="23"/>
      <c r="K30" s="23">
        <v>0</v>
      </c>
      <c r="P30" s="24"/>
    </row>
    <row r="31" spans="1:16" ht="22.55" customHeight="1">
      <c r="A31" s="36" t="s">
        <v>93</v>
      </c>
      <c r="C31" s="10"/>
      <c r="D31" s="82"/>
      <c r="E31" s="35">
        <v>-37272540</v>
      </c>
      <c r="F31" s="35"/>
      <c r="G31" s="35">
        <v>-17793199</v>
      </c>
      <c r="H31" s="35"/>
      <c r="I31" s="23">
        <v>0</v>
      </c>
      <c r="J31" s="23"/>
      <c r="K31" s="23">
        <v>0</v>
      </c>
      <c r="P31" s="24"/>
    </row>
    <row r="32" spans="1:16" ht="22.55" customHeight="1">
      <c r="A32" s="36" t="s">
        <v>94</v>
      </c>
      <c r="C32" s="10"/>
      <c r="D32" s="82"/>
      <c r="E32" s="35">
        <v>-13072</v>
      </c>
      <c r="F32" s="35"/>
      <c r="G32" s="35">
        <v>-3056</v>
      </c>
      <c r="H32" s="35"/>
      <c r="I32" s="23">
        <v>0</v>
      </c>
      <c r="J32" s="23"/>
      <c r="K32" s="23">
        <v>0</v>
      </c>
      <c r="P32" s="24"/>
    </row>
    <row r="33" spans="1:16" ht="22.55" customHeight="1">
      <c r="A33" s="36" t="s">
        <v>95</v>
      </c>
      <c r="C33" s="10"/>
      <c r="D33" s="82"/>
      <c r="E33" s="35">
        <v>-70422</v>
      </c>
      <c r="F33" s="35"/>
      <c r="G33" s="35">
        <v>-85180</v>
      </c>
      <c r="H33" s="35"/>
      <c r="I33" s="23">
        <v>0</v>
      </c>
      <c r="J33" s="23"/>
      <c r="K33" s="23">
        <v>0</v>
      </c>
      <c r="P33" s="24"/>
    </row>
    <row r="34" spans="1:16" ht="22.55" customHeight="1">
      <c r="A34" s="36" t="s">
        <v>96</v>
      </c>
      <c r="C34" s="10"/>
      <c r="D34" s="82"/>
      <c r="E34" s="35">
        <v>-747665</v>
      </c>
      <c r="F34" s="35"/>
      <c r="G34" s="35">
        <v>-19822</v>
      </c>
      <c r="H34" s="35"/>
      <c r="I34" s="35">
        <v>6342</v>
      </c>
      <c r="J34" s="23"/>
      <c r="K34" s="35">
        <v>441</v>
      </c>
      <c r="P34" s="24"/>
    </row>
    <row r="35" spans="1:16" ht="22.55" customHeight="1">
      <c r="A35" s="36" t="s">
        <v>97</v>
      </c>
      <c r="C35" s="20"/>
      <c r="D35" s="86"/>
      <c r="E35" s="35"/>
      <c r="F35" s="35"/>
      <c r="G35" s="35"/>
      <c r="H35" s="35"/>
      <c r="I35" s="35"/>
      <c r="J35" s="24"/>
      <c r="K35" s="23"/>
      <c r="P35" s="24"/>
    </row>
    <row r="36" spans="1:16" ht="22.55" customHeight="1">
      <c r="A36" s="36" t="s">
        <v>98</v>
      </c>
      <c r="C36" s="20"/>
      <c r="D36" s="86"/>
      <c r="E36" s="35">
        <v>38909016</v>
      </c>
      <c r="F36" s="35"/>
      <c r="G36" s="35">
        <v>9779496</v>
      </c>
      <c r="H36" s="24"/>
      <c r="I36" s="23">
        <v>0</v>
      </c>
      <c r="J36" s="31"/>
      <c r="K36" s="23">
        <v>0</v>
      </c>
      <c r="P36" s="24"/>
    </row>
    <row r="37" spans="1:16" ht="22.55" customHeight="1">
      <c r="A37" s="36" t="s">
        <v>92</v>
      </c>
      <c r="C37" s="20"/>
      <c r="D37" s="86"/>
      <c r="E37" s="35">
        <v>4753171</v>
      </c>
      <c r="F37" s="35"/>
      <c r="G37" s="35">
        <v>6833933</v>
      </c>
      <c r="H37" s="23"/>
      <c r="I37" s="35">
        <v>4790699</v>
      </c>
      <c r="J37" s="28"/>
      <c r="K37" s="35">
        <v>-627000</v>
      </c>
      <c r="P37" s="24"/>
    </row>
    <row r="38" spans="1:16" ht="22.55" customHeight="1">
      <c r="A38" s="36" t="s">
        <v>99</v>
      </c>
      <c r="C38" s="20"/>
      <c r="D38" s="10"/>
      <c r="E38" s="35">
        <v>-89037</v>
      </c>
      <c r="F38" s="35"/>
      <c r="G38" s="35">
        <v>-760041</v>
      </c>
      <c r="H38" s="35"/>
      <c r="I38" s="23">
        <v>0</v>
      </c>
      <c r="J38" s="33"/>
      <c r="K38" s="23">
        <v>0</v>
      </c>
      <c r="P38" s="24"/>
    </row>
    <row r="39" spans="1:16" ht="22.55" customHeight="1">
      <c r="A39" s="36" t="s">
        <v>100</v>
      </c>
      <c r="C39" s="20"/>
      <c r="D39" s="86"/>
      <c r="E39" s="35">
        <v>-4086472</v>
      </c>
      <c r="F39" s="35"/>
      <c r="G39" s="35">
        <v>4604169</v>
      </c>
      <c r="H39" s="24"/>
      <c r="I39" s="24">
        <v>-2786520</v>
      </c>
      <c r="J39" s="31"/>
      <c r="K39" s="24">
        <v>1858500</v>
      </c>
      <c r="P39" s="24"/>
    </row>
    <row r="40" spans="1:16" ht="22.55" customHeight="1">
      <c r="A40" s="36" t="s">
        <v>101</v>
      </c>
      <c r="C40" s="35"/>
      <c r="D40" s="82"/>
      <c r="E40" s="35">
        <v>164471</v>
      </c>
      <c r="F40" s="35"/>
      <c r="G40" s="35">
        <v>179587</v>
      </c>
      <c r="H40" s="35"/>
      <c r="I40" s="35">
        <v>24757</v>
      </c>
      <c r="J40" s="33"/>
      <c r="K40" s="35">
        <v>31024</v>
      </c>
      <c r="P40" s="24"/>
    </row>
    <row r="41" spans="1:16" ht="22.55" customHeight="1">
      <c r="A41" s="36" t="s">
        <v>102</v>
      </c>
      <c r="C41" s="20"/>
      <c r="D41" s="86"/>
      <c r="E41" s="35">
        <v>-22172</v>
      </c>
      <c r="F41" s="35"/>
      <c r="G41" s="35">
        <v>-51668</v>
      </c>
      <c r="H41" s="24"/>
      <c r="I41" s="35">
        <v>-9011</v>
      </c>
      <c r="J41" s="31"/>
      <c r="K41" s="35">
        <v>-14916</v>
      </c>
      <c r="P41" s="24"/>
    </row>
    <row r="42" spans="1:16" ht="22.55" customHeight="1">
      <c r="A42" s="36" t="s">
        <v>176</v>
      </c>
      <c r="C42" s="20"/>
      <c r="D42" s="86"/>
      <c r="E42" s="35">
        <v>69355</v>
      </c>
      <c r="F42" s="35"/>
      <c r="G42" s="35">
        <v>53364</v>
      </c>
      <c r="H42" s="24"/>
      <c r="I42" s="23">
        <v>0</v>
      </c>
      <c r="J42" s="31"/>
      <c r="K42" s="24">
        <v>0</v>
      </c>
      <c r="P42" s="24"/>
    </row>
    <row r="43" spans="1:16" ht="22.55" customHeight="1">
      <c r="A43" s="36" t="s">
        <v>103</v>
      </c>
      <c r="C43" s="20"/>
      <c r="D43" s="86"/>
      <c r="E43" s="35">
        <v>-60306</v>
      </c>
      <c r="F43" s="35"/>
      <c r="G43" s="35">
        <v>60306</v>
      </c>
      <c r="H43" s="24"/>
      <c r="I43" s="23">
        <v>0</v>
      </c>
      <c r="J43" s="31"/>
      <c r="K43" s="24">
        <v>0</v>
      </c>
      <c r="P43" s="24"/>
    </row>
    <row r="44" spans="1:16" ht="22.55" customHeight="1">
      <c r="A44" s="20" t="s">
        <v>104</v>
      </c>
      <c r="C44" s="20"/>
      <c r="D44" s="86"/>
      <c r="E44" s="35">
        <v>583101</v>
      </c>
      <c r="F44" s="35"/>
      <c r="G44" s="35">
        <v>-234184</v>
      </c>
      <c r="H44" s="24"/>
      <c r="I44" s="35">
        <v>-29262</v>
      </c>
      <c r="J44" s="31"/>
      <c r="K44" s="35">
        <v>-74750</v>
      </c>
      <c r="P44" s="24"/>
    </row>
    <row r="45" spans="1:16" ht="22.55" customHeight="1">
      <c r="A45" s="15" t="s">
        <v>220</v>
      </c>
      <c r="C45" s="20"/>
      <c r="D45" s="86"/>
      <c r="E45" s="70">
        <f>SUM(E27:E44)</f>
        <v>4596843</v>
      </c>
      <c r="F45" s="23"/>
      <c r="G45" s="70">
        <f>SUM(G27:G44)</f>
        <v>1632027</v>
      </c>
      <c r="H45" s="28"/>
      <c r="I45" s="70">
        <f>SUM(I27:I44)</f>
        <v>1871804</v>
      </c>
      <c r="J45" s="24"/>
      <c r="K45" s="70">
        <f>SUM(K27:K44)</f>
        <v>1079226</v>
      </c>
      <c r="P45" s="24"/>
    </row>
    <row r="46" spans="1:16" ht="22.55" customHeight="1">
      <c r="A46" s="20"/>
      <c r="C46" s="71"/>
      <c r="D46" s="88"/>
      <c r="E46" s="72"/>
      <c r="F46" s="72"/>
      <c r="G46" s="72"/>
      <c r="H46" s="72"/>
      <c r="I46" s="72"/>
      <c r="J46" s="72"/>
      <c r="K46" s="33"/>
      <c r="P46" s="24"/>
    </row>
    <row r="47" spans="1:16" ht="22.55" customHeight="1">
      <c r="A47" s="20" t="s">
        <v>14</v>
      </c>
      <c r="C47" s="71"/>
      <c r="D47" s="88"/>
      <c r="E47" s="73"/>
      <c r="F47" s="73"/>
      <c r="G47" s="73"/>
      <c r="H47" s="73"/>
      <c r="I47" s="73"/>
      <c r="J47" s="73"/>
      <c r="K47" s="73"/>
      <c r="P47" s="24"/>
    </row>
    <row r="48" spans="1:16" ht="22.55" customHeight="1">
      <c r="A48" s="20"/>
      <c r="C48" s="71"/>
      <c r="D48" s="88"/>
      <c r="E48" s="73"/>
      <c r="F48" s="73"/>
      <c r="G48" s="73"/>
      <c r="H48" s="73"/>
      <c r="I48" s="73"/>
      <c r="J48" s="73"/>
      <c r="K48" s="73"/>
      <c r="P48" s="24"/>
    </row>
    <row r="49" spans="1:17" s="7" customFormat="1" ht="23.95" customHeight="1">
      <c r="A49" s="159" t="s">
        <v>0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P49" s="24"/>
    </row>
    <row r="50" spans="1:17" ht="23.95" customHeight="1">
      <c r="A50" s="8" t="s">
        <v>105</v>
      </c>
      <c r="B50" s="8"/>
      <c r="C50" s="74"/>
      <c r="D50" s="89"/>
      <c r="E50" s="74"/>
      <c r="F50" s="74"/>
      <c r="G50" s="74"/>
      <c r="H50" s="74"/>
      <c r="I50" s="74"/>
      <c r="J50" s="75"/>
      <c r="K50" s="74"/>
      <c r="P50" s="24"/>
    </row>
    <row r="51" spans="1:17" ht="23.95" customHeight="1">
      <c r="A51" s="8" t="s">
        <v>203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P51" s="24"/>
    </row>
    <row r="52" spans="1:17" ht="23.95" customHeight="1">
      <c r="C52" s="17"/>
      <c r="D52" s="16"/>
      <c r="F52" s="67"/>
      <c r="G52" s="67"/>
      <c r="H52" s="67"/>
      <c r="I52" s="67"/>
      <c r="K52" s="17" t="s">
        <v>2</v>
      </c>
      <c r="P52" s="24"/>
    </row>
    <row r="53" spans="1:17" ht="23.95" customHeight="1">
      <c r="C53" s="17"/>
      <c r="D53" s="16"/>
      <c r="E53" s="158" t="s">
        <v>3</v>
      </c>
      <c r="F53" s="158"/>
      <c r="G53" s="158"/>
      <c r="H53" s="67"/>
      <c r="I53" s="153" t="s">
        <v>4</v>
      </c>
      <c r="J53" s="153"/>
      <c r="K53" s="153"/>
      <c r="P53" s="24"/>
    </row>
    <row r="54" spans="1:17" ht="23.95" customHeight="1">
      <c r="C54" s="12" t="s">
        <v>5</v>
      </c>
      <c r="D54" s="84"/>
      <c r="E54" s="45" t="s">
        <v>194</v>
      </c>
      <c r="F54" s="46"/>
      <c r="G54" s="45" t="s">
        <v>172</v>
      </c>
      <c r="H54" s="47"/>
      <c r="I54" s="45" t="s">
        <v>194</v>
      </c>
      <c r="J54" s="46"/>
      <c r="K54" s="45" t="s">
        <v>172</v>
      </c>
      <c r="P54" s="24"/>
    </row>
    <row r="55" spans="1:17" ht="23.95" customHeight="1">
      <c r="A55" s="15" t="s">
        <v>106</v>
      </c>
      <c r="C55" s="17"/>
      <c r="D55" s="86"/>
      <c r="E55" s="23"/>
      <c r="F55" s="23"/>
      <c r="G55" s="23"/>
      <c r="H55" s="23"/>
      <c r="I55" s="23"/>
      <c r="J55" s="24"/>
      <c r="K55" s="23"/>
      <c r="M55" s="20"/>
      <c r="O55" s="20"/>
      <c r="P55" s="24"/>
      <c r="Q55" s="35"/>
    </row>
    <row r="56" spans="1:17" ht="23.95" customHeight="1">
      <c r="A56" s="20" t="s">
        <v>225</v>
      </c>
      <c r="C56" s="20"/>
      <c r="D56" s="86"/>
      <c r="E56" s="23">
        <v>575</v>
      </c>
      <c r="F56" s="23"/>
      <c r="G56" s="23">
        <v>0</v>
      </c>
      <c r="H56" s="28"/>
      <c r="I56" s="95">
        <v>0</v>
      </c>
      <c r="J56" s="24"/>
      <c r="K56" s="23">
        <v>0</v>
      </c>
      <c r="M56" s="20"/>
      <c r="O56" s="20"/>
      <c r="P56" s="24"/>
      <c r="Q56" s="35"/>
    </row>
    <row r="57" spans="1:17" ht="23.95" customHeight="1">
      <c r="A57" s="20" t="s">
        <v>168</v>
      </c>
      <c r="C57" s="17"/>
      <c r="D57" s="86"/>
      <c r="E57" s="23"/>
      <c r="F57" s="23"/>
      <c r="G57" s="23"/>
      <c r="H57" s="23"/>
      <c r="I57" s="35"/>
      <c r="J57" s="24"/>
      <c r="K57" s="35"/>
      <c r="M57" s="20"/>
      <c r="O57" s="20"/>
      <c r="P57" s="24"/>
      <c r="Q57" s="35"/>
    </row>
    <row r="58" spans="1:17" ht="23.95" customHeight="1">
      <c r="A58" s="20" t="s">
        <v>154</v>
      </c>
      <c r="C58" s="17"/>
      <c r="D58" s="86"/>
      <c r="E58" s="23">
        <v>6438356</v>
      </c>
      <c r="F58" s="23"/>
      <c r="G58" s="23">
        <v>13891711</v>
      </c>
      <c r="I58" s="35">
        <v>0</v>
      </c>
      <c r="K58" s="35">
        <v>84100</v>
      </c>
      <c r="M58" s="20"/>
      <c r="O58" s="20"/>
      <c r="P58" s="24"/>
      <c r="Q58" s="35"/>
    </row>
    <row r="59" spans="1:17" ht="23.95" customHeight="1">
      <c r="A59" s="20" t="s">
        <v>179</v>
      </c>
      <c r="C59" s="17"/>
      <c r="D59" s="86"/>
      <c r="E59" s="23"/>
      <c r="F59" s="23"/>
      <c r="G59" s="23"/>
      <c r="H59" s="10"/>
      <c r="I59" s="10"/>
      <c r="J59" s="10"/>
      <c r="K59" s="10"/>
      <c r="M59" s="20"/>
      <c r="O59" s="20"/>
      <c r="P59" s="24"/>
      <c r="Q59" s="35"/>
    </row>
    <row r="60" spans="1:17" ht="23.95" customHeight="1">
      <c r="A60" s="20" t="s">
        <v>170</v>
      </c>
      <c r="C60" s="17"/>
      <c r="D60" s="86"/>
      <c r="E60" s="23">
        <v>522639</v>
      </c>
      <c r="F60" s="23"/>
      <c r="G60" s="23">
        <v>567897</v>
      </c>
      <c r="H60" s="23"/>
      <c r="I60" s="95">
        <v>227096</v>
      </c>
      <c r="J60" s="24"/>
      <c r="K60" s="35">
        <v>52155</v>
      </c>
      <c r="M60" s="20"/>
      <c r="O60" s="20"/>
      <c r="P60" s="24"/>
      <c r="Q60" s="35"/>
    </row>
    <row r="61" spans="1:17" ht="23.95" customHeight="1">
      <c r="A61" s="20" t="s">
        <v>107</v>
      </c>
      <c r="C61" s="20"/>
      <c r="D61" s="86"/>
      <c r="E61" s="23">
        <v>900734</v>
      </c>
      <c r="F61" s="23"/>
      <c r="G61" s="23">
        <v>1039169</v>
      </c>
      <c r="H61" s="28"/>
      <c r="I61" s="95">
        <v>0</v>
      </c>
      <c r="J61" s="24"/>
      <c r="K61" s="23">
        <v>2137</v>
      </c>
      <c r="M61" s="20"/>
      <c r="O61" s="20"/>
      <c r="P61" s="24"/>
      <c r="Q61" s="35"/>
    </row>
    <row r="62" spans="1:17" ht="23.95" customHeight="1">
      <c r="A62" s="20" t="s">
        <v>108</v>
      </c>
      <c r="C62" s="20"/>
      <c r="D62" s="86"/>
      <c r="E62" s="35">
        <v>1156551</v>
      </c>
      <c r="F62" s="23"/>
      <c r="G62" s="35">
        <v>1592572</v>
      </c>
      <c r="H62" s="28"/>
      <c r="I62" s="23">
        <v>419535</v>
      </c>
      <c r="J62" s="24"/>
      <c r="K62" s="23">
        <v>480592</v>
      </c>
      <c r="M62" s="20"/>
      <c r="O62" s="20"/>
      <c r="P62" s="24"/>
      <c r="Q62" s="35"/>
    </row>
    <row r="63" spans="1:17" ht="23.95" customHeight="1">
      <c r="A63" s="20" t="s">
        <v>226</v>
      </c>
      <c r="C63" s="20"/>
      <c r="D63" s="86"/>
      <c r="E63" s="35">
        <v>-669875</v>
      </c>
      <c r="F63" s="23"/>
      <c r="G63" s="35">
        <v>0</v>
      </c>
      <c r="H63" s="28"/>
      <c r="I63" s="23">
        <v>0</v>
      </c>
      <c r="J63" s="24"/>
      <c r="K63" s="23">
        <v>0</v>
      </c>
      <c r="M63" s="20"/>
      <c r="O63" s="20"/>
      <c r="P63" s="24"/>
      <c r="Q63" s="35"/>
    </row>
    <row r="64" spans="1:17" ht="23.95" customHeight="1">
      <c r="A64" s="20" t="s">
        <v>149</v>
      </c>
      <c r="C64" s="20"/>
      <c r="D64" s="86"/>
      <c r="E64" s="23">
        <v>0</v>
      </c>
      <c r="F64" s="23"/>
      <c r="G64" s="23">
        <v>0</v>
      </c>
      <c r="H64" s="28"/>
      <c r="I64" s="23">
        <v>101025</v>
      </c>
      <c r="J64" s="24"/>
      <c r="K64" s="23">
        <v>1056050</v>
      </c>
      <c r="M64" s="20"/>
      <c r="O64" s="20"/>
      <c r="P64" s="24"/>
      <c r="Q64" s="35"/>
    </row>
    <row r="65" spans="1:17" ht="23.95" customHeight="1">
      <c r="A65" s="20" t="s">
        <v>169</v>
      </c>
      <c r="C65" s="20"/>
      <c r="D65" s="86"/>
      <c r="E65" s="35"/>
      <c r="F65" s="23"/>
      <c r="G65" s="35"/>
      <c r="H65" s="28"/>
      <c r="I65" s="23"/>
      <c r="J65" s="24"/>
      <c r="K65" s="23"/>
      <c r="M65" s="20"/>
      <c r="O65" s="20"/>
      <c r="P65" s="24"/>
      <c r="Q65" s="35"/>
    </row>
    <row r="66" spans="1:17" ht="23.95" customHeight="1">
      <c r="A66" s="10" t="s">
        <v>155</v>
      </c>
      <c r="C66" s="20"/>
      <c r="D66" s="86"/>
      <c r="E66" s="35">
        <v>-9857105</v>
      </c>
      <c r="F66" s="23"/>
      <c r="G66" s="35">
        <v>-12709352</v>
      </c>
      <c r="I66" s="35">
        <v>0</v>
      </c>
      <c r="K66" s="35">
        <v>0</v>
      </c>
      <c r="M66" s="20"/>
      <c r="O66" s="20"/>
      <c r="P66" s="24"/>
      <c r="Q66" s="35"/>
    </row>
    <row r="67" spans="1:17" ht="23.95" customHeight="1">
      <c r="A67" s="20" t="s">
        <v>171</v>
      </c>
      <c r="C67" s="20"/>
      <c r="D67" s="86"/>
      <c r="E67" s="35"/>
      <c r="F67" s="23"/>
      <c r="G67" s="35"/>
      <c r="H67" s="28"/>
      <c r="I67" s="23"/>
      <c r="J67" s="24"/>
      <c r="K67" s="23"/>
      <c r="M67" s="20"/>
      <c r="O67" s="20"/>
      <c r="P67" s="24"/>
      <c r="Q67" s="35"/>
    </row>
    <row r="68" spans="1:17" ht="23.95" customHeight="1">
      <c r="A68" s="10" t="s">
        <v>155</v>
      </c>
      <c r="C68" s="20"/>
      <c r="D68" s="86"/>
      <c r="E68" s="35">
        <v>0</v>
      </c>
      <c r="F68" s="23"/>
      <c r="G68" s="35">
        <v>-398998</v>
      </c>
      <c r="H68" s="23"/>
      <c r="I68" s="35">
        <v>0</v>
      </c>
      <c r="J68" s="24"/>
      <c r="K68" s="35">
        <v>0</v>
      </c>
      <c r="M68" s="20"/>
      <c r="O68" s="20"/>
      <c r="P68" s="24"/>
      <c r="Q68" s="35"/>
    </row>
    <row r="69" spans="1:17" ht="23.95" customHeight="1">
      <c r="A69" s="20" t="s">
        <v>109</v>
      </c>
      <c r="C69" s="20"/>
      <c r="D69" s="86"/>
      <c r="E69" s="35">
        <v>1778</v>
      </c>
      <c r="F69" s="10"/>
      <c r="G69" s="35">
        <v>5191</v>
      </c>
      <c r="H69" s="33"/>
      <c r="I69" s="35">
        <v>0</v>
      </c>
      <c r="J69" s="24"/>
      <c r="K69" s="35">
        <v>0</v>
      </c>
      <c r="M69" s="20"/>
      <c r="O69" s="20"/>
      <c r="P69" s="24"/>
      <c r="Q69" s="35"/>
    </row>
    <row r="70" spans="1:17" ht="23.95" customHeight="1">
      <c r="A70" s="20" t="s">
        <v>110</v>
      </c>
      <c r="C70" s="20"/>
      <c r="D70" s="86"/>
      <c r="E70" s="35">
        <v>-131218</v>
      </c>
      <c r="F70" s="35"/>
      <c r="G70" s="35">
        <v>-113873</v>
      </c>
      <c r="H70" s="33"/>
      <c r="I70" s="95">
        <v>-13</v>
      </c>
      <c r="J70" s="24"/>
      <c r="K70" s="35">
        <v>-6627</v>
      </c>
      <c r="M70" s="20"/>
      <c r="O70" s="20"/>
      <c r="P70" s="24"/>
      <c r="Q70" s="35"/>
    </row>
    <row r="71" spans="1:17" ht="23.95" customHeight="1">
      <c r="A71" s="20" t="s">
        <v>111</v>
      </c>
      <c r="B71" s="20"/>
      <c r="C71" s="10"/>
      <c r="D71" s="86"/>
      <c r="E71" s="35">
        <v>-105788</v>
      </c>
      <c r="F71" s="35"/>
      <c r="G71" s="35">
        <v>-62996</v>
      </c>
      <c r="H71" s="33"/>
      <c r="I71" s="35">
        <v>-1123</v>
      </c>
      <c r="J71" s="24"/>
      <c r="K71" s="35">
        <v>-599</v>
      </c>
      <c r="M71" s="20"/>
      <c r="N71" s="20"/>
      <c r="P71" s="24"/>
      <c r="Q71" s="35"/>
    </row>
    <row r="72" spans="1:17" ht="23.95" customHeight="1">
      <c r="A72" s="15" t="s">
        <v>197</v>
      </c>
      <c r="B72" s="20"/>
      <c r="C72" s="10"/>
      <c r="D72" s="86"/>
      <c r="E72" s="90">
        <f>SUM(E56:E71)</f>
        <v>-1743353</v>
      </c>
      <c r="F72" s="35"/>
      <c r="G72" s="90">
        <f>SUM(G56:G71)</f>
        <v>3811321</v>
      </c>
      <c r="H72" s="33"/>
      <c r="I72" s="90">
        <f>SUM(I56:I71)</f>
        <v>746520</v>
      </c>
      <c r="J72" s="24"/>
      <c r="K72" s="90">
        <f>SUM(K56:K71)</f>
        <v>1667808</v>
      </c>
      <c r="P72" s="24"/>
    </row>
    <row r="73" spans="1:17" ht="23.95" customHeight="1">
      <c r="A73" s="15" t="s">
        <v>112</v>
      </c>
      <c r="B73" s="20"/>
      <c r="C73" s="10"/>
      <c r="D73" s="86"/>
      <c r="E73" s="35"/>
      <c r="F73" s="35"/>
      <c r="G73" s="35"/>
      <c r="H73" s="33"/>
      <c r="I73" s="33"/>
      <c r="J73" s="31"/>
      <c r="K73" s="28"/>
      <c r="P73" s="24"/>
    </row>
    <row r="74" spans="1:17" ht="23.95" customHeight="1">
      <c r="A74" s="20" t="s">
        <v>162</v>
      </c>
      <c r="B74" s="20"/>
      <c r="C74" s="21"/>
      <c r="D74" s="86"/>
      <c r="E74" s="35">
        <v>-252770</v>
      </c>
      <c r="F74" s="35"/>
      <c r="G74" s="35">
        <v>-266222</v>
      </c>
      <c r="H74" s="35"/>
      <c r="I74" s="23">
        <v>-6495</v>
      </c>
      <c r="J74" s="33"/>
      <c r="K74" s="23">
        <v>-6495</v>
      </c>
      <c r="P74" s="24"/>
    </row>
    <row r="75" spans="1:17" ht="23.95" customHeight="1">
      <c r="A75" s="20" t="s">
        <v>113</v>
      </c>
      <c r="B75" s="20"/>
      <c r="C75" s="10"/>
      <c r="D75" s="86"/>
      <c r="E75" s="35">
        <v>0</v>
      </c>
      <c r="F75" s="35"/>
      <c r="G75" s="35">
        <v>2400000</v>
      </c>
      <c r="H75" s="33"/>
      <c r="I75" s="35">
        <v>0</v>
      </c>
      <c r="J75" s="31"/>
      <c r="K75" s="35">
        <v>0</v>
      </c>
      <c r="M75" s="35"/>
      <c r="P75" s="24"/>
    </row>
    <row r="76" spans="1:17" ht="23.95" customHeight="1">
      <c r="A76" s="20" t="s">
        <v>114</v>
      </c>
      <c r="B76" s="20"/>
      <c r="C76" s="10"/>
      <c r="D76" s="86"/>
      <c r="E76" s="35">
        <v>-2401658</v>
      </c>
      <c r="F76" s="35"/>
      <c r="G76" s="35">
        <v>-6520218</v>
      </c>
      <c r="H76" s="33"/>
      <c r="I76" s="23">
        <v>-2400000</v>
      </c>
      <c r="J76" s="31"/>
      <c r="K76" s="23">
        <v>-1600000</v>
      </c>
      <c r="M76" s="35"/>
      <c r="P76" s="24"/>
    </row>
    <row r="77" spans="1:17" ht="23.95" customHeight="1">
      <c r="A77" s="20" t="s">
        <v>180</v>
      </c>
      <c r="B77" s="20"/>
      <c r="C77" s="21">
        <v>30</v>
      </c>
      <c r="D77" s="86"/>
      <c r="E77" s="35">
        <v>-211880</v>
      </c>
      <c r="F77" s="35"/>
      <c r="G77" s="35">
        <v>-1476845</v>
      </c>
      <c r="H77" s="33"/>
      <c r="I77" s="23">
        <v>-211828</v>
      </c>
      <c r="J77" s="31"/>
      <c r="K77" s="23">
        <v>-1476845</v>
      </c>
      <c r="M77" s="35"/>
      <c r="P77" s="24"/>
    </row>
    <row r="78" spans="1:17" ht="23.95" customHeight="1">
      <c r="A78" s="20" t="s">
        <v>187</v>
      </c>
      <c r="B78" s="20"/>
      <c r="C78" s="66">
        <v>28.2</v>
      </c>
      <c r="D78" s="86"/>
      <c r="E78" s="23">
        <v>0</v>
      </c>
      <c r="F78" s="35"/>
      <c r="G78" s="23">
        <v>336305</v>
      </c>
      <c r="H78" s="33"/>
      <c r="I78" s="23">
        <v>0</v>
      </c>
      <c r="J78" s="31"/>
      <c r="K78" s="23">
        <v>336305</v>
      </c>
      <c r="M78" s="35"/>
      <c r="P78" s="24"/>
    </row>
    <row r="79" spans="1:17" ht="23.95" customHeight="1">
      <c r="A79" s="15" t="s">
        <v>221</v>
      </c>
      <c r="B79" s="20"/>
      <c r="C79" s="10"/>
      <c r="D79" s="86"/>
      <c r="E79" s="91">
        <f>SUM(E74:E78)</f>
        <v>-2866308</v>
      </c>
      <c r="F79" s="24"/>
      <c r="G79" s="91">
        <f>SUM(G74:G78)</f>
        <v>-5526980</v>
      </c>
      <c r="H79" s="31"/>
      <c r="I79" s="91">
        <f>SUM(I74:I78)</f>
        <v>-2618323</v>
      </c>
      <c r="J79" s="24"/>
      <c r="K79" s="91">
        <f>SUM(K74:K78)</f>
        <v>-2747035</v>
      </c>
      <c r="P79" s="24"/>
    </row>
    <row r="80" spans="1:17" ht="23.95" customHeight="1">
      <c r="A80" s="92" t="s">
        <v>222</v>
      </c>
      <c r="C80" s="20"/>
      <c r="D80" s="86"/>
      <c r="E80" s="23">
        <f>SUM(E45,E72,E79)</f>
        <v>-12818</v>
      </c>
      <c r="F80" s="23"/>
      <c r="G80" s="23">
        <f>SUM(G45,G72,G79)</f>
        <v>-83632</v>
      </c>
      <c r="H80" s="28"/>
      <c r="I80" s="23">
        <f>SUM(I45,I72,I79)</f>
        <v>1</v>
      </c>
      <c r="J80" s="24"/>
      <c r="K80" s="23">
        <f>SUM(K45,K72,K79)</f>
        <v>-1</v>
      </c>
      <c r="P80" s="24"/>
    </row>
    <row r="81" spans="1:16" ht="23.95" customHeight="1">
      <c r="A81" s="15" t="s">
        <v>115</v>
      </c>
      <c r="C81" s="20"/>
      <c r="D81" s="86"/>
      <c r="E81" s="64">
        <v>717883</v>
      </c>
      <c r="F81" s="23"/>
      <c r="G81" s="64">
        <v>801515</v>
      </c>
      <c r="H81" s="23"/>
      <c r="I81" s="64">
        <v>9</v>
      </c>
      <c r="J81" s="28"/>
      <c r="K81" s="64">
        <v>10</v>
      </c>
      <c r="P81" s="24"/>
    </row>
    <row r="82" spans="1:16" ht="23.95" customHeight="1" thickBot="1">
      <c r="A82" s="15" t="s">
        <v>213</v>
      </c>
      <c r="C82" s="20"/>
      <c r="D82" s="86"/>
      <c r="E82" s="63">
        <f>E80+E81</f>
        <v>705065</v>
      </c>
      <c r="F82" s="23"/>
      <c r="G82" s="63">
        <f>G80+G81</f>
        <v>717883</v>
      </c>
      <c r="H82" s="28"/>
      <c r="I82" s="63">
        <f>I80+I81</f>
        <v>10</v>
      </c>
      <c r="J82" s="24"/>
      <c r="K82" s="63">
        <f>K80+K81</f>
        <v>9</v>
      </c>
      <c r="P82" s="24"/>
    </row>
    <row r="83" spans="1:16" ht="23.95" customHeight="1" thickTop="1">
      <c r="A83" s="20"/>
      <c r="C83" s="20"/>
      <c r="D83" s="86"/>
      <c r="E83" s="23">
        <f>SUM(E82-BS!F9)</f>
        <v>0</v>
      </c>
      <c r="F83" s="23"/>
      <c r="G83" s="23">
        <f>SUM(G82-[22]BS!$F$9)</f>
        <v>0</v>
      </c>
      <c r="H83" s="28"/>
      <c r="I83" s="23">
        <f>SUM(I82-BS!J9)</f>
        <v>0</v>
      </c>
      <c r="J83" s="24"/>
      <c r="K83" s="23">
        <f>SUM(K82-[22]BS!$J$9)</f>
        <v>0</v>
      </c>
      <c r="P83" s="24"/>
    </row>
    <row r="84" spans="1:16" ht="23.95" customHeight="1">
      <c r="A84" s="15" t="s">
        <v>116</v>
      </c>
      <c r="C84" s="20"/>
      <c r="D84" s="86"/>
      <c r="E84" s="31"/>
      <c r="F84" s="31"/>
      <c r="G84" s="31"/>
      <c r="H84" s="31"/>
      <c r="I84" s="31"/>
      <c r="J84" s="31"/>
      <c r="K84" s="31"/>
      <c r="P84" s="24"/>
    </row>
    <row r="85" spans="1:16" ht="23.95" customHeight="1">
      <c r="A85" s="36" t="s">
        <v>117</v>
      </c>
      <c r="C85" s="20"/>
      <c r="D85" s="86"/>
      <c r="E85" s="31"/>
      <c r="F85" s="31"/>
      <c r="G85" s="24"/>
      <c r="H85" s="31"/>
      <c r="I85" s="76"/>
      <c r="J85" s="31"/>
      <c r="K85" s="76"/>
      <c r="P85" s="24"/>
    </row>
    <row r="86" spans="1:16" ht="23.95" customHeight="1">
      <c r="A86" s="36" t="s">
        <v>158</v>
      </c>
      <c r="C86" s="20"/>
      <c r="D86" s="86"/>
      <c r="E86" s="24">
        <v>180016</v>
      </c>
      <c r="F86" s="31"/>
      <c r="G86" s="24">
        <v>136210</v>
      </c>
      <c r="H86" s="31"/>
      <c r="I86" s="76">
        <v>5681</v>
      </c>
      <c r="J86" s="31"/>
      <c r="K86" s="76">
        <v>0</v>
      </c>
      <c r="P86" s="24"/>
    </row>
    <row r="87" spans="1:16" ht="23.95" customHeight="1">
      <c r="A87" s="36" t="s">
        <v>118</v>
      </c>
      <c r="C87" s="20"/>
      <c r="D87" s="86"/>
      <c r="E87" s="67">
        <v>16269</v>
      </c>
      <c r="F87" s="31"/>
      <c r="G87" s="67">
        <v>20143</v>
      </c>
      <c r="H87" s="31"/>
      <c r="I87" s="76">
        <v>0</v>
      </c>
      <c r="J87" s="31"/>
      <c r="K87" s="76">
        <v>0</v>
      </c>
      <c r="P87" s="24"/>
    </row>
    <row r="88" spans="1:16" ht="23.95" customHeight="1">
      <c r="A88" s="36" t="s">
        <v>94</v>
      </c>
      <c r="C88" s="20"/>
      <c r="D88" s="86"/>
      <c r="E88" s="76">
        <v>0</v>
      </c>
      <c r="F88" s="31"/>
      <c r="G88" s="67">
        <v>118730</v>
      </c>
      <c r="H88" s="31"/>
      <c r="I88" s="76">
        <v>0</v>
      </c>
      <c r="J88" s="31"/>
      <c r="K88" s="76">
        <v>0</v>
      </c>
      <c r="P88" s="24"/>
    </row>
    <row r="89" spans="1:16" ht="23.95" customHeight="1">
      <c r="A89" s="36" t="s">
        <v>199</v>
      </c>
      <c r="C89" s="20"/>
      <c r="D89" s="86"/>
      <c r="E89" s="67">
        <v>346091</v>
      </c>
      <c r="F89" s="31"/>
      <c r="G89" s="76">
        <v>0</v>
      </c>
      <c r="H89" s="31"/>
      <c r="I89" s="76">
        <v>0</v>
      </c>
      <c r="J89" s="31"/>
      <c r="K89" s="76">
        <v>0</v>
      </c>
      <c r="P89" s="24"/>
    </row>
    <row r="90" spans="1:16" ht="23.95" customHeight="1">
      <c r="A90" s="36"/>
      <c r="C90" s="20"/>
      <c r="D90" s="86"/>
      <c r="F90" s="31"/>
      <c r="G90" s="76"/>
      <c r="H90" s="31"/>
      <c r="I90" s="76"/>
      <c r="J90" s="31"/>
      <c r="K90" s="76"/>
      <c r="P90" s="24"/>
    </row>
    <row r="91" spans="1:16" ht="23.95" customHeight="1">
      <c r="A91" s="20" t="s">
        <v>14</v>
      </c>
      <c r="C91" s="10"/>
      <c r="D91" s="16"/>
      <c r="F91" s="67"/>
      <c r="G91" s="67"/>
      <c r="H91" s="67"/>
      <c r="I91" s="67"/>
      <c r="J91" s="10"/>
      <c r="K91" s="67"/>
    </row>
    <row r="92" spans="1:16" ht="23.95" customHeight="1">
      <c r="E92" s="19"/>
      <c r="F92" s="19"/>
    </row>
    <row r="93" spans="1:16" ht="23.95" customHeight="1">
      <c r="G93" s="77"/>
      <c r="H93" s="78"/>
      <c r="I93" s="78"/>
      <c r="J93" s="78"/>
      <c r="K93" s="77"/>
    </row>
    <row r="94" spans="1:16" ht="23.95" customHeight="1">
      <c r="G94" s="77"/>
      <c r="H94" s="78"/>
      <c r="I94" s="78"/>
      <c r="J94" s="78"/>
      <c r="K94" s="77"/>
    </row>
    <row r="95" spans="1:16" ht="23.95" customHeight="1">
      <c r="G95" s="77"/>
      <c r="H95" s="78"/>
      <c r="I95" s="78"/>
      <c r="J95" s="78"/>
      <c r="K95" s="77"/>
    </row>
    <row r="96" spans="1:16" ht="23.95" customHeight="1">
      <c r="G96" s="77"/>
      <c r="H96" s="78"/>
      <c r="I96" s="78"/>
      <c r="J96" s="78"/>
      <c r="K96" s="77"/>
    </row>
    <row r="97" spans="7:11" ht="23.95" customHeight="1">
      <c r="G97" s="77"/>
      <c r="H97" s="78"/>
      <c r="I97" s="78"/>
      <c r="J97" s="78"/>
      <c r="K97" s="77"/>
    </row>
    <row r="98" spans="7:11" ht="23.95" customHeight="1">
      <c r="G98" s="77"/>
      <c r="H98" s="78"/>
      <c r="I98" s="78"/>
      <c r="J98" s="78"/>
      <c r="K98" s="77"/>
    </row>
    <row r="99" spans="7:11" ht="23.95" customHeight="1">
      <c r="G99" s="77"/>
      <c r="H99" s="78"/>
      <c r="I99" s="78"/>
      <c r="J99" s="78"/>
      <c r="K99" s="77"/>
    </row>
    <row r="100" spans="7:11" ht="23.95" customHeight="1">
      <c r="G100" s="77"/>
      <c r="H100" s="78"/>
      <c r="I100" s="78"/>
      <c r="J100" s="78"/>
      <c r="K100" s="77"/>
    </row>
    <row r="101" spans="7:11" ht="23.95" customHeight="1">
      <c r="G101" s="77"/>
      <c r="H101" s="78"/>
      <c r="I101" s="78"/>
      <c r="J101" s="78"/>
      <c r="K101" s="77"/>
    </row>
    <row r="102" spans="7:11" ht="23.95" customHeight="1">
      <c r="G102" s="77"/>
      <c r="H102" s="78"/>
      <c r="I102" s="78"/>
      <c r="J102" s="78"/>
      <c r="K102" s="77"/>
    </row>
    <row r="103" spans="7:11" ht="23.95" customHeight="1">
      <c r="G103" s="77"/>
      <c r="H103" s="78"/>
      <c r="I103" s="78"/>
      <c r="J103" s="78"/>
      <c r="K103" s="77"/>
    </row>
    <row r="104" spans="7:11" ht="23.95" customHeight="1">
      <c r="G104" s="77"/>
      <c r="H104" s="78"/>
      <c r="I104" s="78"/>
      <c r="J104" s="78"/>
      <c r="K104" s="77"/>
    </row>
    <row r="105" spans="7:11" ht="23.95" customHeight="1">
      <c r="G105" s="77"/>
      <c r="H105" s="78"/>
      <c r="I105" s="78"/>
      <c r="J105" s="78"/>
      <c r="K105" s="77"/>
    </row>
    <row r="106" spans="7:11" ht="23.95" customHeight="1">
      <c r="G106" s="77"/>
      <c r="H106" s="78"/>
      <c r="I106" s="78"/>
      <c r="J106" s="78"/>
      <c r="K106" s="77"/>
    </row>
    <row r="107" spans="7:11" ht="23.95" customHeight="1">
      <c r="G107" s="77"/>
      <c r="H107" s="78"/>
      <c r="I107" s="78"/>
      <c r="J107" s="78"/>
      <c r="K107" s="77"/>
    </row>
    <row r="108" spans="7:11" ht="23.95" customHeight="1">
      <c r="G108" s="77"/>
      <c r="H108" s="78"/>
      <c r="I108" s="78"/>
      <c r="J108" s="78"/>
      <c r="K108" s="77"/>
    </row>
    <row r="109" spans="7:11" ht="23.95" customHeight="1">
      <c r="G109" s="77"/>
      <c r="H109" s="78"/>
      <c r="I109" s="78"/>
      <c r="J109" s="78"/>
      <c r="K109" s="77"/>
    </row>
    <row r="110" spans="7:11" ht="23.95" customHeight="1">
      <c r="G110" s="77"/>
      <c r="H110" s="78"/>
      <c r="I110" s="78"/>
      <c r="J110" s="78"/>
      <c r="K110" s="77"/>
    </row>
    <row r="111" spans="7:11" ht="23.95" customHeight="1">
      <c r="G111" s="77"/>
      <c r="H111" s="78"/>
      <c r="I111" s="78"/>
      <c r="J111" s="78"/>
      <c r="K111" s="77"/>
    </row>
    <row r="112" spans="7:11" ht="23.95" customHeight="1">
      <c r="G112" s="77"/>
      <c r="H112" s="78"/>
      <c r="I112" s="78"/>
      <c r="J112" s="78"/>
      <c r="K112" s="77"/>
    </row>
    <row r="113" spans="7:11" ht="23.95" customHeight="1">
      <c r="G113" s="77"/>
      <c r="H113" s="78"/>
      <c r="I113" s="78"/>
      <c r="J113" s="78"/>
      <c r="K113" s="77"/>
    </row>
    <row r="114" spans="7:11" ht="23.95" customHeight="1">
      <c r="G114" s="77"/>
      <c r="H114" s="78"/>
      <c r="I114" s="78"/>
      <c r="J114" s="78"/>
      <c r="K114" s="77"/>
    </row>
    <row r="115" spans="7:11" ht="23.95" customHeight="1">
      <c r="G115" s="77"/>
      <c r="H115" s="78"/>
      <c r="I115" s="78"/>
      <c r="J115" s="78"/>
      <c r="K115" s="77"/>
    </row>
    <row r="116" spans="7:11" ht="23.95" customHeight="1">
      <c r="G116" s="77"/>
      <c r="H116" s="78"/>
      <c r="I116" s="78"/>
      <c r="J116" s="78"/>
      <c r="K116" s="77"/>
    </row>
    <row r="117" spans="7:11" ht="23.95" customHeight="1">
      <c r="G117" s="77"/>
      <c r="H117" s="78"/>
      <c r="I117" s="78"/>
      <c r="J117" s="78"/>
      <c r="K117" s="77"/>
    </row>
    <row r="118" spans="7:11" ht="23.95" customHeight="1">
      <c r="G118" s="77"/>
      <c r="H118" s="78"/>
      <c r="I118" s="78"/>
      <c r="J118" s="78"/>
      <c r="K118" s="77"/>
    </row>
    <row r="119" spans="7:11" ht="23.95" customHeight="1">
      <c r="G119" s="77"/>
      <c r="H119" s="78"/>
      <c r="I119" s="78"/>
      <c r="J119" s="78"/>
      <c r="K119" s="77"/>
    </row>
    <row r="120" spans="7:11" ht="23.95" customHeight="1">
      <c r="G120" s="77"/>
      <c r="H120" s="78"/>
      <c r="I120" s="78"/>
      <c r="J120" s="78"/>
      <c r="K120" s="77"/>
    </row>
    <row r="121" spans="7:11" ht="23.95" customHeight="1">
      <c r="G121" s="77"/>
      <c r="H121" s="78"/>
      <c r="I121" s="78"/>
      <c r="J121" s="78"/>
      <c r="K121" s="77"/>
    </row>
    <row r="122" spans="7:11" ht="23.95" customHeight="1">
      <c r="G122" s="77"/>
      <c r="H122" s="78"/>
      <c r="I122" s="78"/>
      <c r="J122" s="78"/>
      <c r="K122" s="77"/>
    </row>
    <row r="123" spans="7:11" ht="23.95" customHeight="1">
      <c r="G123" s="77"/>
      <c r="H123" s="78"/>
      <c r="I123" s="78"/>
      <c r="J123" s="78"/>
      <c r="K123" s="77"/>
    </row>
    <row r="124" spans="7:11" ht="23.95" customHeight="1">
      <c r="G124" s="77"/>
      <c r="H124" s="78"/>
      <c r="I124" s="78"/>
      <c r="J124" s="78"/>
      <c r="K124" s="77"/>
    </row>
    <row r="125" spans="7:11" ht="23.95" customHeight="1">
      <c r="G125" s="77"/>
      <c r="H125" s="78"/>
      <c r="I125" s="78"/>
      <c r="J125" s="78"/>
      <c r="K125" s="77"/>
    </row>
    <row r="126" spans="7:11" ht="23.95" customHeight="1">
      <c r="G126" s="77"/>
      <c r="H126" s="78"/>
      <c r="I126" s="78"/>
      <c r="J126" s="78"/>
      <c r="K126" s="77"/>
    </row>
    <row r="127" spans="7:11" ht="23.95" customHeight="1">
      <c r="G127" s="77"/>
      <c r="H127" s="78"/>
      <c r="I127" s="78"/>
      <c r="J127" s="78"/>
      <c r="K127" s="77"/>
    </row>
    <row r="128" spans="7:11" ht="23.95" customHeight="1">
      <c r="G128" s="77"/>
      <c r="H128" s="78"/>
      <c r="I128" s="78"/>
      <c r="J128" s="78"/>
      <c r="K128" s="77"/>
    </row>
    <row r="129" spans="7:11" ht="23.95" customHeight="1">
      <c r="G129" s="77"/>
      <c r="H129" s="78"/>
      <c r="I129" s="78"/>
      <c r="J129" s="78"/>
      <c r="K129" s="77"/>
    </row>
    <row r="130" spans="7:11" ht="23.95" customHeight="1">
      <c r="G130" s="77"/>
      <c r="H130" s="78"/>
      <c r="I130" s="78"/>
      <c r="J130" s="78"/>
      <c r="K130" s="77"/>
    </row>
    <row r="131" spans="7:11" ht="23.95" customHeight="1">
      <c r="G131" s="77"/>
      <c r="H131" s="78"/>
      <c r="I131" s="78"/>
      <c r="J131" s="78"/>
      <c r="K131" s="77"/>
    </row>
    <row r="132" spans="7:11" ht="23.95" customHeight="1">
      <c r="G132" s="77"/>
      <c r="H132" s="78"/>
      <c r="I132" s="78"/>
      <c r="J132" s="78"/>
      <c r="K132" s="77"/>
    </row>
    <row r="133" spans="7:11" ht="23.95" customHeight="1">
      <c r="G133" s="77"/>
      <c r="H133" s="78"/>
      <c r="I133" s="78"/>
      <c r="J133" s="78"/>
      <c r="K133" s="77"/>
    </row>
    <row r="134" spans="7:11" ht="23.95" customHeight="1">
      <c r="G134" s="77"/>
      <c r="H134" s="78"/>
      <c r="I134" s="78"/>
      <c r="J134" s="78"/>
      <c r="K134" s="77"/>
    </row>
    <row r="135" spans="7:11" ht="23.95" customHeight="1">
      <c r="G135" s="77"/>
      <c r="H135" s="78"/>
      <c r="I135" s="78"/>
      <c r="J135" s="78"/>
      <c r="K135" s="77"/>
    </row>
    <row r="136" spans="7:11" ht="23.95" customHeight="1">
      <c r="G136" s="77"/>
      <c r="H136" s="78"/>
      <c r="I136" s="78"/>
      <c r="J136" s="78"/>
      <c r="K136" s="77"/>
    </row>
    <row r="137" spans="7:11" ht="23.95" customHeight="1">
      <c r="G137" s="77"/>
      <c r="H137" s="78"/>
      <c r="I137" s="78"/>
      <c r="J137" s="78"/>
      <c r="K137" s="77"/>
    </row>
    <row r="138" spans="7:11" ht="23.95" customHeight="1">
      <c r="G138" s="77"/>
      <c r="H138" s="78"/>
      <c r="I138" s="78"/>
      <c r="J138" s="78"/>
      <c r="K138" s="77"/>
    </row>
    <row r="139" spans="7:11" ht="23.95" customHeight="1">
      <c r="G139" s="77"/>
      <c r="H139" s="78"/>
      <c r="I139" s="78"/>
      <c r="J139" s="78"/>
      <c r="K139" s="77"/>
    </row>
    <row r="140" spans="7:11" ht="23.95" customHeight="1">
      <c r="G140" s="77"/>
      <c r="H140" s="78"/>
      <c r="I140" s="78"/>
      <c r="J140" s="78"/>
      <c r="K140" s="77"/>
    </row>
    <row r="141" spans="7:11" ht="23.95" customHeight="1">
      <c r="G141" s="77"/>
      <c r="H141" s="78"/>
      <c r="I141" s="78"/>
      <c r="J141" s="78"/>
      <c r="K141" s="77"/>
    </row>
    <row r="142" spans="7:11" ht="23.95" customHeight="1">
      <c r="G142" s="77"/>
      <c r="H142" s="78"/>
      <c r="I142" s="78"/>
      <c r="J142" s="78"/>
      <c r="K142" s="77"/>
    </row>
    <row r="143" spans="7:11" ht="23.95" customHeight="1">
      <c r="G143" s="77"/>
      <c r="H143" s="78"/>
      <c r="I143" s="78"/>
      <c r="J143" s="78"/>
      <c r="K143" s="77"/>
    </row>
    <row r="144" spans="7:11" ht="23.95" customHeight="1">
      <c r="G144" s="77"/>
      <c r="H144" s="78"/>
      <c r="I144" s="78"/>
      <c r="J144" s="78"/>
      <c r="K144" s="77"/>
    </row>
    <row r="145" spans="7:11" ht="23.95" customHeight="1">
      <c r="G145" s="77"/>
      <c r="H145" s="78"/>
      <c r="I145" s="78"/>
      <c r="J145" s="78"/>
      <c r="K145" s="77"/>
    </row>
    <row r="146" spans="7:11" ht="23.95" customHeight="1">
      <c r="G146" s="77"/>
      <c r="H146" s="78"/>
      <c r="I146" s="78"/>
      <c r="J146" s="78"/>
      <c r="K146" s="77"/>
    </row>
    <row r="147" spans="7:11" ht="23.95" customHeight="1">
      <c r="G147" s="77"/>
      <c r="H147" s="78"/>
      <c r="I147" s="78"/>
      <c r="J147" s="78"/>
      <c r="K147" s="77"/>
    </row>
    <row r="148" spans="7:11" ht="23.95" customHeight="1">
      <c r="G148" s="77"/>
      <c r="H148" s="78"/>
      <c r="I148" s="78"/>
      <c r="J148" s="78"/>
      <c r="K148" s="77"/>
    </row>
    <row r="149" spans="7:11" ht="23.95" customHeight="1">
      <c r="G149" s="77"/>
      <c r="H149" s="78"/>
      <c r="I149" s="78"/>
      <c r="J149" s="78"/>
      <c r="K149" s="77"/>
    </row>
    <row r="150" spans="7:11" ht="23.95" customHeight="1">
      <c r="G150" s="77"/>
      <c r="H150" s="78"/>
      <c r="I150" s="78"/>
      <c r="J150" s="78"/>
      <c r="K150" s="77"/>
    </row>
    <row r="151" spans="7:11" ht="23.95" customHeight="1">
      <c r="G151" s="77"/>
      <c r="H151" s="78"/>
      <c r="I151" s="78"/>
      <c r="J151" s="78"/>
      <c r="K151" s="77"/>
    </row>
    <row r="152" spans="7:11" ht="23.95" customHeight="1">
      <c r="G152" s="77"/>
      <c r="H152" s="78"/>
      <c r="I152" s="78"/>
      <c r="J152" s="78"/>
      <c r="K152" s="77"/>
    </row>
    <row r="153" spans="7:11" ht="23.95" customHeight="1">
      <c r="G153" s="77"/>
      <c r="H153" s="78"/>
      <c r="I153" s="78"/>
      <c r="J153" s="78"/>
      <c r="K153" s="77"/>
    </row>
    <row r="154" spans="7:11" ht="23.95" customHeight="1">
      <c r="G154" s="77"/>
      <c r="H154" s="78"/>
      <c r="I154" s="78"/>
      <c r="J154" s="78"/>
      <c r="K154" s="77"/>
    </row>
    <row r="155" spans="7:11" ht="23.95" customHeight="1">
      <c r="G155" s="77"/>
      <c r="H155" s="78"/>
      <c r="I155" s="78"/>
      <c r="J155" s="78"/>
      <c r="K155" s="77"/>
    </row>
    <row r="156" spans="7:11" ht="23.95" customHeight="1">
      <c r="G156" s="77"/>
      <c r="H156" s="78"/>
      <c r="I156" s="78"/>
      <c r="J156" s="78"/>
      <c r="K156" s="77"/>
    </row>
    <row r="157" spans="7:11" ht="23.95" customHeight="1">
      <c r="G157" s="77"/>
      <c r="H157" s="78"/>
      <c r="I157" s="78"/>
      <c r="J157" s="78"/>
      <c r="K157" s="77"/>
    </row>
    <row r="158" spans="7:11" ht="23.95" customHeight="1">
      <c r="G158" s="77"/>
      <c r="H158" s="78"/>
      <c r="I158" s="78"/>
      <c r="J158" s="78"/>
      <c r="K158" s="77"/>
    </row>
    <row r="159" spans="7:11" ht="23.95" customHeight="1">
      <c r="G159" s="77"/>
      <c r="H159" s="78"/>
      <c r="I159" s="78"/>
      <c r="J159" s="78"/>
      <c r="K159" s="77"/>
    </row>
    <row r="160" spans="7:11" ht="23.95" customHeight="1">
      <c r="G160" s="77"/>
      <c r="H160" s="78"/>
      <c r="I160" s="78"/>
      <c r="J160" s="78"/>
      <c r="K160" s="77"/>
    </row>
    <row r="161" spans="7:11" ht="23.95" customHeight="1">
      <c r="G161" s="77"/>
      <c r="H161" s="78"/>
      <c r="I161" s="78"/>
      <c r="J161" s="78"/>
      <c r="K161" s="77"/>
    </row>
    <row r="162" spans="7:11" ht="23.95" customHeight="1">
      <c r="G162" s="77"/>
      <c r="H162" s="78"/>
      <c r="I162" s="78"/>
      <c r="J162" s="78"/>
      <c r="K162" s="77"/>
    </row>
    <row r="163" spans="7:11" ht="23.95" customHeight="1">
      <c r="G163" s="77"/>
      <c r="H163" s="78"/>
      <c r="I163" s="78"/>
      <c r="J163" s="78"/>
      <c r="K163" s="77"/>
    </row>
    <row r="164" spans="7:11" ht="23.95" customHeight="1">
      <c r="G164" s="77"/>
      <c r="H164" s="78"/>
      <c r="I164" s="78"/>
      <c r="J164" s="78"/>
      <c r="K164" s="77"/>
    </row>
    <row r="165" spans="7:11" ht="23.95" customHeight="1">
      <c r="G165" s="77"/>
      <c r="H165" s="78"/>
      <c r="I165" s="78"/>
      <c r="J165" s="78"/>
      <c r="K165" s="77"/>
    </row>
    <row r="166" spans="7:11" ht="23.95" customHeight="1">
      <c r="G166" s="77"/>
      <c r="H166" s="78"/>
      <c r="I166" s="78"/>
      <c r="J166" s="78"/>
      <c r="K166" s="77"/>
    </row>
    <row r="167" spans="7:11" ht="23.95" customHeight="1">
      <c r="G167" s="77"/>
      <c r="H167" s="78"/>
      <c r="I167" s="78"/>
      <c r="J167" s="78"/>
      <c r="K167" s="77"/>
    </row>
    <row r="168" spans="7:11" ht="23.95" customHeight="1">
      <c r="G168" s="77"/>
      <c r="H168" s="78"/>
      <c r="I168" s="78"/>
      <c r="J168" s="78"/>
      <c r="K168" s="77"/>
    </row>
    <row r="169" spans="7:11" ht="23.95" customHeight="1">
      <c r="G169" s="77"/>
      <c r="H169" s="78"/>
      <c r="I169" s="78"/>
      <c r="J169" s="78"/>
      <c r="K169" s="77"/>
    </row>
    <row r="170" spans="7:11" ht="23.95" customHeight="1">
      <c r="G170" s="77"/>
      <c r="H170" s="78"/>
      <c r="I170" s="78"/>
      <c r="J170" s="78"/>
      <c r="K170" s="77"/>
    </row>
    <row r="171" spans="7:11" ht="23.95" customHeight="1">
      <c r="G171" s="77"/>
      <c r="H171" s="78"/>
      <c r="I171" s="78"/>
      <c r="J171" s="78"/>
      <c r="K171" s="77"/>
    </row>
    <row r="172" spans="7:11" ht="23.95" customHeight="1">
      <c r="G172" s="77"/>
      <c r="H172" s="78"/>
      <c r="I172" s="78"/>
      <c r="J172" s="78"/>
      <c r="K172" s="77"/>
    </row>
    <row r="173" spans="7:11" ht="23.95" customHeight="1">
      <c r="G173" s="77"/>
      <c r="H173" s="78"/>
      <c r="I173" s="78"/>
      <c r="J173" s="78"/>
      <c r="K173" s="77"/>
    </row>
    <row r="174" spans="7:11" ht="23.95" customHeight="1">
      <c r="G174" s="77"/>
      <c r="H174" s="78"/>
      <c r="I174" s="78"/>
      <c r="J174" s="78"/>
      <c r="K174" s="77"/>
    </row>
    <row r="175" spans="7:11" ht="23.95" customHeight="1">
      <c r="G175" s="77"/>
      <c r="H175" s="78"/>
      <c r="I175" s="78"/>
      <c r="J175" s="78"/>
      <c r="K175" s="77"/>
    </row>
    <row r="176" spans="7:11" ht="23.95" customHeight="1">
      <c r="G176" s="77"/>
      <c r="H176" s="78"/>
      <c r="I176" s="78"/>
      <c r="J176" s="78"/>
      <c r="K176" s="77"/>
    </row>
    <row r="177" spans="7:11" ht="23.95" customHeight="1">
      <c r="G177" s="77"/>
      <c r="H177" s="78"/>
      <c r="I177" s="78"/>
      <c r="J177" s="78"/>
      <c r="K177" s="77"/>
    </row>
    <row r="178" spans="7:11" ht="23.95" customHeight="1">
      <c r="G178" s="77"/>
      <c r="H178" s="78"/>
      <c r="I178" s="78"/>
      <c r="J178" s="78"/>
      <c r="K178" s="77"/>
    </row>
    <row r="179" spans="7:11" ht="23.95" customHeight="1">
      <c r="G179" s="77"/>
      <c r="H179" s="78"/>
      <c r="I179" s="78"/>
      <c r="J179" s="78"/>
      <c r="K179" s="77"/>
    </row>
    <row r="180" spans="7:11" ht="23.95" customHeight="1">
      <c r="G180" s="77"/>
      <c r="H180" s="78"/>
      <c r="I180" s="78"/>
      <c r="J180" s="78"/>
      <c r="K180" s="77"/>
    </row>
    <row r="181" spans="7:11" ht="23.95" customHeight="1">
      <c r="G181" s="77"/>
      <c r="H181" s="78"/>
      <c r="I181" s="78"/>
      <c r="J181" s="78"/>
      <c r="K181" s="77"/>
    </row>
    <row r="182" spans="7:11" ht="23.95" customHeight="1">
      <c r="G182" s="77"/>
      <c r="H182" s="78"/>
      <c r="I182" s="78"/>
      <c r="J182" s="78"/>
      <c r="K182" s="77"/>
    </row>
    <row r="183" spans="7:11" ht="23.95" customHeight="1">
      <c r="G183" s="77"/>
      <c r="H183" s="78"/>
      <c r="I183" s="78"/>
      <c r="J183" s="78"/>
      <c r="K183" s="77"/>
    </row>
    <row r="184" spans="7:11" ht="23.95" customHeight="1">
      <c r="G184" s="77"/>
      <c r="H184" s="78"/>
      <c r="I184" s="78"/>
      <c r="J184" s="78"/>
      <c r="K184" s="77"/>
    </row>
    <row r="185" spans="7:11" ht="23.95" customHeight="1">
      <c r="G185" s="77"/>
      <c r="H185" s="78"/>
      <c r="I185" s="78"/>
      <c r="J185" s="78"/>
      <c r="K185" s="77"/>
    </row>
    <row r="186" spans="7:11" ht="23.95" customHeight="1">
      <c r="G186" s="77"/>
      <c r="H186" s="78"/>
      <c r="I186" s="78"/>
      <c r="J186" s="78"/>
      <c r="K186" s="77"/>
    </row>
    <row r="187" spans="7:11" ht="23.95" customHeight="1">
      <c r="G187" s="77"/>
      <c r="H187" s="78"/>
      <c r="I187" s="78"/>
      <c r="J187" s="78"/>
      <c r="K187" s="77"/>
    </row>
    <row r="188" spans="7:11" ht="23.95" customHeight="1">
      <c r="G188" s="77"/>
      <c r="H188" s="78"/>
      <c r="I188" s="78"/>
      <c r="J188" s="78"/>
      <c r="K188" s="77"/>
    </row>
    <row r="189" spans="7:11" ht="23.95" customHeight="1">
      <c r="G189" s="77"/>
      <c r="H189" s="78"/>
      <c r="I189" s="78"/>
      <c r="J189" s="78"/>
      <c r="K189" s="77"/>
    </row>
    <row r="190" spans="7:11" ht="23.95" customHeight="1">
      <c r="G190" s="77"/>
      <c r="H190" s="78"/>
      <c r="I190" s="78"/>
      <c r="J190" s="78"/>
      <c r="K190" s="77"/>
    </row>
    <row r="191" spans="7:11" ht="23.95" customHeight="1">
      <c r="G191" s="77"/>
      <c r="H191" s="78"/>
      <c r="I191" s="78"/>
      <c r="J191" s="78"/>
      <c r="K191" s="77"/>
    </row>
    <row r="192" spans="7:11" ht="23.95" customHeight="1">
      <c r="G192" s="77"/>
      <c r="H192" s="78"/>
      <c r="I192" s="78"/>
      <c r="J192" s="78"/>
      <c r="K192" s="77"/>
    </row>
    <row r="193" spans="7:11" ht="23.95" customHeight="1">
      <c r="G193" s="77"/>
      <c r="H193" s="78"/>
      <c r="I193" s="78"/>
      <c r="J193" s="78"/>
      <c r="K193" s="77"/>
    </row>
    <row r="194" spans="7:11" ht="23.95" customHeight="1">
      <c r="G194" s="77"/>
      <c r="H194" s="78"/>
      <c r="I194" s="78"/>
      <c r="J194" s="78"/>
      <c r="K194" s="77"/>
    </row>
    <row r="195" spans="7:11" ht="23.95" customHeight="1">
      <c r="G195" s="77"/>
      <c r="H195" s="78"/>
      <c r="I195" s="78"/>
      <c r="J195" s="78"/>
      <c r="K195" s="77"/>
    </row>
    <row r="196" spans="7:11" ht="23.95" customHeight="1">
      <c r="G196" s="77"/>
      <c r="H196" s="78"/>
      <c r="I196" s="78"/>
      <c r="J196" s="78"/>
      <c r="K196" s="77"/>
    </row>
    <row r="197" spans="7:11" ht="23.95" customHeight="1">
      <c r="G197" s="77"/>
      <c r="H197" s="78"/>
      <c r="I197" s="78"/>
      <c r="J197" s="78"/>
      <c r="K197" s="77"/>
    </row>
    <row r="198" spans="7:11" ht="23.95" customHeight="1">
      <c r="G198" s="77"/>
      <c r="H198" s="78"/>
      <c r="I198" s="78"/>
      <c r="J198" s="78"/>
      <c r="K198" s="77"/>
    </row>
    <row r="199" spans="7:11" ht="23.95" customHeight="1">
      <c r="G199" s="77"/>
      <c r="H199" s="78"/>
      <c r="I199" s="78"/>
      <c r="J199" s="78"/>
      <c r="K199" s="77"/>
    </row>
    <row r="200" spans="7:11" ht="23.95" customHeight="1">
      <c r="G200" s="77"/>
      <c r="H200" s="78"/>
      <c r="I200" s="78"/>
      <c r="J200" s="78"/>
      <c r="K200" s="77"/>
    </row>
    <row r="201" spans="7:11" ht="23.95" customHeight="1">
      <c r="G201" s="77"/>
      <c r="H201" s="78"/>
      <c r="I201" s="78"/>
      <c r="J201" s="78"/>
      <c r="K201" s="77"/>
    </row>
    <row r="202" spans="7:11" ht="23.95" customHeight="1">
      <c r="G202" s="77"/>
      <c r="H202" s="78"/>
      <c r="I202" s="78"/>
      <c r="J202" s="78"/>
      <c r="K202" s="77"/>
    </row>
    <row r="203" spans="7:11" ht="23.95" customHeight="1">
      <c r="G203" s="77"/>
      <c r="H203" s="78"/>
      <c r="I203" s="78"/>
      <c r="J203" s="78"/>
      <c r="K203" s="77"/>
    </row>
    <row r="204" spans="7:11" ht="23.95" customHeight="1">
      <c r="G204" s="77"/>
      <c r="H204" s="78"/>
      <c r="I204" s="78"/>
      <c r="J204" s="78"/>
      <c r="K204" s="77"/>
    </row>
    <row r="205" spans="7:11" ht="23.95" customHeight="1">
      <c r="G205" s="77"/>
      <c r="H205" s="78"/>
      <c r="I205" s="78"/>
      <c r="J205" s="78"/>
      <c r="K205" s="77"/>
    </row>
  </sheetData>
  <mergeCells count="5">
    <mergeCell ref="E53:G53"/>
    <mergeCell ref="I53:K53"/>
    <mergeCell ref="E5:G5"/>
    <mergeCell ref="I5:K5"/>
    <mergeCell ref="A49:K49"/>
  </mergeCells>
  <printOptions horizontalCentered="1"/>
  <pageMargins left="0.86614173228346458" right="0.39370078740157483" top="0.9055118110236221" bottom="0" header="0.31496062992125984" footer="0.19685039370078741"/>
  <pageSetup paperSize="9" scale="69" orientation="portrait" r:id="rId1"/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A32EC8-CC6E-42D3-9CBC-9EEB6C1C62A6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fd550b8b-0dd7-4de3-a8e6-af527f15a8ac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45cbc027-4fdb-4325-ba4c-14e20f088a7f"/>
  </ds:schemaRefs>
</ds:datastoreItem>
</file>

<file path=customXml/itemProps3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(con't)</vt:lpstr>
      <vt:lpstr>CF</vt:lpstr>
      <vt:lpstr>BS!Print_Area</vt:lpstr>
      <vt:lpstr>'CE (con''t)'!Print_Area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Monthira Nitsuwan</cp:lastModifiedBy>
  <cp:lastPrinted>2023-02-21T09:07:32Z</cp:lastPrinted>
  <dcterms:created xsi:type="dcterms:W3CDTF">2020-04-17T02:06:24Z</dcterms:created>
  <dcterms:modified xsi:type="dcterms:W3CDTF">2023-02-23T09:37:22Z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