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LH Financial Group\2022\Ye'2022\CONVERT\"/>
    </mc:Choice>
  </mc:AlternateContent>
  <xr:revisionPtr revIDLastSave="0" documentId="13_ncr:1_{5C9E025B-5A53-40E1-A0FD-0C1C83BE938E}" xr6:coauthVersionLast="47" xr6:coauthVersionMax="47" xr10:uidLastSave="{00000000-0000-0000-0000-000000000000}"/>
  <bookViews>
    <workbookView xWindow="-113" yWindow="-113" windowWidth="24267" windowHeight="13148" activeTab="4" xr2:uid="{00000000-000D-0000-FFFF-FFFF00000000}"/>
  </bookViews>
  <sheets>
    <sheet name="BS" sheetId="1" r:id="rId1"/>
    <sheet name="PL" sheetId="29" r:id="rId2"/>
    <sheet name="SC-Conso" sheetId="30" r:id="rId3"/>
    <sheet name="SC - LHFG" sheetId="31" r:id="rId4"/>
    <sheet name="CF" sheetId="32" r:id="rId5"/>
  </sheets>
  <externalReferences>
    <externalReference r:id="rId6"/>
  </externalReferences>
  <definedNames>
    <definedName name="_xlnm.Print_Area" localSheetId="0">BS!$A$1:$L$73</definedName>
    <definedName name="_xlnm.Print_Area" localSheetId="4">CF!$A$1:$M$96</definedName>
    <definedName name="_xlnm.Print_Area" localSheetId="1">PL!$A$1:$K$80</definedName>
    <definedName name="_xlnm.Print_Area" localSheetId="3">'SC - LHFG'!$A$1:$T$35</definedName>
    <definedName name="_xlnm.Print_Area" localSheetId="2">'SC-Conso'!$A$1:$X$39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4" i="32" l="1"/>
  <c r="K74" i="32"/>
  <c r="I74" i="32"/>
  <c r="G74" i="32"/>
  <c r="P31" i="30" l="1"/>
  <c r="P30" i="30"/>
  <c r="J32" i="30"/>
  <c r="F27" i="1"/>
  <c r="L27" i="30" l="1"/>
  <c r="P27" i="30" s="1"/>
  <c r="T27" i="30" s="1"/>
  <c r="X27" i="30" s="1"/>
  <c r="P27" i="31"/>
  <c r="P24" i="31"/>
  <c r="T24" i="31" s="1"/>
  <c r="T25" i="31"/>
  <c r="T28" i="30"/>
  <c r="X28" i="30" s="1"/>
  <c r="H27" i="1"/>
  <c r="J27" i="1"/>
  <c r="L21" i="31" l="1"/>
  <c r="L23" i="31" s="1"/>
  <c r="R20" i="31"/>
  <c r="R21" i="31" s="1"/>
  <c r="R23" i="31" s="1"/>
  <c r="P20" i="31"/>
  <c r="P21" i="31" s="1"/>
  <c r="P23" i="31" s="1"/>
  <c r="N20" i="31"/>
  <c r="N21" i="31" s="1"/>
  <c r="N23" i="31" s="1"/>
  <c r="L20" i="31"/>
  <c r="J20" i="31"/>
  <c r="J21" i="31" s="1"/>
  <c r="J23" i="31" s="1"/>
  <c r="H20" i="31"/>
  <c r="H21" i="31" s="1"/>
  <c r="H23" i="31" s="1"/>
  <c r="F20" i="31"/>
  <c r="F21" i="31" s="1"/>
  <c r="F23" i="31" s="1"/>
  <c r="D20" i="31"/>
  <c r="D21" i="31" s="1"/>
  <c r="D23" i="31" s="1"/>
  <c r="T19" i="31"/>
  <c r="T18" i="31"/>
  <c r="T17" i="31"/>
  <c r="T16" i="31"/>
  <c r="T15" i="31"/>
  <c r="T14" i="31"/>
  <c r="R24" i="30"/>
  <c r="R26" i="30" s="1"/>
  <c r="V23" i="30"/>
  <c r="V24" i="30" s="1"/>
  <c r="V26" i="30" s="1"/>
  <c r="R23" i="30"/>
  <c r="P23" i="30"/>
  <c r="P24" i="30" s="1"/>
  <c r="P26" i="30" s="1"/>
  <c r="N23" i="30"/>
  <c r="N24" i="30" s="1"/>
  <c r="N26" i="30" s="1"/>
  <c r="L23" i="30"/>
  <c r="L24" i="30" s="1"/>
  <c r="L26" i="30" s="1"/>
  <c r="J23" i="30"/>
  <c r="J24" i="30" s="1"/>
  <c r="J26" i="30" s="1"/>
  <c r="H23" i="30"/>
  <c r="H24" i="30" s="1"/>
  <c r="H26" i="30" s="1"/>
  <c r="F23" i="30"/>
  <c r="F24" i="30" s="1"/>
  <c r="F26" i="30" s="1"/>
  <c r="D23" i="30"/>
  <c r="D24" i="30" s="1"/>
  <c r="D26" i="30" s="1"/>
  <c r="T22" i="30"/>
  <c r="X22" i="30" s="1"/>
  <c r="T21" i="30"/>
  <c r="T23" i="30" s="1"/>
  <c r="T20" i="30"/>
  <c r="X20" i="30" s="1"/>
  <c r="T18" i="30"/>
  <c r="X18" i="30" s="1"/>
  <c r="T17" i="30"/>
  <c r="X17" i="30" s="1"/>
  <c r="T16" i="30"/>
  <c r="X16" i="30" s="1"/>
  <c r="T15" i="30"/>
  <c r="T20" i="31" l="1"/>
  <c r="T21" i="31" s="1"/>
  <c r="T23" i="31"/>
  <c r="X21" i="30"/>
  <c r="T24" i="30"/>
  <c r="X23" i="30"/>
  <c r="X15" i="30"/>
  <c r="X24" i="30" s="1"/>
  <c r="T27" i="31"/>
  <c r="R30" i="31" l="1"/>
  <c r="R31" i="31" s="1"/>
  <c r="R32" i="31" s="1"/>
  <c r="N30" i="31"/>
  <c r="N31" i="31" s="1"/>
  <c r="N32" i="31" s="1"/>
  <c r="L30" i="31"/>
  <c r="L31" i="31" s="1"/>
  <c r="L32" i="31" s="1"/>
  <c r="H30" i="31"/>
  <c r="H31" i="31" s="1"/>
  <c r="H32" i="31" s="1"/>
  <c r="F30" i="31"/>
  <c r="F31" i="31" s="1"/>
  <c r="F32" i="31" s="1"/>
  <c r="D30" i="31"/>
  <c r="D31" i="31" s="1"/>
  <c r="D32" i="31" s="1"/>
  <c r="V33" i="30"/>
  <c r="V34" i="30" s="1"/>
  <c r="V35" i="30" s="1"/>
  <c r="R33" i="30"/>
  <c r="R34" i="30" s="1"/>
  <c r="R35" i="30" s="1"/>
  <c r="N33" i="30"/>
  <c r="N34" i="30" s="1"/>
  <c r="N35" i="30" s="1"/>
  <c r="L33" i="30"/>
  <c r="L34" i="30" s="1"/>
  <c r="L35" i="30" s="1"/>
  <c r="H33" i="30"/>
  <c r="H34" i="30" s="1"/>
  <c r="H35" i="30" s="1"/>
  <c r="F33" i="30"/>
  <c r="F34" i="30" s="1"/>
  <c r="F35" i="30" s="1"/>
  <c r="D33" i="30"/>
  <c r="D34" i="30" s="1"/>
  <c r="D35" i="30" s="1"/>
  <c r="T30" i="30"/>
  <c r="X30" i="30" s="1"/>
  <c r="T26" i="30"/>
  <c r="X26" i="30" s="1"/>
  <c r="E56" i="29"/>
  <c r="G67" i="29" l="1"/>
  <c r="M81" i="32"/>
  <c r="K81" i="32"/>
  <c r="I81" i="32"/>
  <c r="G81" i="32"/>
  <c r="F52" i="1"/>
  <c r="E67" i="29"/>
  <c r="K56" i="29"/>
  <c r="I56" i="29"/>
  <c r="G56" i="29"/>
  <c r="K49" i="29"/>
  <c r="I49" i="29"/>
  <c r="G49" i="29"/>
  <c r="E49" i="29"/>
  <c r="K29" i="29"/>
  <c r="I29" i="29"/>
  <c r="G29" i="29"/>
  <c r="E29" i="29"/>
  <c r="K13" i="29"/>
  <c r="I13" i="29"/>
  <c r="G13" i="29"/>
  <c r="E13" i="29"/>
  <c r="K10" i="29"/>
  <c r="I10" i="29"/>
  <c r="G10" i="29"/>
  <c r="E10" i="29"/>
  <c r="J63" i="1"/>
  <c r="J65" i="1" s="1"/>
  <c r="L63" i="1"/>
  <c r="L65" i="1" s="1"/>
  <c r="H63" i="1"/>
  <c r="F63" i="1"/>
  <c r="L27" i="1"/>
  <c r="L52" i="1"/>
  <c r="J52" i="1"/>
  <c r="H52" i="1"/>
  <c r="K20" i="29" l="1"/>
  <c r="K31" i="29" s="1"/>
  <c r="K33" i="29" s="1"/>
  <c r="F65" i="1"/>
  <c r="F66" i="1" s="1"/>
  <c r="F67" i="1" s="1"/>
  <c r="H65" i="1"/>
  <c r="H66" i="1" s="1"/>
  <c r="H67" i="1" s="1"/>
  <c r="I20" i="29"/>
  <c r="I31" i="29" s="1"/>
  <c r="E57" i="29"/>
  <c r="G57" i="29"/>
  <c r="L66" i="1"/>
  <c r="L67" i="1" s="1"/>
  <c r="K57" i="29"/>
  <c r="G20" i="29"/>
  <c r="G31" i="29" s="1"/>
  <c r="I57" i="29"/>
  <c r="E20" i="29"/>
  <c r="E31" i="29" s="1"/>
  <c r="G8" i="32" s="1"/>
  <c r="J66" i="1"/>
  <c r="J67" i="1" s="1"/>
  <c r="T29" i="31" l="1"/>
  <c r="J30" i="31"/>
  <c r="J31" i="31" s="1"/>
  <c r="J32" i="31" s="1"/>
  <c r="J33" i="30"/>
  <c r="J34" i="30" s="1"/>
  <c r="J35" i="30" s="1"/>
  <c r="T32" i="30"/>
  <c r="X32" i="30" s="1"/>
  <c r="M8" i="32"/>
  <c r="M28" i="32" s="1"/>
  <c r="M46" i="32" s="1"/>
  <c r="M82" i="32" s="1"/>
  <c r="M84" i="32" s="1"/>
  <c r="M85" i="32" s="1"/>
  <c r="K58" i="29"/>
  <c r="K66" i="29" s="1"/>
  <c r="K67" i="29" s="1"/>
  <c r="G33" i="29"/>
  <c r="G58" i="29" s="1"/>
  <c r="I8" i="32"/>
  <c r="I28" i="32" s="1"/>
  <c r="I46" i="32" s="1"/>
  <c r="I82" i="32" s="1"/>
  <c r="I84" i="32" s="1"/>
  <c r="I85" i="32" s="1"/>
  <c r="K61" i="29"/>
  <c r="K62" i="29" s="1"/>
  <c r="I33" i="29"/>
  <c r="K8" i="32"/>
  <c r="K28" i="32" s="1"/>
  <c r="K46" i="32" s="1"/>
  <c r="K82" i="32" s="1"/>
  <c r="K84" i="32" s="1"/>
  <c r="K85" i="32" s="1"/>
  <c r="E33" i="29"/>
  <c r="G28" i="32"/>
  <c r="G46" i="32" s="1"/>
  <c r="G82" i="32" s="1"/>
  <c r="G84" i="32" s="1"/>
  <c r="G85" i="32" s="1"/>
  <c r="I61" i="29" l="1"/>
  <c r="I62" i="29" s="1"/>
  <c r="G66" i="29"/>
  <c r="G68" i="29" s="1"/>
  <c r="G69" i="29" s="1"/>
  <c r="G61" i="29"/>
  <c r="G63" i="29" s="1"/>
  <c r="G64" i="29" s="1"/>
  <c r="I58" i="29"/>
  <c r="I66" i="29" s="1"/>
  <c r="I67" i="29" s="1"/>
  <c r="E58" i="29"/>
  <c r="E61" i="29"/>
  <c r="E63" i="29" l="1"/>
  <c r="E64" i="29" s="1"/>
  <c r="P30" i="31"/>
  <c r="P31" i="31" s="1"/>
  <c r="P32" i="31" s="1"/>
  <c r="T28" i="31"/>
  <c r="T30" i="31" s="1"/>
  <c r="T31" i="31" s="1"/>
  <c r="T32" i="31" s="1"/>
  <c r="E66" i="29"/>
  <c r="E68" i="29" s="1"/>
  <c r="E69" i="29" s="1"/>
  <c r="T31" i="30" l="1"/>
  <c r="P33" i="30"/>
  <c r="P34" i="30" s="1"/>
  <c r="P35" i="30" s="1"/>
  <c r="X31" i="30" l="1"/>
  <c r="X33" i="30" s="1"/>
  <c r="X34" i="30" s="1"/>
  <c r="X35" i="30" s="1"/>
  <c r="T33" i="30"/>
  <c r="T34" i="30" s="1"/>
  <c r="T35" i="30" s="1"/>
</calcChain>
</file>

<file path=xl/sharedStrings.xml><?xml version="1.0" encoding="utf-8"?>
<sst xmlns="http://schemas.openxmlformats.org/spreadsheetml/2006/main" count="341" uniqueCount="235">
  <si>
    <t>Note</t>
  </si>
  <si>
    <t>The accompanying notes are an integral part of the financial statements.</t>
  </si>
  <si>
    <t>Issued and</t>
  </si>
  <si>
    <t>Total</t>
  </si>
  <si>
    <t>paid-up share</t>
  </si>
  <si>
    <t>capital</t>
  </si>
  <si>
    <t>Unappropriated</t>
  </si>
  <si>
    <t>Interbank and money market items</t>
  </si>
  <si>
    <t>Deposits</t>
  </si>
  <si>
    <t>Directors</t>
  </si>
  <si>
    <t xml:space="preserve">   Interbank and money market items</t>
  </si>
  <si>
    <t xml:space="preserve">   Deposits</t>
  </si>
  <si>
    <t xml:space="preserve">   in operating assets and liabilities</t>
  </si>
  <si>
    <t xml:space="preserve">   Other assets</t>
  </si>
  <si>
    <t>Increase (decrease) in operating liabilities</t>
  </si>
  <si>
    <t xml:space="preserve">   Other liabilities</t>
  </si>
  <si>
    <t>Supplemental cash flows information</t>
  </si>
  <si>
    <t>Cash flows from investing activities</t>
  </si>
  <si>
    <t>Premises and equipment expenses</t>
  </si>
  <si>
    <t>Directors' remuneration</t>
  </si>
  <si>
    <t>Other expenses</t>
  </si>
  <si>
    <t>Interest expenses</t>
  </si>
  <si>
    <t>Assets</t>
  </si>
  <si>
    <t xml:space="preserve">Cash </t>
  </si>
  <si>
    <t>Interbank and money market items - net</t>
  </si>
  <si>
    <t>Investments - net</t>
  </si>
  <si>
    <t>Intangible assets - net</t>
  </si>
  <si>
    <t>Other assets - net</t>
  </si>
  <si>
    <t>Total assets</t>
  </si>
  <si>
    <t>Interest payables</t>
  </si>
  <si>
    <t>Accrued expenses</t>
  </si>
  <si>
    <t>Other liabilities</t>
  </si>
  <si>
    <t>Total liabilities</t>
  </si>
  <si>
    <t>Share capital</t>
  </si>
  <si>
    <t>Retained earnings</t>
  </si>
  <si>
    <t xml:space="preserve">   Unappropriated</t>
  </si>
  <si>
    <t>Cash flows from financing activities</t>
  </si>
  <si>
    <t xml:space="preserve">      Depreciation and amortisation</t>
  </si>
  <si>
    <t>Consolidated financial statements</t>
  </si>
  <si>
    <t>Separate financial statements</t>
  </si>
  <si>
    <t>Total equity</t>
  </si>
  <si>
    <t xml:space="preserve">   Liabilities payable on demand</t>
  </si>
  <si>
    <t>(Unit: Thousand Baht)</t>
  </si>
  <si>
    <t xml:space="preserve">Fees and service expenses </t>
  </si>
  <si>
    <t>Other operating expenses</t>
  </si>
  <si>
    <t>Total other operating expenses</t>
  </si>
  <si>
    <t xml:space="preserve">Non-controlling </t>
  </si>
  <si>
    <t xml:space="preserve">      Cash received on interest income</t>
  </si>
  <si>
    <t xml:space="preserve">      Cash paid on interest expenses</t>
  </si>
  <si>
    <t>Cash and cash equivalents as at 1 January</t>
  </si>
  <si>
    <t>Interest income</t>
  </si>
  <si>
    <t>Fees and service income</t>
  </si>
  <si>
    <t>Other operating income</t>
  </si>
  <si>
    <t>Accrued interest receivables on investments</t>
  </si>
  <si>
    <t>LH Financial Group Public Company Limited and its subsidiaries</t>
  </si>
  <si>
    <t>Dividend income</t>
  </si>
  <si>
    <t>Amortisation on intangible assets</t>
  </si>
  <si>
    <t xml:space="preserve">   Loans to customers</t>
  </si>
  <si>
    <t>attributable to</t>
  </si>
  <si>
    <t>Tax payable</t>
  </si>
  <si>
    <t>Profit or loss:</t>
  </si>
  <si>
    <t xml:space="preserve">   Properties foreclosed</t>
  </si>
  <si>
    <t>Investments in subsidiaries</t>
  </si>
  <si>
    <t>Cash flows from operating activities</t>
  </si>
  <si>
    <t>Total operating income</t>
  </si>
  <si>
    <t>(Unit: Thousand Baht except earnings per share expressed in Baht)</t>
  </si>
  <si>
    <t xml:space="preserve">      Dividend income</t>
  </si>
  <si>
    <t>Premises and equipment - net</t>
  </si>
  <si>
    <t>(Increase) decrease in operating assets</t>
  </si>
  <si>
    <t>Gains on investments</t>
  </si>
  <si>
    <t>Statements of financial position</t>
  </si>
  <si>
    <t>Statements of financial position (continued)</t>
  </si>
  <si>
    <t>Statements of comprehensive income</t>
  </si>
  <si>
    <t>Statements of cash flows (continued)</t>
  </si>
  <si>
    <t>Statements of cash flows</t>
  </si>
  <si>
    <t xml:space="preserve">Deferred tax assets </t>
  </si>
  <si>
    <t>Debts issued and borrowings - net</t>
  </si>
  <si>
    <t xml:space="preserve">   to net cash provided by (paid from) operating activities</t>
  </si>
  <si>
    <t xml:space="preserve">      Net interest (income) expenses</t>
  </si>
  <si>
    <t>Revenue received in advance</t>
  </si>
  <si>
    <t>Equity attributable to the Company's shareholders</t>
  </si>
  <si>
    <t>Non-controlling interests of the subsidiaries</t>
  </si>
  <si>
    <t>Derivative assets</t>
  </si>
  <si>
    <t>Securities business receivables - cash accounts</t>
  </si>
  <si>
    <t xml:space="preserve">   Accrued expenses</t>
  </si>
  <si>
    <t xml:space="preserve">   Short-term debts issued and borrowings</t>
  </si>
  <si>
    <t xml:space="preserve">Other comprehensive income (loss): </t>
  </si>
  <si>
    <t>Statements of comprehensive income (continued)</t>
  </si>
  <si>
    <t>the Company's</t>
  </si>
  <si>
    <t>shareholders</t>
  </si>
  <si>
    <t xml:space="preserve">      Gains on sales of investments</t>
  </si>
  <si>
    <t>Properties foreclosed - net</t>
  </si>
  <si>
    <t>Investment properties - net</t>
  </si>
  <si>
    <t>Net interest income (expenses)</t>
  </si>
  <si>
    <t>Net fees and service income (expenses)</t>
  </si>
  <si>
    <t>interests of the</t>
  </si>
  <si>
    <t>Securities business payables</t>
  </si>
  <si>
    <t>subsidiaries</t>
  </si>
  <si>
    <t xml:space="preserve">   Securities business receivables - cash accounts</t>
  </si>
  <si>
    <t>Loans to customers and accrued interest receivables - net</t>
  </si>
  <si>
    <t>Taxes and duties</t>
  </si>
  <si>
    <t>The Company's shareholders</t>
  </si>
  <si>
    <t>Earnings per share of the Company's shareholders:</t>
  </si>
  <si>
    <t>Advertising and promotional expenses</t>
  </si>
  <si>
    <t xml:space="preserve">   Payables to Clearing House</t>
  </si>
  <si>
    <t xml:space="preserve">      21,183,660,594 ordinary shares of Baht 1 each</t>
  </si>
  <si>
    <t>Basic earnings per share</t>
  </si>
  <si>
    <t>Derivative liabilities</t>
  </si>
  <si>
    <t>Cash received on long-term debts issued and borrowings</t>
  </si>
  <si>
    <t>Cash paid for long-term debts issued and borrowings</t>
  </si>
  <si>
    <t>Net cash provided by (used in) investing activities</t>
  </si>
  <si>
    <t>Financial assets measured at fair value through profit or loss</t>
  </si>
  <si>
    <t>Treasury shares</t>
  </si>
  <si>
    <t>Employee's expenses</t>
  </si>
  <si>
    <t>Total items that will not be reclassified subsequently to profit or loss</t>
  </si>
  <si>
    <t>Lease liabilities - net</t>
  </si>
  <si>
    <t>Items that will be reclassified subsequently to profit or loss:</t>
  </si>
  <si>
    <t>Items that will not be reclassified subsequently to profit or loss:</t>
  </si>
  <si>
    <t xml:space="preserve">   Weighted average share capital (Thousand shares)</t>
  </si>
  <si>
    <t xml:space="preserve">   Financial assets measured at fair value through profit or loss</t>
  </si>
  <si>
    <t xml:space="preserve">Adjustments to reconcile profit before income tax </t>
  </si>
  <si>
    <t>Right-of-use assets - net</t>
  </si>
  <si>
    <t xml:space="preserve">   Right-of-use assets</t>
  </si>
  <si>
    <t>Liabilities payable on demand</t>
  </si>
  <si>
    <t>Provisions</t>
  </si>
  <si>
    <t>Share premium</t>
  </si>
  <si>
    <t>Supporting services income</t>
  </si>
  <si>
    <t xml:space="preserve">Income tax </t>
  </si>
  <si>
    <t xml:space="preserve">   for items that will be reclassified subsequently to profit or loss</t>
  </si>
  <si>
    <t>Total items that will be reclassified subsequently to profit or loss</t>
  </si>
  <si>
    <t xml:space="preserve">   for items that will not be reclassified subsequently to profit or loss</t>
  </si>
  <si>
    <t>Dividend paid</t>
  </si>
  <si>
    <t xml:space="preserve">Profit before income tax </t>
  </si>
  <si>
    <t xml:space="preserve">      Cash paid on income tax</t>
  </si>
  <si>
    <t xml:space="preserve">   Provisions</t>
  </si>
  <si>
    <t>Proceeds from disposal of equipment</t>
  </si>
  <si>
    <t xml:space="preserve">Cash paid for purchase of leasehold improvements and equipment </t>
  </si>
  <si>
    <t>Cash paid for purchase of intangible assets</t>
  </si>
  <si>
    <t xml:space="preserve">   Purchase of assets on credit</t>
  </si>
  <si>
    <t xml:space="preserve">Profit from operating before income tax </t>
  </si>
  <si>
    <t xml:space="preserve">   Registered, issued and paid-up </t>
  </si>
  <si>
    <t xml:space="preserve">Profit (loss) from operation before changes </t>
  </si>
  <si>
    <t xml:space="preserve">   designated at fair value through other comprehensive income</t>
  </si>
  <si>
    <t xml:space="preserve">Cash paid for lease liabilities </t>
  </si>
  <si>
    <t xml:space="preserve">   at fair value through other comprehensive income  </t>
  </si>
  <si>
    <t xml:space="preserve">   other comprehensive income</t>
  </si>
  <si>
    <t>Appropriated</t>
  </si>
  <si>
    <t xml:space="preserve"> reserve</t>
  </si>
  <si>
    <t>reserve</t>
  </si>
  <si>
    <t>Statutory</t>
  </si>
  <si>
    <t xml:space="preserve">Statements of changes in shareholders' equity </t>
  </si>
  <si>
    <t>Statements of changes in shareholders' equity (continued)</t>
  </si>
  <si>
    <t>Liabilities and shareholders' equity</t>
  </si>
  <si>
    <t>Shareholders' equity</t>
  </si>
  <si>
    <t xml:space="preserve">Other components of shareholders' equity </t>
  </si>
  <si>
    <t>Total shareholders' equity</t>
  </si>
  <si>
    <t>Total liabilities and shareholders' equity</t>
  </si>
  <si>
    <t xml:space="preserve">   Appropriated</t>
  </si>
  <si>
    <t>- statutory reserve</t>
  </si>
  <si>
    <t xml:space="preserve">   at fair value through profit or loss</t>
  </si>
  <si>
    <t>Income tax relating to components of other comprehensive income (loss)</t>
  </si>
  <si>
    <t xml:space="preserve">   through other comprehensive income</t>
  </si>
  <si>
    <t xml:space="preserve">Proceeds from sale of investments in debt instruments measured </t>
  </si>
  <si>
    <t>Invested in investments in debt instruments measured at fair value through</t>
  </si>
  <si>
    <t xml:space="preserve">Invested in investments in equity instruments designated at fair value through </t>
  </si>
  <si>
    <t>Balance as at 1 January 2021</t>
  </si>
  <si>
    <t>Actuarial gains (losses) on defined benefit plans</t>
  </si>
  <si>
    <t>Cash received on resale of treasury shares</t>
  </si>
  <si>
    <t xml:space="preserve">      Provisions for properties foreclosed</t>
  </si>
  <si>
    <t>Other components of</t>
  </si>
  <si>
    <t xml:space="preserve">   Revenue received in advance</t>
  </si>
  <si>
    <t>Resold treasury shares</t>
  </si>
  <si>
    <t>at fair value through</t>
  </si>
  <si>
    <t>income</t>
  </si>
  <si>
    <t>other comprehensive</t>
  </si>
  <si>
    <t>Proceeds from sale/capital return of investments in equity instruments</t>
  </si>
  <si>
    <t>Payables to Clearing House</t>
  </si>
  <si>
    <t xml:space="preserve">   at fair value through other comprehensive income</t>
  </si>
  <si>
    <t>Premium on treasury shares - common shares</t>
  </si>
  <si>
    <t>Premium on</t>
  </si>
  <si>
    <t>treasury shares</t>
  </si>
  <si>
    <t>- common shares</t>
  </si>
  <si>
    <t xml:space="preserve">      Provisions for employee benefits</t>
  </si>
  <si>
    <t xml:space="preserve">      Provisions for litigation</t>
  </si>
  <si>
    <t>Expected credit losses (reversal)</t>
  </si>
  <si>
    <t xml:space="preserve">      Expected credit losses (reversal)</t>
  </si>
  <si>
    <t>Non-cash items:</t>
  </si>
  <si>
    <t xml:space="preserve">Gains (losses) on investments in equity instruments designated </t>
  </si>
  <si>
    <t xml:space="preserve">      (Gains) losses on financial instruments measured at fair value </t>
  </si>
  <si>
    <t xml:space="preserve">         through profit or loss</t>
  </si>
  <si>
    <t>Cash received on interest on investments</t>
  </si>
  <si>
    <t>Cash received on dividend on investments</t>
  </si>
  <si>
    <t>Cash received on dividend on investments in subsidiaries</t>
  </si>
  <si>
    <t>Balance as at 1 January 2022</t>
  </si>
  <si>
    <t>Income tax relating to components of other comprehensive loss</t>
  </si>
  <si>
    <t xml:space="preserve">Investments in equity instruments derecognised </t>
  </si>
  <si>
    <t xml:space="preserve">   Increase in other receivables from loan repayment</t>
  </si>
  <si>
    <t xml:space="preserve">      Cash refund for income tax</t>
  </si>
  <si>
    <t xml:space="preserve">      (Gains) losses on lease modification</t>
  </si>
  <si>
    <t>Appropriated to statutory reserve</t>
  </si>
  <si>
    <t xml:space="preserve">   during the year</t>
  </si>
  <si>
    <t>Other comprehensive loss for the year</t>
  </si>
  <si>
    <t>Total comprehensive income (loss) for the year</t>
  </si>
  <si>
    <t>Balance as at 31 December 2021</t>
  </si>
  <si>
    <t>Balance as at 31 December 2022</t>
  </si>
  <si>
    <t>Other comprehensive income (loss) for the year</t>
  </si>
  <si>
    <t>Other comprehensive income for the year</t>
  </si>
  <si>
    <t>Total comprehensive income for the year</t>
  </si>
  <si>
    <t>2022</t>
  </si>
  <si>
    <t>2021</t>
  </si>
  <si>
    <t>For the years ended 31 December 2022 and 2021</t>
  </si>
  <si>
    <t>Net profit for the years</t>
  </si>
  <si>
    <t>Total comprehensive income (loss) for the years</t>
  </si>
  <si>
    <t>Net profit for the years attributable to:</t>
  </si>
  <si>
    <t>Total comprehensive income (loss) for the years attributable to:</t>
  </si>
  <si>
    <t xml:space="preserve">   Profit for the years (Baht per share)</t>
  </si>
  <si>
    <t>Cash and cash equivalents as at 31 December</t>
  </si>
  <si>
    <t>As at 31 December 2022 and 2021</t>
  </si>
  <si>
    <t>Other comprehensive income (loss) for the years</t>
  </si>
  <si>
    <t>- Revaluation surplus (deficit)</t>
  </si>
  <si>
    <t xml:space="preserve">on investments measured </t>
  </si>
  <si>
    <t>shareholders' equity</t>
  </si>
  <si>
    <t xml:space="preserve">      (Gains) losses on disposal/write-off of leasehold improvements and equipment</t>
  </si>
  <si>
    <t>Net cash provided by (used in) operating activities</t>
  </si>
  <si>
    <t>Net cash provided by (used in) financing activities</t>
  </si>
  <si>
    <t>Net increase (decrease) in cash and cash equivalents</t>
  </si>
  <si>
    <t xml:space="preserve">Losses on financial instruments measured </t>
  </si>
  <si>
    <t>Losses on investments in debt instruments measured at fair value</t>
  </si>
  <si>
    <t>Net profit for the year</t>
  </si>
  <si>
    <t>Invested in investments in debt instruments measured at amortised cost</t>
  </si>
  <si>
    <t>Proceeds from sale of investments in debt instruments measured</t>
  </si>
  <si>
    <t xml:space="preserve">   at amortised cost </t>
  </si>
  <si>
    <t>Receivables from Clearing House</t>
  </si>
  <si>
    <t xml:space="preserve">Receivables on disposals </t>
  </si>
  <si>
    <t xml:space="preserve">   of properties foreclosed through auctions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</si>
</sst>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164" formatCode="_-* #,##0_-;\-* #,##0_-;_-* &quot;-&quot;_-;_-@_-"/>
    <numFmt numFmtId="165" formatCode="_(* #,##0_);_(* \(#,##0\);_(* &quot;-&quot;??_);_(@_)"/>
    <numFmt numFmtId="166" formatCode="_(* #,##0_);_(* \(#,##0\);_(* &quot;-     &quot;??_);_(@_)"/>
    <numFmt numFmtId="167" formatCode="0.0%"/>
    <numFmt numFmtId="168" formatCode="0.0"/>
    <numFmt numFmtId="169" formatCode="_(* #,##0_);_(* \(#,##0\);_(* &quot;-          &quot;??_);_(@_)"/>
    <numFmt numFmtId="170" formatCode="_(* #,##0.00_);_(* \(#,##0.00\);_(* &quot;-&quot;_);_(@_)"/>
    <numFmt numFmtId="171" formatCode="_(* #,##0.0000_);_(* \(#,##0.0000\);_(* &quot;-&quot;_);_(@_)"/>
    <numFmt numFmtId="172" formatCode="_(* #,##0.000_);_(* \(#,##0.000\);_(* &quot;-&quot;_);_(@_)"/>
    <numFmt numFmtId="173" formatCode="#,##0.0_);[Red]\(#,##0.0\)"/>
    <numFmt numFmtId="174" formatCode="#,##0.0_);\(#,##0.0\)"/>
  </numFmts>
  <fonts count="14" x14ac:knownFonts="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indexed="10"/>
      <name val="Arial"/>
      <family val="2"/>
    </font>
    <font>
      <sz val="11"/>
      <color rgb="FFFF0000"/>
      <name val="Arial"/>
      <family val="2"/>
    </font>
    <font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08">
    <xf numFmtId="0" fontId="0" fillId="0" borderId="0" xfId="0"/>
    <xf numFmtId="41" fontId="8" fillId="0" borderId="4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5" xfId="1" applyNumberFormat="1" applyFont="1" applyFill="1" applyBorder="1" applyAlignment="1">
      <alignment horizontal="right" vertical="center"/>
    </xf>
    <xf numFmtId="41" fontId="8" fillId="0" borderId="6" xfId="1" applyNumberFormat="1" applyFont="1" applyFill="1" applyBorder="1" applyAlignment="1">
      <alignment horizontal="right" vertical="center"/>
    </xf>
    <xf numFmtId="41" fontId="8" fillId="0" borderId="7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8" xfId="1" applyNumberFormat="1" applyFont="1" applyFill="1" applyBorder="1" applyAlignment="1">
      <alignment horizontal="right" vertical="center"/>
    </xf>
    <xf numFmtId="41" fontId="8" fillId="0" borderId="3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9" xfId="1" applyNumberFormat="1" applyFont="1" applyFill="1" applyBorder="1" applyAlignment="1">
      <alignment horizontal="right" vertical="center"/>
    </xf>
    <xf numFmtId="41" fontId="8" fillId="0" borderId="4" xfId="1" applyNumberFormat="1" applyFont="1" applyFill="1" applyBorder="1" applyAlignment="1">
      <alignment horizontal="center" vertical="center"/>
    </xf>
    <xf numFmtId="41" fontId="8" fillId="0" borderId="5" xfId="1" applyNumberFormat="1" applyFont="1" applyFill="1" applyBorder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horizontal="centerContinuous" vertical="center"/>
    </xf>
    <xf numFmtId="41" fontId="10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vertical="center"/>
    </xf>
    <xf numFmtId="0" fontId="8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Border="1" applyAlignment="1">
      <alignment horizontal="center" vertical="center"/>
    </xf>
    <xf numFmtId="172" fontId="8" fillId="0" borderId="7" xfId="1" applyNumberFormat="1" applyFont="1" applyFill="1" applyBorder="1" applyAlignment="1">
      <alignment vertical="center"/>
    </xf>
    <xf numFmtId="172" fontId="8" fillId="0" borderId="0" xfId="1" applyNumberFormat="1" applyFont="1" applyFill="1" applyBorder="1" applyAlignment="1">
      <alignment vertical="center"/>
    </xf>
    <xf numFmtId="41" fontId="8" fillId="0" borderId="11" xfId="1" applyNumberFormat="1" applyFont="1" applyFill="1" applyBorder="1" applyAlignment="1">
      <alignment vertical="center"/>
    </xf>
    <xf numFmtId="3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169" fontId="8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vertical="center"/>
    </xf>
    <xf numFmtId="49" fontId="8" fillId="0" borderId="0" xfId="0" applyNumberFormat="1" applyFont="1" applyFill="1" applyAlignment="1">
      <alignment horizontal="right" vertical="center"/>
    </xf>
    <xf numFmtId="0" fontId="8" fillId="0" borderId="3" xfId="0" quotePrefix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170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170" fontId="8" fillId="0" borderId="0" xfId="0" applyNumberFormat="1" applyFont="1" applyFill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Alignment="1">
      <alignment vertical="center"/>
    </xf>
    <xf numFmtId="38" fontId="8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170" fontId="8" fillId="0" borderId="0" xfId="0" applyNumberFormat="1" applyFont="1" applyFill="1" applyAlignment="1">
      <alignment vertical="center"/>
    </xf>
    <xf numFmtId="41" fontId="8" fillId="0" borderId="9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right" vertical="center"/>
    </xf>
    <xf numFmtId="41" fontId="8" fillId="0" borderId="9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173" fontId="9" fillId="0" borderId="0" xfId="0" applyNumberFormat="1" applyFont="1" applyFill="1" applyAlignment="1">
      <alignment horizontal="center" vertical="center"/>
    </xf>
    <xf numFmtId="41" fontId="8" fillId="0" borderId="6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70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3" xfId="0" quotePrefix="1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1" fontId="8" fillId="0" borderId="4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41" fontId="8" fillId="0" borderId="6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horizontal="center" vertical="center"/>
    </xf>
    <xf numFmtId="174" fontId="9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164" fontId="8" fillId="0" borderId="0" xfId="1" applyNumberFormat="1" applyFont="1" applyFill="1" applyAlignment="1">
      <alignment vertical="center"/>
    </xf>
    <xf numFmtId="0" fontId="8" fillId="0" borderId="0" xfId="0" quotePrefix="1" applyFont="1" applyFill="1" applyAlignment="1">
      <alignment horizontal="center" vertical="center"/>
    </xf>
    <xf numFmtId="168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Continuous" vertical="center"/>
    </xf>
    <xf numFmtId="1" fontId="8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71" fontId="8" fillId="0" borderId="0" xfId="0" applyNumberFormat="1" applyFont="1" applyFill="1" applyAlignment="1">
      <alignment vertical="center"/>
    </xf>
    <xf numFmtId="0" fontId="8" fillId="0" borderId="10" xfId="0" applyFont="1" applyFill="1" applyBorder="1" applyAlignment="1">
      <alignment vertical="center"/>
    </xf>
    <xf numFmtId="15" fontId="8" fillId="0" borderId="3" xfId="0" quotePrefix="1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49" fontId="8" fillId="0" borderId="3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9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5" xfId="9" xr:uid="{00000000-0005-0000-0000-000009000000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/statement_archive/2021/Listed/L_LH%20Financial%20Group/2021/Ye'2021/L191-BsPlE_YE'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C-Conso"/>
      <sheetName val="SC - LHFG "/>
      <sheetName val="CF"/>
    </sheetNames>
    <sheetDataSet>
      <sheetData sheetId="0">
        <row r="10">
          <cell r="F10">
            <v>717883</v>
          </cell>
          <cell r="J10">
            <v>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3"/>
  <sheetViews>
    <sheetView showGridLines="0" view="pageBreakPreview" zoomScale="55" zoomScaleNormal="100" zoomScaleSheetLayoutView="55" workbookViewId="0">
      <selection activeCell="Q14" sqref="Q14"/>
    </sheetView>
  </sheetViews>
  <sheetFormatPr defaultColWidth="10.77734375" defaultRowHeight="23.95" customHeight="1" x14ac:dyDescent="0.2"/>
  <cols>
    <col min="1" max="1" width="14.44140625" style="37" customWidth="1"/>
    <col min="2" max="2" width="27" style="37" customWidth="1"/>
    <col min="3" max="3" width="15" style="37" customWidth="1"/>
    <col min="4" max="4" width="6.5546875" style="37" customWidth="1"/>
    <col min="5" max="5" width="0.77734375" style="37" customWidth="1"/>
    <col min="6" max="6" width="15.44140625" style="16" customWidth="1"/>
    <col min="7" max="7" width="1.21875" style="37" customWidth="1"/>
    <col min="8" max="8" width="19" style="16" customWidth="1"/>
    <col min="9" max="9" width="1.21875" style="40" customWidth="1"/>
    <col min="10" max="10" width="15.44140625" style="16" customWidth="1"/>
    <col min="11" max="11" width="1.21875" style="37" customWidth="1"/>
    <col min="12" max="12" width="19" style="16" customWidth="1"/>
    <col min="13" max="16384" width="10.77734375" style="37"/>
  </cols>
  <sheetData>
    <row r="1" spans="1:18" s="69" customFormat="1" ht="23.95" customHeight="1" x14ac:dyDescent="0.2">
      <c r="A1" s="32" t="s">
        <v>54</v>
      </c>
      <c r="B1" s="33"/>
      <c r="C1" s="33"/>
      <c r="D1" s="34"/>
      <c r="E1" s="34"/>
      <c r="F1" s="17"/>
      <c r="G1" s="34"/>
      <c r="H1" s="17"/>
      <c r="I1" s="36"/>
      <c r="J1" s="17"/>
      <c r="K1" s="34"/>
      <c r="L1" s="54"/>
    </row>
    <row r="2" spans="1:18" s="69" customFormat="1" ht="23.95" customHeight="1" x14ac:dyDescent="0.2">
      <c r="A2" s="32" t="s">
        <v>70</v>
      </c>
      <c r="B2" s="34"/>
      <c r="C2" s="34"/>
      <c r="D2" s="34"/>
      <c r="E2" s="34"/>
      <c r="F2" s="17"/>
      <c r="G2" s="34"/>
      <c r="H2" s="17"/>
      <c r="I2" s="36"/>
      <c r="J2" s="17"/>
      <c r="K2" s="34"/>
      <c r="L2" s="17"/>
    </row>
    <row r="3" spans="1:18" s="69" customFormat="1" ht="23.95" customHeight="1" x14ac:dyDescent="0.2">
      <c r="A3" s="32" t="s">
        <v>217</v>
      </c>
      <c r="B3" s="34"/>
      <c r="C3" s="34"/>
      <c r="D3" s="34"/>
      <c r="E3" s="34"/>
      <c r="F3" s="17"/>
      <c r="G3" s="34"/>
      <c r="H3" s="17"/>
      <c r="I3" s="36"/>
      <c r="J3" s="17"/>
      <c r="K3" s="34"/>
      <c r="L3" s="17"/>
    </row>
    <row r="4" spans="1:18" ht="23.95" customHeight="1" x14ac:dyDescent="0.2">
      <c r="H4" s="2"/>
      <c r="I4" s="38"/>
      <c r="J4" s="2"/>
      <c r="L4" s="23" t="s">
        <v>42</v>
      </c>
    </row>
    <row r="5" spans="1:18" ht="23.95" customHeight="1" x14ac:dyDescent="0.2">
      <c r="F5" s="104" t="s">
        <v>38</v>
      </c>
      <c r="G5" s="104"/>
      <c r="H5" s="104"/>
      <c r="I5" s="38"/>
      <c r="J5" s="104" t="s">
        <v>39</v>
      </c>
      <c r="K5" s="104"/>
      <c r="L5" s="104"/>
    </row>
    <row r="6" spans="1:18" ht="23.95" customHeight="1" x14ac:dyDescent="0.2">
      <c r="D6" s="74" t="s">
        <v>0</v>
      </c>
      <c r="F6" s="98" t="s">
        <v>208</v>
      </c>
      <c r="H6" s="39" t="s">
        <v>209</v>
      </c>
      <c r="I6" s="35"/>
      <c r="J6" s="98" t="s">
        <v>208</v>
      </c>
      <c r="L6" s="39" t="s">
        <v>209</v>
      </c>
    </row>
    <row r="7" spans="1:18" ht="23.95" customHeight="1" x14ac:dyDescent="0.2">
      <c r="A7" s="32" t="s">
        <v>22</v>
      </c>
      <c r="B7" s="42"/>
      <c r="C7" s="42"/>
      <c r="H7" s="20"/>
      <c r="I7" s="72"/>
      <c r="J7" s="20"/>
      <c r="L7" s="20"/>
    </row>
    <row r="8" spans="1:18" ht="23.95" customHeight="1" x14ac:dyDescent="0.2">
      <c r="A8" s="37" t="s">
        <v>23</v>
      </c>
      <c r="B8" s="42"/>
      <c r="C8" s="42"/>
      <c r="D8" s="75"/>
      <c r="E8" s="75"/>
      <c r="F8" s="2">
        <v>705065</v>
      </c>
      <c r="G8" s="45"/>
      <c r="H8" s="2">
        <v>717883</v>
      </c>
      <c r="I8" s="2"/>
      <c r="J8" s="2">
        <v>10</v>
      </c>
      <c r="K8" s="2"/>
      <c r="L8" s="2">
        <v>9</v>
      </c>
      <c r="P8" s="51"/>
      <c r="Q8" s="51"/>
      <c r="R8" s="51"/>
    </row>
    <row r="9" spans="1:18" ht="23.95" customHeight="1" x14ac:dyDescent="0.2">
      <c r="A9" s="37" t="s">
        <v>24</v>
      </c>
      <c r="B9" s="75"/>
      <c r="C9" s="75"/>
      <c r="D9" s="75">
        <v>7</v>
      </c>
      <c r="E9" s="75"/>
      <c r="F9" s="2">
        <v>33051393</v>
      </c>
      <c r="G9" s="45"/>
      <c r="H9" s="2">
        <v>34055966</v>
      </c>
      <c r="I9" s="2"/>
      <c r="J9" s="2">
        <v>19851</v>
      </c>
      <c r="K9" s="2"/>
      <c r="L9" s="2">
        <v>9666</v>
      </c>
      <c r="P9" s="51"/>
      <c r="Q9" s="51"/>
      <c r="R9" s="51"/>
    </row>
    <row r="10" spans="1:18" ht="23.95" customHeight="1" x14ac:dyDescent="0.2">
      <c r="A10" s="37" t="s">
        <v>111</v>
      </c>
      <c r="B10" s="75"/>
      <c r="C10" s="75"/>
      <c r="D10" s="75">
        <v>8</v>
      </c>
      <c r="E10" s="75"/>
      <c r="F10" s="2">
        <v>379068</v>
      </c>
      <c r="G10" s="45"/>
      <c r="H10" s="2">
        <v>117908</v>
      </c>
      <c r="I10" s="2"/>
      <c r="J10" s="2">
        <v>0</v>
      </c>
      <c r="K10" s="2"/>
      <c r="L10" s="2">
        <v>0</v>
      </c>
      <c r="P10" s="51"/>
      <c r="Q10" s="51"/>
      <c r="R10" s="51"/>
    </row>
    <row r="11" spans="1:18" ht="23.95" customHeight="1" x14ac:dyDescent="0.2">
      <c r="A11" s="37" t="s">
        <v>82</v>
      </c>
      <c r="B11" s="75"/>
      <c r="C11" s="75"/>
      <c r="D11" s="75">
        <v>9</v>
      </c>
      <c r="E11" s="75"/>
      <c r="F11" s="2">
        <v>389925</v>
      </c>
      <c r="G11" s="45"/>
      <c r="H11" s="2">
        <v>163992</v>
      </c>
      <c r="I11" s="2"/>
      <c r="J11" s="2">
        <v>0</v>
      </c>
      <c r="K11" s="2"/>
      <c r="L11" s="2">
        <v>0</v>
      </c>
      <c r="P11" s="51"/>
      <c r="Q11" s="51"/>
      <c r="R11" s="51"/>
    </row>
    <row r="12" spans="1:18" ht="23.95" customHeight="1" x14ac:dyDescent="0.2">
      <c r="A12" s="37" t="s">
        <v>25</v>
      </c>
      <c r="B12" s="75"/>
      <c r="C12" s="75"/>
      <c r="D12" s="75">
        <v>10</v>
      </c>
      <c r="E12" s="75"/>
      <c r="F12" s="2">
        <v>54043764</v>
      </c>
      <c r="G12" s="45"/>
      <c r="H12" s="2">
        <v>53537363</v>
      </c>
      <c r="I12" s="2"/>
      <c r="J12" s="2">
        <v>5946765</v>
      </c>
      <c r="K12" s="2"/>
      <c r="L12" s="2">
        <v>7411374</v>
      </c>
      <c r="P12" s="51"/>
      <c r="Q12" s="51"/>
      <c r="R12" s="51"/>
    </row>
    <row r="13" spans="1:18" ht="23.95" customHeight="1" x14ac:dyDescent="0.2">
      <c r="A13" s="42" t="s">
        <v>62</v>
      </c>
      <c r="B13" s="75"/>
      <c r="C13" s="75"/>
      <c r="D13" s="75">
        <v>11</v>
      </c>
      <c r="E13" s="75"/>
      <c r="F13" s="2">
        <v>0</v>
      </c>
      <c r="G13" s="45"/>
      <c r="H13" s="2">
        <v>0</v>
      </c>
      <c r="I13" s="2"/>
      <c r="J13" s="2">
        <v>32916116</v>
      </c>
      <c r="K13" s="2"/>
      <c r="L13" s="2">
        <v>32916116</v>
      </c>
      <c r="P13" s="51"/>
      <c r="Q13" s="51"/>
      <c r="R13" s="51"/>
    </row>
    <row r="14" spans="1:18" ht="23.95" customHeight="1" x14ac:dyDescent="0.2">
      <c r="A14" s="37" t="s">
        <v>99</v>
      </c>
      <c r="B14" s="75"/>
      <c r="C14" s="75"/>
      <c r="D14" s="75">
        <v>12</v>
      </c>
      <c r="E14" s="75"/>
      <c r="F14" s="2">
        <v>207526595</v>
      </c>
      <c r="G14" s="45"/>
      <c r="H14" s="2">
        <v>171817345</v>
      </c>
      <c r="I14" s="2"/>
      <c r="J14" s="2">
        <v>0</v>
      </c>
      <c r="K14" s="2"/>
      <c r="L14" s="2">
        <v>0</v>
      </c>
      <c r="P14" s="51"/>
      <c r="Q14" s="51"/>
      <c r="R14" s="51"/>
    </row>
    <row r="15" spans="1:18" ht="23.95" customHeight="1" x14ac:dyDescent="0.2">
      <c r="A15" s="37" t="s">
        <v>92</v>
      </c>
      <c r="B15" s="75"/>
      <c r="C15" s="75"/>
      <c r="D15" s="75">
        <v>14</v>
      </c>
      <c r="E15" s="75"/>
      <c r="F15" s="2">
        <v>0</v>
      </c>
      <c r="G15" s="45"/>
      <c r="H15" s="2">
        <v>0</v>
      </c>
      <c r="I15" s="2"/>
      <c r="J15" s="2">
        <v>36456</v>
      </c>
      <c r="K15" s="2"/>
      <c r="L15" s="2">
        <v>36588</v>
      </c>
      <c r="P15" s="51"/>
      <c r="Q15" s="51"/>
      <c r="R15" s="51"/>
    </row>
    <row r="16" spans="1:18" ht="23.95" customHeight="1" x14ac:dyDescent="0.2">
      <c r="A16" s="37" t="s">
        <v>91</v>
      </c>
      <c r="B16" s="75"/>
      <c r="C16" s="75"/>
      <c r="D16" s="75">
        <v>15</v>
      </c>
      <c r="E16" s="75"/>
      <c r="F16" s="2">
        <v>786422</v>
      </c>
      <c r="G16" s="45"/>
      <c r="H16" s="2">
        <v>773350</v>
      </c>
      <c r="I16" s="2"/>
      <c r="J16" s="2">
        <v>0</v>
      </c>
      <c r="K16" s="2"/>
      <c r="L16" s="2">
        <v>0</v>
      </c>
      <c r="P16" s="51"/>
      <c r="Q16" s="51"/>
      <c r="R16" s="51"/>
    </row>
    <row r="17" spans="1:25" ht="23.95" customHeight="1" x14ac:dyDescent="0.2">
      <c r="A17" s="37" t="s">
        <v>67</v>
      </c>
      <c r="B17" s="75"/>
      <c r="C17" s="75"/>
      <c r="D17" s="75">
        <v>16</v>
      </c>
      <c r="E17" s="75"/>
      <c r="F17" s="2">
        <v>372539</v>
      </c>
      <c r="G17" s="45"/>
      <c r="H17" s="2">
        <v>347075</v>
      </c>
      <c r="I17" s="2"/>
      <c r="J17" s="2">
        <v>6791</v>
      </c>
      <c r="K17" s="2"/>
      <c r="L17" s="2">
        <v>9110</v>
      </c>
      <c r="P17" s="51"/>
      <c r="Q17" s="51"/>
      <c r="R17" s="51"/>
    </row>
    <row r="18" spans="1:25" ht="23.95" customHeight="1" x14ac:dyDescent="0.2">
      <c r="A18" s="37" t="s">
        <v>121</v>
      </c>
      <c r="B18" s="75"/>
      <c r="C18" s="75"/>
      <c r="D18" s="75">
        <v>24.1</v>
      </c>
      <c r="E18" s="75"/>
      <c r="F18" s="2">
        <v>545229</v>
      </c>
      <c r="G18" s="45"/>
      <c r="H18" s="2">
        <v>613441</v>
      </c>
      <c r="I18" s="2"/>
      <c r="J18" s="2">
        <v>17631</v>
      </c>
      <c r="K18" s="2"/>
      <c r="L18" s="2">
        <v>18168</v>
      </c>
      <c r="P18" s="51"/>
      <c r="Q18" s="51"/>
      <c r="R18" s="51"/>
    </row>
    <row r="19" spans="1:25" ht="23.95" customHeight="1" x14ac:dyDescent="0.2">
      <c r="A19" s="37" t="s">
        <v>26</v>
      </c>
      <c r="B19" s="75"/>
      <c r="C19" s="75"/>
      <c r="D19" s="75">
        <v>17</v>
      </c>
      <c r="E19" s="75"/>
      <c r="F19" s="2">
        <v>355227</v>
      </c>
      <c r="G19" s="45"/>
      <c r="H19" s="2">
        <v>366834</v>
      </c>
      <c r="I19" s="2"/>
      <c r="J19" s="2">
        <v>2210</v>
      </c>
      <c r="K19" s="2"/>
      <c r="L19" s="2">
        <v>1476</v>
      </c>
      <c r="P19" s="51"/>
      <c r="Q19" s="51"/>
      <c r="R19" s="51"/>
    </row>
    <row r="20" spans="1:25" ht="23.95" customHeight="1" x14ac:dyDescent="0.2">
      <c r="A20" s="37" t="s">
        <v>75</v>
      </c>
      <c r="B20" s="75"/>
      <c r="C20" s="75"/>
      <c r="D20" s="75">
        <v>18.100000000000001</v>
      </c>
      <c r="E20" s="75"/>
      <c r="F20" s="2">
        <v>1351478</v>
      </c>
      <c r="G20" s="45"/>
      <c r="H20" s="2">
        <v>1033403</v>
      </c>
      <c r="I20" s="2"/>
      <c r="J20" s="2">
        <v>0</v>
      </c>
      <c r="K20" s="2"/>
      <c r="L20" s="2">
        <v>0</v>
      </c>
      <c r="P20" s="51"/>
      <c r="Q20" s="51"/>
      <c r="R20" s="51"/>
    </row>
    <row r="21" spans="1:25" ht="23.95" customHeight="1" x14ac:dyDescent="0.2">
      <c r="A21" s="37" t="s">
        <v>53</v>
      </c>
      <c r="B21" s="75"/>
      <c r="C21" s="75"/>
      <c r="E21" s="75"/>
      <c r="F21" s="2">
        <v>116802</v>
      </c>
      <c r="G21" s="45"/>
      <c r="H21" s="2">
        <v>144696</v>
      </c>
      <c r="I21" s="2"/>
      <c r="J21" s="2">
        <v>0</v>
      </c>
      <c r="K21" s="2"/>
      <c r="L21" s="2">
        <v>0</v>
      </c>
      <c r="P21" s="51"/>
      <c r="Q21" s="51"/>
      <c r="R21" s="51"/>
    </row>
    <row r="22" spans="1:25" ht="23.95" customHeight="1" x14ac:dyDescent="0.2">
      <c r="A22" s="37" t="s">
        <v>232</v>
      </c>
      <c r="B22" s="75"/>
      <c r="C22" s="75"/>
      <c r="E22" s="75"/>
      <c r="F22" s="2">
        <v>674215</v>
      </c>
      <c r="G22" s="45"/>
      <c r="H22" s="2">
        <v>106128</v>
      </c>
      <c r="I22" s="2"/>
      <c r="J22" s="2">
        <v>0</v>
      </c>
      <c r="K22" s="2"/>
      <c r="L22" s="2">
        <v>0</v>
      </c>
      <c r="P22" s="51"/>
      <c r="Q22" s="51"/>
      <c r="R22" s="51"/>
    </row>
    <row r="23" spans="1:25" ht="23.95" customHeight="1" x14ac:dyDescent="0.2">
      <c r="A23" s="37" t="s">
        <v>83</v>
      </c>
      <c r="B23" s="75"/>
      <c r="C23" s="75"/>
      <c r="D23" s="75"/>
      <c r="E23" s="75"/>
      <c r="F23" s="2">
        <v>159712</v>
      </c>
      <c r="G23" s="45"/>
      <c r="H23" s="2">
        <v>242706</v>
      </c>
      <c r="I23" s="2"/>
      <c r="J23" s="2">
        <v>0</v>
      </c>
      <c r="K23" s="2"/>
      <c r="L23" s="2">
        <v>0</v>
      </c>
      <c r="P23" s="51"/>
      <c r="Q23" s="51"/>
      <c r="R23" s="51"/>
    </row>
    <row r="24" spans="1:25" ht="23.95" customHeight="1" x14ac:dyDescent="0.2">
      <c r="A24" s="37" t="s">
        <v>233</v>
      </c>
      <c r="B24" s="75"/>
      <c r="C24" s="75"/>
      <c r="D24" s="75"/>
      <c r="E24" s="75"/>
      <c r="F24" s="2"/>
      <c r="G24" s="45"/>
      <c r="H24" s="2"/>
      <c r="I24" s="2"/>
      <c r="J24" s="2"/>
      <c r="K24" s="2"/>
      <c r="L24" s="2"/>
      <c r="P24" s="51"/>
      <c r="Q24" s="51"/>
      <c r="R24" s="51"/>
    </row>
    <row r="25" spans="1:25" ht="23.95" customHeight="1" x14ac:dyDescent="0.2">
      <c r="A25" s="37" t="s">
        <v>234</v>
      </c>
      <c r="B25" s="75"/>
      <c r="C25" s="75"/>
      <c r="D25" s="75"/>
      <c r="E25" s="75"/>
      <c r="F25" s="2">
        <v>430024</v>
      </c>
      <c r="G25" s="45"/>
      <c r="H25" s="2">
        <v>58288</v>
      </c>
      <c r="I25" s="2"/>
      <c r="J25" s="2">
        <v>0</v>
      </c>
      <c r="K25" s="2"/>
      <c r="L25" s="2">
        <v>0</v>
      </c>
      <c r="P25" s="51"/>
      <c r="Q25" s="51"/>
      <c r="R25" s="51"/>
    </row>
    <row r="26" spans="1:25" ht="23.95" customHeight="1" x14ac:dyDescent="0.2">
      <c r="A26" s="37" t="s">
        <v>27</v>
      </c>
      <c r="B26" s="75"/>
      <c r="C26" s="75"/>
      <c r="D26" s="75">
        <v>19</v>
      </c>
      <c r="E26" s="75"/>
      <c r="F26" s="2">
        <v>669024</v>
      </c>
      <c r="G26" s="45"/>
      <c r="H26" s="2">
        <v>539820</v>
      </c>
      <c r="I26" s="2"/>
      <c r="J26" s="2">
        <v>50882</v>
      </c>
      <c r="K26" s="2"/>
      <c r="L26" s="2">
        <v>58795</v>
      </c>
      <c r="P26" s="51"/>
      <c r="Q26" s="51"/>
      <c r="R26" s="51"/>
    </row>
    <row r="27" spans="1:25" ht="23.95" customHeight="1" thickBot="1" x14ac:dyDescent="0.25">
      <c r="A27" s="32" t="s">
        <v>28</v>
      </c>
      <c r="B27" s="42"/>
      <c r="C27" s="42"/>
      <c r="F27" s="4">
        <f>SUM(F8:F26)</f>
        <v>301556482</v>
      </c>
      <c r="G27" s="2"/>
      <c r="H27" s="4">
        <f>SUM(H8:H26)</f>
        <v>264636198</v>
      </c>
      <c r="I27" s="2"/>
      <c r="J27" s="4">
        <f>SUM(J8:J26)</f>
        <v>38996712</v>
      </c>
      <c r="K27" s="2"/>
      <c r="L27" s="4">
        <f>SUM(L8:L26)</f>
        <v>40461302</v>
      </c>
      <c r="P27" s="51"/>
      <c r="Q27" s="51"/>
      <c r="R27" s="51"/>
    </row>
    <row r="28" spans="1:25" ht="23.95" customHeight="1" thickTop="1" x14ac:dyDescent="0.2">
      <c r="A28" s="42"/>
      <c r="B28" s="42"/>
      <c r="C28" s="42"/>
      <c r="H28" s="2"/>
      <c r="I28" s="68"/>
      <c r="J28" s="2"/>
      <c r="K28" s="99"/>
      <c r="L28" s="2"/>
    </row>
    <row r="29" spans="1:25" ht="23.95" customHeight="1" x14ac:dyDescent="0.2">
      <c r="A29" s="42" t="s">
        <v>1</v>
      </c>
      <c r="B29" s="42"/>
      <c r="C29" s="42"/>
    </row>
    <row r="30" spans="1:25" ht="23.95" customHeight="1" x14ac:dyDescent="0.2">
      <c r="A30" s="42"/>
      <c r="B30" s="42"/>
      <c r="C30" s="42"/>
    </row>
    <row r="31" spans="1:25" s="69" customFormat="1" ht="23.95" customHeight="1" x14ac:dyDescent="0.2">
      <c r="A31" s="32" t="s">
        <v>54</v>
      </c>
      <c r="B31" s="33"/>
      <c r="C31" s="33"/>
      <c r="D31" s="34"/>
      <c r="E31" s="34"/>
      <c r="F31" s="17"/>
      <c r="G31" s="34"/>
      <c r="H31" s="17"/>
      <c r="I31" s="36"/>
      <c r="J31" s="17"/>
      <c r="K31" s="34"/>
      <c r="L31" s="17"/>
      <c r="Q31" s="37"/>
      <c r="R31" s="37"/>
      <c r="S31" s="37"/>
      <c r="T31" s="37"/>
      <c r="U31" s="37"/>
      <c r="V31" s="37"/>
      <c r="W31" s="37"/>
      <c r="X31" s="37"/>
      <c r="Y31" s="37"/>
    </row>
    <row r="32" spans="1:25" s="69" customFormat="1" ht="23.95" customHeight="1" x14ac:dyDescent="0.2">
      <c r="A32" s="32" t="s">
        <v>71</v>
      </c>
      <c r="B32" s="34"/>
      <c r="C32" s="34"/>
      <c r="D32" s="34"/>
      <c r="E32" s="34"/>
      <c r="F32" s="17"/>
      <c r="G32" s="34"/>
      <c r="H32" s="17"/>
      <c r="I32" s="36"/>
      <c r="J32" s="17"/>
      <c r="K32" s="34"/>
      <c r="L32" s="17"/>
      <c r="Q32" s="37"/>
      <c r="R32" s="37"/>
      <c r="S32" s="37"/>
      <c r="T32" s="37"/>
      <c r="U32" s="37"/>
      <c r="V32" s="37"/>
      <c r="W32" s="37"/>
      <c r="X32" s="37"/>
      <c r="Y32" s="37"/>
    </row>
    <row r="33" spans="1:25" s="69" customFormat="1" ht="23.95" customHeight="1" x14ac:dyDescent="0.2">
      <c r="A33" s="32" t="s">
        <v>217</v>
      </c>
      <c r="B33" s="34"/>
      <c r="C33" s="34"/>
      <c r="D33" s="34"/>
      <c r="E33" s="34"/>
      <c r="F33" s="17"/>
      <c r="G33" s="34"/>
      <c r="H33" s="17"/>
      <c r="I33" s="36"/>
      <c r="J33" s="17"/>
      <c r="K33" s="34"/>
      <c r="L33" s="1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23.95" customHeight="1" x14ac:dyDescent="0.2">
      <c r="H34" s="2"/>
      <c r="I34" s="38"/>
      <c r="J34" s="2"/>
      <c r="L34" s="23" t="s">
        <v>42</v>
      </c>
    </row>
    <row r="35" spans="1:25" ht="23.95" customHeight="1" x14ac:dyDescent="0.2">
      <c r="F35" s="104" t="s">
        <v>38</v>
      </c>
      <c r="G35" s="104"/>
      <c r="H35" s="104"/>
      <c r="I35" s="38"/>
      <c r="J35" s="104" t="s">
        <v>39</v>
      </c>
      <c r="K35" s="104"/>
      <c r="L35" s="104"/>
    </row>
    <row r="36" spans="1:25" ht="23.95" customHeight="1" x14ac:dyDescent="0.2">
      <c r="D36" s="74" t="s">
        <v>0</v>
      </c>
      <c r="F36" s="98" t="s">
        <v>208</v>
      </c>
      <c r="H36" s="39" t="s">
        <v>209</v>
      </c>
      <c r="I36" s="35"/>
      <c r="J36" s="98" t="s">
        <v>208</v>
      </c>
      <c r="L36" s="39" t="s">
        <v>209</v>
      </c>
    </row>
    <row r="37" spans="1:25" ht="23.95" customHeight="1" x14ac:dyDescent="0.2">
      <c r="A37" s="32" t="s">
        <v>152</v>
      </c>
      <c r="B37" s="42"/>
      <c r="C37" s="42"/>
      <c r="H37" s="20"/>
      <c r="I37" s="72"/>
      <c r="J37" s="20"/>
      <c r="K37" s="35"/>
      <c r="L37" s="20"/>
    </row>
    <row r="38" spans="1:25" ht="23.95" customHeight="1" x14ac:dyDescent="0.2">
      <c r="A38" s="37" t="s">
        <v>8</v>
      </c>
      <c r="B38" s="42"/>
      <c r="C38" s="42"/>
      <c r="D38" s="75">
        <v>21</v>
      </c>
      <c r="E38" s="75"/>
      <c r="F38" s="2">
        <v>231408351</v>
      </c>
      <c r="G38" s="45"/>
      <c r="H38" s="2">
        <v>192499335</v>
      </c>
      <c r="I38" s="2"/>
      <c r="J38" s="2">
        <v>0</v>
      </c>
      <c r="K38" s="2"/>
      <c r="L38" s="2">
        <v>0</v>
      </c>
      <c r="P38" s="51"/>
      <c r="Q38" s="51"/>
      <c r="R38" s="51"/>
    </row>
    <row r="39" spans="1:25" ht="23.95" customHeight="1" x14ac:dyDescent="0.2">
      <c r="A39" s="37" t="s">
        <v>7</v>
      </c>
      <c r="D39" s="75">
        <v>22</v>
      </c>
      <c r="E39" s="75"/>
      <c r="F39" s="2">
        <v>23923880</v>
      </c>
      <c r="G39" s="45"/>
      <c r="H39" s="2">
        <v>19170709</v>
      </c>
      <c r="I39" s="2"/>
      <c r="J39" s="2">
        <v>4908699</v>
      </c>
      <c r="K39" s="2"/>
      <c r="L39" s="2">
        <v>118000</v>
      </c>
      <c r="P39" s="51"/>
      <c r="Q39" s="51"/>
      <c r="R39" s="51"/>
    </row>
    <row r="40" spans="1:25" ht="23.95" customHeight="1" x14ac:dyDescent="0.2">
      <c r="A40" s="37" t="s">
        <v>123</v>
      </c>
      <c r="B40" s="42"/>
      <c r="C40" s="42"/>
      <c r="D40" s="75"/>
      <c r="E40" s="75"/>
      <c r="F40" s="2">
        <v>100507</v>
      </c>
      <c r="G40" s="45"/>
      <c r="H40" s="2">
        <v>189544</v>
      </c>
      <c r="I40" s="2"/>
      <c r="J40" s="2">
        <v>0</v>
      </c>
      <c r="K40" s="2"/>
      <c r="L40" s="2">
        <v>0</v>
      </c>
      <c r="P40" s="51"/>
      <c r="Q40" s="51"/>
      <c r="R40" s="51"/>
    </row>
    <row r="41" spans="1:25" ht="23.95" customHeight="1" x14ac:dyDescent="0.2">
      <c r="A41" s="37" t="s">
        <v>107</v>
      </c>
      <c r="B41" s="42"/>
      <c r="C41" s="42"/>
      <c r="D41" s="75">
        <v>9</v>
      </c>
      <c r="E41" s="75"/>
      <c r="F41" s="2">
        <v>187900</v>
      </c>
      <c r="G41" s="45"/>
      <c r="H41" s="2">
        <v>33520</v>
      </c>
      <c r="I41" s="2"/>
      <c r="J41" s="2">
        <v>0</v>
      </c>
      <c r="K41" s="2"/>
      <c r="L41" s="2">
        <v>0</v>
      </c>
      <c r="P41" s="51"/>
      <c r="Q41" s="51"/>
      <c r="R41" s="51"/>
    </row>
    <row r="42" spans="1:25" ht="23.95" customHeight="1" x14ac:dyDescent="0.2">
      <c r="A42" s="37" t="s">
        <v>76</v>
      </c>
      <c r="B42" s="42"/>
      <c r="C42" s="42"/>
      <c r="D42" s="75">
        <v>23</v>
      </c>
      <c r="E42" s="75"/>
      <c r="F42" s="2">
        <v>5389763</v>
      </c>
      <c r="G42" s="45"/>
      <c r="H42" s="2">
        <v>11877893</v>
      </c>
      <c r="I42" s="2"/>
      <c r="J42" s="2">
        <v>1497282</v>
      </c>
      <c r="K42" s="2"/>
      <c r="L42" s="2">
        <v>6683802</v>
      </c>
      <c r="P42" s="51"/>
      <c r="Q42" s="51"/>
      <c r="R42" s="51"/>
    </row>
    <row r="43" spans="1:25" ht="23.95" customHeight="1" x14ac:dyDescent="0.2">
      <c r="A43" s="37" t="s">
        <v>29</v>
      </c>
      <c r="B43" s="42"/>
      <c r="C43" s="42"/>
      <c r="D43" s="75"/>
      <c r="E43" s="75"/>
      <c r="F43" s="2">
        <v>395215</v>
      </c>
      <c r="G43" s="45"/>
      <c r="H43" s="2">
        <v>343477</v>
      </c>
      <c r="I43" s="2"/>
      <c r="J43" s="2">
        <v>309</v>
      </c>
      <c r="K43" s="2"/>
      <c r="L43" s="2">
        <v>4877</v>
      </c>
      <c r="P43" s="51"/>
      <c r="Q43" s="51"/>
      <c r="R43" s="51"/>
    </row>
    <row r="44" spans="1:25" ht="23.95" customHeight="1" x14ac:dyDescent="0.2">
      <c r="A44" s="37" t="s">
        <v>30</v>
      </c>
      <c r="B44" s="42"/>
      <c r="C44" s="42"/>
      <c r="D44" s="75"/>
      <c r="E44" s="75"/>
      <c r="F44" s="2">
        <v>672303</v>
      </c>
      <c r="G44" s="45"/>
      <c r="H44" s="2">
        <v>483845</v>
      </c>
      <c r="I44" s="2"/>
      <c r="J44" s="2">
        <v>57250</v>
      </c>
      <c r="K44" s="2"/>
      <c r="L44" s="2">
        <v>32493</v>
      </c>
      <c r="P44" s="51"/>
      <c r="Q44" s="51"/>
      <c r="R44" s="51"/>
    </row>
    <row r="45" spans="1:25" ht="23.95" customHeight="1" x14ac:dyDescent="0.2">
      <c r="A45" s="37" t="s">
        <v>115</v>
      </c>
      <c r="B45" s="42"/>
      <c r="C45" s="42"/>
      <c r="D45" s="75">
        <v>24.2</v>
      </c>
      <c r="E45" s="75"/>
      <c r="F45" s="2">
        <v>554958</v>
      </c>
      <c r="G45" s="45"/>
      <c r="H45" s="2">
        <v>620480</v>
      </c>
      <c r="I45" s="2"/>
      <c r="J45" s="2">
        <v>17689</v>
      </c>
      <c r="K45" s="2"/>
      <c r="L45" s="2">
        <v>18524</v>
      </c>
      <c r="P45" s="51"/>
      <c r="Q45" s="51"/>
      <c r="R45" s="51"/>
    </row>
    <row r="46" spans="1:25" ht="23.95" customHeight="1" x14ac:dyDescent="0.2">
      <c r="A46" s="37" t="s">
        <v>124</v>
      </c>
      <c r="B46" s="42"/>
      <c r="C46" s="42"/>
      <c r="D46" s="75">
        <v>25</v>
      </c>
      <c r="E46" s="75"/>
      <c r="F46" s="2">
        <v>448439</v>
      </c>
      <c r="G46" s="45"/>
      <c r="H46" s="2">
        <v>395141</v>
      </c>
      <c r="I46" s="2"/>
      <c r="J46" s="2">
        <v>42818</v>
      </c>
      <c r="K46" s="2"/>
      <c r="L46" s="2">
        <v>42876</v>
      </c>
      <c r="P46" s="51"/>
      <c r="Q46" s="51"/>
      <c r="R46" s="51"/>
    </row>
    <row r="47" spans="1:25" ht="23.95" customHeight="1" x14ac:dyDescent="0.2">
      <c r="A47" s="37" t="s">
        <v>59</v>
      </c>
      <c r="B47" s="42"/>
      <c r="C47" s="42"/>
      <c r="D47" s="14"/>
      <c r="E47" s="75"/>
      <c r="F47" s="2">
        <v>378000</v>
      </c>
      <c r="G47" s="45"/>
      <c r="H47" s="2">
        <v>164359</v>
      </c>
      <c r="I47" s="2"/>
      <c r="J47" s="2">
        <v>2239</v>
      </c>
      <c r="K47" s="2"/>
      <c r="L47" s="2">
        <v>2631</v>
      </c>
      <c r="P47" s="51"/>
      <c r="Q47" s="51"/>
      <c r="R47" s="51"/>
    </row>
    <row r="48" spans="1:25" ht="23.95" customHeight="1" x14ac:dyDescent="0.2">
      <c r="A48" s="37" t="s">
        <v>79</v>
      </c>
      <c r="B48" s="42"/>
      <c r="C48" s="42"/>
      <c r="D48" s="75"/>
      <c r="E48" s="75"/>
      <c r="F48" s="2">
        <v>260486</v>
      </c>
      <c r="G48" s="45"/>
      <c r="H48" s="2">
        <v>246131</v>
      </c>
      <c r="I48" s="2"/>
      <c r="J48" s="2">
        <v>0</v>
      </c>
      <c r="K48" s="2"/>
      <c r="L48" s="2">
        <v>0</v>
      </c>
      <c r="P48" s="51"/>
      <c r="Q48" s="51"/>
      <c r="R48" s="51"/>
    </row>
    <row r="49" spans="1:18" ht="23.95" customHeight="1" x14ac:dyDescent="0.2">
      <c r="A49" s="37" t="s">
        <v>176</v>
      </c>
      <c r="B49" s="42"/>
      <c r="C49" s="42"/>
      <c r="D49" s="75"/>
      <c r="E49" s="75"/>
      <c r="F49" s="2">
        <v>0</v>
      </c>
      <c r="G49" s="45"/>
      <c r="H49" s="2">
        <v>60306</v>
      </c>
      <c r="I49" s="2"/>
      <c r="J49" s="2">
        <v>0</v>
      </c>
      <c r="K49" s="2"/>
      <c r="L49" s="2">
        <v>0</v>
      </c>
      <c r="P49" s="51"/>
      <c r="Q49" s="51"/>
      <c r="R49" s="51"/>
    </row>
    <row r="50" spans="1:18" ht="23.95" customHeight="1" x14ac:dyDescent="0.2">
      <c r="A50" s="37" t="s">
        <v>96</v>
      </c>
      <c r="B50" s="42"/>
      <c r="C50" s="42"/>
      <c r="D50" s="75"/>
      <c r="E50" s="75"/>
      <c r="F50" s="2">
        <v>680611</v>
      </c>
      <c r="G50" s="45"/>
      <c r="H50" s="2">
        <v>206706</v>
      </c>
      <c r="I50" s="2"/>
      <c r="J50" s="2">
        <v>0</v>
      </c>
      <c r="K50" s="2"/>
      <c r="L50" s="2">
        <v>0</v>
      </c>
      <c r="P50" s="51"/>
      <c r="Q50" s="51"/>
      <c r="R50" s="51"/>
    </row>
    <row r="51" spans="1:18" ht="23.95" customHeight="1" x14ac:dyDescent="0.2">
      <c r="A51" s="37" t="s">
        <v>31</v>
      </c>
      <c r="B51" s="42"/>
      <c r="C51" s="42"/>
      <c r="D51" s="75">
        <v>27</v>
      </c>
      <c r="E51" s="75"/>
      <c r="F51" s="2">
        <v>285484</v>
      </c>
      <c r="G51" s="45"/>
      <c r="H51" s="2">
        <v>146235</v>
      </c>
      <c r="I51" s="45"/>
      <c r="J51" s="2">
        <v>4971</v>
      </c>
      <c r="K51" s="45"/>
      <c r="L51" s="2">
        <v>5064</v>
      </c>
      <c r="P51" s="51"/>
      <c r="Q51" s="51"/>
      <c r="R51" s="51"/>
    </row>
    <row r="52" spans="1:18" ht="23.95" customHeight="1" x14ac:dyDescent="0.2">
      <c r="A52" s="32" t="s">
        <v>32</v>
      </c>
      <c r="B52" s="42"/>
      <c r="C52" s="42"/>
      <c r="D52" s="75"/>
      <c r="E52" s="75"/>
      <c r="F52" s="10">
        <f>SUM(F38:F51)</f>
        <v>264685897</v>
      </c>
      <c r="G52" s="45"/>
      <c r="H52" s="10">
        <f>SUM(H38:H51)</f>
        <v>226437681</v>
      </c>
      <c r="I52" s="6"/>
      <c r="J52" s="10">
        <f>SUM(J38:J51)</f>
        <v>6531257</v>
      </c>
      <c r="K52" s="2"/>
      <c r="L52" s="10">
        <f>SUM(L38:L51)</f>
        <v>6908267</v>
      </c>
      <c r="P52" s="51"/>
      <c r="Q52" s="51"/>
      <c r="R52" s="51"/>
    </row>
    <row r="53" spans="1:18" ht="23.95" customHeight="1" x14ac:dyDescent="0.2">
      <c r="A53" s="32" t="s">
        <v>153</v>
      </c>
      <c r="B53" s="42"/>
      <c r="C53" s="42"/>
      <c r="D53" s="100"/>
      <c r="E53" s="100"/>
      <c r="F53" s="18"/>
      <c r="H53" s="20"/>
      <c r="I53" s="35"/>
      <c r="J53" s="20"/>
      <c r="L53" s="20"/>
    </row>
    <row r="54" spans="1:18" ht="23.95" customHeight="1" x14ac:dyDescent="0.2">
      <c r="A54" s="42" t="s">
        <v>33</v>
      </c>
      <c r="B54" s="42"/>
      <c r="C54" s="42"/>
      <c r="D54" s="101">
        <v>28</v>
      </c>
      <c r="H54" s="20"/>
      <c r="I54" s="35"/>
      <c r="J54" s="20"/>
      <c r="L54" s="20"/>
      <c r="P54" s="51"/>
      <c r="Q54" s="51"/>
      <c r="R54" s="51"/>
    </row>
    <row r="55" spans="1:18" ht="23.95" customHeight="1" x14ac:dyDescent="0.2">
      <c r="A55" s="43" t="s">
        <v>140</v>
      </c>
      <c r="B55" s="49"/>
      <c r="C55" s="49"/>
      <c r="D55" s="75"/>
      <c r="E55" s="75"/>
      <c r="F55" s="19"/>
      <c r="G55" s="51"/>
      <c r="H55" s="2"/>
      <c r="I55" s="6"/>
      <c r="J55" s="6"/>
      <c r="K55" s="6"/>
      <c r="L55" s="2"/>
      <c r="P55" s="51"/>
      <c r="Q55" s="51"/>
      <c r="R55" s="51"/>
    </row>
    <row r="56" spans="1:18" ht="23.95" customHeight="1" x14ac:dyDescent="0.2">
      <c r="A56" s="43" t="s">
        <v>105</v>
      </c>
      <c r="B56" s="49"/>
      <c r="C56" s="49"/>
      <c r="D56" s="75"/>
      <c r="E56" s="75"/>
      <c r="F56" s="2">
        <v>21183661</v>
      </c>
      <c r="G56" s="41"/>
      <c r="H56" s="2">
        <v>21183661</v>
      </c>
      <c r="I56" s="2"/>
      <c r="J56" s="2">
        <v>21183661</v>
      </c>
      <c r="K56" s="2"/>
      <c r="L56" s="2">
        <v>21183661</v>
      </c>
      <c r="P56" s="51"/>
      <c r="Q56" s="51"/>
      <c r="R56" s="51"/>
    </row>
    <row r="57" spans="1:18" ht="23.95" customHeight="1" x14ac:dyDescent="0.2">
      <c r="A57" s="43" t="s">
        <v>125</v>
      </c>
      <c r="B57" s="49"/>
      <c r="C57" s="49"/>
      <c r="D57" s="102">
        <v>28.1</v>
      </c>
      <c r="E57" s="75"/>
      <c r="F57" s="2">
        <v>9627913</v>
      </c>
      <c r="G57" s="2"/>
      <c r="H57" s="2">
        <v>9627913</v>
      </c>
      <c r="I57" s="2"/>
      <c r="J57" s="2">
        <v>9627913</v>
      </c>
      <c r="K57" s="2"/>
      <c r="L57" s="2">
        <v>9627913</v>
      </c>
      <c r="P57" s="51"/>
      <c r="Q57" s="51"/>
      <c r="R57" s="51"/>
    </row>
    <row r="58" spans="1:18" ht="23.95" customHeight="1" x14ac:dyDescent="0.2">
      <c r="A58" s="43" t="s">
        <v>178</v>
      </c>
      <c r="B58" s="49"/>
      <c r="C58" s="49"/>
      <c r="D58" s="102"/>
      <c r="E58" s="75"/>
      <c r="F58" s="2">
        <v>890</v>
      </c>
      <c r="G58" s="2"/>
      <c r="H58" s="2">
        <v>890</v>
      </c>
      <c r="I58" s="2"/>
      <c r="J58" s="2">
        <v>890</v>
      </c>
      <c r="K58" s="2"/>
      <c r="L58" s="2">
        <v>890</v>
      </c>
      <c r="P58" s="51"/>
      <c r="Q58" s="51"/>
      <c r="R58" s="51"/>
    </row>
    <row r="59" spans="1:18" ht="23.95" customHeight="1" x14ac:dyDescent="0.2">
      <c r="A59" s="43" t="s">
        <v>154</v>
      </c>
      <c r="B59" s="49"/>
      <c r="C59" s="49"/>
      <c r="D59" s="75">
        <v>31</v>
      </c>
      <c r="E59" s="75"/>
      <c r="F59" s="51">
        <v>-6793139</v>
      </c>
      <c r="G59" s="51"/>
      <c r="H59" s="51">
        <v>-4103779</v>
      </c>
      <c r="I59" s="2"/>
      <c r="J59" s="2">
        <v>-2539945</v>
      </c>
      <c r="K59" s="2"/>
      <c r="L59" s="2">
        <v>-1295225</v>
      </c>
      <c r="P59" s="51"/>
      <c r="Q59" s="51"/>
      <c r="R59" s="51"/>
    </row>
    <row r="60" spans="1:18" ht="23.95" customHeight="1" x14ac:dyDescent="0.2">
      <c r="A60" s="43" t="s">
        <v>34</v>
      </c>
      <c r="B60" s="42"/>
      <c r="C60" s="42"/>
      <c r="E60" s="75"/>
      <c r="F60" s="2"/>
      <c r="G60" s="45"/>
      <c r="H60" s="2"/>
      <c r="I60" s="2"/>
      <c r="J60" s="2"/>
      <c r="K60" s="2"/>
      <c r="L60" s="2"/>
      <c r="P60" s="51"/>
      <c r="Q60" s="51"/>
      <c r="R60" s="51"/>
    </row>
    <row r="61" spans="1:18" ht="23.95" customHeight="1" x14ac:dyDescent="0.2">
      <c r="A61" s="43" t="s">
        <v>157</v>
      </c>
      <c r="B61" s="103" t="s">
        <v>158</v>
      </c>
      <c r="C61" s="103"/>
      <c r="D61" s="75">
        <v>29</v>
      </c>
      <c r="E61" s="75"/>
      <c r="F61" s="2">
        <v>1751367</v>
      </c>
      <c r="G61" s="45"/>
      <c r="H61" s="2">
        <v>1670667</v>
      </c>
      <c r="I61" s="2"/>
      <c r="J61" s="2">
        <v>682400</v>
      </c>
      <c r="K61" s="2"/>
      <c r="L61" s="2">
        <v>663400</v>
      </c>
      <c r="P61" s="51"/>
      <c r="Q61" s="51"/>
      <c r="R61" s="51"/>
    </row>
    <row r="62" spans="1:18" ht="23.95" customHeight="1" x14ac:dyDescent="0.2">
      <c r="A62" s="43" t="s">
        <v>35</v>
      </c>
      <c r="B62" s="49"/>
      <c r="C62" s="49"/>
      <c r="D62" s="75"/>
      <c r="E62" s="100"/>
      <c r="F62" s="2">
        <v>11099891</v>
      </c>
      <c r="G62" s="41"/>
      <c r="H62" s="2">
        <v>9819163</v>
      </c>
      <c r="I62" s="6"/>
      <c r="J62" s="2">
        <v>3510536</v>
      </c>
      <c r="K62" s="6"/>
      <c r="L62" s="2">
        <v>3372396</v>
      </c>
      <c r="P62" s="51"/>
      <c r="Q62" s="51"/>
      <c r="R62" s="51"/>
    </row>
    <row r="63" spans="1:18" ht="23.95" customHeight="1" x14ac:dyDescent="0.2">
      <c r="A63" s="43" t="s">
        <v>80</v>
      </c>
      <c r="B63" s="49"/>
      <c r="C63" s="49"/>
      <c r="D63" s="75"/>
      <c r="F63" s="7">
        <f>SUM(F56:F62)</f>
        <v>36870583</v>
      </c>
      <c r="G63" s="45"/>
      <c r="H63" s="7">
        <f>SUM(H56:H62)</f>
        <v>38198515</v>
      </c>
      <c r="I63" s="2"/>
      <c r="J63" s="7">
        <f>SUM(J56:J62)</f>
        <v>32465455</v>
      </c>
      <c r="K63" s="2"/>
      <c r="L63" s="7">
        <f>SUM(L56:L62)</f>
        <v>33553035</v>
      </c>
      <c r="P63" s="51"/>
      <c r="Q63" s="51"/>
      <c r="R63" s="51"/>
    </row>
    <row r="64" spans="1:18" ht="23.95" customHeight="1" x14ac:dyDescent="0.2">
      <c r="A64" s="43" t="s">
        <v>81</v>
      </c>
      <c r="B64" s="49"/>
      <c r="C64" s="49"/>
      <c r="F64" s="14">
        <v>2</v>
      </c>
      <c r="G64" s="45"/>
      <c r="H64" s="8">
        <v>2</v>
      </c>
      <c r="I64" s="2"/>
      <c r="J64" s="8">
        <v>0</v>
      </c>
      <c r="K64" s="2"/>
      <c r="L64" s="8">
        <v>0</v>
      </c>
      <c r="P64" s="51"/>
      <c r="Q64" s="51"/>
      <c r="R64" s="51"/>
    </row>
    <row r="65" spans="1:18" ht="23.95" customHeight="1" x14ac:dyDescent="0.2">
      <c r="A65" s="32" t="s">
        <v>155</v>
      </c>
      <c r="B65" s="43"/>
      <c r="C65" s="43"/>
      <c r="D65" s="75"/>
      <c r="E65" s="75"/>
      <c r="F65" s="10">
        <f>SUM(F63:F64)</f>
        <v>36870585</v>
      </c>
      <c r="G65" s="45"/>
      <c r="H65" s="10">
        <f>SUM(H63:H64)</f>
        <v>38198517</v>
      </c>
      <c r="I65" s="2"/>
      <c r="J65" s="10">
        <f>SUM(J63:J64)</f>
        <v>32465455</v>
      </c>
      <c r="K65" s="2"/>
      <c r="L65" s="10">
        <f>SUM(L63:L64)</f>
        <v>33553035</v>
      </c>
      <c r="P65" s="51"/>
      <c r="Q65" s="51"/>
      <c r="R65" s="51"/>
    </row>
    <row r="66" spans="1:18" ht="23.95" customHeight="1" thickBot="1" x14ac:dyDescent="0.25">
      <c r="A66" s="32" t="s">
        <v>156</v>
      </c>
      <c r="B66" s="42"/>
      <c r="C66" s="42"/>
      <c r="F66" s="5">
        <f>SUM(F65,F52)</f>
        <v>301556482</v>
      </c>
      <c r="G66" s="45"/>
      <c r="H66" s="5">
        <f>SUM(H65,H52)</f>
        <v>264636198</v>
      </c>
      <c r="I66" s="2"/>
      <c r="J66" s="5">
        <f>SUM(J65,J52)</f>
        <v>38996712</v>
      </c>
      <c r="K66" s="2"/>
      <c r="L66" s="5">
        <f>SUM(L65,L52)</f>
        <v>40461302</v>
      </c>
      <c r="P66" s="51"/>
      <c r="Q66" s="51"/>
      <c r="R66" s="51"/>
    </row>
    <row r="67" spans="1:18" ht="23.95" customHeight="1" thickTop="1" x14ac:dyDescent="0.2">
      <c r="B67" s="42"/>
      <c r="C67" s="42"/>
      <c r="F67" s="21">
        <f>F66-F27</f>
        <v>0</v>
      </c>
      <c r="G67" s="22"/>
      <c r="H67" s="21">
        <f>H66-H27</f>
        <v>0</v>
      </c>
      <c r="I67" s="22"/>
      <c r="J67" s="21">
        <f>J66-J27</f>
        <v>0</v>
      </c>
      <c r="K67" s="22"/>
      <c r="L67" s="21">
        <f>L66-L27</f>
        <v>0</v>
      </c>
    </row>
    <row r="68" spans="1:18" ht="23.95" customHeight="1" x14ac:dyDescent="0.2">
      <c r="A68" s="42" t="s">
        <v>1</v>
      </c>
      <c r="B68" s="42"/>
      <c r="C68" s="42"/>
    </row>
    <row r="69" spans="1:18" ht="23.95" customHeight="1" x14ac:dyDescent="0.2">
      <c r="A69" s="42"/>
      <c r="B69" s="42"/>
      <c r="C69" s="42"/>
    </row>
    <row r="70" spans="1:18" ht="23.95" customHeight="1" x14ac:dyDescent="0.2">
      <c r="A70" s="97"/>
      <c r="B70" s="97"/>
      <c r="C70" s="42"/>
    </row>
    <row r="71" spans="1:18" ht="23.95" customHeight="1" x14ac:dyDescent="0.2">
      <c r="A71" s="42"/>
      <c r="B71" s="42"/>
      <c r="C71" s="42"/>
    </row>
    <row r="72" spans="1:18" ht="23.95" customHeight="1" x14ac:dyDescent="0.2">
      <c r="A72" s="42"/>
      <c r="C72" s="42" t="s">
        <v>9</v>
      </c>
    </row>
    <row r="73" spans="1:18" ht="23.95" customHeight="1" x14ac:dyDescent="0.2">
      <c r="A73" s="97"/>
      <c r="B73" s="97"/>
      <c r="C73" s="42"/>
    </row>
  </sheetData>
  <mergeCells count="4">
    <mergeCell ref="F35:H35"/>
    <mergeCell ref="J35:L35"/>
    <mergeCell ref="J5:L5"/>
    <mergeCell ref="F5:H5"/>
  </mergeCells>
  <phoneticPr fontId="0" type="noConversion"/>
  <printOptions gridLinesSet="0"/>
  <pageMargins left="0.86614173228346458" right="0.55118110236220474" top="0.9055118110236221" bottom="0" header="0.19685039370078741" footer="0.19685039370078741"/>
  <pageSetup paperSize="9" scale="65" fitToHeight="2" orientation="portrait" r:id="rId1"/>
  <headerFooter alignWithMargins="0"/>
  <rowBreaks count="1" manualBreakCount="1">
    <brk id="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81"/>
  <sheetViews>
    <sheetView showGridLines="0" view="pageBreakPreview" topLeftCell="A62" zoomScale="60" zoomScaleNormal="100" workbookViewId="0">
      <selection activeCell="G76" sqref="G76"/>
    </sheetView>
  </sheetViews>
  <sheetFormatPr defaultColWidth="10.77734375" defaultRowHeight="23.95" customHeight="1" x14ac:dyDescent="0.2"/>
  <cols>
    <col min="1" max="1" width="51.21875" style="37" customWidth="1"/>
    <col min="2" max="2" width="8.21875" style="37" customWidth="1"/>
    <col min="3" max="3" width="8.77734375" style="37" customWidth="1"/>
    <col min="4" max="4" width="1" style="37" customWidth="1"/>
    <col min="5" max="5" width="15.6640625" style="37" customWidth="1"/>
    <col min="6" max="6" width="1" style="37" customWidth="1"/>
    <col min="7" max="7" width="15.6640625" style="40" customWidth="1"/>
    <col min="8" max="8" width="1" style="40" customWidth="1"/>
    <col min="9" max="9" width="15.6640625" style="40" customWidth="1"/>
    <col min="10" max="10" width="1" style="37" customWidth="1"/>
    <col min="11" max="11" width="15.6640625" style="40" customWidth="1"/>
    <col min="12" max="16384" width="10.77734375" style="37"/>
  </cols>
  <sheetData>
    <row r="1" spans="1:11" ht="23.95" customHeight="1" x14ac:dyDescent="0.2">
      <c r="A1" s="32" t="s">
        <v>54</v>
      </c>
      <c r="B1" s="34"/>
      <c r="C1" s="34"/>
      <c r="D1" s="34"/>
      <c r="E1" s="34"/>
      <c r="F1" s="34"/>
      <c r="G1" s="36"/>
      <c r="H1" s="36"/>
      <c r="I1" s="36"/>
      <c r="J1" s="34"/>
      <c r="K1" s="36"/>
    </row>
    <row r="2" spans="1:11" ht="23.95" customHeight="1" x14ac:dyDescent="0.2">
      <c r="A2" s="32" t="s">
        <v>72</v>
      </c>
      <c r="B2" s="34"/>
      <c r="C2" s="34"/>
      <c r="D2" s="34"/>
      <c r="E2" s="34"/>
      <c r="F2" s="34"/>
      <c r="G2" s="36"/>
      <c r="H2" s="36"/>
      <c r="I2" s="36"/>
      <c r="J2" s="34"/>
      <c r="K2" s="36"/>
    </row>
    <row r="3" spans="1:11" ht="23.95" customHeight="1" x14ac:dyDescent="0.2">
      <c r="A3" s="32" t="s">
        <v>210</v>
      </c>
      <c r="B3" s="34"/>
      <c r="C3" s="34"/>
      <c r="D3" s="34"/>
      <c r="E3" s="34"/>
      <c r="F3" s="34"/>
      <c r="G3" s="36"/>
      <c r="H3" s="36"/>
      <c r="I3" s="36"/>
      <c r="J3" s="34"/>
      <c r="K3" s="36"/>
    </row>
    <row r="4" spans="1:11" ht="23.95" customHeight="1" x14ac:dyDescent="0.2">
      <c r="G4" s="38"/>
      <c r="H4" s="38"/>
      <c r="I4" s="38"/>
      <c r="K4" s="38" t="s">
        <v>65</v>
      </c>
    </row>
    <row r="5" spans="1:11" ht="23.95" customHeight="1" x14ac:dyDescent="0.2">
      <c r="E5" s="104" t="s">
        <v>38</v>
      </c>
      <c r="F5" s="104"/>
      <c r="G5" s="104"/>
      <c r="H5" s="38"/>
      <c r="I5" s="104" t="s">
        <v>39</v>
      </c>
      <c r="J5" s="104"/>
      <c r="K5" s="104"/>
    </row>
    <row r="6" spans="1:11" ht="23.95" customHeight="1" x14ac:dyDescent="0.2">
      <c r="C6" s="74" t="s">
        <v>0</v>
      </c>
      <c r="D6" s="35"/>
      <c r="E6" s="39">
        <v>2022</v>
      </c>
      <c r="G6" s="39">
        <v>2021</v>
      </c>
      <c r="H6" s="35"/>
      <c r="I6" s="39">
        <v>2022</v>
      </c>
      <c r="K6" s="39">
        <v>2021</v>
      </c>
    </row>
    <row r="7" spans="1:11" ht="23.95" customHeight="1" x14ac:dyDescent="0.2">
      <c r="A7" s="32" t="s">
        <v>60</v>
      </c>
      <c r="C7" s="35"/>
      <c r="D7" s="35"/>
      <c r="E7" s="35"/>
      <c r="G7" s="88"/>
      <c r="H7" s="37"/>
      <c r="I7" s="88"/>
      <c r="K7" s="88"/>
    </row>
    <row r="8" spans="1:11" ht="23.95" customHeight="1" x14ac:dyDescent="0.2">
      <c r="A8" s="37" t="s">
        <v>50</v>
      </c>
      <c r="C8" s="75">
        <v>33</v>
      </c>
      <c r="D8" s="14"/>
      <c r="E8" s="11">
        <v>8723944</v>
      </c>
      <c r="F8" s="9"/>
      <c r="G8" s="11">
        <v>7769684</v>
      </c>
      <c r="H8" s="9"/>
      <c r="I8" s="11">
        <v>28</v>
      </c>
      <c r="J8" s="9"/>
      <c r="K8" s="11">
        <v>1686</v>
      </c>
    </row>
    <row r="9" spans="1:11" ht="23.95" customHeight="1" x14ac:dyDescent="0.2">
      <c r="A9" s="37" t="s">
        <v>21</v>
      </c>
      <c r="C9" s="75">
        <v>34</v>
      </c>
      <c r="D9" s="14"/>
      <c r="E9" s="3">
        <v>-2529127</v>
      </c>
      <c r="F9" s="9"/>
      <c r="G9" s="3">
        <v>-2330590</v>
      </c>
      <c r="H9" s="9"/>
      <c r="I9" s="3">
        <v>-116592</v>
      </c>
      <c r="J9" s="9"/>
      <c r="K9" s="3">
        <v>-132669</v>
      </c>
    </row>
    <row r="10" spans="1:11" ht="23.95" customHeight="1" x14ac:dyDescent="0.2">
      <c r="A10" s="32" t="s">
        <v>93</v>
      </c>
      <c r="C10" s="75"/>
      <c r="D10" s="35"/>
      <c r="E10" s="2">
        <f>SUM(E8:E9)</f>
        <v>6194817</v>
      </c>
      <c r="F10" s="51"/>
      <c r="G10" s="2">
        <f>SUM(G8:G9)</f>
        <v>5439094</v>
      </c>
      <c r="H10" s="51"/>
      <c r="I10" s="2">
        <f>SUM(I8:I9)</f>
        <v>-116564</v>
      </c>
      <c r="J10" s="51"/>
      <c r="K10" s="2">
        <f>SUM(K8:K9)</f>
        <v>-130983</v>
      </c>
    </row>
    <row r="11" spans="1:11" ht="23.95" customHeight="1" x14ac:dyDescent="0.2">
      <c r="A11" s="42" t="s">
        <v>51</v>
      </c>
      <c r="C11" s="75">
        <v>35</v>
      </c>
      <c r="D11" s="14"/>
      <c r="E11" s="11">
        <v>957861</v>
      </c>
      <c r="F11" s="9"/>
      <c r="G11" s="11">
        <v>1202971</v>
      </c>
      <c r="H11" s="9"/>
      <c r="I11" s="11">
        <v>0</v>
      </c>
      <c r="J11" s="9"/>
      <c r="K11" s="11">
        <v>0</v>
      </c>
    </row>
    <row r="12" spans="1:11" ht="23.95" customHeight="1" x14ac:dyDescent="0.2">
      <c r="A12" s="42" t="s">
        <v>43</v>
      </c>
      <c r="C12" s="75">
        <v>35</v>
      </c>
      <c r="D12" s="14"/>
      <c r="E12" s="3">
        <v>-204997</v>
      </c>
      <c r="F12" s="9"/>
      <c r="G12" s="3">
        <v>-347516</v>
      </c>
      <c r="H12" s="9"/>
      <c r="I12" s="3">
        <v>-8123</v>
      </c>
      <c r="J12" s="9"/>
      <c r="K12" s="3">
        <v>-8654</v>
      </c>
    </row>
    <row r="13" spans="1:11" ht="23.95" customHeight="1" x14ac:dyDescent="0.2">
      <c r="A13" s="32" t="s">
        <v>94</v>
      </c>
      <c r="C13" s="75"/>
      <c r="D13" s="35"/>
      <c r="E13" s="2">
        <f>SUM(E11:E12)</f>
        <v>752864</v>
      </c>
      <c r="F13" s="51"/>
      <c r="G13" s="2">
        <f>SUM(G11:G12)</f>
        <v>855455</v>
      </c>
      <c r="H13" s="51"/>
      <c r="I13" s="2">
        <f>SUM(I11:I12)</f>
        <v>-8123</v>
      </c>
      <c r="J13" s="51"/>
      <c r="K13" s="2">
        <f>SUM(K11:K12)</f>
        <v>-8654</v>
      </c>
    </row>
    <row r="14" spans="1:11" ht="23.95" customHeight="1" x14ac:dyDescent="0.2">
      <c r="A14" s="43" t="s">
        <v>226</v>
      </c>
      <c r="C14" s="75"/>
      <c r="D14" s="14"/>
      <c r="E14" s="9"/>
      <c r="F14" s="9"/>
      <c r="G14" s="9"/>
      <c r="H14" s="9"/>
      <c r="I14" s="9"/>
      <c r="J14" s="9"/>
      <c r="K14" s="9"/>
    </row>
    <row r="15" spans="1:11" ht="23.95" customHeight="1" x14ac:dyDescent="0.2">
      <c r="A15" s="43" t="s">
        <v>159</v>
      </c>
      <c r="C15" s="75">
        <v>36</v>
      </c>
      <c r="D15" s="14"/>
      <c r="E15" s="9">
        <v>-9379</v>
      </c>
      <c r="F15" s="9"/>
      <c r="G15" s="9">
        <v>-6805</v>
      </c>
      <c r="H15" s="9"/>
      <c r="I15" s="9">
        <v>-1</v>
      </c>
      <c r="J15" s="9"/>
      <c r="K15" s="9">
        <v>-1</v>
      </c>
    </row>
    <row r="16" spans="1:11" ht="23.95" customHeight="1" x14ac:dyDescent="0.2">
      <c r="A16" s="37" t="s">
        <v>69</v>
      </c>
      <c r="C16" s="75">
        <v>37</v>
      </c>
      <c r="D16" s="14"/>
      <c r="E16" s="9">
        <v>0</v>
      </c>
      <c r="F16" s="9"/>
      <c r="G16" s="9">
        <v>155651</v>
      </c>
      <c r="H16" s="9"/>
      <c r="I16" s="9">
        <v>0</v>
      </c>
      <c r="J16" s="9"/>
      <c r="K16" s="9">
        <v>0</v>
      </c>
    </row>
    <row r="17" spans="1:11" ht="23.95" customHeight="1" x14ac:dyDescent="0.2">
      <c r="A17" s="37" t="s">
        <v>55</v>
      </c>
      <c r="C17" s="75"/>
      <c r="D17" s="14"/>
      <c r="E17" s="9">
        <v>1156551</v>
      </c>
      <c r="F17" s="9"/>
      <c r="G17" s="9">
        <v>1592568</v>
      </c>
      <c r="H17" s="9"/>
      <c r="I17" s="9">
        <v>520560</v>
      </c>
      <c r="J17" s="9"/>
      <c r="K17" s="9">
        <v>1536642</v>
      </c>
    </row>
    <row r="18" spans="1:11" ht="23.95" customHeight="1" x14ac:dyDescent="0.2">
      <c r="A18" s="37" t="s">
        <v>126</v>
      </c>
      <c r="C18" s="75"/>
      <c r="D18" s="14"/>
      <c r="E18" s="9">
        <v>0</v>
      </c>
      <c r="F18" s="9"/>
      <c r="G18" s="9">
        <v>0</v>
      </c>
      <c r="H18" s="9"/>
      <c r="I18" s="9">
        <v>302372</v>
      </c>
      <c r="J18" s="9"/>
      <c r="K18" s="9">
        <v>302888</v>
      </c>
    </row>
    <row r="19" spans="1:11" ht="23.95" customHeight="1" x14ac:dyDescent="0.2">
      <c r="A19" s="37" t="s">
        <v>52</v>
      </c>
      <c r="C19" s="75"/>
      <c r="D19" s="14"/>
      <c r="E19" s="9">
        <v>28465</v>
      </c>
      <c r="F19" s="9"/>
      <c r="G19" s="9">
        <v>39373</v>
      </c>
      <c r="H19" s="9"/>
      <c r="I19" s="9">
        <v>2063</v>
      </c>
      <c r="J19" s="9"/>
      <c r="K19" s="9">
        <v>2681</v>
      </c>
    </row>
    <row r="20" spans="1:11" ht="23.95" customHeight="1" x14ac:dyDescent="0.2">
      <c r="A20" s="32" t="s">
        <v>64</v>
      </c>
      <c r="C20" s="75"/>
      <c r="D20" s="89"/>
      <c r="E20" s="10">
        <f>SUM(E10,E13:E19)</f>
        <v>8123318</v>
      </c>
      <c r="F20" s="51"/>
      <c r="G20" s="10">
        <f>SUM(G10,G13:G19)</f>
        <v>8075336</v>
      </c>
      <c r="H20" s="51"/>
      <c r="I20" s="10">
        <f>SUM(I10,I13:I19)</f>
        <v>700307</v>
      </c>
      <c r="J20" s="51"/>
      <c r="K20" s="10">
        <f>SUM(K10,K13:K19)</f>
        <v>1702573</v>
      </c>
    </row>
    <row r="21" spans="1:11" ht="23.95" customHeight="1" x14ac:dyDescent="0.2">
      <c r="A21" s="32" t="s">
        <v>44</v>
      </c>
      <c r="C21" s="75"/>
      <c r="D21" s="89"/>
      <c r="E21" s="51"/>
      <c r="F21" s="51"/>
      <c r="G21" s="51"/>
      <c r="H21" s="51"/>
      <c r="I21" s="51"/>
      <c r="J21" s="51"/>
      <c r="K21" s="51"/>
    </row>
    <row r="22" spans="1:11" ht="23.95" customHeight="1" x14ac:dyDescent="0.2">
      <c r="A22" s="37" t="s">
        <v>113</v>
      </c>
      <c r="C22" s="75"/>
      <c r="D22" s="14"/>
      <c r="E22" s="11">
        <v>2059023</v>
      </c>
      <c r="F22" s="9"/>
      <c r="G22" s="11">
        <v>1796424</v>
      </c>
      <c r="H22" s="9"/>
      <c r="I22" s="11">
        <v>287974</v>
      </c>
      <c r="J22" s="9"/>
      <c r="K22" s="11">
        <v>288735</v>
      </c>
    </row>
    <row r="23" spans="1:11" ht="23.95" customHeight="1" x14ac:dyDescent="0.2">
      <c r="A23" s="37" t="s">
        <v>19</v>
      </c>
      <c r="C23" s="75">
        <v>38</v>
      </c>
      <c r="D23" s="14"/>
      <c r="E23" s="13">
        <v>41685</v>
      </c>
      <c r="F23" s="9"/>
      <c r="G23" s="13">
        <v>42591</v>
      </c>
      <c r="H23" s="9"/>
      <c r="I23" s="13">
        <v>17663</v>
      </c>
      <c r="J23" s="9"/>
      <c r="K23" s="13">
        <v>18068</v>
      </c>
    </row>
    <row r="24" spans="1:11" ht="23.95" customHeight="1" x14ac:dyDescent="0.2">
      <c r="A24" s="37" t="s">
        <v>18</v>
      </c>
      <c r="C24" s="75"/>
      <c r="D24" s="14"/>
      <c r="E24" s="13">
        <v>696842</v>
      </c>
      <c r="F24" s="9"/>
      <c r="G24" s="13">
        <v>674449</v>
      </c>
      <c r="H24" s="9"/>
      <c r="I24" s="13">
        <v>10305</v>
      </c>
      <c r="J24" s="9"/>
      <c r="K24" s="13">
        <v>8545</v>
      </c>
    </row>
    <row r="25" spans="1:11" ht="23.95" customHeight="1" x14ac:dyDescent="0.2">
      <c r="A25" s="37" t="s">
        <v>100</v>
      </c>
      <c r="C25" s="75"/>
      <c r="D25" s="14"/>
      <c r="E25" s="13">
        <v>259839</v>
      </c>
      <c r="F25" s="9"/>
      <c r="G25" s="13">
        <v>220111</v>
      </c>
      <c r="H25" s="9"/>
      <c r="I25" s="13">
        <v>306</v>
      </c>
      <c r="J25" s="9"/>
      <c r="K25" s="13">
        <v>341</v>
      </c>
    </row>
    <row r="26" spans="1:11" ht="23.95" customHeight="1" x14ac:dyDescent="0.2">
      <c r="A26" s="37" t="s">
        <v>103</v>
      </c>
      <c r="C26" s="75"/>
      <c r="D26" s="14"/>
      <c r="E26" s="13">
        <v>174249</v>
      </c>
      <c r="F26" s="9"/>
      <c r="G26" s="13">
        <v>129645</v>
      </c>
      <c r="H26" s="9"/>
      <c r="I26" s="13">
        <v>6788</v>
      </c>
      <c r="J26" s="9"/>
      <c r="K26" s="13">
        <v>1125</v>
      </c>
    </row>
    <row r="27" spans="1:11" ht="23.95" customHeight="1" x14ac:dyDescent="0.2">
      <c r="A27" s="37" t="s">
        <v>56</v>
      </c>
      <c r="C27" s="75">
        <v>17</v>
      </c>
      <c r="D27" s="14"/>
      <c r="E27" s="13">
        <v>118951</v>
      </c>
      <c r="F27" s="9"/>
      <c r="G27" s="13">
        <v>123842</v>
      </c>
      <c r="H27" s="9"/>
      <c r="I27" s="13">
        <v>389</v>
      </c>
      <c r="J27" s="9"/>
      <c r="K27" s="13">
        <v>319</v>
      </c>
    </row>
    <row r="28" spans="1:11" ht="23.95" customHeight="1" x14ac:dyDescent="0.2">
      <c r="A28" s="37" t="s">
        <v>20</v>
      </c>
      <c r="C28" s="75"/>
      <c r="D28" s="14"/>
      <c r="E28" s="12">
        <v>239013</v>
      </c>
      <c r="F28" s="9"/>
      <c r="G28" s="12">
        <v>236176</v>
      </c>
      <c r="H28" s="9"/>
      <c r="I28" s="12">
        <v>15728</v>
      </c>
      <c r="J28" s="9"/>
      <c r="K28" s="12">
        <v>17366</v>
      </c>
    </row>
    <row r="29" spans="1:11" ht="23.95" customHeight="1" x14ac:dyDescent="0.2">
      <c r="A29" s="32" t="s">
        <v>45</v>
      </c>
      <c r="C29" s="75"/>
      <c r="D29" s="90"/>
      <c r="E29" s="2">
        <f>SUM(E22:E28)</f>
        <v>3589602</v>
      </c>
      <c r="F29" s="51"/>
      <c r="G29" s="2">
        <f>SUM(G22:G28)</f>
        <v>3223238</v>
      </c>
      <c r="H29" s="51"/>
      <c r="I29" s="2">
        <f>SUM(I22:I28)</f>
        <v>339153</v>
      </c>
      <c r="J29" s="51"/>
      <c r="K29" s="2">
        <f>SUM(K22:K28)</f>
        <v>334499</v>
      </c>
    </row>
    <row r="30" spans="1:11" ht="23.95" customHeight="1" x14ac:dyDescent="0.2">
      <c r="A30" s="32" t="s">
        <v>184</v>
      </c>
      <c r="C30" s="75">
        <v>39</v>
      </c>
      <c r="D30" s="90"/>
      <c r="E30" s="8">
        <v>2703799</v>
      </c>
      <c r="F30" s="9"/>
      <c r="G30" s="8">
        <v>3275446</v>
      </c>
      <c r="H30" s="9"/>
      <c r="I30" s="8">
        <v>0</v>
      </c>
      <c r="J30" s="9"/>
      <c r="K30" s="8">
        <v>-63</v>
      </c>
    </row>
    <row r="31" spans="1:11" ht="23.95" customHeight="1" x14ac:dyDescent="0.2">
      <c r="A31" s="32" t="s">
        <v>139</v>
      </c>
      <c r="C31" s="75"/>
      <c r="D31" s="35"/>
      <c r="E31" s="2">
        <f>E20-E29-E30</f>
        <v>1829917</v>
      </c>
      <c r="F31" s="51"/>
      <c r="G31" s="2">
        <f>G20-G29-G30</f>
        <v>1576652</v>
      </c>
      <c r="H31" s="51"/>
      <c r="I31" s="2">
        <f>I20-I29-I30</f>
        <v>361154</v>
      </c>
      <c r="J31" s="51"/>
      <c r="K31" s="2">
        <f>K20-K29-K30</f>
        <v>1368137</v>
      </c>
    </row>
    <row r="32" spans="1:11" ht="23.95" customHeight="1" x14ac:dyDescent="0.2">
      <c r="A32" s="37" t="s">
        <v>127</v>
      </c>
      <c r="C32" s="75">
        <v>18.2</v>
      </c>
      <c r="D32" s="14"/>
      <c r="E32" s="8">
        <v>-251110</v>
      </c>
      <c r="F32" s="9"/>
      <c r="G32" s="8">
        <v>-192931</v>
      </c>
      <c r="H32" s="9"/>
      <c r="I32" s="8">
        <v>0</v>
      </c>
      <c r="J32" s="9"/>
      <c r="K32" s="8">
        <v>-1892</v>
      </c>
    </row>
    <row r="33" spans="1:11" ht="23.95" customHeight="1" x14ac:dyDescent="0.2">
      <c r="A33" s="32" t="s">
        <v>211</v>
      </c>
      <c r="C33" s="75"/>
      <c r="D33" s="35"/>
      <c r="E33" s="10">
        <f>SUM(E31:E32)</f>
        <v>1578807</v>
      </c>
      <c r="F33" s="51"/>
      <c r="G33" s="10">
        <f>SUM(G31:G32)</f>
        <v>1383721</v>
      </c>
      <c r="H33" s="51"/>
      <c r="I33" s="10">
        <f>SUM(I31:I32)</f>
        <v>361154</v>
      </c>
      <c r="J33" s="51"/>
      <c r="K33" s="10">
        <f>SUM(K31:K32)</f>
        <v>1366245</v>
      </c>
    </row>
    <row r="34" spans="1:11" ht="23.95" customHeight="1" x14ac:dyDescent="0.2">
      <c r="A34" s="42"/>
      <c r="C34" s="91"/>
      <c r="D34" s="91"/>
      <c r="E34" s="41"/>
      <c r="F34" s="51"/>
      <c r="G34" s="9"/>
      <c r="H34" s="9"/>
      <c r="I34" s="9"/>
      <c r="J34" s="9"/>
      <c r="K34" s="9"/>
    </row>
    <row r="35" spans="1:11" ht="23.95" customHeight="1" x14ac:dyDescent="0.2">
      <c r="A35" s="42" t="s">
        <v>1</v>
      </c>
      <c r="C35" s="91"/>
      <c r="D35" s="91"/>
      <c r="E35" s="41"/>
      <c r="F35" s="51"/>
      <c r="G35" s="9"/>
      <c r="H35" s="9"/>
      <c r="I35" s="9"/>
      <c r="J35" s="9"/>
      <c r="K35" s="9"/>
    </row>
    <row r="36" spans="1:11" ht="23.95" customHeight="1" x14ac:dyDescent="0.2">
      <c r="A36" s="42"/>
      <c r="C36" s="91"/>
      <c r="D36" s="91"/>
      <c r="E36" s="41"/>
      <c r="F36" s="51"/>
      <c r="G36" s="9"/>
      <c r="H36" s="9"/>
      <c r="I36" s="9"/>
      <c r="J36" s="9"/>
      <c r="K36" s="9"/>
    </row>
    <row r="37" spans="1:11" ht="23.95" customHeight="1" x14ac:dyDescent="0.2">
      <c r="A37" s="32" t="s">
        <v>54</v>
      </c>
      <c r="B37" s="34"/>
      <c r="C37" s="34"/>
      <c r="D37" s="34"/>
      <c r="E37" s="92"/>
      <c r="F37" s="92"/>
      <c r="G37" s="92"/>
      <c r="H37" s="92"/>
      <c r="I37" s="92"/>
      <c r="J37" s="92"/>
      <c r="K37" s="92"/>
    </row>
    <row r="38" spans="1:11" ht="23.95" customHeight="1" x14ac:dyDescent="0.2">
      <c r="A38" s="32" t="s">
        <v>87</v>
      </c>
      <c r="B38" s="34"/>
      <c r="C38" s="34"/>
      <c r="D38" s="34"/>
      <c r="E38" s="92"/>
      <c r="F38" s="92"/>
      <c r="G38" s="92"/>
      <c r="H38" s="92"/>
      <c r="I38" s="92"/>
      <c r="J38" s="92"/>
      <c r="K38" s="92"/>
    </row>
    <row r="39" spans="1:11" ht="23.95" customHeight="1" x14ac:dyDescent="0.2">
      <c r="A39" s="32" t="s">
        <v>210</v>
      </c>
      <c r="B39" s="34"/>
      <c r="C39" s="34"/>
      <c r="D39" s="34"/>
      <c r="E39" s="92"/>
      <c r="F39" s="92"/>
      <c r="G39" s="92"/>
      <c r="H39" s="92"/>
      <c r="I39" s="92"/>
      <c r="J39" s="92"/>
      <c r="K39" s="92"/>
    </row>
    <row r="40" spans="1:11" ht="23.95" customHeight="1" x14ac:dyDescent="0.2">
      <c r="E40" s="51"/>
      <c r="F40" s="51"/>
      <c r="G40" s="45"/>
      <c r="H40" s="45"/>
      <c r="I40" s="45"/>
      <c r="J40" s="51"/>
      <c r="K40" s="45" t="s">
        <v>65</v>
      </c>
    </row>
    <row r="41" spans="1:11" ht="23.95" customHeight="1" x14ac:dyDescent="0.2">
      <c r="E41" s="104" t="s">
        <v>38</v>
      </c>
      <c r="F41" s="104"/>
      <c r="G41" s="104"/>
      <c r="H41" s="38"/>
      <c r="I41" s="104" t="s">
        <v>39</v>
      </c>
      <c r="J41" s="104"/>
      <c r="K41" s="104"/>
    </row>
    <row r="42" spans="1:11" ht="23.95" customHeight="1" x14ac:dyDescent="0.2">
      <c r="C42" s="74" t="s">
        <v>0</v>
      </c>
      <c r="D42" s="35"/>
      <c r="E42" s="39">
        <v>2022</v>
      </c>
      <c r="G42" s="39">
        <v>2021</v>
      </c>
      <c r="H42" s="35"/>
      <c r="I42" s="39">
        <v>2022</v>
      </c>
      <c r="K42" s="39">
        <v>2021</v>
      </c>
    </row>
    <row r="43" spans="1:11" ht="23.95" customHeight="1" x14ac:dyDescent="0.2">
      <c r="A43" s="32" t="s">
        <v>86</v>
      </c>
      <c r="C43" s="75"/>
      <c r="D43" s="35"/>
      <c r="E43" s="41"/>
      <c r="F43" s="51"/>
      <c r="G43" s="2"/>
      <c r="H43" s="9"/>
      <c r="I43" s="2"/>
      <c r="J43" s="9"/>
      <c r="K43" s="2"/>
    </row>
    <row r="44" spans="1:11" ht="23.95" customHeight="1" x14ac:dyDescent="0.2">
      <c r="A44" s="37" t="s">
        <v>116</v>
      </c>
      <c r="C44" s="35"/>
      <c r="D44" s="35"/>
      <c r="E44" s="41"/>
      <c r="F44" s="51"/>
      <c r="G44" s="2"/>
      <c r="H44" s="9"/>
      <c r="I44" s="2"/>
      <c r="J44" s="9"/>
      <c r="K44" s="2"/>
    </row>
    <row r="45" spans="1:11" ht="23.95" customHeight="1" x14ac:dyDescent="0.2">
      <c r="A45" s="37" t="s">
        <v>227</v>
      </c>
      <c r="C45" s="35"/>
      <c r="D45" s="35"/>
      <c r="E45" s="41"/>
      <c r="F45" s="51"/>
      <c r="G45" s="2"/>
      <c r="H45" s="9"/>
      <c r="I45" s="2"/>
      <c r="J45" s="9"/>
      <c r="K45" s="2"/>
    </row>
    <row r="46" spans="1:11" ht="23.95" customHeight="1" x14ac:dyDescent="0.2">
      <c r="A46" s="37" t="s">
        <v>161</v>
      </c>
      <c r="C46" s="35"/>
      <c r="D46" s="35"/>
      <c r="E46" s="9">
        <v>-548405</v>
      </c>
      <c r="F46" s="9"/>
      <c r="G46" s="9">
        <v>-998474</v>
      </c>
      <c r="H46" s="9"/>
      <c r="I46" s="9">
        <v>0</v>
      </c>
      <c r="J46" s="9"/>
      <c r="K46" s="9">
        <v>-1169</v>
      </c>
    </row>
    <row r="47" spans="1:11" ht="23.95" customHeight="1" x14ac:dyDescent="0.2">
      <c r="A47" s="37" t="s">
        <v>194</v>
      </c>
      <c r="C47" s="35"/>
      <c r="D47" s="35"/>
      <c r="E47" s="9"/>
      <c r="F47" s="9"/>
      <c r="G47" s="9"/>
      <c r="H47" s="9"/>
      <c r="I47" s="9"/>
      <c r="J47" s="9"/>
      <c r="K47" s="9"/>
    </row>
    <row r="48" spans="1:11" ht="23.95" customHeight="1" x14ac:dyDescent="0.2">
      <c r="A48" s="37" t="s">
        <v>128</v>
      </c>
      <c r="C48" s="75"/>
      <c r="D48" s="14"/>
      <c r="E48" s="15">
        <v>109681</v>
      </c>
      <c r="F48" s="9"/>
      <c r="G48" s="15">
        <v>199929</v>
      </c>
      <c r="H48" s="9"/>
      <c r="I48" s="15">
        <v>0</v>
      </c>
      <c r="J48" s="9"/>
      <c r="K48" s="15">
        <v>234</v>
      </c>
    </row>
    <row r="49" spans="1:11" ht="23.95" customHeight="1" x14ac:dyDescent="0.2">
      <c r="A49" s="37" t="s">
        <v>129</v>
      </c>
      <c r="C49" s="75"/>
      <c r="D49" s="14"/>
      <c r="E49" s="15">
        <f>SUM(E46:E48)</f>
        <v>-438724</v>
      </c>
      <c r="F49" s="9"/>
      <c r="G49" s="15">
        <f>SUM(G46:G48)</f>
        <v>-798545</v>
      </c>
      <c r="H49" s="9"/>
      <c r="I49" s="15">
        <f>SUM(I46:I48)</f>
        <v>0</v>
      </c>
      <c r="J49" s="9"/>
      <c r="K49" s="15">
        <f>SUM(K46:K48)</f>
        <v>-935</v>
      </c>
    </row>
    <row r="50" spans="1:11" ht="23.95" customHeight="1" x14ac:dyDescent="0.2">
      <c r="A50" s="37" t="s">
        <v>117</v>
      </c>
      <c r="C50" s="35"/>
      <c r="D50" s="35"/>
      <c r="E50" s="9"/>
      <c r="F50" s="9"/>
      <c r="G50" s="9"/>
      <c r="H50" s="9"/>
      <c r="I50" s="9"/>
      <c r="J50" s="9"/>
      <c r="K50" s="9"/>
    </row>
    <row r="51" spans="1:11" ht="23.95" customHeight="1" x14ac:dyDescent="0.2">
      <c r="A51" s="37" t="s">
        <v>187</v>
      </c>
      <c r="C51" s="35"/>
      <c r="D51" s="35"/>
      <c r="E51" s="9"/>
      <c r="F51" s="9"/>
      <c r="G51" s="9"/>
      <c r="H51" s="9"/>
      <c r="I51" s="9"/>
      <c r="J51" s="9"/>
      <c r="K51" s="9"/>
    </row>
    <row r="52" spans="1:11" ht="23.95" customHeight="1" x14ac:dyDescent="0.2">
      <c r="A52" s="37" t="s">
        <v>144</v>
      </c>
      <c r="C52" s="35"/>
      <c r="D52" s="35"/>
      <c r="E52" s="9">
        <v>-2399966</v>
      </c>
      <c r="F52" s="9"/>
      <c r="G52" s="9">
        <v>55603</v>
      </c>
      <c r="H52" s="9"/>
      <c r="I52" s="9">
        <v>-1237512</v>
      </c>
      <c r="J52" s="9"/>
      <c r="K52" s="9">
        <v>38709</v>
      </c>
    </row>
    <row r="53" spans="1:11" ht="23.95" customHeight="1" x14ac:dyDescent="0.2">
      <c r="A53" s="37" t="s">
        <v>166</v>
      </c>
      <c r="C53" s="35"/>
      <c r="D53" s="35"/>
      <c r="E53" s="9">
        <v>10570</v>
      </c>
      <c r="F53" s="9"/>
      <c r="G53" s="9">
        <v>-766</v>
      </c>
      <c r="H53" s="9"/>
      <c r="I53" s="9">
        <v>606</v>
      </c>
      <c r="J53" s="9"/>
      <c r="K53" s="9">
        <v>1750</v>
      </c>
    </row>
    <row r="54" spans="1:11" ht="23.95" customHeight="1" x14ac:dyDescent="0.2">
      <c r="A54" s="37" t="s">
        <v>160</v>
      </c>
      <c r="C54" s="35"/>
      <c r="D54" s="35"/>
      <c r="E54" s="9"/>
      <c r="F54" s="9"/>
      <c r="G54" s="9"/>
      <c r="H54" s="9"/>
      <c r="I54" s="9"/>
      <c r="J54" s="9"/>
      <c r="K54" s="9"/>
    </row>
    <row r="55" spans="1:11" ht="23.95" customHeight="1" x14ac:dyDescent="0.2">
      <c r="A55" s="37" t="s">
        <v>130</v>
      </c>
      <c r="C55" s="75"/>
      <c r="D55" s="14"/>
      <c r="E55" s="15">
        <v>133261</v>
      </c>
      <c r="F55" s="9"/>
      <c r="G55" s="15">
        <v>68082</v>
      </c>
      <c r="H55" s="9"/>
      <c r="I55" s="15">
        <v>0</v>
      </c>
      <c r="J55" s="9"/>
      <c r="K55" s="15">
        <v>-703</v>
      </c>
    </row>
    <row r="56" spans="1:11" ht="23.95" customHeight="1" x14ac:dyDescent="0.2">
      <c r="A56" s="37" t="s">
        <v>114</v>
      </c>
      <c r="C56" s="75"/>
      <c r="D56" s="14"/>
      <c r="E56" s="9">
        <f>SUM(E51:E55)</f>
        <v>-2256135</v>
      </c>
      <c r="F56" s="9"/>
      <c r="G56" s="9">
        <f>SUM(G51:G55)</f>
        <v>122919</v>
      </c>
      <c r="H56" s="9"/>
      <c r="I56" s="9">
        <f>SUM(I51:I55)</f>
        <v>-1236906</v>
      </c>
      <c r="J56" s="9"/>
      <c r="K56" s="9">
        <f>SUM(K51:K55)</f>
        <v>39756</v>
      </c>
    </row>
    <row r="57" spans="1:11" ht="23.95" customHeight="1" x14ac:dyDescent="0.2">
      <c r="A57" s="32" t="s">
        <v>218</v>
      </c>
      <c r="C57" s="93"/>
      <c r="D57" s="93"/>
      <c r="E57" s="10">
        <f>E56+E49</f>
        <v>-2694859</v>
      </c>
      <c r="F57" s="51"/>
      <c r="G57" s="10">
        <f>G56+G49</f>
        <v>-675626</v>
      </c>
      <c r="H57" s="9"/>
      <c r="I57" s="10">
        <f>I56+I49</f>
        <v>-1236906</v>
      </c>
      <c r="J57" s="9"/>
      <c r="K57" s="10">
        <f>K56+K49</f>
        <v>38821</v>
      </c>
    </row>
    <row r="58" spans="1:11" ht="23.95" customHeight="1" thickBot="1" x14ac:dyDescent="0.25">
      <c r="A58" s="32" t="s">
        <v>212</v>
      </c>
      <c r="C58" s="90"/>
      <c r="D58" s="90"/>
      <c r="E58" s="5">
        <f>E57+E33</f>
        <v>-1116052</v>
      </c>
      <c r="F58" s="51"/>
      <c r="G58" s="5">
        <f>G57+G33</f>
        <v>708095</v>
      </c>
      <c r="H58" s="9"/>
      <c r="I58" s="5">
        <f>I57+I33</f>
        <v>-875752</v>
      </c>
      <c r="J58" s="9"/>
      <c r="K58" s="5">
        <f>K57+K33</f>
        <v>1405066</v>
      </c>
    </row>
    <row r="59" spans="1:11" ht="23.95" customHeight="1" thickTop="1" x14ac:dyDescent="0.2">
      <c r="A59" s="32"/>
      <c r="C59" s="90"/>
      <c r="D59" s="90"/>
      <c r="E59" s="2"/>
      <c r="F59" s="51"/>
      <c r="G59" s="2"/>
      <c r="H59" s="9"/>
      <c r="I59" s="2"/>
      <c r="J59" s="9"/>
      <c r="K59" s="2"/>
    </row>
    <row r="60" spans="1:11" ht="23.95" customHeight="1" x14ac:dyDescent="0.2">
      <c r="A60" s="32" t="s">
        <v>213</v>
      </c>
      <c r="E60" s="51"/>
      <c r="F60" s="51"/>
      <c r="G60" s="51"/>
      <c r="H60" s="51"/>
      <c r="I60" s="51"/>
      <c r="J60" s="51"/>
      <c r="K60" s="51"/>
    </row>
    <row r="61" spans="1:11" ht="23.95" customHeight="1" thickBot="1" x14ac:dyDescent="0.25">
      <c r="A61" s="37" t="s">
        <v>101</v>
      </c>
      <c r="E61" s="2">
        <f>E33-E62</f>
        <v>1578755</v>
      </c>
      <c r="F61" s="2"/>
      <c r="G61" s="2">
        <f>G33-G62</f>
        <v>1383721</v>
      </c>
      <c r="H61" s="9"/>
      <c r="I61" s="5">
        <f>I33</f>
        <v>361154</v>
      </c>
      <c r="J61" s="9"/>
      <c r="K61" s="5">
        <f>K33</f>
        <v>1366245</v>
      </c>
    </row>
    <row r="62" spans="1:11" ht="23.95" customHeight="1" thickTop="1" x14ac:dyDescent="0.2">
      <c r="A62" s="37" t="s">
        <v>81</v>
      </c>
      <c r="E62" s="8">
        <v>52</v>
      </c>
      <c r="F62" s="2"/>
      <c r="G62" s="8">
        <v>0</v>
      </c>
      <c r="H62" s="9"/>
      <c r="I62" s="24">
        <f>I61-I33</f>
        <v>0</v>
      </c>
      <c r="J62" s="25"/>
      <c r="K62" s="24">
        <f>K61-K33</f>
        <v>0</v>
      </c>
    </row>
    <row r="63" spans="1:11" ht="23.95" customHeight="1" thickBot="1" x14ac:dyDescent="0.25">
      <c r="A63" s="32"/>
      <c r="E63" s="5">
        <f>SUM(E61:E62)</f>
        <v>1578807</v>
      </c>
      <c r="F63" s="51"/>
      <c r="G63" s="5">
        <f>SUM(G61:G62)</f>
        <v>1383721</v>
      </c>
      <c r="H63" s="9"/>
      <c r="I63" s="2"/>
      <c r="J63" s="9"/>
      <c r="K63" s="2"/>
    </row>
    <row r="64" spans="1:11" ht="23.95" customHeight="1" thickTop="1" x14ac:dyDescent="0.2">
      <c r="A64" s="32"/>
      <c r="E64" s="67">
        <f>E63-E33</f>
        <v>0</v>
      </c>
      <c r="F64" s="94"/>
      <c r="G64" s="67">
        <f>G63-G33</f>
        <v>0</v>
      </c>
      <c r="H64" s="9"/>
      <c r="I64" s="2"/>
      <c r="J64" s="9"/>
      <c r="K64" s="2"/>
    </row>
    <row r="65" spans="1:11" ht="23.95" customHeight="1" x14ac:dyDescent="0.2">
      <c r="A65" s="32" t="s">
        <v>214</v>
      </c>
      <c r="E65" s="51"/>
      <c r="F65" s="51"/>
      <c r="G65" s="9"/>
      <c r="H65" s="9"/>
      <c r="I65" s="2"/>
      <c r="J65" s="9"/>
      <c r="K65" s="2"/>
    </row>
    <row r="66" spans="1:11" ht="23.95" customHeight="1" thickBot="1" x14ac:dyDescent="0.25">
      <c r="A66" s="37" t="s">
        <v>101</v>
      </c>
      <c r="E66" s="51">
        <f>E58-E67</f>
        <v>-1116104</v>
      </c>
      <c r="F66" s="51"/>
      <c r="G66" s="51">
        <f>G58-G67</f>
        <v>708095</v>
      </c>
      <c r="H66" s="9"/>
      <c r="I66" s="5">
        <f>I58</f>
        <v>-875752</v>
      </c>
      <c r="J66" s="9"/>
      <c r="K66" s="5">
        <f>K58</f>
        <v>1405066</v>
      </c>
    </row>
    <row r="67" spans="1:11" ht="23.95" customHeight="1" thickTop="1" x14ac:dyDescent="0.2">
      <c r="A67" s="37" t="s">
        <v>81</v>
      </c>
      <c r="E67" s="8">
        <f>E62</f>
        <v>52</v>
      </c>
      <c r="F67" s="51"/>
      <c r="G67" s="8">
        <f>G62</f>
        <v>0</v>
      </c>
      <c r="H67" s="9"/>
      <c r="I67" s="24">
        <f>I66-I58</f>
        <v>0</v>
      </c>
      <c r="J67" s="25"/>
      <c r="K67" s="24">
        <f>K66-K58</f>
        <v>0</v>
      </c>
    </row>
    <row r="68" spans="1:11" ht="23.95" customHeight="1" thickBot="1" x14ac:dyDescent="0.25">
      <c r="A68" s="32"/>
      <c r="E68" s="5">
        <f>SUM(E66:E67)</f>
        <v>-1116052</v>
      </c>
      <c r="F68" s="51"/>
      <c r="G68" s="5">
        <f>SUM(G66:G67)</f>
        <v>708095</v>
      </c>
      <c r="H68" s="9"/>
      <c r="I68" s="2"/>
      <c r="J68" s="9"/>
      <c r="K68" s="2"/>
    </row>
    <row r="69" spans="1:11" ht="23.95" customHeight="1" thickTop="1" x14ac:dyDescent="0.2">
      <c r="A69" s="32"/>
      <c r="E69" s="67">
        <f>E68-E58</f>
        <v>0</v>
      </c>
      <c r="F69" s="95"/>
      <c r="G69" s="67">
        <f>G68-G58</f>
        <v>0</v>
      </c>
      <c r="H69" s="2"/>
      <c r="I69" s="2"/>
      <c r="J69" s="6"/>
      <c r="K69" s="2"/>
    </row>
    <row r="70" spans="1:11" ht="23.95" customHeight="1" x14ac:dyDescent="0.2">
      <c r="A70" s="32" t="s">
        <v>102</v>
      </c>
      <c r="C70" s="75">
        <v>40</v>
      </c>
      <c r="G70" s="37"/>
      <c r="H70" s="37"/>
      <c r="I70" s="37"/>
      <c r="K70" s="37"/>
    </row>
    <row r="71" spans="1:11" ht="23.95" customHeight="1" x14ac:dyDescent="0.2">
      <c r="A71" s="37" t="s">
        <v>106</v>
      </c>
      <c r="B71" s="91"/>
      <c r="C71" s="75"/>
      <c r="D71" s="91"/>
      <c r="G71" s="37"/>
      <c r="H71" s="37"/>
      <c r="I71" s="96"/>
      <c r="J71" s="96"/>
      <c r="K71" s="96"/>
    </row>
    <row r="72" spans="1:11" ht="23.95" customHeight="1" thickBot="1" x14ac:dyDescent="0.25">
      <c r="A72" s="37" t="s">
        <v>215</v>
      </c>
      <c r="B72" s="91"/>
      <c r="C72" s="75"/>
      <c r="D72" s="91"/>
      <c r="E72" s="26">
        <v>7.4999999999999997E-2</v>
      </c>
      <c r="F72" s="27"/>
      <c r="G72" s="26">
        <v>6.6000000000000003E-2</v>
      </c>
      <c r="H72" s="27"/>
      <c r="I72" s="26">
        <v>1.7000000000000001E-2</v>
      </c>
      <c r="J72" s="27"/>
      <c r="K72" s="26">
        <v>6.5000000000000002E-2</v>
      </c>
    </row>
    <row r="73" spans="1:11" ht="23.95" customHeight="1" thickTop="1" thickBot="1" x14ac:dyDescent="0.25">
      <c r="A73" s="37" t="s">
        <v>118</v>
      </c>
      <c r="B73" s="91"/>
      <c r="C73" s="75"/>
      <c r="D73" s="91"/>
      <c r="E73" s="28">
        <v>21183661</v>
      </c>
      <c r="F73" s="6"/>
      <c r="G73" s="28">
        <v>21055130</v>
      </c>
      <c r="H73" s="6"/>
      <c r="I73" s="28">
        <v>21183661</v>
      </c>
      <c r="J73" s="6"/>
      <c r="K73" s="28">
        <v>21055130</v>
      </c>
    </row>
    <row r="74" spans="1:11" ht="23.95" customHeight="1" thickTop="1" x14ac:dyDescent="0.2">
      <c r="G74" s="37"/>
      <c r="H74" s="37"/>
      <c r="I74" s="37"/>
      <c r="K74" s="37"/>
    </row>
    <row r="75" spans="1:11" ht="23.95" customHeight="1" x14ac:dyDescent="0.2">
      <c r="A75" s="42" t="s">
        <v>1</v>
      </c>
      <c r="G75" s="37"/>
      <c r="H75" s="37"/>
      <c r="I75" s="37"/>
      <c r="K75" s="37"/>
    </row>
    <row r="76" spans="1:11" ht="23.95" customHeight="1" x14ac:dyDescent="0.2">
      <c r="A76" s="42"/>
      <c r="G76" s="37"/>
      <c r="H76" s="37"/>
      <c r="I76" s="37"/>
      <c r="K76" s="37"/>
    </row>
    <row r="77" spans="1:11" ht="23.95" customHeight="1" x14ac:dyDescent="0.2">
      <c r="A77" s="97"/>
      <c r="G77" s="37"/>
      <c r="H77" s="37"/>
      <c r="I77" s="37"/>
      <c r="K77" s="37"/>
    </row>
    <row r="78" spans="1:11" ht="23.95" customHeight="1" x14ac:dyDescent="0.2">
      <c r="A78" s="42"/>
      <c r="G78" s="37"/>
      <c r="H78" s="37"/>
      <c r="I78" s="37"/>
      <c r="K78" s="37"/>
    </row>
    <row r="79" spans="1:11" ht="23.95" customHeight="1" x14ac:dyDescent="0.2">
      <c r="A79" s="42"/>
      <c r="B79" s="42" t="s">
        <v>9</v>
      </c>
      <c r="G79" s="37"/>
      <c r="H79" s="37"/>
      <c r="I79" s="37"/>
      <c r="K79" s="37"/>
    </row>
    <row r="80" spans="1:11" ht="23.95" customHeight="1" x14ac:dyDescent="0.2">
      <c r="A80" s="97"/>
      <c r="G80" s="37"/>
      <c r="H80" s="37"/>
      <c r="I80" s="37"/>
      <c r="K80" s="37"/>
    </row>
    <row r="81" spans="1:11" ht="23.95" customHeight="1" x14ac:dyDescent="0.2">
      <c r="A81" s="42"/>
      <c r="G81" s="37"/>
      <c r="H81" s="37"/>
      <c r="I81" s="37"/>
      <c r="K81" s="37"/>
    </row>
  </sheetData>
  <mergeCells count="4">
    <mergeCell ref="E41:G41"/>
    <mergeCell ref="I41:K41"/>
    <mergeCell ref="E5:G5"/>
    <mergeCell ref="I5:K5"/>
  </mergeCells>
  <printOptions gridLinesSet="0"/>
  <pageMargins left="0.86614173228346458" right="0.39370078740157483" top="0.9055118110236221" bottom="0" header="0.19685039370078741" footer="0.19685039370078741"/>
  <pageSetup paperSize="9" scale="66" orientation="portrait" r:id="rId1"/>
  <headerFooter alignWithMargins="0"/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61"/>
  <sheetViews>
    <sheetView showGridLines="0" view="pageBreakPreview" topLeftCell="A21" zoomScale="60" zoomScaleNormal="55" workbookViewId="0">
      <selection activeCell="J48" sqref="J48"/>
    </sheetView>
  </sheetViews>
  <sheetFormatPr defaultColWidth="10.77734375" defaultRowHeight="23.95" customHeight="1" x14ac:dyDescent="0.2"/>
  <cols>
    <col min="1" max="1" width="47.21875" style="37" customWidth="1"/>
    <col min="2" max="2" width="6.77734375" style="37" customWidth="1"/>
    <col min="3" max="3" width="1.77734375" style="37" customWidth="1"/>
    <col min="4" max="4" width="18.5546875" style="40" customWidth="1"/>
    <col min="5" max="5" width="1.77734375" style="37" customWidth="1"/>
    <col min="6" max="6" width="18.5546875" style="40" customWidth="1"/>
    <col min="7" max="7" width="1.5546875" style="40" customWidth="1"/>
    <col min="8" max="8" width="19.77734375" style="40" customWidth="1"/>
    <col min="9" max="9" width="1.77734375" style="40" customWidth="1"/>
    <col min="10" max="10" width="19.88671875" style="40" customWidth="1"/>
    <col min="11" max="11" width="1.77734375" style="37" customWidth="1"/>
    <col min="12" max="12" width="18.5546875" style="40" customWidth="1"/>
    <col min="13" max="13" width="1.5546875" style="40" customWidth="1"/>
    <col min="14" max="14" width="18.5546875" style="40" customWidth="1"/>
    <col min="15" max="15" width="1.77734375" style="40" customWidth="1"/>
    <col min="16" max="16" width="18.5546875" style="40" customWidth="1"/>
    <col min="17" max="17" width="1.77734375" style="40" customWidth="1"/>
    <col min="18" max="18" width="18.5546875" style="40" customWidth="1"/>
    <col min="19" max="19" width="1.77734375" style="40" customWidth="1"/>
    <col min="20" max="20" width="18.5546875" style="40" customWidth="1"/>
    <col min="21" max="21" width="1.5546875" style="40" customWidth="1"/>
    <col min="22" max="22" width="18.5546875" style="40" customWidth="1"/>
    <col min="23" max="23" width="1.77734375" style="37" customWidth="1"/>
    <col min="24" max="24" width="18.5546875" style="37" customWidth="1"/>
    <col min="25" max="25" width="1.77734375" style="37" customWidth="1"/>
    <col min="26" max="16384" width="10.77734375" style="37"/>
  </cols>
  <sheetData>
    <row r="1" spans="1:24" s="69" customFormat="1" ht="23.95" customHeight="1" x14ac:dyDescent="0.2">
      <c r="A1" s="32" t="s">
        <v>54</v>
      </c>
      <c r="B1" s="35"/>
      <c r="C1" s="35"/>
      <c r="D1" s="35"/>
      <c r="E1" s="72"/>
      <c r="F1" s="35"/>
      <c r="G1" s="35"/>
      <c r="H1" s="35"/>
    </row>
    <row r="2" spans="1:24" s="69" customFormat="1" ht="23.95" customHeight="1" x14ac:dyDescent="0.2">
      <c r="A2" s="32" t="s">
        <v>150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</row>
    <row r="3" spans="1:24" s="69" customFormat="1" ht="23.95" customHeight="1" x14ac:dyDescent="0.2">
      <c r="A3" s="32" t="s">
        <v>210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</row>
    <row r="4" spans="1:24" ht="23.95" customHeight="1" x14ac:dyDescent="0.2"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X4" s="54" t="s">
        <v>42</v>
      </c>
    </row>
    <row r="5" spans="1:24" ht="23.95" customHeight="1" x14ac:dyDescent="0.2">
      <c r="D5" s="105" t="s">
        <v>38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</row>
    <row r="6" spans="1:24" ht="23.95" customHeight="1" x14ac:dyDescent="0.2">
      <c r="D6" s="106" t="s">
        <v>80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72"/>
      <c r="V6" s="72"/>
      <c r="W6" s="72"/>
      <c r="X6" s="72"/>
    </row>
    <row r="7" spans="1:24" s="35" customFormat="1" ht="23.95" customHeight="1" x14ac:dyDescent="0.2">
      <c r="D7" s="72"/>
      <c r="E7" s="72"/>
      <c r="F7" s="72"/>
      <c r="G7" s="72"/>
      <c r="H7" s="72"/>
      <c r="J7" s="72" t="s">
        <v>169</v>
      </c>
      <c r="K7" s="40"/>
      <c r="L7" s="40"/>
      <c r="M7" s="72"/>
      <c r="N7" s="72"/>
      <c r="O7" s="72"/>
      <c r="P7" s="72"/>
      <c r="Q7" s="40"/>
      <c r="R7" s="40"/>
      <c r="S7" s="40"/>
      <c r="W7" s="72"/>
    </row>
    <row r="8" spans="1:24" s="35" customFormat="1" ht="23.95" customHeight="1" x14ac:dyDescent="0.2">
      <c r="D8" s="72"/>
      <c r="E8" s="72"/>
      <c r="F8" s="72"/>
      <c r="G8" s="72"/>
      <c r="H8" s="72"/>
      <c r="J8" s="72" t="s">
        <v>221</v>
      </c>
      <c r="K8" s="40"/>
      <c r="L8" s="40"/>
      <c r="M8" s="72"/>
      <c r="N8" s="72"/>
      <c r="O8" s="72"/>
      <c r="P8" s="72"/>
      <c r="Q8" s="40"/>
      <c r="R8" s="40"/>
      <c r="S8" s="40"/>
      <c r="W8" s="72"/>
    </row>
    <row r="9" spans="1:24" s="35" customFormat="1" ht="23.95" customHeight="1" x14ac:dyDescent="0.2">
      <c r="D9" s="72"/>
      <c r="E9" s="72"/>
      <c r="F9" s="72"/>
      <c r="G9" s="72"/>
      <c r="H9" s="72"/>
      <c r="J9" s="72" t="s">
        <v>219</v>
      </c>
      <c r="K9" s="40"/>
      <c r="L9" s="40"/>
      <c r="M9" s="72"/>
      <c r="N9" s="72"/>
      <c r="O9" s="72"/>
      <c r="P9" s="72"/>
      <c r="Q9" s="40"/>
      <c r="R9" s="40"/>
      <c r="S9" s="40"/>
      <c r="W9" s="72"/>
    </row>
    <row r="10" spans="1:24" s="35" customFormat="1" ht="23.95" customHeight="1" x14ac:dyDescent="0.2">
      <c r="E10" s="72"/>
      <c r="F10" s="72"/>
      <c r="G10" s="72"/>
      <c r="H10" s="72"/>
      <c r="I10" s="72"/>
      <c r="J10" s="72" t="s">
        <v>220</v>
      </c>
      <c r="L10" s="105" t="s">
        <v>34</v>
      </c>
      <c r="M10" s="105"/>
      <c r="N10" s="105"/>
      <c r="O10" s="105"/>
      <c r="P10" s="105"/>
      <c r="Q10" s="40"/>
      <c r="R10" s="40"/>
      <c r="S10" s="40"/>
      <c r="T10" s="35" t="s">
        <v>40</v>
      </c>
      <c r="U10" s="40"/>
      <c r="W10" s="72"/>
    </row>
    <row r="11" spans="1:24" s="35" customFormat="1" ht="23.95" customHeight="1" x14ac:dyDescent="0.2">
      <c r="D11" s="72" t="s">
        <v>2</v>
      </c>
      <c r="E11" s="72"/>
      <c r="F11" s="72"/>
      <c r="G11" s="72"/>
      <c r="H11" s="72" t="s">
        <v>179</v>
      </c>
      <c r="I11" s="72"/>
      <c r="J11" s="72" t="s">
        <v>172</v>
      </c>
      <c r="L11" s="106" t="s">
        <v>146</v>
      </c>
      <c r="M11" s="106"/>
      <c r="N11" s="106"/>
      <c r="O11" s="40"/>
      <c r="Q11" s="40"/>
      <c r="R11" s="40"/>
      <c r="S11" s="40"/>
      <c r="T11" s="72" t="s">
        <v>58</v>
      </c>
      <c r="U11" s="40"/>
      <c r="V11" s="35" t="s">
        <v>46</v>
      </c>
      <c r="W11" s="72"/>
    </row>
    <row r="12" spans="1:24" s="35" customFormat="1" ht="23.95" customHeight="1" x14ac:dyDescent="0.2">
      <c r="D12" s="72" t="s">
        <v>4</v>
      </c>
      <c r="E12" s="72"/>
      <c r="F12" s="72"/>
      <c r="G12" s="72"/>
      <c r="H12" s="72" t="s">
        <v>180</v>
      </c>
      <c r="I12" s="72"/>
      <c r="J12" s="72" t="s">
        <v>174</v>
      </c>
      <c r="L12" s="72" t="s">
        <v>149</v>
      </c>
      <c r="M12" s="72"/>
      <c r="N12" s="72" t="s">
        <v>112</v>
      </c>
      <c r="O12" s="40"/>
      <c r="Q12" s="40"/>
      <c r="R12" s="40"/>
      <c r="S12" s="40"/>
      <c r="T12" s="35" t="s">
        <v>88</v>
      </c>
      <c r="U12" s="40"/>
      <c r="V12" s="35" t="s">
        <v>95</v>
      </c>
      <c r="W12" s="72"/>
    </row>
    <row r="13" spans="1:24" s="35" customFormat="1" ht="23.95" customHeight="1" x14ac:dyDescent="0.2">
      <c r="B13" s="56" t="s">
        <v>0</v>
      </c>
      <c r="C13" s="72"/>
      <c r="D13" s="56" t="s">
        <v>5</v>
      </c>
      <c r="E13" s="72"/>
      <c r="F13" s="56" t="s">
        <v>125</v>
      </c>
      <c r="G13" s="72"/>
      <c r="H13" s="73" t="s">
        <v>181</v>
      </c>
      <c r="I13" s="72"/>
      <c r="J13" s="74" t="s">
        <v>173</v>
      </c>
      <c r="L13" s="56" t="s">
        <v>148</v>
      </c>
      <c r="N13" s="56" t="s">
        <v>147</v>
      </c>
      <c r="P13" s="74" t="s">
        <v>6</v>
      </c>
      <c r="R13" s="74" t="s">
        <v>112</v>
      </c>
      <c r="T13" s="56" t="s">
        <v>89</v>
      </c>
      <c r="V13" s="74" t="s">
        <v>97</v>
      </c>
      <c r="X13" s="56" t="s">
        <v>3</v>
      </c>
    </row>
    <row r="14" spans="1:24" s="35" customFormat="1" ht="23.95" customHeight="1" x14ac:dyDescent="0.2">
      <c r="D14" s="72"/>
      <c r="E14" s="72"/>
      <c r="F14" s="72"/>
      <c r="G14" s="72"/>
      <c r="H14" s="72"/>
      <c r="I14" s="72"/>
      <c r="J14" s="72"/>
      <c r="L14" s="72"/>
      <c r="M14" s="72"/>
      <c r="N14" s="72"/>
      <c r="P14" s="82"/>
      <c r="X14" s="72"/>
    </row>
    <row r="15" spans="1:24" s="35" customFormat="1" ht="23.95" customHeight="1" x14ac:dyDescent="0.2">
      <c r="A15" s="32" t="s">
        <v>165</v>
      </c>
      <c r="B15" s="75"/>
      <c r="D15" s="45">
        <v>21183661</v>
      </c>
      <c r="E15" s="45"/>
      <c r="F15" s="45">
        <v>9627913</v>
      </c>
      <c r="G15" s="45"/>
      <c r="H15" s="45">
        <v>0</v>
      </c>
      <c r="I15" s="45"/>
      <c r="J15" s="45">
        <v>-3692704</v>
      </c>
      <c r="K15" s="45"/>
      <c r="L15" s="45">
        <v>1553867</v>
      </c>
      <c r="M15" s="45"/>
      <c r="N15" s="45">
        <v>335417</v>
      </c>
      <c r="O15" s="45"/>
      <c r="P15" s="45">
        <v>9958223</v>
      </c>
      <c r="Q15" s="37"/>
      <c r="R15" s="45">
        <v>-335417</v>
      </c>
      <c r="S15" s="37"/>
      <c r="T15" s="45">
        <f t="shared" ref="T15:T20" si="0">SUM(D15:R15)</f>
        <v>38630960</v>
      </c>
      <c r="U15" s="45"/>
      <c r="V15" s="45">
        <v>2</v>
      </c>
      <c r="W15" s="37"/>
      <c r="X15" s="51">
        <f>SUM(T15:V15)</f>
        <v>38630962</v>
      </c>
    </row>
    <row r="16" spans="1:24" s="35" customFormat="1" ht="23.95" customHeight="1" x14ac:dyDescent="0.2">
      <c r="A16" s="37" t="s">
        <v>199</v>
      </c>
      <c r="B16" s="75">
        <v>29</v>
      </c>
      <c r="D16" s="45">
        <v>0</v>
      </c>
      <c r="E16" s="45"/>
      <c r="F16" s="45">
        <v>0</v>
      </c>
      <c r="G16" s="45"/>
      <c r="H16" s="45">
        <v>0</v>
      </c>
      <c r="I16" s="45"/>
      <c r="J16" s="45">
        <v>0</v>
      </c>
      <c r="K16" s="45"/>
      <c r="L16" s="45">
        <v>116800</v>
      </c>
      <c r="M16" s="45"/>
      <c r="N16" s="45">
        <v>0</v>
      </c>
      <c r="O16" s="45"/>
      <c r="P16" s="45">
        <v>-116800</v>
      </c>
      <c r="Q16" s="37"/>
      <c r="R16" s="45">
        <v>0</v>
      </c>
      <c r="S16" s="37"/>
      <c r="T16" s="45">
        <f t="shared" si="0"/>
        <v>0</v>
      </c>
      <c r="U16" s="45"/>
      <c r="V16" s="45">
        <v>0</v>
      </c>
      <c r="W16" s="37"/>
      <c r="X16" s="45">
        <f>SUM(T16:V16)</f>
        <v>0</v>
      </c>
    </row>
    <row r="17" spans="1:24" s="35" customFormat="1" ht="23.95" customHeight="1" x14ac:dyDescent="0.2">
      <c r="A17" s="37" t="s">
        <v>131</v>
      </c>
      <c r="B17" s="75">
        <v>30</v>
      </c>
      <c r="D17" s="45">
        <v>0</v>
      </c>
      <c r="E17" s="45"/>
      <c r="F17" s="45">
        <v>0</v>
      </c>
      <c r="G17" s="45"/>
      <c r="H17" s="45">
        <v>0</v>
      </c>
      <c r="I17" s="45"/>
      <c r="J17" s="45">
        <v>0</v>
      </c>
      <c r="K17" s="45"/>
      <c r="L17" s="45">
        <v>0</v>
      </c>
      <c r="M17" s="45"/>
      <c r="N17" s="45">
        <v>0</v>
      </c>
      <c r="O17" s="45"/>
      <c r="P17" s="45">
        <v>-1476845</v>
      </c>
      <c r="Q17" s="37"/>
      <c r="R17" s="45">
        <v>0</v>
      </c>
      <c r="S17" s="37"/>
      <c r="T17" s="45">
        <f t="shared" si="0"/>
        <v>-1476845</v>
      </c>
      <c r="U17" s="45"/>
      <c r="V17" s="45">
        <v>0</v>
      </c>
      <c r="W17" s="37"/>
      <c r="X17" s="51">
        <f>SUM(T17:V17)</f>
        <v>-1476845</v>
      </c>
    </row>
    <row r="18" spans="1:24" s="35" customFormat="1" ht="23.95" customHeight="1" x14ac:dyDescent="0.2">
      <c r="A18" s="37" t="s">
        <v>171</v>
      </c>
      <c r="B18" s="75">
        <v>28.2</v>
      </c>
      <c r="D18" s="45">
        <v>0</v>
      </c>
      <c r="E18" s="37"/>
      <c r="F18" s="45">
        <v>0</v>
      </c>
      <c r="G18" s="45"/>
      <c r="H18" s="45">
        <v>890</v>
      </c>
      <c r="I18" s="45"/>
      <c r="J18" s="45">
        <v>0</v>
      </c>
      <c r="K18" s="45"/>
      <c r="L18" s="45">
        <v>0</v>
      </c>
      <c r="M18" s="45"/>
      <c r="N18" s="45">
        <v>-335417</v>
      </c>
      <c r="O18" s="45"/>
      <c r="P18" s="45">
        <v>335415</v>
      </c>
      <c r="Q18" s="37"/>
      <c r="R18" s="45">
        <v>335417</v>
      </c>
      <c r="S18" s="37"/>
      <c r="T18" s="45">
        <f t="shared" si="0"/>
        <v>336305</v>
      </c>
      <c r="U18" s="37"/>
      <c r="V18" s="45">
        <v>0</v>
      </c>
      <c r="W18" s="37"/>
      <c r="X18" s="51">
        <f>SUM(T18:V18)</f>
        <v>336305</v>
      </c>
    </row>
    <row r="19" spans="1:24" s="35" customFormat="1" ht="23.95" customHeight="1" x14ac:dyDescent="0.2">
      <c r="A19" s="37" t="s">
        <v>195</v>
      </c>
      <c r="B19" s="75"/>
      <c r="D19" s="45"/>
      <c r="E19" s="37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37"/>
      <c r="R19" s="45"/>
      <c r="S19" s="37"/>
      <c r="T19" s="45"/>
      <c r="U19" s="37"/>
      <c r="V19" s="45"/>
      <c r="W19" s="37"/>
      <c r="X19" s="51"/>
    </row>
    <row r="20" spans="1:24" s="35" customFormat="1" ht="23.95" customHeight="1" x14ac:dyDescent="0.2">
      <c r="A20" s="37" t="s">
        <v>200</v>
      </c>
      <c r="B20" s="75">
        <v>10.1</v>
      </c>
      <c r="D20" s="45">
        <v>0</v>
      </c>
      <c r="E20" s="37"/>
      <c r="F20" s="45">
        <v>0</v>
      </c>
      <c r="G20" s="45"/>
      <c r="H20" s="45">
        <v>0</v>
      </c>
      <c r="I20" s="45"/>
      <c r="J20" s="45">
        <v>263585</v>
      </c>
      <c r="K20" s="45"/>
      <c r="L20" s="45">
        <v>0</v>
      </c>
      <c r="M20" s="45"/>
      <c r="N20" s="45">
        <v>0</v>
      </c>
      <c r="O20" s="45"/>
      <c r="P20" s="45">
        <v>-263585</v>
      </c>
      <c r="Q20" s="37"/>
      <c r="R20" s="45">
        <v>0</v>
      </c>
      <c r="S20" s="37"/>
      <c r="T20" s="45">
        <f t="shared" si="0"/>
        <v>0</v>
      </c>
      <c r="U20" s="37"/>
      <c r="V20" s="45">
        <v>0</v>
      </c>
      <c r="W20" s="37"/>
      <c r="X20" s="51">
        <f>SUM(T20:V20)</f>
        <v>0</v>
      </c>
    </row>
    <row r="21" spans="1:24" s="35" customFormat="1" ht="23.95" customHeight="1" x14ac:dyDescent="0.2">
      <c r="A21" s="37" t="s">
        <v>211</v>
      </c>
      <c r="D21" s="1">
        <v>0</v>
      </c>
      <c r="E21" s="2"/>
      <c r="F21" s="1">
        <v>0</v>
      </c>
      <c r="G21" s="2"/>
      <c r="H21" s="1">
        <v>0</v>
      </c>
      <c r="I21" s="2"/>
      <c r="J21" s="1">
        <v>0</v>
      </c>
      <c r="K21" s="2"/>
      <c r="L21" s="1">
        <v>0</v>
      </c>
      <c r="M21" s="2"/>
      <c r="N21" s="1">
        <v>0</v>
      </c>
      <c r="O21" s="2"/>
      <c r="P21" s="1">
        <v>1383721</v>
      </c>
      <c r="Q21" s="2"/>
      <c r="R21" s="1">
        <v>0</v>
      </c>
      <c r="S21" s="2"/>
      <c r="T21" s="1">
        <f>SUM(D21:R21)</f>
        <v>1383721</v>
      </c>
      <c r="U21" s="2"/>
      <c r="V21" s="1">
        <v>0</v>
      </c>
      <c r="X21" s="1">
        <f>SUM(T21:W21)</f>
        <v>1383721</v>
      </c>
    </row>
    <row r="22" spans="1:24" s="35" customFormat="1" ht="23.95" customHeight="1" x14ac:dyDescent="0.2">
      <c r="A22" s="37" t="s">
        <v>201</v>
      </c>
      <c r="D22" s="3">
        <v>0</v>
      </c>
      <c r="E22" s="2"/>
      <c r="F22" s="3">
        <v>0</v>
      </c>
      <c r="G22" s="2"/>
      <c r="H22" s="3">
        <v>0</v>
      </c>
      <c r="I22" s="2"/>
      <c r="J22" s="3">
        <v>-674660</v>
      </c>
      <c r="K22" s="2"/>
      <c r="L22" s="3"/>
      <c r="M22" s="2"/>
      <c r="N22" s="3"/>
      <c r="O22" s="2"/>
      <c r="P22" s="3">
        <v>-966</v>
      </c>
      <c r="Q22" s="2"/>
      <c r="R22" s="3">
        <v>0</v>
      </c>
      <c r="S22" s="2"/>
      <c r="T22" s="3">
        <f>SUM(D22:R22)</f>
        <v>-675626</v>
      </c>
      <c r="U22" s="2"/>
      <c r="V22" s="3">
        <v>0</v>
      </c>
      <c r="X22" s="3">
        <f>SUM(T22:W22)</f>
        <v>-675626</v>
      </c>
    </row>
    <row r="23" spans="1:24" ht="23.95" customHeight="1" x14ac:dyDescent="0.2">
      <c r="A23" s="37" t="s">
        <v>202</v>
      </c>
      <c r="B23" s="35"/>
      <c r="C23" s="35"/>
      <c r="D23" s="2">
        <f>D21+D22</f>
        <v>0</v>
      </c>
      <c r="E23" s="6"/>
      <c r="F23" s="2">
        <f>F21+F22</f>
        <v>0</v>
      </c>
      <c r="G23" s="2"/>
      <c r="H23" s="2">
        <f>H21+H22</f>
        <v>0</v>
      </c>
      <c r="I23" s="2"/>
      <c r="J23" s="2">
        <f>J21+J22</f>
        <v>-674660</v>
      </c>
      <c r="K23" s="2"/>
      <c r="L23" s="2">
        <f>L21+L22</f>
        <v>0</v>
      </c>
      <c r="M23" s="2"/>
      <c r="N23" s="2">
        <f>N21+N22</f>
        <v>0</v>
      </c>
      <c r="O23" s="2"/>
      <c r="P23" s="2">
        <f>P21+P22</f>
        <v>1382755</v>
      </c>
      <c r="Q23" s="2"/>
      <c r="R23" s="2">
        <f>R21+R22</f>
        <v>0</v>
      </c>
      <c r="S23" s="2"/>
      <c r="T23" s="2">
        <f>T21+T22</f>
        <v>708095</v>
      </c>
      <c r="U23" s="2"/>
      <c r="V23" s="2">
        <f>V21+V22</f>
        <v>0</v>
      </c>
      <c r="W23" s="2"/>
      <c r="X23" s="2">
        <f>X21+X22</f>
        <v>708095</v>
      </c>
    </row>
    <row r="24" spans="1:24" ht="23.95" customHeight="1" thickBot="1" x14ac:dyDescent="0.25">
      <c r="A24" s="32" t="s">
        <v>203</v>
      </c>
      <c r="B24" s="32"/>
      <c r="C24" s="32"/>
      <c r="D24" s="78">
        <f>SUM(D15:D20,D23)</f>
        <v>21183661</v>
      </c>
      <c r="E24" s="45"/>
      <c r="F24" s="78">
        <f t="shared" ref="F24" si="1">SUM(F15:F20,F23)</f>
        <v>9627913</v>
      </c>
      <c r="G24" s="45"/>
      <c r="H24" s="78">
        <f t="shared" ref="H24" si="2">SUM(H15:H20,H23)</f>
        <v>890</v>
      </c>
      <c r="I24" s="45"/>
      <c r="J24" s="78">
        <f t="shared" ref="J24" si="3">SUM(J15:J20,J23)</f>
        <v>-4103779</v>
      </c>
      <c r="K24" s="45"/>
      <c r="L24" s="78">
        <f t="shared" ref="L24" si="4">SUM(L15:L20,L23)</f>
        <v>1670667</v>
      </c>
      <c r="M24" s="45"/>
      <c r="N24" s="78">
        <f>SUM(N15:N20,N23)</f>
        <v>0</v>
      </c>
      <c r="O24" s="45"/>
      <c r="P24" s="78">
        <f>SUM(P15:P20,P23)</f>
        <v>9819163</v>
      </c>
      <c r="Q24" s="45"/>
      <c r="R24" s="78">
        <f>SUM(R15:R20,R23)</f>
        <v>0</v>
      </c>
      <c r="S24" s="45"/>
      <c r="T24" s="78">
        <f>SUM(T15:T20,T23)</f>
        <v>38198515</v>
      </c>
      <c r="U24" s="45"/>
      <c r="V24" s="78">
        <f>SUM(V15:V20,V23)</f>
        <v>2</v>
      </c>
      <c r="W24" s="45"/>
      <c r="X24" s="78">
        <f>SUM(X15:X20,X23)</f>
        <v>38198517</v>
      </c>
    </row>
    <row r="25" spans="1:24" ht="23.95" customHeight="1" thickTop="1" x14ac:dyDescent="0.2">
      <c r="A25" s="32"/>
      <c r="B25" s="35"/>
      <c r="D25" s="83"/>
      <c r="E25" s="84"/>
      <c r="F25" s="83"/>
      <c r="G25" s="83"/>
      <c r="H25" s="83"/>
      <c r="I25" s="85"/>
      <c r="J25" s="83"/>
      <c r="K25" s="84"/>
      <c r="L25" s="83"/>
      <c r="M25" s="83"/>
      <c r="N25" s="83"/>
      <c r="O25" s="86"/>
      <c r="P25" s="83"/>
      <c r="Q25" s="84"/>
      <c r="R25" s="83"/>
      <c r="S25" s="84"/>
      <c r="T25" s="83"/>
      <c r="U25" s="84"/>
      <c r="V25" s="83"/>
      <c r="W25" s="84"/>
      <c r="X25" s="83"/>
    </row>
    <row r="26" spans="1:24" s="35" customFormat="1" ht="23.95" customHeight="1" x14ac:dyDescent="0.2">
      <c r="A26" s="32" t="s">
        <v>193</v>
      </c>
      <c r="D26" s="45">
        <f>D24</f>
        <v>21183661</v>
      </c>
      <c r="E26" s="45">
        <v>0</v>
      </c>
      <c r="F26" s="45">
        <f>F24</f>
        <v>9627913</v>
      </c>
      <c r="G26" s="45"/>
      <c r="H26" s="45">
        <f>H24</f>
        <v>890</v>
      </c>
      <c r="I26" s="45"/>
      <c r="J26" s="45">
        <f>J24</f>
        <v>-4103779</v>
      </c>
      <c r="K26" s="45"/>
      <c r="L26" s="45">
        <f>L24</f>
        <v>1670667</v>
      </c>
      <c r="M26" s="45"/>
      <c r="N26" s="45">
        <f>N24</f>
        <v>0</v>
      </c>
      <c r="O26" s="45"/>
      <c r="P26" s="45">
        <f>P24</f>
        <v>9819163</v>
      </c>
      <c r="Q26" s="37"/>
      <c r="R26" s="45">
        <f>R24</f>
        <v>0</v>
      </c>
      <c r="S26" s="37"/>
      <c r="T26" s="45">
        <f>SUM(D26:R26)</f>
        <v>38198515</v>
      </c>
      <c r="U26" s="45"/>
      <c r="V26" s="45">
        <f>V24</f>
        <v>2</v>
      </c>
      <c r="W26" s="37"/>
      <c r="X26" s="51">
        <f>SUM(T26:V26)</f>
        <v>38198517</v>
      </c>
    </row>
    <row r="27" spans="1:24" s="35" customFormat="1" ht="23.95" customHeight="1" x14ac:dyDescent="0.2">
      <c r="A27" s="37" t="s">
        <v>199</v>
      </c>
      <c r="B27" s="75">
        <v>29</v>
      </c>
      <c r="D27" s="45">
        <v>0</v>
      </c>
      <c r="E27" s="45"/>
      <c r="F27" s="45">
        <v>0</v>
      </c>
      <c r="G27" s="45"/>
      <c r="H27" s="45">
        <v>0</v>
      </c>
      <c r="I27" s="45"/>
      <c r="J27" s="45">
        <v>0</v>
      </c>
      <c r="K27" s="45"/>
      <c r="L27" s="41">
        <f>+BS!F61-BS!H61</f>
        <v>80700</v>
      </c>
      <c r="M27" s="45"/>
      <c r="N27" s="45">
        <v>0</v>
      </c>
      <c r="O27" s="45"/>
      <c r="P27" s="41">
        <f>-L27</f>
        <v>-80700</v>
      </c>
      <c r="Q27" s="37"/>
      <c r="R27" s="45">
        <v>0</v>
      </c>
      <c r="S27" s="37"/>
      <c r="T27" s="45">
        <f t="shared" ref="T27" si="5">SUM(D27:R27)</f>
        <v>0</v>
      </c>
      <c r="U27" s="45"/>
      <c r="V27" s="45">
        <v>0</v>
      </c>
      <c r="W27" s="37"/>
      <c r="X27" s="45">
        <f>SUM(T27:V27)</f>
        <v>0</v>
      </c>
    </row>
    <row r="28" spans="1:24" s="35" customFormat="1" ht="23.95" customHeight="1" x14ac:dyDescent="0.2">
      <c r="A28" s="37" t="s">
        <v>131</v>
      </c>
      <c r="B28" s="75">
        <v>30</v>
      </c>
      <c r="D28" s="45">
        <v>0</v>
      </c>
      <c r="E28" s="45"/>
      <c r="F28" s="45">
        <v>0</v>
      </c>
      <c r="G28" s="45"/>
      <c r="H28" s="45">
        <v>0</v>
      </c>
      <c r="I28" s="45"/>
      <c r="J28" s="45">
        <v>0</v>
      </c>
      <c r="K28" s="45"/>
      <c r="L28" s="45">
        <v>0</v>
      </c>
      <c r="M28" s="45"/>
      <c r="N28" s="45">
        <v>0</v>
      </c>
      <c r="O28" s="45"/>
      <c r="P28" s="45">
        <v>-211828</v>
      </c>
      <c r="Q28" s="37"/>
      <c r="R28" s="45">
        <v>0</v>
      </c>
      <c r="S28" s="37"/>
      <c r="T28" s="45">
        <f>SUM(D28:R28)</f>
        <v>-211828</v>
      </c>
      <c r="U28" s="45"/>
      <c r="V28" s="45">
        <v>-52</v>
      </c>
      <c r="W28" s="37"/>
      <c r="X28" s="45">
        <f>SUM(T28:V28)</f>
        <v>-211880</v>
      </c>
    </row>
    <row r="29" spans="1:24" s="35" customFormat="1" ht="23.95" customHeight="1" x14ac:dyDescent="0.2">
      <c r="A29" s="37" t="s">
        <v>195</v>
      </c>
      <c r="B29" s="75"/>
      <c r="D29" s="45"/>
      <c r="E29" s="37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37"/>
      <c r="R29" s="45"/>
      <c r="S29" s="37"/>
      <c r="T29" s="51"/>
      <c r="U29" s="37"/>
      <c r="V29" s="45"/>
      <c r="W29" s="37"/>
      <c r="X29" s="51"/>
    </row>
    <row r="30" spans="1:24" s="35" customFormat="1" ht="23.95" customHeight="1" x14ac:dyDescent="0.2">
      <c r="A30" s="37" t="s">
        <v>200</v>
      </c>
      <c r="B30" s="75">
        <v>10.1</v>
      </c>
      <c r="D30" s="45">
        <v>0</v>
      </c>
      <c r="E30" s="37"/>
      <c r="F30" s="45">
        <v>0</v>
      </c>
      <c r="G30" s="45"/>
      <c r="H30" s="45">
        <v>0</v>
      </c>
      <c r="I30" s="45"/>
      <c r="J30" s="45">
        <v>14076</v>
      </c>
      <c r="K30" s="45"/>
      <c r="L30" s="45">
        <v>0</v>
      </c>
      <c r="M30" s="45"/>
      <c r="N30" s="45">
        <v>0</v>
      </c>
      <c r="O30" s="45"/>
      <c r="P30" s="45">
        <f>-J30</f>
        <v>-14076</v>
      </c>
      <c r="Q30" s="37"/>
      <c r="R30" s="45">
        <v>0</v>
      </c>
      <c r="S30" s="37"/>
      <c r="T30" s="51">
        <f>SUM(D30:R30)</f>
        <v>0</v>
      </c>
      <c r="U30" s="37"/>
      <c r="V30" s="45">
        <v>0</v>
      </c>
      <c r="W30" s="37"/>
      <c r="X30" s="51">
        <f>SUM(T30:V30)</f>
        <v>0</v>
      </c>
    </row>
    <row r="31" spans="1:24" s="35" customFormat="1" ht="23.95" customHeight="1" x14ac:dyDescent="0.2">
      <c r="A31" s="37" t="s">
        <v>211</v>
      </c>
      <c r="D31" s="1">
        <v>0</v>
      </c>
      <c r="E31" s="2"/>
      <c r="F31" s="1">
        <v>0</v>
      </c>
      <c r="G31" s="2"/>
      <c r="H31" s="1">
        <v>0</v>
      </c>
      <c r="I31" s="2"/>
      <c r="J31" s="1">
        <v>0</v>
      </c>
      <c r="K31" s="2"/>
      <c r="L31" s="1">
        <v>0</v>
      </c>
      <c r="M31" s="2"/>
      <c r="N31" s="1">
        <v>0</v>
      </c>
      <c r="O31" s="2"/>
      <c r="P31" s="1">
        <f>+PL!E61</f>
        <v>1578755</v>
      </c>
      <c r="Q31" s="2"/>
      <c r="R31" s="1">
        <v>0</v>
      </c>
      <c r="S31" s="2"/>
      <c r="T31" s="1">
        <f>SUM(D31:R31)</f>
        <v>1578755</v>
      </c>
      <c r="U31" s="2"/>
      <c r="V31" s="1">
        <v>52</v>
      </c>
      <c r="X31" s="1">
        <f>SUM(T31:W31)</f>
        <v>1578807</v>
      </c>
    </row>
    <row r="32" spans="1:24" s="35" customFormat="1" ht="23.95" customHeight="1" x14ac:dyDescent="0.2">
      <c r="A32" s="37" t="s">
        <v>205</v>
      </c>
      <c r="D32" s="3">
        <v>0</v>
      </c>
      <c r="E32" s="2"/>
      <c r="F32" s="3">
        <v>0</v>
      </c>
      <c r="G32" s="2"/>
      <c r="H32" s="3">
        <v>0</v>
      </c>
      <c r="I32" s="2"/>
      <c r="J32" s="3">
        <f>+PL!E57-'SC-Conso'!P32</f>
        <v>-2703436</v>
      </c>
      <c r="K32" s="2"/>
      <c r="L32" s="3">
        <v>0</v>
      </c>
      <c r="M32" s="2"/>
      <c r="N32" s="3">
        <v>0</v>
      </c>
      <c r="O32" s="2"/>
      <c r="P32" s="3">
        <v>8577</v>
      </c>
      <c r="Q32" s="2"/>
      <c r="R32" s="3">
        <v>0</v>
      </c>
      <c r="S32" s="2"/>
      <c r="T32" s="3">
        <f>SUM(D32:R32)</f>
        <v>-2694859</v>
      </c>
      <c r="U32" s="2"/>
      <c r="V32" s="3">
        <v>0</v>
      </c>
      <c r="X32" s="3">
        <f>SUM(T32:W32)</f>
        <v>-2694859</v>
      </c>
    </row>
    <row r="33" spans="1:24" s="35" customFormat="1" ht="23.95" customHeight="1" x14ac:dyDescent="0.2">
      <c r="A33" s="37" t="s">
        <v>202</v>
      </c>
      <c r="D33" s="2">
        <f>D31+D32</f>
        <v>0</v>
      </c>
      <c r="E33" s="6"/>
      <c r="F33" s="2">
        <f>F31+F32</f>
        <v>0</v>
      </c>
      <c r="G33" s="2"/>
      <c r="H33" s="2">
        <f>H31+H32</f>
        <v>0</v>
      </c>
      <c r="I33" s="2"/>
      <c r="J33" s="2">
        <f>J31+J32</f>
        <v>-2703436</v>
      </c>
      <c r="K33" s="2"/>
      <c r="L33" s="2">
        <f>L31+L32</f>
        <v>0</v>
      </c>
      <c r="M33" s="2"/>
      <c r="N33" s="2">
        <f>N31+N32</f>
        <v>0</v>
      </c>
      <c r="O33" s="2"/>
      <c r="P33" s="2">
        <f>P31+P32</f>
        <v>1587332</v>
      </c>
      <c r="Q33" s="2"/>
      <c r="R33" s="2">
        <f>R31+R32</f>
        <v>0</v>
      </c>
      <c r="S33" s="2"/>
      <c r="T33" s="2">
        <f>T31+T32</f>
        <v>-1116104</v>
      </c>
      <c r="U33" s="2"/>
      <c r="V33" s="2">
        <f>V31+V32</f>
        <v>52</v>
      </c>
      <c r="W33" s="2"/>
      <c r="X33" s="2">
        <f>X31+X32</f>
        <v>-1116052</v>
      </c>
    </row>
    <row r="34" spans="1:24" ht="23.95" customHeight="1" thickBot="1" x14ac:dyDescent="0.25">
      <c r="A34" s="32" t="s">
        <v>204</v>
      </c>
      <c r="B34" s="32"/>
      <c r="C34" s="32"/>
      <c r="D34" s="78">
        <f>SUM(D26:D30,D33)</f>
        <v>21183661</v>
      </c>
      <c r="E34" s="45"/>
      <c r="F34" s="78">
        <f>SUM(F26:F30,F33)</f>
        <v>9627913</v>
      </c>
      <c r="G34" s="45"/>
      <c r="H34" s="78">
        <f>SUM(H26:H30,H33)</f>
        <v>890</v>
      </c>
      <c r="I34" s="45"/>
      <c r="J34" s="78">
        <f>SUM(J26:J30,J33)</f>
        <v>-6793139</v>
      </c>
      <c r="K34" s="45"/>
      <c r="L34" s="78">
        <f>SUM(L26:L30,L33)</f>
        <v>1751367</v>
      </c>
      <c r="M34" s="45"/>
      <c r="N34" s="78">
        <f>SUM(N26:N30,N33)</f>
        <v>0</v>
      </c>
      <c r="O34" s="45"/>
      <c r="P34" s="78">
        <f>SUM(P26:P30,P33)</f>
        <v>11099891</v>
      </c>
      <c r="Q34" s="45"/>
      <c r="R34" s="78">
        <f>SUM(R26:R30,R33)</f>
        <v>0</v>
      </c>
      <c r="S34" s="45"/>
      <c r="T34" s="78">
        <f>SUM(T26:T30,T33)</f>
        <v>36870583</v>
      </c>
      <c r="U34" s="45"/>
      <c r="V34" s="78">
        <f>SUM(V26:V30,V33)</f>
        <v>2</v>
      </c>
      <c r="W34" s="45"/>
      <c r="X34" s="78">
        <f>SUM(X26:X30,X33)</f>
        <v>36870585</v>
      </c>
    </row>
    <row r="35" spans="1:24" ht="23.95" customHeight="1" thickTop="1" x14ac:dyDescent="0.2">
      <c r="A35" s="32"/>
      <c r="D35" s="67">
        <f>D34-BS!F56</f>
        <v>0</v>
      </c>
      <c r="E35" s="67"/>
      <c r="F35" s="67">
        <f>F34-BS!F57</f>
        <v>0</v>
      </c>
      <c r="G35" s="67"/>
      <c r="H35" s="67">
        <f>H34-BS!F58</f>
        <v>0</v>
      </c>
      <c r="I35" s="67"/>
      <c r="J35" s="67">
        <f>J34-BS!F59</f>
        <v>0</v>
      </c>
      <c r="K35" s="67"/>
      <c r="L35" s="67">
        <f>L34-BS!F61</f>
        <v>0</v>
      </c>
      <c r="M35" s="67"/>
      <c r="N35" s="67">
        <f>N34-0</f>
        <v>0</v>
      </c>
      <c r="O35" s="67"/>
      <c r="P35" s="67">
        <f>P34-BS!F62</f>
        <v>0</v>
      </c>
      <c r="Q35" s="67"/>
      <c r="R35" s="67">
        <f>R34-0</f>
        <v>0</v>
      </c>
      <c r="S35" s="67"/>
      <c r="T35" s="67">
        <f>T34-BS!F63</f>
        <v>0</v>
      </c>
      <c r="U35" s="67"/>
      <c r="V35" s="67">
        <f>V34-BS!F64</f>
        <v>0</v>
      </c>
      <c r="W35" s="67"/>
      <c r="X35" s="67">
        <f>X34-BS!F65</f>
        <v>0</v>
      </c>
    </row>
    <row r="36" spans="1:24" ht="23.95" customHeight="1" x14ac:dyDescent="0.2">
      <c r="A36" s="42" t="s">
        <v>1</v>
      </c>
    </row>
    <row r="52" spans="2:24" ht="23.95" customHeight="1" x14ac:dyDescent="0.2"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</row>
    <row r="53" spans="2:24" ht="23.95" customHeight="1" x14ac:dyDescent="0.2"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</row>
    <row r="54" spans="2:24" ht="23.95" customHeight="1" x14ac:dyDescent="0.2"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</row>
    <row r="55" spans="2:24" ht="23.95" customHeight="1" x14ac:dyDescent="0.2"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</row>
    <row r="56" spans="2:24" ht="23.95" customHeight="1" x14ac:dyDescent="0.2"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</row>
    <row r="57" spans="2:24" ht="23.95" customHeight="1" x14ac:dyDescent="0.2"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</row>
    <row r="58" spans="2:24" ht="23.95" customHeight="1" x14ac:dyDescent="0.2"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</row>
    <row r="59" spans="2:24" ht="23.95" customHeight="1" x14ac:dyDescent="0.2"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</row>
    <row r="60" spans="2:24" ht="23.95" customHeight="1" x14ac:dyDescent="0.2"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</row>
    <row r="61" spans="2:24" ht="23.95" customHeight="1" x14ac:dyDescent="0.2"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</row>
  </sheetData>
  <mergeCells count="4">
    <mergeCell ref="D5:X5"/>
    <mergeCell ref="D6:T6"/>
    <mergeCell ref="L10:P10"/>
    <mergeCell ref="L11:N11"/>
  </mergeCells>
  <printOptions horizontalCentered="1"/>
  <pageMargins left="0.19685039370078741" right="0.19685039370078741" top="0.86614173228346458" bottom="0" header="0.19685039370078741" footer="0.15748031496062992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56"/>
  <sheetViews>
    <sheetView showGridLines="0" view="pageBreakPreview" topLeftCell="A19" zoomScale="60" zoomScaleNormal="75" workbookViewId="0">
      <selection activeCell="F33" sqref="F33"/>
    </sheetView>
  </sheetViews>
  <sheetFormatPr defaultColWidth="10.77734375" defaultRowHeight="23.95" customHeight="1" x14ac:dyDescent="0.2"/>
  <cols>
    <col min="1" max="1" width="52.21875" style="37" customWidth="1"/>
    <col min="2" max="2" width="6.77734375" style="35" customWidth="1"/>
    <col min="3" max="3" width="1.44140625" style="37" customWidth="1"/>
    <col min="4" max="4" width="20" style="40" customWidth="1"/>
    <col min="5" max="5" width="1.44140625" style="37" customWidth="1"/>
    <col min="6" max="6" width="19.44140625" style="40" customWidth="1"/>
    <col min="7" max="7" width="1.44140625" style="40" customWidth="1"/>
    <col min="8" max="8" width="19.44140625" style="40" customWidth="1"/>
    <col min="9" max="9" width="1.44140625" style="40" customWidth="1"/>
    <col min="10" max="10" width="20" style="40" customWidth="1"/>
    <col min="11" max="11" width="1.44140625" style="37" customWidth="1"/>
    <col min="12" max="12" width="19.44140625" style="40" customWidth="1"/>
    <col min="13" max="13" width="1.5546875" style="40" customWidth="1"/>
    <col min="14" max="14" width="19.44140625" style="40" customWidth="1"/>
    <col min="15" max="15" width="1.44140625" style="40" customWidth="1"/>
    <col min="16" max="16" width="19.44140625" style="40" customWidth="1"/>
    <col min="17" max="17" width="1.44140625" style="37" customWidth="1"/>
    <col min="18" max="18" width="19.44140625" style="37" customWidth="1"/>
    <col min="19" max="19" width="1.44140625" style="37" customWidth="1"/>
    <col min="20" max="20" width="19.44140625" style="37" customWidth="1"/>
    <col min="21" max="16384" width="10.77734375" style="37"/>
  </cols>
  <sheetData>
    <row r="1" spans="1:20" s="69" customFormat="1" ht="23.95" customHeight="1" x14ac:dyDescent="0.2">
      <c r="A1" s="107" t="s">
        <v>54</v>
      </c>
      <c r="B1" s="107"/>
      <c r="C1" s="107"/>
      <c r="D1" s="107"/>
      <c r="E1" s="36"/>
    </row>
    <row r="2" spans="1:20" s="69" customFormat="1" ht="23.95" customHeight="1" x14ac:dyDescent="0.2">
      <c r="A2" s="32" t="s">
        <v>151</v>
      </c>
      <c r="B2" s="70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s="69" customFormat="1" ht="23.95" customHeight="1" x14ac:dyDescent="0.2">
      <c r="A3" s="32" t="s">
        <v>210</v>
      </c>
      <c r="B3" s="70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20" ht="23.95" customHeight="1" x14ac:dyDescent="0.2">
      <c r="L4" s="37"/>
      <c r="M4" s="37"/>
      <c r="N4" s="37"/>
      <c r="O4" s="37"/>
      <c r="P4" s="37"/>
      <c r="T4" s="54" t="s">
        <v>42</v>
      </c>
    </row>
    <row r="5" spans="1:20" ht="23.95" customHeight="1" x14ac:dyDescent="0.2">
      <c r="D5" s="105" t="s">
        <v>39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</row>
    <row r="6" spans="1:20" ht="23.95" customHeight="1" x14ac:dyDescent="0.2">
      <c r="D6" s="72"/>
      <c r="E6" s="72"/>
      <c r="F6" s="72"/>
      <c r="G6" s="72"/>
      <c r="H6" s="72"/>
      <c r="I6" s="72"/>
      <c r="J6" s="72" t="s">
        <v>169</v>
      </c>
      <c r="K6" s="72"/>
      <c r="L6" s="72"/>
      <c r="M6" s="72"/>
      <c r="N6" s="72"/>
      <c r="O6" s="72"/>
      <c r="P6" s="72"/>
      <c r="Q6" s="72"/>
      <c r="R6" s="72"/>
      <c r="S6" s="72"/>
      <c r="T6" s="72"/>
    </row>
    <row r="7" spans="1:20" ht="23.95" customHeight="1" x14ac:dyDescent="0.2">
      <c r="D7" s="72"/>
      <c r="E7" s="72"/>
      <c r="F7" s="72"/>
      <c r="G7" s="72"/>
      <c r="H7" s="72"/>
      <c r="I7" s="72"/>
      <c r="J7" s="72" t="s">
        <v>221</v>
      </c>
      <c r="K7" s="72"/>
      <c r="L7" s="72"/>
      <c r="M7" s="72"/>
      <c r="N7" s="72"/>
      <c r="O7" s="72"/>
      <c r="P7" s="72"/>
      <c r="Q7" s="72"/>
      <c r="R7" s="72"/>
      <c r="S7" s="72"/>
      <c r="T7" s="72"/>
    </row>
    <row r="8" spans="1:20" ht="23.95" customHeight="1" x14ac:dyDescent="0.2">
      <c r="D8" s="72"/>
      <c r="E8" s="40"/>
      <c r="F8" s="72"/>
      <c r="G8" s="72"/>
      <c r="H8" s="72"/>
      <c r="I8" s="72"/>
      <c r="J8" s="72" t="s">
        <v>219</v>
      </c>
      <c r="L8" s="72"/>
      <c r="M8" s="72"/>
      <c r="N8" s="72"/>
      <c r="O8" s="72"/>
      <c r="P8" s="72"/>
      <c r="Q8" s="54"/>
      <c r="R8" s="54"/>
      <c r="S8" s="54"/>
    </row>
    <row r="9" spans="1:20" ht="23.95" customHeight="1" x14ac:dyDescent="0.2">
      <c r="E9" s="40"/>
      <c r="F9" s="72"/>
      <c r="G9" s="72"/>
      <c r="H9" s="72"/>
      <c r="I9" s="72"/>
      <c r="J9" s="72" t="s">
        <v>220</v>
      </c>
      <c r="L9" s="105" t="s">
        <v>34</v>
      </c>
      <c r="M9" s="105"/>
      <c r="N9" s="105"/>
      <c r="O9" s="105"/>
      <c r="P9" s="105"/>
      <c r="Q9" s="54"/>
      <c r="R9" s="54"/>
      <c r="S9" s="54"/>
    </row>
    <row r="10" spans="1:20" s="35" customFormat="1" ht="23.95" customHeight="1" x14ac:dyDescent="0.2">
      <c r="D10" s="72" t="s">
        <v>2</v>
      </c>
      <c r="E10" s="72"/>
      <c r="F10" s="72"/>
      <c r="G10" s="72"/>
      <c r="H10" s="72" t="s">
        <v>179</v>
      </c>
      <c r="I10" s="72"/>
      <c r="J10" s="72" t="s">
        <v>172</v>
      </c>
      <c r="L10" s="106" t="s">
        <v>146</v>
      </c>
      <c r="M10" s="106"/>
      <c r="N10" s="106"/>
      <c r="O10" s="40"/>
      <c r="Q10" s="72"/>
      <c r="R10" s="72"/>
      <c r="S10" s="72"/>
    </row>
    <row r="11" spans="1:20" s="35" customFormat="1" ht="23.95" customHeight="1" x14ac:dyDescent="0.2">
      <c r="D11" s="72" t="s">
        <v>4</v>
      </c>
      <c r="E11" s="72"/>
      <c r="F11" s="72"/>
      <c r="G11" s="72"/>
      <c r="H11" s="72" t="s">
        <v>180</v>
      </c>
      <c r="I11" s="72"/>
      <c r="J11" s="72" t="s">
        <v>174</v>
      </c>
      <c r="L11" s="72" t="s">
        <v>149</v>
      </c>
      <c r="M11" s="72"/>
      <c r="N11" s="72" t="s">
        <v>112</v>
      </c>
      <c r="O11" s="40"/>
      <c r="Q11" s="72"/>
      <c r="R11" s="72"/>
      <c r="S11" s="72"/>
    </row>
    <row r="12" spans="1:20" s="35" customFormat="1" ht="23.95" customHeight="1" x14ac:dyDescent="0.2">
      <c r="B12" s="56" t="s">
        <v>0</v>
      </c>
      <c r="D12" s="56" t="s">
        <v>5</v>
      </c>
      <c r="E12" s="72"/>
      <c r="F12" s="56" t="s">
        <v>125</v>
      </c>
      <c r="G12" s="72"/>
      <c r="H12" s="73" t="s">
        <v>181</v>
      </c>
      <c r="I12" s="72"/>
      <c r="J12" s="74" t="s">
        <v>173</v>
      </c>
      <c r="L12" s="56" t="s">
        <v>148</v>
      </c>
      <c r="N12" s="56" t="s">
        <v>147</v>
      </c>
      <c r="P12" s="74" t="s">
        <v>6</v>
      </c>
      <c r="R12" s="74" t="s">
        <v>112</v>
      </c>
      <c r="T12" s="56" t="s">
        <v>3</v>
      </c>
    </row>
    <row r="13" spans="1:20" s="35" customFormat="1" ht="23.95" customHeight="1" x14ac:dyDescent="0.2">
      <c r="D13" s="72"/>
      <c r="E13" s="72"/>
      <c r="F13" s="72"/>
      <c r="G13" s="72"/>
      <c r="H13" s="72"/>
      <c r="I13" s="72"/>
      <c r="J13" s="72"/>
      <c r="L13" s="72"/>
      <c r="M13" s="72"/>
      <c r="N13" s="72"/>
      <c r="T13" s="72"/>
    </row>
    <row r="14" spans="1:20" s="35" customFormat="1" ht="23.95" customHeight="1" x14ac:dyDescent="0.2">
      <c r="A14" s="32" t="s">
        <v>165</v>
      </c>
      <c r="B14" s="61"/>
      <c r="C14" s="61"/>
      <c r="D14" s="45">
        <v>21183661</v>
      </c>
      <c r="E14" s="45"/>
      <c r="F14" s="45">
        <v>9627913</v>
      </c>
      <c r="G14" s="45"/>
      <c r="H14" s="45">
        <v>0</v>
      </c>
      <c r="I14" s="45"/>
      <c r="J14" s="45">
        <v>-1332999</v>
      </c>
      <c r="K14" s="45"/>
      <c r="L14" s="45">
        <v>595000</v>
      </c>
      <c r="M14" s="45"/>
      <c r="N14" s="45">
        <v>335417</v>
      </c>
      <c r="O14" s="45"/>
      <c r="P14" s="45">
        <v>3214934</v>
      </c>
      <c r="Q14" s="45"/>
      <c r="R14" s="45">
        <v>-335417</v>
      </c>
      <c r="S14" s="45"/>
      <c r="T14" s="45">
        <f>SUM(D14:R14)</f>
        <v>33288509</v>
      </c>
    </row>
    <row r="15" spans="1:20" s="35" customFormat="1" ht="23.95" customHeight="1" x14ac:dyDescent="0.2">
      <c r="A15" s="37" t="s">
        <v>199</v>
      </c>
      <c r="B15" s="61">
        <v>29</v>
      </c>
      <c r="C15" s="61"/>
      <c r="D15" s="45">
        <v>0</v>
      </c>
      <c r="E15" s="45"/>
      <c r="F15" s="45">
        <v>0</v>
      </c>
      <c r="G15" s="45"/>
      <c r="H15" s="45">
        <v>0</v>
      </c>
      <c r="I15" s="45"/>
      <c r="J15" s="45">
        <v>0</v>
      </c>
      <c r="K15" s="45"/>
      <c r="L15" s="45">
        <v>68400</v>
      </c>
      <c r="M15" s="45"/>
      <c r="N15" s="45">
        <v>0</v>
      </c>
      <c r="O15" s="45"/>
      <c r="P15" s="45">
        <v>-68400</v>
      </c>
      <c r="Q15" s="45"/>
      <c r="R15" s="45">
        <v>0</v>
      </c>
      <c r="S15" s="45"/>
      <c r="T15" s="45">
        <f t="shared" ref="T15:T19" si="0">SUM(D15:R15)</f>
        <v>0</v>
      </c>
    </row>
    <row r="16" spans="1:20" s="35" customFormat="1" ht="23.95" customHeight="1" x14ac:dyDescent="0.2">
      <c r="A16" s="37" t="s">
        <v>131</v>
      </c>
      <c r="B16" s="61">
        <v>30</v>
      </c>
      <c r="C16" s="61"/>
      <c r="D16" s="45">
        <v>0</v>
      </c>
      <c r="E16" s="45"/>
      <c r="F16" s="45">
        <v>0</v>
      </c>
      <c r="G16" s="45"/>
      <c r="H16" s="45">
        <v>0</v>
      </c>
      <c r="I16" s="45"/>
      <c r="J16" s="45">
        <v>0</v>
      </c>
      <c r="K16" s="45"/>
      <c r="L16" s="45">
        <v>0</v>
      </c>
      <c r="M16" s="45"/>
      <c r="N16" s="45">
        <v>0</v>
      </c>
      <c r="O16" s="45"/>
      <c r="P16" s="45">
        <v>-1476845</v>
      </c>
      <c r="Q16" s="45"/>
      <c r="R16" s="45">
        <v>0</v>
      </c>
      <c r="S16" s="45"/>
      <c r="T16" s="45">
        <f>SUM(D16:R16)</f>
        <v>-1476845</v>
      </c>
    </row>
    <row r="17" spans="1:20" s="35" customFormat="1" ht="23.95" customHeight="1" x14ac:dyDescent="0.2">
      <c r="A17" s="37" t="s">
        <v>171</v>
      </c>
      <c r="B17" s="75">
        <v>28.2</v>
      </c>
      <c r="C17" s="61"/>
      <c r="D17" s="45">
        <v>0</v>
      </c>
      <c r="E17" s="45"/>
      <c r="F17" s="45">
        <v>0</v>
      </c>
      <c r="G17" s="45"/>
      <c r="H17" s="45">
        <v>890</v>
      </c>
      <c r="I17" s="45"/>
      <c r="J17" s="45">
        <v>0</v>
      </c>
      <c r="K17" s="45"/>
      <c r="L17" s="45">
        <v>0</v>
      </c>
      <c r="M17" s="45"/>
      <c r="N17" s="45">
        <v>-335417</v>
      </c>
      <c r="O17" s="45"/>
      <c r="P17" s="45">
        <v>335415</v>
      </c>
      <c r="Q17" s="45"/>
      <c r="R17" s="45">
        <v>335417</v>
      </c>
      <c r="S17" s="45"/>
      <c r="T17" s="45">
        <f t="shared" si="0"/>
        <v>336305</v>
      </c>
    </row>
    <row r="18" spans="1:20" s="35" customFormat="1" ht="23.95" customHeight="1" x14ac:dyDescent="0.2">
      <c r="A18" s="37" t="s">
        <v>228</v>
      </c>
      <c r="B18" s="61"/>
      <c r="C18" s="61"/>
      <c r="D18" s="76">
        <v>0</v>
      </c>
      <c r="E18" s="45"/>
      <c r="F18" s="76">
        <v>0</v>
      </c>
      <c r="G18" s="51"/>
      <c r="H18" s="76">
        <v>0</v>
      </c>
      <c r="I18" s="45"/>
      <c r="J18" s="76">
        <v>0</v>
      </c>
      <c r="K18" s="45"/>
      <c r="L18" s="76">
        <v>0</v>
      </c>
      <c r="M18" s="51"/>
      <c r="N18" s="76">
        <v>0</v>
      </c>
      <c r="O18" s="45"/>
      <c r="P18" s="76">
        <v>1366245</v>
      </c>
      <c r="Q18" s="45"/>
      <c r="R18" s="76">
        <v>0</v>
      </c>
      <c r="S18" s="45"/>
      <c r="T18" s="76">
        <f t="shared" si="0"/>
        <v>1366245</v>
      </c>
    </row>
    <row r="19" spans="1:20" s="35" customFormat="1" ht="23.95" customHeight="1" x14ac:dyDescent="0.2">
      <c r="A19" s="37" t="s">
        <v>206</v>
      </c>
      <c r="D19" s="77">
        <v>0</v>
      </c>
      <c r="E19" s="45"/>
      <c r="F19" s="77">
        <v>0</v>
      </c>
      <c r="G19" s="51"/>
      <c r="H19" s="77">
        <v>0</v>
      </c>
      <c r="I19" s="45"/>
      <c r="J19" s="77">
        <v>37774</v>
      </c>
      <c r="K19" s="45"/>
      <c r="L19" s="77">
        <v>0</v>
      </c>
      <c r="M19" s="51"/>
      <c r="N19" s="77">
        <v>0</v>
      </c>
      <c r="O19" s="45"/>
      <c r="P19" s="77">
        <v>1047</v>
      </c>
      <c r="Q19" s="45"/>
      <c r="R19" s="77">
        <v>0</v>
      </c>
      <c r="S19" s="45"/>
      <c r="T19" s="77">
        <f t="shared" si="0"/>
        <v>38821</v>
      </c>
    </row>
    <row r="20" spans="1:20" s="35" customFormat="1" ht="23.95" customHeight="1" x14ac:dyDescent="0.2">
      <c r="A20" s="37" t="s">
        <v>207</v>
      </c>
      <c r="D20" s="45">
        <f>D19+D18</f>
        <v>0</v>
      </c>
      <c r="E20" s="41"/>
      <c r="F20" s="45">
        <f>F19+F18</f>
        <v>0</v>
      </c>
      <c r="G20" s="45"/>
      <c r="H20" s="45">
        <f>H19+H18</f>
        <v>0</v>
      </c>
      <c r="I20" s="41"/>
      <c r="J20" s="45">
        <f>J19+J18</f>
        <v>37774</v>
      </c>
      <c r="K20" s="41"/>
      <c r="L20" s="45">
        <f>L19+L18</f>
        <v>0</v>
      </c>
      <c r="M20" s="45"/>
      <c r="N20" s="45">
        <f>N19+N18</f>
        <v>0</v>
      </c>
      <c r="O20" s="41"/>
      <c r="P20" s="45">
        <f>P19+P18</f>
        <v>1367292</v>
      </c>
      <c r="Q20" s="41"/>
      <c r="R20" s="45">
        <f>R19+R18</f>
        <v>0</v>
      </c>
      <c r="S20" s="41"/>
      <c r="T20" s="45">
        <f>T19+T18</f>
        <v>1405066</v>
      </c>
    </row>
    <row r="21" spans="1:20" s="35" customFormat="1" ht="23.95" customHeight="1" thickBot="1" x14ac:dyDescent="0.25">
      <c r="A21" s="32" t="s">
        <v>203</v>
      </c>
      <c r="B21" s="72"/>
      <c r="C21" s="40"/>
      <c r="D21" s="78">
        <f>SUM(D14:D17,D20)</f>
        <v>21183661</v>
      </c>
      <c r="E21" s="51"/>
      <c r="F21" s="78">
        <f>SUM(F14:F17,F20)</f>
        <v>9627913</v>
      </c>
      <c r="G21" s="45"/>
      <c r="H21" s="78">
        <f>SUM(H14:H17,H20)</f>
        <v>890</v>
      </c>
      <c r="I21" s="51"/>
      <c r="J21" s="78">
        <f>SUM(J14:J17,J20)</f>
        <v>-1295225</v>
      </c>
      <c r="K21" s="51"/>
      <c r="L21" s="78">
        <f>SUM(L14:L17,L20)</f>
        <v>663400</v>
      </c>
      <c r="M21" s="51"/>
      <c r="N21" s="78">
        <f>SUM(N14:N17,N20)</f>
        <v>0</v>
      </c>
      <c r="O21" s="51"/>
      <c r="P21" s="78">
        <f>SUM(P14:P17,P20)</f>
        <v>3372396</v>
      </c>
      <c r="Q21" s="51"/>
      <c r="R21" s="78">
        <f>SUM(R14:R17,R20)</f>
        <v>0</v>
      </c>
      <c r="S21" s="51"/>
      <c r="T21" s="78">
        <f>SUM(T14:T17,T20)</f>
        <v>33553035</v>
      </c>
    </row>
    <row r="22" spans="1:20" s="35" customFormat="1" ht="23.95" customHeight="1" thickTop="1" x14ac:dyDescent="0.2">
      <c r="B22" s="61"/>
      <c r="C22" s="61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</row>
    <row r="23" spans="1:20" s="35" customFormat="1" ht="23.95" customHeight="1" x14ac:dyDescent="0.2">
      <c r="A23" s="32" t="s">
        <v>193</v>
      </c>
      <c r="B23" s="61"/>
      <c r="C23" s="61"/>
      <c r="D23" s="45">
        <f>D21</f>
        <v>21183661</v>
      </c>
      <c r="E23" s="45"/>
      <c r="F23" s="45">
        <f>F21</f>
        <v>9627913</v>
      </c>
      <c r="G23" s="45"/>
      <c r="H23" s="45">
        <f>H21</f>
        <v>890</v>
      </c>
      <c r="I23" s="45"/>
      <c r="J23" s="45">
        <f>J21</f>
        <v>-1295225</v>
      </c>
      <c r="K23" s="45"/>
      <c r="L23" s="45">
        <f>L21</f>
        <v>663400</v>
      </c>
      <c r="M23" s="45"/>
      <c r="N23" s="45">
        <f>N21</f>
        <v>0</v>
      </c>
      <c r="O23" s="45"/>
      <c r="P23" s="45">
        <f>P21</f>
        <v>3372396</v>
      </c>
      <c r="Q23" s="45"/>
      <c r="R23" s="45">
        <f>R21</f>
        <v>0</v>
      </c>
      <c r="S23" s="45"/>
      <c r="T23" s="45">
        <f>SUM(D23:R23)</f>
        <v>33553035</v>
      </c>
    </row>
    <row r="24" spans="1:20" s="35" customFormat="1" ht="23.95" customHeight="1" x14ac:dyDescent="0.2">
      <c r="A24" s="37" t="s">
        <v>199</v>
      </c>
      <c r="B24" s="61">
        <v>29</v>
      </c>
      <c r="C24" s="61"/>
      <c r="D24" s="45">
        <v>0</v>
      </c>
      <c r="E24" s="45"/>
      <c r="F24" s="45">
        <v>0</v>
      </c>
      <c r="G24" s="45"/>
      <c r="H24" s="45">
        <v>0</v>
      </c>
      <c r="I24" s="45"/>
      <c r="J24" s="45">
        <v>0</v>
      </c>
      <c r="K24" s="45"/>
      <c r="L24" s="45">
        <v>19000</v>
      </c>
      <c r="M24" s="45"/>
      <c r="N24" s="45">
        <v>0</v>
      </c>
      <c r="O24" s="45"/>
      <c r="P24" s="45">
        <f>-L24</f>
        <v>-19000</v>
      </c>
      <c r="Q24" s="45"/>
      <c r="R24" s="45">
        <v>0</v>
      </c>
      <c r="S24" s="45"/>
      <c r="T24" s="45">
        <f t="shared" ref="T24" si="1">SUM(D24:R24)</f>
        <v>0</v>
      </c>
    </row>
    <row r="25" spans="1:20" s="35" customFormat="1" ht="23.95" customHeight="1" x14ac:dyDescent="0.2">
      <c r="A25" s="37" t="s">
        <v>131</v>
      </c>
      <c r="B25" s="61">
        <v>30</v>
      </c>
      <c r="C25" s="61"/>
      <c r="D25" s="45">
        <v>0</v>
      </c>
      <c r="E25" s="45"/>
      <c r="F25" s="45">
        <v>0</v>
      </c>
      <c r="G25" s="45"/>
      <c r="H25" s="45">
        <v>0</v>
      </c>
      <c r="I25" s="45"/>
      <c r="J25" s="45">
        <v>0</v>
      </c>
      <c r="K25" s="45"/>
      <c r="L25" s="45">
        <v>0</v>
      </c>
      <c r="M25" s="45"/>
      <c r="N25" s="45">
        <v>0</v>
      </c>
      <c r="O25" s="45"/>
      <c r="P25" s="45">
        <v>-211828</v>
      </c>
      <c r="Q25" s="45"/>
      <c r="R25" s="45">
        <v>0</v>
      </c>
      <c r="S25" s="45"/>
      <c r="T25" s="45">
        <f>SUM(D25:R25)</f>
        <v>-211828</v>
      </c>
    </row>
    <row r="26" spans="1:20" s="35" customFormat="1" ht="23.95" customHeight="1" x14ac:dyDescent="0.2">
      <c r="A26" s="37" t="s">
        <v>195</v>
      </c>
      <c r="B26" s="80"/>
      <c r="C26" s="61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</row>
    <row r="27" spans="1:20" s="35" customFormat="1" ht="23.95" customHeight="1" x14ac:dyDescent="0.2">
      <c r="A27" s="37" t="s">
        <v>200</v>
      </c>
      <c r="B27" s="80">
        <v>10.1</v>
      </c>
      <c r="C27" s="61"/>
      <c r="D27" s="45">
        <v>0</v>
      </c>
      <c r="E27" s="45"/>
      <c r="F27" s="45">
        <v>0</v>
      </c>
      <c r="G27" s="45"/>
      <c r="H27" s="45">
        <v>0</v>
      </c>
      <c r="I27" s="45"/>
      <c r="J27" s="45">
        <v>-7208</v>
      </c>
      <c r="K27" s="45"/>
      <c r="L27" s="45">
        <v>0</v>
      </c>
      <c r="M27" s="45"/>
      <c r="N27" s="45">
        <v>0</v>
      </c>
      <c r="O27" s="45"/>
      <c r="P27" s="45">
        <f>-J27</f>
        <v>7208</v>
      </c>
      <c r="Q27" s="45"/>
      <c r="R27" s="45">
        <v>0</v>
      </c>
      <c r="S27" s="45"/>
      <c r="T27" s="45">
        <f>SUM(D27:R27)</f>
        <v>0</v>
      </c>
    </row>
    <row r="28" spans="1:20" s="35" customFormat="1" ht="23.95" customHeight="1" x14ac:dyDescent="0.2">
      <c r="A28" s="37" t="s">
        <v>228</v>
      </c>
      <c r="B28" s="61"/>
      <c r="C28" s="61"/>
      <c r="D28" s="76">
        <v>0</v>
      </c>
      <c r="E28" s="45"/>
      <c r="F28" s="76">
        <v>0</v>
      </c>
      <c r="G28" s="51"/>
      <c r="H28" s="76">
        <v>0</v>
      </c>
      <c r="I28" s="45"/>
      <c r="J28" s="76">
        <v>0</v>
      </c>
      <c r="K28" s="45"/>
      <c r="L28" s="76">
        <v>0</v>
      </c>
      <c r="M28" s="51"/>
      <c r="N28" s="76">
        <v>0</v>
      </c>
      <c r="O28" s="45"/>
      <c r="P28" s="76">
        <v>361154</v>
      </c>
      <c r="Q28" s="45"/>
      <c r="R28" s="76">
        <v>0</v>
      </c>
      <c r="S28" s="45"/>
      <c r="T28" s="76">
        <f>SUM(D28:R28)</f>
        <v>361154</v>
      </c>
    </row>
    <row r="29" spans="1:20" s="35" customFormat="1" ht="23.95" customHeight="1" x14ac:dyDescent="0.2">
      <c r="A29" s="37" t="s">
        <v>205</v>
      </c>
      <c r="D29" s="77">
        <v>0</v>
      </c>
      <c r="E29" s="45"/>
      <c r="F29" s="77">
        <v>0</v>
      </c>
      <c r="G29" s="51"/>
      <c r="H29" s="77">
        <v>0</v>
      </c>
      <c r="I29" s="45"/>
      <c r="J29" s="77">
        <v>-1237512</v>
      </c>
      <c r="K29" s="45"/>
      <c r="L29" s="77">
        <v>0</v>
      </c>
      <c r="M29" s="51"/>
      <c r="N29" s="77">
        <v>0</v>
      </c>
      <c r="O29" s="45"/>
      <c r="P29" s="77">
        <v>606</v>
      </c>
      <c r="Q29" s="45"/>
      <c r="R29" s="77">
        <v>0</v>
      </c>
      <c r="S29" s="45"/>
      <c r="T29" s="77">
        <f>SUM(D29:R29)</f>
        <v>-1236906</v>
      </c>
    </row>
    <row r="30" spans="1:20" s="35" customFormat="1" ht="23.95" customHeight="1" x14ac:dyDescent="0.2">
      <c r="A30" s="37" t="s">
        <v>202</v>
      </c>
      <c r="D30" s="45">
        <f>D29+D28</f>
        <v>0</v>
      </c>
      <c r="E30" s="41"/>
      <c r="F30" s="45">
        <f>F29+F28</f>
        <v>0</v>
      </c>
      <c r="G30" s="45"/>
      <c r="H30" s="45">
        <f>H29+H28</f>
        <v>0</v>
      </c>
      <c r="I30" s="41"/>
      <c r="J30" s="45">
        <f>J29+J28</f>
        <v>-1237512</v>
      </c>
      <c r="K30" s="41"/>
      <c r="L30" s="45">
        <f>L29+L28</f>
        <v>0</v>
      </c>
      <c r="M30" s="45"/>
      <c r="N30" s="45">
        <f>N29+N28</f>
        <v>0</v>
      </c>
      <c r="O30" s="41"/>
      <c r="P30" s="45">
        <f>P29+P28</f>
        <v>361760</v>
      </c>
      <c r="Q30" s="41"/>
      <c r="R30" s="45">
        <f>R29+R28</f>
        <v>0</v>
      </c>
      <c r="S30" s="41"/>
      <c r="T30" s="45">
        <f>T29+T28</f>
        <v>-875752</v>
      </c>
    </row>
    <row r="31" spans="1:20" ht="23.95" customHeight="1" thickBot="1" x14ac:dyDescent="0.25">
      <c r="A31" s="32" t="s">
        <v>204</v>
      </c>
      <c r="B31" s="40"/>
      <c r="C31" s="40"/>
      <c r="D31" s="78">
        <f>SUM(D23:D25,D30)</f>
        <v>21183661</v>
      </c>
      <c r="E31" s="51"/>
      <c r="F31" s="78">
        <f>SUM(F23:F25,F30)</f>
        <v>9627913</v>
      </c>
      <c r="G31" s="45"/>
      <c r="H31" s="78">
        <f>SUM(H23:H25,H30)</f>
        <v>890</v>
      </c>
      <c r="I31" s="51"/>
      <c r="J31" s="78">
        <f>SUM(J23:J25,J27,J30)</f>
        <v>-2539945</v>
      </c>
      <c r="K31" s="51"/>
      <c r="L31" s="78">
        <f>SUM(L23:L25,L30)</f>
        <v>682400</v>
      </c>
      <c r="M31" s="51"/>
      <c r="N31" s="78">
        <f>SUM(N23:N25,N30)</f>
        <v>0</v>
      </c>
      <c r="O31" s="51"/>
      <c r="P31" s="78">
        <f>SUM(P23:P25,P27,P30)</f>
        <v>3510536</v>
      </c>
      <c r="Q31" s="51"/>
      <c r="R31" s="78">
        <f>SUM(R23:R25,R30)</f>
        <v>0</v>
      </c>
      <c r="S31" s="51"/>
      <c r="T31" s="78">
        <f>SUM(T23:T25,T30)</f>
        <v>32465455</v>
      </c>
    </row>
    <row r="32" spans="1:20" ht="23.95" customHeight="1" thickTop="1" x14ac:dyDescent="0.2">
      <c r="A32" s="32"/>
      <c r="B32" s="40"/>
      <c r="C32" s="40"/>
      <c r="D32" s="79">
        <f>SUM(D31-BS!J56)</f>
        <v>0</v>
      </c>
      <c r="E32" s="79"/>
      <c r="F32" s="79">
        <f>F31-BS!J57</f>
        <v>0</v>
      </c>
      <c r="G32" s="79"/>
      <c r="H32" s="79">
        <f>H31-BS!J58</f>
        <v>0</v>
      </c>
      <c r="I32" s="79"/>
      <c r="J32" s="79">
        <f>J31-BS!J59</f>
        <v>0</v>
      </c>
      <c r="K32" s="79"/>
      <c r="L32" s="79">
        <f>L31-BS!J61</f>
        <v>0</v>
      </c>
      <c r="M32" s="79"/>
      <c r="N32" s="79">
        <f>N31-0</f>
        <v>0</v>
      </c>
      <c r="O32" s="79"/>
      <c r="P32" s="79">
        <f>P31-BS!J62</f>
        <v>0</v>
      </c>
      <c r="Q32" s="79"/>
      <c r="R32" s="79">
        <f>R31-0</f>
        <v>0</v>
      </c>
      <c r="S32" s="79"/>
      <c r="T32" s="79">
        <f>T31-BS!J65</f>
        <v>0</v>
      </c>
    </row>
    <row r="33" spans="1:20" ht="23.95" customHeight="1" x14ac:dyDescent="0.2">
      <c r="A33" s="42" t="s">
        <v>1</v>
      </c>
      <c r="D33" s="45"/>
      <c r="E33" s="51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</row>
    <row r="34" spans="1:20" ht="23.95" customHeight="1" x14ac:dyDescent="0.2">
      <c r="A34" s="32"/>
      <c r="D34" s="45"/>
      <c r="E34" s="51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</row>
    <row r="35" spans="1:20" ht="23.95" customHeight="1" x14ac:dyDescent="0.2">
      <c r="B35" s="50"/>
    </row>
    <row r="48" spans="1:20" ht="23.95" customHeight="1" x14ac:dyDescent="0.2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</row>
    <row r="49" spans="2:20" ht="23.95" customHeight="1" x14ac:dyDescent="0.2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</row>
    <row r="50" spans="2:20" ht="23.95" customHeight="1" x14ac:dyDescent="0.2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</row>
    <row r="51" spans="2:20" ht="23.95" customHeight="1" x14ac:dyDescent="0.2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</row>
    <row r="52" spans="2:20" ht="23.95" customHeight="1" x14ac:dyDescent="0.2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</row>
    <row r="53" spans="2:20" ht="23.95" customHeight="1" x14ac:dyDescent="0.2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</row>
    <row r="54" spans="2:20" ht="23.95" customHeight="1" x14ac:dyDescent="0.2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</row>
    <row r="55" spans="2:20" ht="23.95" customHeight="1" x14ac:dyDescent="0.2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</row>
    <row r="56" spans="2:20" ht="23.95" customHeight="1" x14ac:dyDescent="0.2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</row>
  </sheetData>
  <mergeCells count="4">
    <mergeCell ref="D5:T5"/>
    <mergeCell ref="L9:P9"/>
    <mergeCell ref="L10:N10"/>
    <mergeCell ref="A1:D1"/>
  </mergeCells>
  <printOptions horizontalCentered="1"/>
  <pageMargins left="0.39370078740157499" right="0.39370078740157499" top="0.86614173228346503" bottom="0" header="0.196850393700787" footer="0.196850393700787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96"/>
  <sheetViews>
    <sheetView showGridLines="0" tabSelected="1" view="pageBreakPreview" topLeftCell="A42" zoomScale="55" zoomScaleNormal="100" zoomScaleSheetLayoutView="55" workbookViewId="0">
      <selection activeCell="I38" sqref="I38"/>
    </sheetView>
  </sheetViews>
  <sheetFormatPr defaultColWidth="10.77734375" defaultRowHeight="23.95" customHeight="1" x14ac:dyDescent="0.2"/>
  <cols>
    <col min="1" max="1" width="49.77734375" style="37" customWidth="1"/>
    <col min="2" max="2" width="2.21875" style="37" customWidth="1"/>
    <col min="3" max="3" width="5.21875" style="37" customWidth="1"/>
    <col min="4" max="4" width="9.77734375" style="37" customWidth="1"/>
    <col min="5" max="5" width="8.77734375" style="35" customWidth="1"/>
    <col min="6" max="6" width="1" style="37" customWidth="1"/>
    <col min="7" max="7" width="15.44140625" style="37" customWidth="1"/>
    <col min="8" max="8" width="0.77734375" style="37" customWidth="1"/>
    <col min="9" max="9" width="15.44140625" style="40" customWidth="1"/>
    <col min="10" max="10" width="1" style="40" customWidth="1"/>
    <col min="11" max="11" width="15.44140625" style="40" customWidth="1"/>
    <col min="12" max="12" width="1" style="37" customWidth="1"/>
    <col min="13" max="13" width="15.44140625" style="40" customWidth="1"/>
    <col min="14" max="16384" width="10.77734375" style="37"/>
  </cols>
  <sheetData>
    <row r="1" spans="1:13" ht="23.95" customHeight="1" x14ac:dyDescent="0.2">
      <c r="A1" s="32" t="s">
        <v>54</v>
      </c>
      <c r="B1" s="32"/>
      <c r="C1" s="33"/>
      <c r="D1" s="34"/>
      <c r="F1" s="34"/>
      <c r="G1" s="34"/>
      <c r="H1" s="34"/>
      <c r="I1" s="36"/>
      <c r="J1" s="36"/>
      <c r="K1" s="36"/>
      <c r="L1" s="34"/>
      <c r="M1" s="36"/>
    </row>
    <row r="2" spans="1:13" ht="23.95" customHeight="1" x14ac:dyDescent="0.2">
      <c r="A2" s="32" t="s">
        <v>74</v>
      </c>
      <c r="B2" s="32"/>
      <c r="C2" s="34"/>
      <c r="D2" s="34"/>
      <c r="F2" s="34"/>
      <c r="G2" s="34"/>
      <c r="H2" s="34"/>
      <c r="I2" s="36"/>
      <c r="J2" s="36"/>
      <c r="K2" s="36"/>
      <c r="L2" s="34"/>
      <c r="M2" s="36"/>
    </row>
    <row r="3" spans="1:13" ht="23.95" customHeight="1" x14ac:dyDescent="0.2">
      <c r="A3" s="32" t="s">
        <v>210</v>
      </c>
      <c r="B3" s="32"/>
      <c r="C3" s="34"/>
      <c r="D3" s="34"/>
      <c r="F3" s="34"/>
      <c r="G3" s="34"/>
      <c r="H3" s="34"/>
      <c r="I3" s="36"/>
      <c r="J3" s="36"/>
      <c r="K3" s="36"/>
      <c r="L3" s="34"/>
      <c r="M3" s="36"/>
    </row>
    <row r="4" spans="1:13" ht="23.95" customHeight="1" x14ac:dyDescent="0.2">
      <c r="A4" s="32"/>
      <c r="B4" s="32"/>
      <c r="I4" s="38"/>
      <c r="J4" s="38"/>
      <c r="K4" s="38"/>
      <c r="M4" s="38" t="s">
        <v>42</v>
      </c>
    </row>
    <row r="5" spans="1:13" ht="23.95" customHeight="1" x14ac:dyDescent="0.2">
      <c r="G5" s="104" t="s">
        <v>38</v>
      </c>
      <c r="H5" s="104"/>
      <c r="I5" s="104"/>
      <c r="J5" s="38"/>
      <c r="K5" s="104" t="s">
        <v>39</v>
      </c>
      <c r="L5" s="104"/>
      <c r="M5" s="104"/>
    </row>
    <row r="6" spans="1:13" ht="23.95" customHeight="1" x14ac:dyDescent="0.2">
      <c r="C6" s="35"/>
      <c r="E6" s="37"/>
      <c r="G6" s="39">
        <v>2022</v>
      </c>
      <c r="I6" s="39">
        <v>2021</v>
      </c>
      <c r="J6" s="35"/>
      <c r="K6" s="39">
        <v>2022</v>
      </c>
      <c r="M6" s="39">
        <v>2021</v>
      </c>
    </row>
    <row r="7" spans="1:13" ht="23.95" customHeight="1" x14ac:dyDescent="0.2">
      <c r="A7" s="32" t="s">
        <v>63</v>
      </c>
      <c r="B7" s="32"/>
      <c r="C7" s="32"/>
    </row>
    <row r="8" spans="1:13" ht="23.95" customHeight="1" x14ac:dyDescent="0.2">
      <c r="A8" s="37" t="s">
        <v>132</v>
      </c>
      <c r="G8" s="41">
        <f>PL!E31</f>
        <v>1829917</v>
      </c>
      <c r="I8" s="41">
        <f>PL!G31</f>
        <v>1576652</v>
      </c>
      <c r="J8" s="41"/>
      <c r="K8" s="41">
        <f>PL!I31</f>
        <v>361154</v>
      </c>
      <c r="L8" s="41"/>
      <c r="M8" s="41">
        <f>PL!K31</f>
        <v>1368137</v>
      </c>
    </row>
    <row r="9" spans="1:13" ht="23.95" customHeight="1" x14ac:dyDescent="0.2">
      <c r="A9" s="42" t="s">
        <v>120</v>
      </c>
      <c r="B9" s="42"/>
      <c r="C9" s="42"/>
      <c r="I9" s="41"/>
      <c r="J9" s="41"/>
      <c r="K9" s="41"/>
      <c r="L9" s="41"/>
      <c r="M9" s="41"/>
    </row>
    <row r="10" spans="1:13" ht="23.95" customHeight="1" x14ac:dyDescent="0.2">
      <c r="A10" s="42" t="s">
        <v>77</v>
      </c>
      <c r="B10" s="42"/>
      <c r="C10" s="42"/>
      <c r="I10" s="41"/>
      <c r="J10" s="41"/>
      <c r="K10" s="41"/>
      <c r="L10" s="41"/>
      <c r="M10" s="41"/>
    </row>
    <row r="11" spans="1:13" ht="23.95" customHeight="1" x14ac:dyDescent="0.2">
      <c r="A11" s="43" t="s">
        <v>37</v>
      </c>
      <c r="B11" s="43"/>
      <c r="C11" s="42"/>
      <c r="G11" s="41">
        <v>460839</v>
      </c>
      <c r="H11" s="41"/>
      <c r="I11" s="41">
        <v>483187</v>
      </c>
      <c r="J11" s="41"/>
      <c r="K11" s="41">
        <v>9071</v>
      </c>
      <c r="L11" s="44"/>
      <c r="M11" s="41">
        <v>7741</v>
      </c>
    </row>
    <row r="12" spans="1:13" ht="23.95" customHeight="1" x14ac:dyDescent="0.2">
      <c r="A12" s="43" t="s">
        <v>185</v>
      </c>
      <c r="B12" s="43"/>
      <c r="C12" s="42"/>
      <c r="G12" s="41">
        <v>2703799</v>
      </c>
      <c r="H12" s="41"/>
      <c r="I12" s="41">
        <v>3275446</v>
      </c>
      <c r="J12" s="41"/>
      <c r="K12" s="41">
        <v>0</v>
      </c>
      <c r="L12" s="44"/>
      <c r="M12" s="41">
        <v>-63</v>
      </c>
    </row>
    <row r="13" spans="1:13" ht="23.95" customHeight="1" x14ac:dyDescent="0.2">
      <c r="A13" s="43" t="s">
        <v>182</v>
      </c>
      <c r="B13" s="43"/>
      <c r="C13" s="42"/>
      <c r="G13" s="41">
        <v>56596</v>
      </c>
      <c r="H13" s="41"/>
      <c r="I13" s="41">
        <v>76274</v>
      </c>
      <c r="J13" s="41"/>
      <c r="K13" s="41">
        <v>8684</v>
      </c>
      <c r="L13" s="44"/>
      <c r="M13" s="41">
        <v>14188</v>
      </c>
    </row>
    <row r="14" spans="1:13" ht="23.95" customHeight="1" x14ac:dyDescent="0.2">
      <c r="A14" s="43" t="s">
        <v>183</v>
      </c>
      <c r="B14" s="43"/>
      <c r="C14" s="42"/>
      <c r="G14" s="41">
        <v>1040</v>
      </c>
      <c r="H14" s="41"/>
      <c r="I14" s="41">
        <v>20325</v>
      </c>
      <c r="J14" s="41"/>
      <c r="K14" s="41">
        <v>0</v>
      </c>
      <c r="L14" s="44"/>
      <c r="M14" s="41">
        <v>0</v>
      </c>
    </row>
    <row r="15" spans="1:13" ht="23.95" customHeight="1" x14ac:dyDescent="0.2">
      <c r="A15" s="43" t="s">
        <v>168</v>
      </c>
      <c r="B15" s="43"/>
      <c r="C15" s="42"/>
      <c r="G15" s="41">
        <v>0</v>
      </c>
      <c r="H15" s="41"/>
      <c r="I15" s="41">
        <v>962</v>
      </c>
      <c r="J15" s="41"/>
      <c r="K15" s="41">
        <v>0</v>
      </c>
      <c r="L15" s="44"/>
      <c r="M15" s="41">
        <v>0</v>
      </c>
    </row>
    <row r="16" spans="1:13" ht="23.95" customHeight="1" x14ac:dyDescent="0.2">
      <c r="A16" s="43" t="s">
        <v>188</v>
      </c>
      <c r="B16" s="43"/>
      <c r="C16" s="42"/>
      <c r="G16" s="41"/>
      <c r="H16" s="41"/>
      <c r="I16" s="41"/>
      <c r="J16" s="41"/>
      <c r="K16" s="41"/>
      <c r="L16" s="44"/>
      <c r="M16" s="41"/>
    </row>
    <row r="17" spans="1:13" ht="23.95" customHeight="1" x14ac:dyDescent="0.2">
      <c r="A17" s="43" t="s">
        <v>189</v>
      </c>
      <c r="B17" s="43"/>
      <c r="C17" s="42"/>
      <c r="G17" s="41">
        <v>-100992</v>
      </c>
      <c r="H17" s="41"/>
      <c r="I17" s="41">
        <v>-56503</v>
      </c>
      <c r="J17" s="41"/>
      <c r="K17" s="41">
        <v>0</v>
      </c>
      <c r="L17" s="44"/>
      <c r="M17" s="41">
        <v>0</v>
      </c>
    </row>
    <row r="18" spans="1:13" ht="23.95" customHeight="1" x14ac:dyDescent="0.2">
      <c r="A18" s="43" t="s">
        <v>222</v>
      </c>
      <c r="B18" s="43"/>
      <c r="C18" s="42"/>
      <c r="G18" s="41">
        <v>-450</v>
      </c>
      <c r="H18" s="41"/>
      <c r="I18" s="41">
        <v>-1059</v>
      </c>
      <c r="J18" s="41"/>
      <c r="K18" s="41">
        <v>0</v>
      </c>
      <c r="L18" s="44"/>
      <c r="M18" s="41">
        <v>37</v>
      </c>
    </row>
    <row r="19" spans="1:13" ht="23.95" customHeight="1" x14ac:dyDescent="0.2">
      <c r="A19" s="43" t="s">
        <v>198</v>
      </c>
      <c r="B19" s="43"/>
      <c r="C19" s="42"/>
      <c r="G19" s="41">
        <v>227</v>
      </c>
      <c r="H19" s="41"/>
      <c r="I19" s="41">
        <v>-10516</v>
      </c>
      <c r="J19" s="41"/>
      <c r="K19" s="41">
        <v>0</v>
      </c>
      <c r="L19" s="44"/>
      <c r="M19" s="41">
        <v>0</v>
      </c>
    </row>
    <row r="20" spans="1:13" ht="23.95" customHeight="1" x14ac:dyDescent="0.2">
      <c r="A20" s="43" t="s">
        <v>90</v>
      </c>
      <c r="B20" s="43"/>
      <c r="C20" s="42"/>
      <c r="G20" s="41">
        <v>0</v>
      </c>
      <c r="H20" s="41"/>
      <c r="I20" s="41">
        <v>-155651</v>
      </c>
      <c r="J20" s="41"/>
      <c r="K20" s="41">
        <v>0</v>
      </c>
      <c r="L20" s="41"/>
      <c r="M20" s="41">
        <v>0</v>
      </c>
    </row>
    <row r="21" spans="1:13" ht="23.95" customHeight="1" x14ac:dyDescent="0.2">
      <c r="A21" s="43" t="s">
        <v>78</v>
      </c>
      <c r="B21" s="43"/>
      <c r="C21" s="42"/>
      <c r="G21" s="45">
        <v>-6194817</v>
      </c>
      <c r="H21" s="45"/>
      <c r="I21" s="45">
        <v>-5439094</v>
      </c>
      <c r="J21" s="45"/>
      <c r="K21" s="45">
        <v>116564</v>
      </c>
      <c r="L21" s="46"/>
      <c r="M21" s="45">
        <v>130983</v>
      </c>
    </row>
    <row r="22" spans="1:13" ht="23.95" customHeight="1" x14ac:dyDescent="0.2">
      <c r="A22" s="43" t="s">
        <v>66</v>
      </c>
      <c r="B22" s="43"/>
      <c r="C22" s="42"/>
      <c r="G22" s="45">
        <v>-1156551</v>
      </c>
      <c r="H22" s="45"/>
      <c r="I22" s="45">
        <v>-1592568</v>
      </c>
      <c r="J22" s="45"/>
      <c r="K22" s="45">
        <v>-520560</v>
      </c>
      <c r="L22" s="46"/>
      <c r="M22" s="45">
        <v>-1536642</v>
      </c>
    </row>
    <row r="23" spans="1:13" ht="23.95" customHeight="1" x14ac:dyDescent="0.2">
      <c r="A23" s="37" t="s">
        <v>47</v>
      </c>
      <c r="C23" s="42"/>
      <c r="G23" s="45">
        <v>6704831</v>
      </c>
      <c r="H23" s="45"/>
      <c r="I23" s="45">
        <v>5693142</v>
      </c>
      <c r="J23" s="45"/>
      <c r="K23" s="45">
        <v>28</v>
      </c>
      <c r="L23" s="46"/>
      <c r="M23" s="45">
        <v>33</v>
      </c>
    </row>
    <row r="24" spans="1:13" ht="23.95" customHeight="1" x14ac:dyDescent="0.2">
      <c r="A24" s="43" t="s">
        <v>48</v>
      </c>
      <c r="B24" s="43"/>
      <c r="C24" s="42"/>
      <c r="G24" s="45">
        <v>-2409564</v>
      </c>
      <c r="H24" s="45"/>
      <c r="I24" s="45">
        <v>-2386392</v>
      </c>
      <c r="J24" s="45"/>
      <c r="K24" s="45">
        <v>-91527</v>
      </c>
      <c r="L24" s="46"/>
      <c r="M24" s="45">
        <v>-67985</v>
      </c>
    </row>
    <row r="25" spans="1:13" ht="23.95" customHeight="1" x14ac:dyDescent="0.2">
      <c r="A25" s="43" t="s">
        <v>197</v>
      </c>
      <c r="B25" s="43"/>
      <c r="C25" s="42"/>
      <c r="G25" s="45">
        <v>45326</v>
      </c>
      <c r="H25" s="45"/>
      <c r="I25" s="45">
        <v>0</v>
      </c>
      <c r="J25" s="45"/>
      <c r="K25" s="45">
        <v>11373</v>
      </c>
      <c r="L25" s="46"/>
      <c r="M25" s="45">
        <v>0</v>
      </c>
    </row>
    <row r="26" spans="1:13" ht="23.95" customHeight="1" x14ac:dyDescent="0.2">
      <c r="A26" s="43" t="s">
        <v>133</v>
      </c>
      <c r="B26" s="43"/>
      <c r="C26" s="42"/>
      <c r="G26" s="47">
        <v>-196458</v>
      </c>
      <c r="H26" s="45"/>
      <c r="I26" s="47">
        <v>-637822</v>
      </c>
      <c r="J26" s="45"/>
      <c r="K26" s="47">
        <v>-9803</v>
      </c>
      <c r="L26" s="46"/>
      <c r="M26" s="47">
        <v>-11591</v>
      </c>
    </row>
    <row r="27" spans="1:13" ht="23.95" customHeight="1" x14ac:dyDescent="0.2">
      <c r="A27" s="48" t="s">
        <v>141</v>
      </c>
      <c r="B27" s="48"/>
      <c r="C27" s="42"/>
      <c r="I27" s="41"/>
      <c r="J27" s="41"/>
      <c r="K27" s="41"/>
      <c r="L27" s="41"/>
      <c r="M27" s="41"/>
    </row>
    <row r="28" spans="1:13" ht="23.95" customHeight="1" x14ac:dyDescent="0.2">
      <c r="A28" s="48" t="s">
        <v>12</v>
      </c>
      <c r="B28" s="48"/>
      <c r="C28" s="42"/>
      <c r="G28" s="41">
        <f>SUM(G8:G26)</f>
        <v>1743743</v>
      </c>
      <c r="I28" s="41">
        <f>SUM(I8:I26)</f>
        <v>846383</v>
      </c>
      <c r="J28" s="41"/>
      <c r="K28" s="41">
        <f>SUM(K8:K26)</f>
        <v>-115016</v>
      </c>
      <c r="L28" s="41"/>
      <c r="M28" s="41">
        <f>SUM(M8:M26)</f>
        <v>-95162</v>
      </c>
    </row>
    <row r="29" spans="1:13" ht="23.95" customHeight="1" x14ac:dyDescent="0.2">
      <c r="A29" s="42" t="s">
        <v>68</v>
      </c>
      <c r="B29" s="42"/>
      <c r="C29" s="42"/>
      <c r="I29" s="41"/>
      <c r="J29" s="41"/>
      <c r="K29" s="41"/>
      <c r="L29" s="41"/>
      <c r="M29" s="41"/>
    </row>
    <row r="30" spans="1:13" ht="23.95" customHeight="1" x14ac:dyDescent="0.2">
      <c r="A30" s="43" t="s">
        <v>10</v>
      </c>
      <c r="B30" s="43"/>
      <c r="C30" s="49"/>
      <c r="G30" s="41">
        <v>999912</v>
      </c>
      <c r="H30" s="41"/>
      <c r="I30" s="41">
        <v>-1692775</v>
      </c>
      <c r="J30" s="41"/>
      <c r="K30" s="41">
        <v>-10185</v>
      </c>
      <c r="L30" s="45"/>
      <c r="M30" s="41">
        <v>1089</v>
      </c>
    </row>
    <row r="31" spans="1:13" ht="23.95" customHeight="1" x14ac:dyDescent="0.2">
      <c r="A31" s="42" t="s">
        <v>119</v>
      </c>
      <c r="B31" s="42"/>
      <c r="D31" s="42"/>
      <c r="E31" s="50"/>
      <c r="F31" s="42"/>
      <c r="G31" s="41">
        <v>-264240</v>
      </c>
      <c r="H31" s="41"/>
      <c r="I31" s="41">
        <v>-85286</v>
      </c>
      <c r="J31" s="41"/>
      <c r="K31" s="45">
        <v>0</v>
      </c>
      <c r="L31" s="45"/>
      <c r="M31" s="45">
        <v>0</v>
      </c>
    </row>
    <row r="32" spans="1:13" ht="23.95" customHeight="1" x14ac:dyDescent="0.2">
      <c r="A32" s="43" t="s">
        <v>57</v>
      </c>
      <c r="B32" s="43"/>
      <c r="C32" s="49"/>
      <c r="G32" s="41">
        <v>-37272540</v>
      </c>
      <c r="H32" s="41"/>
      <c r="I32" s="41">
        <v>-17793199</v>
      </c>
      <c r="J32" s="41"/>
      <c r="K32" s="45">
        <v>0</v>
      </c>
      <c r="L32" s="45"/>
      <c r="M32" s="45">
        <v>0</v>
      </c>
    </row>
    <row r="33" spans="1:13" ht="23.95" customHeight="1" x14ac:dyDescent="0.2">
      <c r="A33" s="43" t="s">
        <v>61</v>
      </c>
      <c r="B33" s="43"/>
      <c r="C33" s="49"/>
      <c r="G33" s="41">
        <v>-13072</v>
      </c>
      <c r="H33" s="41"/>
      <c r="I33" s="41">
        <v>-3056</v>
      </c>
      <c r="J33" s="41"/>
      <c r="K33" s="45">
        <v>0</v>
      </c>
      <c r="L33" s="45"/>
      <c r="M33" s="45">
        <v>0</v>
      </c>
    </row>
    <row r="34" spans="1:13" ht="23.95" customHeight="1" x14ac:dyDescent="0.2">
      <c r="A34" s="43" t="s">
        <v>98</v>
      </c>
      <c r="B34" s="43"/>
      <c r="C34" s="49"/>
      <c r="G34" s="41">
        <v>-70422</v>
      </c>
      <c r="H34" s="41"/>
      <c r="I34" s="41">
        <v>-85180</v>
      </c>
      <c r="J34" s="41"/>
      <c r="K34" s="45">
        <v>0</v>
      </c>
      <c r="L34" s="45"/>
      <c r="M34" s="45">
        <v>0</v>
      </c>
    </row>
    <row r="35" spans="1:13" ht="23.95" customHeight="1" x14ac:dyDescent="0.2">
      <c r="A35" s="43" t="s">
        <v>13</v>
      </c>
      <c r="B35" s="43"/>
      <c r="C35" s="43"/>
      <c r="G35" s="41">
        <v>-747665</v>
      </c>
      <c r="H35" s="41"/>
      <c r="I35" s="41">
        <v>-19822</v>
      </c>
      <c r="J35" s="41"/>
      <c r="K35" s="41">
        <v>6342</v>
      </c>
      <c r="L35" s="45"/>
      <c r="M35" s="41">
        <v>441</v>
      </c>
    </row>
    <row r="36" spans="1:13" ht="23.95" customHeight="1" x14ac:dyDescent="0.2">
      <c r="A36" s="43" t="s">
        <v>14</v>
      </c>
      <c r="B36" s="43"/>
      <c r="C36" s="43"/>
      <c r="D36" s="42"/>
      <c r="E36" s="50"/>
      <c r="F36" s="42"/>
      <c r="G36" s="45"/>
      <c r="H36" s="45"/>
      <c r="I36" s="45"/>
      <c r="J36" s="45"/>
      <c r="K36" s="45"/>
      <c r="L36" s="46"/>
      <c r="M36" s="45"/>
    </row>
    <row r="37" spans="1:13" ht="23.95" customHeight="1" x14ac:dyDescent="0.2">
      <c r="A37" s="43" t="s">
        <v>11</v>
      </c>
      <c r="B37" s="43"/>
      <c r="C37" s="43"/>
      <c r="D37" s="42"/>
      <c r="E37" s="50"/>
      <c r="F37" s="42"/>
      <c r="G37" s="41">
        <v>38909016</v>
      </c>
      <c r="H37" s="41"/>
      <c r="I37" s="41">
        <v>9779496</v>
      </c>
      <c r="J37" s="51"/>
      <c r="K37" s="45">
        <v>0</v>
      </c>
      <c r="L37" s="52"/>
      <c r="M37" s="45">
        <v>0</v>
      </c>
    </row>
    <row r="38" spans="1:13" ht="23.95" customHeight="1" x14ac:dyDescent="0.2">
      <c r="A38" s="43" t="s">
        <v>10</v>
      </c>
      <c r="B38" s="43"/>
      <c r="C38" s="43"/>
      <c r="D38" s="42"/>
      <c r="E38" s="50"/>
      <c r="F38" s="42"/>
      <c r="G38" s="41">
        <v>4753171</v>
      </c>
      <c r="H38" s="41"/>
      <c r="I38" s="41">
        <v>6833933</v>
      </c>
      <c r="J38" s="45"/>
      <c r="K38" s="41">
        <v>4790699</v>
      </c>
      <c r="L38" s="46"/>
      <c r="M38" s="41">
        <v>-627000</v>
      </c>
    </row>
    <row r="39" spans="1:13" ht="23.95" customHeight="1" x14ac:dyDescent="0.2">
      <c r="A39" s="37" t="s">
        <v>41</v>
      </c>
      <c r="D39" s="42"/>
      <c r="E39" s="50"/>
      <c r="F39" s="42"/>
      <c r="G39" s="41">
        <v>-89037</v>
      </c>
      <c r="H39" s="41"/>
      <c r="I39" s="41">
        <v>-760041</v>
      </c>
      <c r="J39" s="41"/>
      <c r="K39" s="45">
        <v>0</v>
      </c>
      <c r="L39" s="44"/>
      <c r="M39" s="45">
        <v>0</v>
      </c>
    </row>
    <row r="40" spans="1:13" ht="23.95" customHeight="1" x14ac:dyDescent="0.2">
      <c r="A40" s="37" t="s">
        <v>85</v>
      </c>
      <c r="C40" s="42"/>
      <c r="D40" s="42"/>
      <c r="E40" s="50"/>
      <c r="F40" s="42"/>
      <c r="G40" s="41">
        <v>-4086472</v>
      </c>
      <c r="H40" s="41"/>
      <c r="I40" s="41">
        <v>4604169</v>
      </c>
      <c r="J40" s="51"/>
      <c r="K40" s="51">
        <v>-2786520</v>
      </c>
      <c r="L40" s="52"/>
      <c r="M40" s="51">
        <v>1858500</v>
      </c>
    </row>
    <row r="41" spans="1:13" ht="23.95" customHeight="1" x14ac:dyDescent="0.2">
      <c r="A41" s="43" t="s">
        <v>84</v>
      </c>
      <c r="B41" s="43"/>
      <c r="C41" s="42"/>
      <c r="G41" s="41">
        <v>164471</v>
      </c>
      <c r="H41" s="41"/>
      <c r="I41" s="41">
        <v>179587</v>
      </c>
      <c r="J41" s="41"/>
      <c r="K41" s="41">
        <v>24757</v>
      </c>
      <c r="L41" s="44"/>
      <c r="M41" s="41">
        <v>31024</v>
      </c>
    </row>
    <row r="42" spans="1:13" ht="23.95" customHeight="1" x14ac:dyDescent="0.2">
      <c r="A42" s="43" t="s">
        <v>134</v>
      </c>
      <c r="C42" s="42"/>
      <c r="D42" s="42"/>
      <c r="E42" s="50"/>
      <c r="F42" s="42"/>
      <c r="G42" s="41">
        <v>-22172</v>
      </c>
      <c r="H42" s="41"/>
      <c r="I42" s="41">
        <v>-51668</v>
      </c>
      <c r="J42" s="51"/>
      <c r="K42" s="41">
        <v>-9011</v>
      </c>
      <c r="L42" s="52"/>
      <c r="M42" s="41">
        <v>-14916</v>
      </c>
    </row>
    <row r="43" spans="1:13" ht="23.95" customHeight="1" x14ac:dyDescent="0.2">
      <c r="A43" s="43" t="s">
        <v>170</v>
      </c>
      <c r="C43" s="42"/>
      <c r="D43" s="42"/>
      <c r="E43" s="50"/>
      <c r="F43" s="42"/>
      <c r="G43" s="41">
        <v>69355</v>
      </c>
      <c r="H43" s="41"/>
      <c r="I43" s="41">
        <v>53364</v>
      </c>
      <c r="J43" s="51"/>
      <c r="K43" s="45">
        <v>0</v>
      </c>
      <c r="L43" s="52"/>
      <c r="M43" s="51">
        <v>0</v>
      </c>
    </row>
    <row r="44" spans="1:13" ht="23.95" customHeight="1" x14ac:dyDescent="0.2">
      <c r="A44" s="37" t="s">
        <v>104</v>
      </c>
      <c r="C44" s="42"/>
      <c r="D44" s="42"/>
      <c r="E44" s="50"/>
      <c r="F44" s="42"/>
      <c r="G44" s="41">
        <v>-60306</v>
      </c>
      <c r="H44" s="41"/>
      <c r="I44" s="41">
        <v>60306</v>
      </c>
      <c r="J44" s="51"/>
      <c r="K44" s="45">
        <v>0</v>
      </c>
      <c r="L44" s="52"/>
      <c r="M44" s="51">
        <v>0</v>
      </c>
    </row>
    <row r="45" spans="1:13" ht="23.95" customHeight="1" x14ac:dyDescent="0.2">
      <c r="A45" s="42" t="s">
        <v>15</v>
      </c>
      <c r="B45" s="42"/>
      <c r="C45" s="42"/>
      <c r="D45" s="42"/>
      <c r="E45" s="50"/>
      <c r="F45" s="42"/>
      <c r="G45" s="41">
        <v>583101</v>
      </c>
      <c r="H45" s="41"/>
      <c r="I45" s="41">
        <v>-234184</v>
      </c>
      <c r="J45" s="51"/>
      <c r="K45" s="41">
        <v>-29262</v>
      </c>
      <c r="L45" s="52"/>
      <c r="M45" s="41">
        <v>-74750</v>
      </c>
    </row>
    <row r="46" spans="1:13" ht="23.95" customHeight="1" x14ac:dyDescent="0.2">
      <c r="A46" s="48" t="s">
        <v>223</v>
      </c>
      <c r="B46" s="48"/>
      <c r="C46" s="48"/>
      <c r="D46" s="42"/>
      <c r="E46" s="50"/>
      <c r="F46" s="42"/>
      <c r="G46" s="53">
        <f>SUM(G28:G45)</f>
        <v>4596843</v>
      </c>
      <c r="I46" s="53">
        <f>SUM(I28:I45)</f>
        <v>1632027</v>
      </c>
      <c r="J46" s="45"/>
      <c r="K46" s="53">
        <f>SUM(K28:K45)</f>
        <v>1871804</v>
      </c>
      <c r="L46" s="45"/>
      <c r="M46" s="53">
        <f>SUM(M28:M45)</f>
        <v>1079226</v>
      </c>
    </row>
    <row r="47" spans="1:13" ht="23.95" customHeight="1" x14ac:dyDescent="0.2">
      <c r="C47" s="42"/>
    </row>
    <row r="48" spans="1:13" ht="23.95" customHeight="1" x14ac:dyDescent="0.2">
      <c r="A48" s="42" t="s">
        <v>1</v>
      </c>
      <c r="B48" s="42"/>
      <c r="C48" s="42"/>
      <c r="I48" s="54"/>
      <c r="J48" s="54"/>
      <c r="K48" s="54"/>
      <c r="L48" s="55"/>
      <c r="M48" s="54"/>
    </row>
    <row r="49" spans="1:13" ht="23.95" customHeight="1" x14ac:dyDescent="0.2">
      <c r="A49" s="42"/>
      <c r="B49" s="42"/>
      <c r="C49" s="42"/>
      <c r="I49" s="54"/>
      <c r="J49" s="54"/>
      <c r="K49" s="54"/>
      <c r="L49" s="55"/>
      <c r="M49" s="54"/>
    </row>
    <row r="50" spans="1:13" ht="23.95" customHeight="1" x14ac:dyDescent="0.2">
      <c r="A50" s="32" t="s">
        <v>54</v>
      </c>
      <c r="B50" s="32"/>
      <c r="C50" s="33"/>
      <c r="D50" s="34"/>
      <c r="F50" s="34"/>
      <c r="G50" s="34"/>
      <c r="H50" s="34"/>
      <c r="I50" s="36"/>
      <c r="J50" s="36"/>
      <c r="K50" s="36"/>
      <c r="L50" s="34"/>
      <c r="M50" s="37"/>
    </row>
    <row r="51" spans="1:13" ht="23.95" customHeight="1" x14ac:dyDescent="0.2">
      <c r="A51" s="32" t="s">
        <v>73</v>
      </c>
      <c r="B51" s="32"/>
      <c r="C51" s="34"/>
      <c r="D51" s="34"/>
      <c r="F51" s="34"/>
      <c r="G51" s="34"/>
      <c r="H51" s="34"/>
      <c r="I51" s="36"/>
      <c r="J51" s="36"/>
      <c r="K51" s="36"/>
      <c r="L51" s="34"/>
      <c r="M51" s="36"/>
    </row>
    <row r="52" spans="1:13" ht="23.95" customHeight="1" x14ac:dyDescent="0.2">
      <c r="A52" s="32" t="s">
        <v>210</v>
      </c>
      <c r="B52" s="32"/>
      <c r="C52" s="34"/>
      <c r="D52" s="34"/>
      <c r="F52" s="34"/>
      <c r="G52" s="34"/>
      <c r="H52" s="34"/>
      <c r="I52" s="36"/>
      <c r="J52" s="36"/>
      <c r="K52" s="36"/>
      <c r="L52" s="34"/>
      <c r="M52" s="36"/>
    </row>
    <row r="53" spans="1:13" ht="23.95" customHeight="1" x14ac:dyDescent="0.2">
      <c r="I53" s="38"/>
      <c r="J53" s="38"/>
      <c r="K53" s="38"/>
      <c r="M53" s="38" t="s">
        <v>42</v>
      </c>
    </row>
    <row r="54" spans="1:13" ht="23.95" customHeight="1" x14ac:dyDescent="0.2">
      <c r="G54" s="104" t="s">
        <v>38</v>
      </c>
      <c r="H54" s="104"/>
      <c r="I54" s="104"/>
      <c r="J54" s="38"/>
      <c r="K54" s="104" t="s">
        <v>39</v>
      </c>
      <c r="L54" s="104"/>
      <c r="M54" s="104"/>
    </row>
    <row r="55" spans="1:13" ht="23.95" customHeight="1" x14ac:dyDescent="0.2">
      <c r="C55" s="35"/>
      <c r="D55" s="35"/>
      <c r="E55" s="71" t="s">
        <v>0</v>
      </c>
      <c r="F55" s="35"/>
      <c r="G55" s="39">
        <v>2022</v>
      </c>
      <c r="I55" s="39">
        <v>2021</v>
      </c>
      <c r="J55" s="35"/>
      <c r="K55" s="39">
        <v>2022</v>
      </c>
      <c r="M55" s="39">
        <v>2021</v>
      </c>
    </row>
    <row r="56" spans="1:13" ht="23.95" customHeight="1" x14ac:dyDescent="0.2">
      <c r="A56" s="32" t="s">
        <v>17</v>
      </c>
      <c r="B56" s="32"/>
      <c r="C56" s="42"/>
      <c r="D56" s="57"/>
      <c r="F56" s="57"/>
      <c r="G56" s="57"/>
      <c r="I56" s="58"/>
      <c r="J56" s="58"/>
      <c r="K56" s="58"/>
      <c r="L56" s="55"/>
      <c r="M56" s="58"/>
    </row>
    <row r="57" spans="1:13" ht="23.95" customHeight="1" x14ac:dyDescent="0.2">
      <c r="A57" s="42" t="s">
        <v>230</v>
      </c>
      <c r="B57" s="42"/>
      <c r="C57" s="42"/>
      <c r="D57" s="57"/>
      <c r="E57" s="57"/>
      <c r="F57" s="57"/>
      <c r="G57" s="45"/>
      <c r="H57" s="45"/>
      <c r="I57" s="45"/>
      <c r="J57" s="46"/>
      <c r="K57" s="45"/>
      <c r="L57" s="51"/>
      <c r="M57" s="45"/>
    </row>
    <row r="58" spans="1:13" ht="23.95" customHeight="1" x14ac:dyDescent="0.2">
      <c r="A58" s="42" t="s">
        <v>231</v>
      </c>
      <c r="B58" s="42"/>
      <c r="C58" s="42"/>
      <c r="D58" s="57"/>
      <c r="E58" s="57"/>
      <c r="F58" s="57"/>
      <c r="G58" s="45">
        <v>575</v>
      </c>
      <c r="H58" s="45"/>
      <c r="I58" s="45">
        <v>0</v>
      </c>
      <c r="J58" s="46"/>
      <c r="K58" s="45">
        <v>0</v>
      </c>
      <c r="L58" s="51"/>
      <c r="M58" s="45">
        <v>0</v>
      </c>
    </row>
    <row r="59" spans="1:13" ht="23.95" customHeight="1" x14ac:dyDescent="0.2">
      <c r="A59" s="42" t="s">
        <v>162</v>
      </c>
      <c r="B59" s="32"/>
      <c r="C59" s="42"/>
      <c r="D59" s="57"/>
      <c r="F59" s="57"/>
      <c r="G59" s="59"/>
      <c r="I59" s="41"/>
      <c r="J59" s="41"/>
      <c r="K59" s="41"/>
      <c r="L59" s="41"/>
      <c r="M59" s="41"/>
    </row>
    <row r="60" spans="1:13" ht="23.95" customHeight="1" x14ac:dyDescent="0.2">
      <c r="A60" s="42" t="s">
        <v>177</v>
      </c>
      <c r="B60" s="32"/>
      <c r="C60" s="42"/>
      <c r="D60" s="57"/>
      <c r="F60" s="57"/>
      <c r="G60" s="45">
        <v>6438356</v>
      </c>
      <c r="H60" s="45"/>
      <c r="I60" s="45">
        <v>13891711</v>
      </c>
      <c r="J60" s="29"/>
      <c r="K60" s="41">
        <v>0</v>
      </c>
      <c r="L60" s="29"/>
      <c r="M60" s="41">
        <v>84100</v>
      </c>
    </row>
    <row r="61" spans="1:13" ht="23.95" customHeight="1" x14ac:dyDescent="0.2">
      <c r="A61" s="42" t="s">
        <v>175</v>
      </c>
      <c r="B61" s="32"/>
      <c r="C61" s="42"/>
      <c r="D61" s="57"/>
      <c r="F61" s="57"/>
      <c r="G61" s="45"/>
      <c r="H61" s="45"/>
      <c r="I61" s="45"/>
      <c r="J61" s="37"/>
      <c r="K61" s="37"/>
      <c r="M61" s="37"/>
    </row>
    <row r="62" spans="1:13" ht="23.95" customHeight="1" x14ac:dyDescent="0.2">
      <c r="A62" s="42" t="s">
        <v>142</v>
      </c>
      <c r="B62" s="32"/>
      <c r="C62" s="42"/>
      <c r="D62" s="57"/>
      <c r="F62" s="57"/>
      <c r="G62" s="45">
        <v>522639</v>
      </c>
      <c r="H62" s="45"/>
      <c r="I62" s="45">
        <v>567897</v>
      </c>
      <c r="J62" s="45"/>
      <c r="K62" s="45">
        <v>227096</v>
      </c>
      <c r="L62" s="51"/>
      <c r="M62" s="41">
        <v>52155</v>
      </c>
    </row>
    <row r="63" spans="1:13" ht="23.95" customHeight="1" x14ac:dyDescent="0.2">
      <c r="A63" s="42" t="s">
        <v>190</v>
      </c>
      <c r="B63" s="42"/>
      <c r="C63" s="42"/>
      <c r="D63" s="57"/>
      <c r="E63" s="57"/>
      <c r="F63" s="57"/>
      <c r="G63" s="45">
        <v>900734</v>
      </c>
      <c r="H63" s="45"/>
      <c r="I63" s="45">
        <v>1039169</v>
      </c>
      <c r="J63" s="46"/>
      <c r="K63" s="45">
        <v>0</v>
      </c>
      <c r="L63" s="51"/>
      <c r="M63" s="45">
        <v>2137</v>
      </c>
    </row>
    <row r="64" spans="1:13" ht="23.95" customHeight="1" x14ac:dyDescent="0.2">
      <c r="A64" s="42" t="s">
        <v>191</v>
      </c>
      <c r="B64" s="42"/>
      <c r="D64" s="42"/>
      <c r="E64" s="50"/>
      <c r="F64" s="42"/>
      <c r="G64" s="41">
        <v>1156551</v>
      </c>
      <c r="H64" s="45"/>
      <c r="I64" s="41">
        <v>1592572</v>
      </c>
      <c r="J64" s="46"/>
      <c r="K64" s="45">
        <v>419535</v>
      </c>
      <c r="L64" s="51"/>
      <c r="M64" s="45">
        <v>480592</v>
      </c>
    </row>
    <row r="65" spans="1:13" ht="23.95" customHeight="1" x14ac:dyDescent="0.2">
      <c r="A65" s="42" t="s">
        <v>229</v>
      </c>
      <c r="B65" s="42"/>
      <c r="D65" s="42"/>
      <c r="E65" s="50"/>
      <c r="F65" s="42"/>
      <c r="G65" s="41">
        <v>-669875</v>
      </c>
      <c r="H65" s="45"/>
      <c r="I65" s="41">
        <v>0</v>
      </c>
      <c r="J65" s="46"/>
      <c r="K65" s="45">
        <v>0</v>
      </c>
      <c r="L65" s="51"/>
      <c r="M65" s="45">
        <v>0</v>
      </c>
    </row>
    <row r="66" spans="1:13" ht="23.95" customHeight="1" x14ac:dyDescent="0.2">
      <c r="A66" s="42" t="s">
        <v>192</v>
      </c>
      <c r="B66" s="42"/>
      <c r="D66" s="42"/>
      <c r="E66" s="50"/>
      <c r="F66" s="42"/>
      <c r="G66" s="45">
        <v>0</v>
      </c>
      <c r="H66" s="45"/>
      <c r="I66" s="45">
        <v>0</v>
      </c>
      <c r="J66" s="46"/>
      <c r="K66" s="45">
        <v>101025</v>
      </c>
      <c r="L66" s="51"/>
      <c r="M66" s="45">
        <v>1056050</v>
      </c>
    </row>
    <row r="67" spans="1:13" ht="23.95" customHeight="1" x14ac:dyDescent="0.2">
      <c r="A67" s="42" t="s">
        <v>163</v>
      </c>
      <c r="B67" s="42"/>
      <c r="D67" s="42"/>
      <c r="E67" s="50"/>
      <c r="F67" s="42"/>
      <c r="H67" s="45"/>
      <c r="I67" s="41"/>
      <c r="J67" s="46"/>
      <c r="K67" s="45"/>
      <c r="L67" s="51"/>
      <c r="M67" s="45"/>
    </row>
    <row r="68" spans="1:13" ht="23.95" customHeight="1" x14ac:dyDescent="0.2">
      <c r="A68" s="42" t="s">
        <v>145</v>
      </c>
      <c r="B68" s="42"/>
      <c r="D68" s="42"/>
      <c r="E68" s="50"/>
      <c r="F68" s="42"/>
      <c r="G68" s="41">
        <v>-9857105</v>
      </c>
      <c r="H68" s="45"/>
      <c r="I68" s="41">
        <v>-12709352</v>
      </c>
      <c r="J68" s="29"/>
      <c r="K68" s="45">
        <v>0</v>
      </c>
      <c r="L68" s="29"/>
      <c r="M68" s="41">
        <v>0</v>
      </c>
    </row>
    <row r="69" spans="1:13" ht="23.95" customHeight="1" x14ac:dyDescent="0.2">
      <c r="A69" s="42" t="s">
        <v>164</v>
      </c>
      <c r="B69" s="42"/>
      <c r="D69" s="42"/>
      <c r="E69" s="50"/>
      <c r="F69" s="42"/>
      <c r="G69" s="41"/>
      <c r="H69" s="45"/>
      <c r="I69" s="41"/>
      <c r="J69" s="46"/>
      <c r="K69" s="45"/>
      <c r="L69" s="51"/>
      <c r="M69" s="45"/>
    </row>
    <row r="70" spans="1:13" ht="23.95" customHeight="1" x14ac:dyDescent="0.2">
      <c r="A70" s="42" t="s">
        <v>145</v>
      </c>
      <c r="B70" s="42"/>
      <c r="D70" s="42"/>
      <c r="E70" s="50"/>
      <c r="F70" s="42"/>
      <c r="G70" s="41">
        <v>0</v>
      </c>
      <c r="H70" s="45"/>
      <c r="I70" s="41">
        <v>-398998</v>
      </c>
      <c r="J70" s="45"/>
      <c r="K70" s="45">
        <v>0</v>
      </c>
      <c r="L70" s="51"/>
      <c r="M70" s="41">
        <v>0</v>
      </c>
    </row>
    <row r="71" spans="1:13" ht="23.95" customHeight="1" x14ac:dyDescent="0.2">
      <c r="A71" s="37" t="s">
        <v>135</v>
      </c>
      <c r="D71" s="42"/>
      <c r="E71" s="50"/>
      <c r="F71" s="42"/>
      <c r="G71" s="41">
        <v>1778</v>
      </c>
      <c r="I71" s="41">
        <v>5191</v>
      </c>
      <c r="J71" s="44"/>
      <c r="K71" s="45">
        <v>0</v>
      </c>
      <c r="L71" s="51"/>
      <c r="M71" s="41">
        <v>0</v>
      </c>
    </row>
    <row r="72" spans="1:13" ht="23.95" customHeight="1" x14ac:dyDescent="0.2">
      <c r="A72" s="37" t="s">
        <v>136</v>
      </c>
      <c r="D72" s="42"/>
      <c r="E72" s="50"/>
      <c r="F72" s="42"/>
      <c r="G72" s="41">
        <v>-131218</v>
      </c>
      <c r="H72" s="41"/>
      <c r="I72" s="41">
        <v>-113873</v>
      </c>
      <c r="J72" s="44"/>
      <c r="K72" s="45">
        <v>-13</v>
      </c>
      <c r="L72" s="51"/>
      <c r="M72" s="41">
        <v>-6627</v>
      </c>
    </row>
    <row r="73" spans="1:13" ht="23.95" customHeight="1" x14ac:dyDescent="0.2">
      <c r="A73" s="42" t="s">
        <v>137</v>
      </c>
      <c r="B73" s="42"/>
      <c r="C73" s="42"/>
      <c r="D73" s="42"/>
      <c r="E73" s="50"/>
      <c r="F73" s="42"/>
      <c r="G73" s="41">
        <v>-105788</v>
      </c>
      <c r="H73" s="41"/>
      <c r="I73" s="41">
        <v>-62996</v>
      </c>
      <c r="J73" s="44"/>
      <c r="K73" s="41">
        <v>-1123</v>
      </c>
      <c r="L73" s="51"/>
      <c r="M73" s="41">
        <v>-599</v>
      </c>
    </row>
    <row r="74" spans="1:13" ht="23.95" customHeight="1" x14ac:dyDescent="0.2">
      <c r="A74" s="32" t="s">
        <v>110</v>
      </c>
      <c r="B74" s="32"/>
      <c r="C74" s="48"/>
      <c r="D74" s="42"/>
      <c r="E74" s="50"/>
      <c r="F74" s="42"/>
      <c r="G74" s="60">
        <f>SUM(G57:G73)</f>
        <v>-1743353</v>
      </c>
      <c r="I74" s="60">
        <f>SUM(I57:I73)</f>
        <v>3811321</v>
      </c>
      <c r="J74" s="41"/>
      <c r="K74" s="60">
        <f>SUM(K57:K73)</f>
        <v>746520</v>
      </c>
      <c r="L74" s="45"/>
      <c r="M74" s="60">
        <f>SUM(M57:M73)</f>
        <v>1667808</v>
      </c>
    </row>
    <row r="75" spans="1:13" ht="23.95" customHeight="1" x14ac:dyDescent="0.2">
      <c r="A75" s="32" t="s">
        <v>36</v>
      </c>
      <c r="B75" s="32"/>
      <c r="C75" s="48"/>
      <c r="D75" s="42"/>
      <c r="E75" s="50"/>
      <c r="F75" s="42"/>
      <c r="G75" s="42"/>
      <c r="I75" s="41"/>
      <c r="J75" s="41"/>
      <c r="K75" s="41"/>
      <c r="L75" s="45"/>
      <c r="M75" s="41"/>
    </row>
    <row r="76" spans="1:13" ht="23.95" customHeight="1" x14ac:dyDescent="0.2">
      <c r="A76" s="37" t="s">
        <v>143</v>
      </c>
      <c r="B76" s="32"/>
      <c r="C76" s="48"/>
      <c r="D76" s="42"/>
      <c r="E76" s="50"/>
      <c r="F76" s="42"/>
      <c r="G76" s="41">
        <v>-252770</v>
      </c>
      <c r="H76" s="41"/>
      <c r="I76" s="41">
        <v>-266222</v>
      </c>
      <c r="J76" s="41"/>
      <c r="K76" s="45">
        <v>-6495</v>
      </c>
      <c r="L76" s="44"/>
      <c r="M76" s="45">
        <v>-6495</v>
      </c>
    </row>
    <row r="77" spans="1:13" ht="23.95" customHeight="1" x14ac:dyDescent="0.2">
      <c r="A77" s="37" t="s">
        <v>108</v>
      </c>
      <c r="B77" s="32"/>
      <c r="C77" s="48"/>
      <c r="D77" s="42"/>
      <c r="E77" s="50"/>
      <c r="F77" s="42"/>
      <c r="G77" s="41">
        <v>0</v>
      </c>
      <c r="H77" s="41"/>
      <c r="I77" s="41">
        <v>2400000</v>
      </c>
      <c r="J77" s="44"/>
      <c r="K77" s="41">
        <v>0</v>
      </c>
      <c r="L77" s="52"/>
      <c r="M77" s="41">
        <v>0</v>
      </c>
    </row>
    <row r="78" spans="1:13" ht="23.95" customHeight="1" x14ac:dyDescent="0.2">
      <c r="A78" s="37" t="s">
        <v>109</v>
      </c>
      <c r="B78" s="32"/>
      <c r="C78" s="48"/>
      <c r="D78" s="42"/>
      <c r="E78" s="50"/>
      <c r="F78" s="42"/>
      <c r="G78" s="41">
        <v>-2401658</v>
      </c>
      <c r="H78" s="41"/>
      <c r="I78" s="41">
        <v>-6520218</v>
      </c>
      <c r="J78" s="44"/>
      <c r="K78" s="45">
        <v>-2400000</v>
      </c>
      <c r="L78" s="52"/>
      <c r="M78" s="45">
        <v>-1600000</v>
      </c>
    </row>
    <row r="79" spans="1:13" ht="23.95" customHeight="1" x14ac:dyDescent="0.2">
      <c r="A79" s="37" t="s">
        <v>131</v>
      </c>
      <c r="B79" s="32"/>
      <c r="C79" s="48"/>
      <c r="D79" s="42"/>
      <c r="E79" s="61">
        <v>30</v>
      </c>
      <c r="F79" s="42"/>
      <c r="G79" s="41">
        <v>-211880</v>
      </c>
      <c r="H79" s="41"/>
      <c r="I79" s="41">
        <v>-1476845</v>
      </c>
      <c r="J79" s="44"/>
      <c r="K79" s="45">
        <v>-211828</v>
      </c>
      <c r="L79" s="52"/>
      <c r="M79" s="45">
        <v>-1476845</v>
      </c>
    </row>
    <row r="80" spans="1:13" ht="23.95" customHeight="1" x14ac:dyDescent="0.2">
      <c r="A80" s="37" t="s">
        <v>167</v>
      </c>
      <c r="B80" s="32"/>
      <c r="C80" s="48"/>
      <c r="D80" s="42"/>
      <c r="E80" s="62">
        <v>28.2</v>
      </c>
      <c r="F80" s="42"/>
      <c r="G80" s="45">
        <v>0</v>
      </c>
      <c r="H80" s="41"/>
      <c r="I80" s="45">
        <v>336305</v>
      </c>
      <c r="J80" s="44"/>
      <c r="K80" s="45">
        <v>0</v>
      </c>
      <c r="L80" s="52"/>
      <c r="M80" s="45">
        <v>336305</v>
      </c>
    </row>
    <row r="81" spans="1:13" ht="23.95" customHeight="1" x14ac:dyDescent="0.2">
      <c r="A81" s="32" t="s">
        <v>224</v>
      </c>
      <c r="B81" s="32"/>
      <c r="C81" s="48"/>
      <c r="D81" s="42"/>
      <c r="E81" s="50"/>
      <c r="F81" s="42"/>
      <c r="G81" s="60">
        <f>SUM(G76:G80)</f>
        <v>-2866308</v>
      </c>
      <c r="I81" s="60">
        <f>SUM(I76:I80)</f>
        <v>-5526980</v>
      </c>
      <c r="J81" s="41"/>
      <c r="K81" s="60">
        <f>SUM(K76:K80)</f>
        <v>-2618323</v>
      </c>
      <c r="L81" s="45"/>
      <c r="M81" s="60">
        <f>SUM(M76:M80)</f>
        <v>-2747035</v>
      </c>
    </row>
    <row r="82" spans="1:13" ht="23.95" customHeight="1" x14ac:dyDescent="0.2">
      <c r="A82" s="32" t="s">
        <v>225</v>
      </c>
      <c r="B82" s="32"/>
      <c r="C82" s="43"/>
      <c r="D82" s="57"/>
      <c r="E82" s="57"/>
      <c r="F82" s="57"/>
      <c r="G82" s="45">
        <f>SUM(G46+G74+G81)</f>
        <v>-12818</v>
      </c>
      <c r="I82" s="45">
        <f>SUM(I46+I74+I81)</f>
        <v>-83632</v>
      </c>
      <c r="J82" s="45"/>
      <c r="K82" s="45">
        <f>SUM(K46,K74,K81)</f>
        <v>1</v>
      </c>
      <c r="L82" s="45"/>
      <c r="M82" s="45">
        <f>SUM(M46+M74+M81)</f>
        <v>-1</v>
      </c>
    </row>
    <row r="83" spans="1:13" ht="23.95" customHeight="1" x14ac:dyDescent="0.2">
      <c r="A83" s="32" t="s">
        <v>49</v>
      </c>
      <c r="B83" s="32"/>
      <c r="C83" s="42"/>
      <c r="D83" s="42"/>
      <c r="E83" s="50"/>
      <c r="F83" s="42"/>
      <c r="G83" s="47">
        <v>717883</v>
      </c>
      <c r="H83" s="45"/>
      <c r="I83" s="47">
        <v>801515</v>
      </c>
      <c r="J83" s="45"/>
      <c r="K83" s="47">
        <v>9</v>
      </c>
      <c r="L83" s="46"/>
      <c r="M83" s="47">
        <v>10</v>
      </c>
    </row>
    <row r="84" spans="1:13" ht="23.95" customHeight="1" thickBot="1" x14ac:dyDescent="0.25">
      <c r="A84" s="32" t="s">
        <v>216</v>
      </c>
      <c r="B84" s="32"/>
      <c r="C84" s="42"/>
      <c r="D84" s="42"/>
      <c r="E84" s="50"/>
      <c r="F84" s="42"/>
      <c r="G84" s="63">
        <f>SUM(G82:G83)</f>
        <v>705065</v>
      </c>
      <c r="I84" s="63">
        <f>SUM(I82:I83)</f>
        <v>717883</v>
      </c>
      <c r="J84" s="45"/>
      <c r="K84" s="63">
        <f>SUM(K82:K83)</f>
        <v>10</v>
      </c>
      <c r="L84" s="45"/>
      <c r="M84" s="63">
        <f>SUM(M82:M83)</f>
        <v>9</v>
      </c>
    </row>
    <row r="85" spans="1:13" ht="23.95" customHeight="1" thickTop="1" x14ac:dyDescent="0.2">
      <c r="C85" s="48"/>
      <c r="D85" s="42"/>
      <c r="E85" s="50"/>
      <c r="F85" s="42"/>
      <c r="G85" s="64">
        <f>SUM(G84-BS!F8)</f>
        <v>0</v>
      </c>
      <c r="H85" s="65"/>
      <c r="I85" s="64">
        <f>I84-[1]BS!$F$10</f>
        <v>0</v>
      </c>
      <c r="J85" s="66"/>
      <c r="K85" s="64">
        <f>SUM(K84-BS!J8)</f>
        <v>0</v>
      </c>
      <c r="L85" s="67"/>
      <c r="M85" s="64">
        <f>M84-[1]BS!$J$10</f>
        <v>0</v>
      </c>
    </row>
    <row r="86" spans="1:13" ht="23.95" customHeight="1" x14ac:dyDescent="0.2">
      <c r="A86" s="32" t="s">
        <v>16</v>
      </c>
      <c r="B86" s="32"/>
      <c r="C86" s="49"/>
      <c r="D86" s="42"/>
      <c r="E86" s="50"/>
      <c r="F86" s="42"/>
      <c r="G86" s="42"/>
      <c r="I86" s="68"/>
      <c r="J86" s="68"/>
      <c r="K86" s="68"/>
      <c r="L86" s="55"/>
      <c r="M86" s="68"/>
    </row>
    <row r="87" spans="1:13" ht="23.95" customHeight="1" x14ac:dyDescent="0.2">
      <c r="A87" s="37" t="s">
        <v>186</v>
      </c>
      <c r="C87" s="49"/>
      <c r="D87" s="42"/>
      <c r="E87" s="50"/>
      <c r="F87" s="42"/>
      <c r="G87" s="42"/>
      <c r="J87" s="68"/>
      <c r="K87" s="68"/>
      <c r="L87" s="55"/>
      <c r="M87" s="68"/>
    </row>
    <row r="88" spans="1:13" ht="23.95" customHeight="1" x14ac:dyDescent="0.2">
      <c r="A88" s="37" t="s">
        <v>122</v>
      </c>
      <c r="C88" s="49"/>
      <c r="D88" s="42"/>
      <c r="E88" s="50"/>
      <c r="F88" s="42"/>
      <c r="G88" s="51">
        <v>180016</v>
      </c>
      <c r="H88" s="52"/>
      <c r="I88" s="51">
        <v>136210</v>
      </c>
      <c r="J88" s="52"/>
      <c r="K88" s="30">
        <v>5681</v>
      </c>
      <c r="L88" s="52"/>
      <c r="M88" s="30">
        <v>0</v>
      </c>
    </row>
    <row r="89" spans="1:13" ht="23.95" customHeight="1" x14ac:dyDescent="0.2">
      <c r="A89" s="37" t="s">
        <v>138</v>
      </c>
      <c r="C89" s="43"/>
      <c r="D89" s="42"/>
      <c r="E89" s="50"/>
      <c r="F89" s="42"/>
      <c r="G89" s="31">
        <v>16269</v>
      </c>
      <c r="H89" s="52"/>
      <c r="I89" s="31">
        <v>20143</v>
      </c>
      <c r="J89" s="52"/>
      <c r="K89" s="30">
        <v>0</v>
      </c>
      <c r="L89" s="52"/>
      <c r="M89" s="30">
        <v>0</v>
      </c>
    </row>
    <row r="90" spans="1:13" ht="23.95" customHeight="1" x14ac:dyDescent="0.2">
      <c r="A90" s="37" t="s">
        <v>61</v>
      </c>
      <c r="C90" s="43"/>
      <c r="D90" s="42"/>
      <c r="E90" s="50"/>
      <c r="F90" s="42"/>
      <c r="G90" s="30">
        <v>0</v>
      </c>
      <c r="H90" s="52"/>
      <c r="I90" s="31">
        <v>118730</v>
      </c>
      <c r="J90" s="52"/>
      <c r="K90" s="30">
        <v>0</v>
      </c>
      <c r="L90" s="52"/>
      <c r="M90" s="30">
        <v>0</v>
      </c>
    </row>
    <row r="91" spans="1:13" ht="23.95" customHeight="1" x14ac:dyDescent="0.2">
      <c r="A91" s="37" t="s">
        <v>196</v>
      </c>
      <c r="C91" s="43"/>
      <c r="D91" s="42"/>
      <c r="E91" s="50"/>
      <c r="F91" s="42"/>
      <c r="G91" s="31">
        <v>346091</v>
      </c>
      <c r="H91" s="52"/>
      <c r="I91" s="30">
        <v>0</v>
      </c>
      <c r="J91" s="52"/>
      <c r="K91" s="30">
        <v>0</v>
      </c>
      <c r="L91" s="52"/>
      <c r="M91" s="30">
        <v>0</v>
      </c>
    </row>
    <row r="92" spans="1:13" ht="23.95" customHeight="1" x14ac:dyDescent="0.2">
      <c r="C92" s="43"/>
      <c r="D92" s="42"/>
      <c r="E92" s="50"/>
      <c r="F92" s="42"/>
      <c r="G92" s="31"/>
      <c r="H92" s="52"/>
      <c r="I92" s="30"/>
      <c r="J92" s="52"/>
      <c r="K92" s="30"/>
      <c r="L92" s="52"/>
      <c r="M92" s="30"/>
    </row>
    <row r="93" spans="1:13" ht="23.95" customHeight="1" x14ac:dyDescent="0.2">
      <c r="A93" s="42" t="s">
        <v>1</v>
      </c>
      <c r="B93" s="42"/>
      <c r="C93" s="42"/>
    </row>
    <row r="94" spans="1:13" ht="23.95" customHeight="1" x14ac:dyDescent="0.2">
      <c r="E94" s="37"/>
      <c r="I94" s="37"/>
      <c r="J94" s="37"/>
      <c r="K94" s="37"/>
      <c r="M94" s="37"/>
    </row>
    <row r="95" spans="1:13" ht="23.95" customHeight="1" x14ac:dyDescent="0.2">
      <c r="E95" s="37"/>
      <c r="I95" s="37"/>
      <c r="J95" s="37"/>
      <c r="K95" s="37"/>
      <c r="M95" s="37"/>
    </row>
    <row r="96" spans="1:13" ht="23.95" customHeight="1" x14ac:dyDescent="0.2">
      <c r="E96" s="37"/>
      <c r="I96" s="37"/>
      <c r="J96" s="37"/>
      <c r="K96" s="37"/>
      <c r="M96" s="37"/>
    </row>
  </sheetData>
  <mergeCells count="4">
    <mergeCell ref="G54:I54"/>
    <mergeCell ref="K54:M54"/>
    <mergeCell ref="G5:I5"/>
    <mergeCell ref="K5:M5"/>
  </mergeCells>
  <printOptions gridLinesSet="0"/>
  <pageMargins left="0.86614173228346503" right="0.55118110236220497" top="0.90551181102362199" bottom="0" header="0.196850393700787" footer="0.196850393700787"/>
  <pageSetup paperSize="9" scale="63" orientation="portrait" r:id="rId1"/>
  <headerFooter alignWithMargins="0"/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SC-Conso</vt:lpstr>
      <vt:lpstr>SC - LHFG</vt:lpstr>
      <vt:lpstr>CF</vt:lpstr>
      <vt:lpstr>BS!Print_Area</vt:lpstr>
      <vt:lpstr>CF!Print_Area</vt:lpstr>
      <vt:lpstr>PL!Print_Area</vt:lpstr>
      <vt:lpstr>'SC - LHFG'!Print_Area</vt:lpstr>
      <vt:lpstr>'SC-Conso'!Print_Area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 Sarapadsamart</dc:creator>
  <cp:lastModifiedBy>Monthira Nitsuwan</cp:lastModifiedBy>
  <cp:lastPrinted>2023-02-08T08:20:47Z</cp:lastPrinted>
  <dcterms:created xsi:type="dcterms:W3CDTF">1999-05-15T03:54:17Z</dcterms:created>
  <dcterms:modified xsi:type="dcterms:W3CDTF">2023-02-23T09:37:42Z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