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TNC\Y'22\fs btnc y'65\FS BTNC E_Y'22\FS BTNC E_Y'22\"/>
    </mc:Choice>
  </mc:AlternateContent>
  <xr:revisionPtr revIDLastSave="0" documentId="13_ncr:1_{10885380-21C2-4049-8A06-D7476B3A7B58}" xr6:coauthVersionLast="47" xr6:coauthVersionMax="47" xr10:uidLastSave="{00000000-0000-0000-0000-000000000000}"/>
  <bookViews>
    <workbookView xWindow="1170" yWindow="600" windowWidth="17400" windowHeight="10920" tabRatio="753" activeTab="2" xr2:uid="{00000000-000D-0000-FFFF-FFFF00000000}"/>
  </bookViews>
  <sheets>
    <sheet name="BS" sheetId="1" r:id="rId1"/>
    <sheet name="PL " sheetId="5" r:id="rId2"/>
    <sheet name="SH7" sheetId="7" r:id="rId3"/>
    <sheet name="CF" sheetId="8" r:id="rId4"/>
  </sheets>
  <externalReferences>
    <externalReference r:id="rId5"/>
  </externalReferences>
  <definedNames>
    <definedName name="_xlnm.Print_Area" localSheetId="0">BS!$A$1:$F$58</definedName>
    <definedName name="_xlnm.Print_Area" localSheetId="3">CF!$A$1:$E$65</definedName>
    <definedName name="_xlnm.Print_Area" localSheetId="1">'PL '!$A$1:$F$37</definedName>
    <definedName name="_xlnm.Print_Area" localSheetId="2">'SH7'!$A$1:$N$23</definedName>
    <definedName name="_xlnm.Print_Titles" localSheetId="0">BS!$1:$6</definedName>
    <definedName name="_xlnm.Print_Titles" localSheetId="3">CF!$1:$6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5" l="1"/>
  <c r="D31" i="5"/>
  <c r="C42" i="8" l="1"/>
  <c r="C51" i="8"/>
  <c r="C26" i="8"/>
  <c r="C32" i="8" s="1"/>
  <c r="E26" i="8"/>
  <c r="N21" i="7"/>
  <c r="L20" i="7"/>
  <c r="J20" i="7"/>
  <c r="N19" i="7"/>
  <c r="N18" i="7"/>
  <c r="D12" i="5"/>
  <c r="D19" i="5"/>
  <c r="D42" i="1"/>
  <c r="D37" i="1"/>
  <c r="D25" i="1"/>
  <c r="D15" i="1"/>
  <c r="D27" i="1" s="1"/>
  <c r="D43" i="1" l="1"/>
  <c r="D21" i="5"/>
  <c r="D24" i="5" s="1"/>
  <c r="N20" i="7"/>
  <c r="C53" i="8"/>
  <c r="D35" i="5"/>
  <c r="D33" i="5"/>
  <c r="N11" i="7"/>
  <c r="L14" i="7" l="1"/>
  <c r="L15" i="7" l="1"/>
  <c r="L16" i="7" s="1"/>
  <c r="L22" i="7" s="1"/>
  <c r="D54" i="1" s="1"/>
  <c r="N14" i="7"/>
  <c r="M25" i="7" l="1"/>
  <c r="K25" i="7"/>
  <c r="I25" i="7"/>
  <c r="G25" i="7"/>
  <c r="E25" i="7"/>
  <c r="E51" i="8" l="1"/>
  <c r="E42" i="8" l="1"/>
  <c r="E32" i="8"/>
  <c r="D15" i="7"/>
  <c r="D16" i="7" s="1"/>
  <c r="F15" i="7"/>
  <c r="F16" i="7" s="1"/>
  <c r="H15" i="7"/>
  <c r="H16" i="7" s="1"/>
  <c r="H22" i="7" s="1"/>
  <c r="H20" i="7"/>
  <c r="D20" i="7"/>
  <c r="D22" i="7" l="1"/>
  <c r="F54" i="1"/>
  <c r="F25" i="7" l="1"/>
  <c r="D25" i="7"/>
  <c r="D26" i="7"/>
  <c r="H25" i="7"/>
  <c r="H26" i="7"/>
  <c r="E21" i="5"/>
  <c r="C54" i="8" l="1"/>
  <c r="C55" i="8" s="1"/>
  <c r="C67" i="8" s="1"/>
  <c r="F20" i="7"/>
  <c r="F22" i="7" s="1"/>
  <c r="F26" i="7" l="1"/>
  <c r="E53" i="8"/>
  <c r="E55" i="8" s="1"/>
  <c r="E67" i="8" s="1"/>
  <c r="F19" i="5" l="1"/>
  <c r="F12" i="5"/>
  <c r="F42" i="1"/>
  <c r="F37" i="1"/>
  <c r="F43" i="1" l="1"/>
  <c r="F21" i="5"/>
  <c r="F25" i="1"/>
  <c r="F15" i="1"/>
  <c r="L25" i="7" l="1"/>
  <c r="F24" i="5"/>
  <c r="F27" i="1"/>
  <c r="F35" i="5" l="1"/>
  <c r="F33" i="5"/>
  <c r="L26" i="7"/>
  <c r="J13" i="7"/>
  <c r="N13" i="7" l="1"/>
  <c r="N15" i="7" s="1"/>
  <c r="N16" i="7" s="1"/>
  <c r="N22" i="7" s="1"/>
  <c r="J15" i="7"/>
  <c r="J16" i="7" s="1"/>
  <c r="F53" i="1" l="1"/>
  <c r="F55" i="1" s="1"/>
  <c r="F57" i="1" s="1"/>
  <c r="F60" i="1" s="1"/>
  <c r="J22" i="7"/>
  <c r="N25" i="7" l="1"/>
  <c r="J25" i="7"/>
  <c r="D53" i="1"/>
  <c r="D55" i="1" s="1"/>
  <c r="J26" i="7" l="1"/>
  <c r="D57" i="1"/>
  <c r="D60" i="1" s="1"/>
  <c r="N26" i="7"/>
</calcChain>
</file>

<file path=xl/sharedStrings.xml><?xml version="1.0" encoding="utf-8"?>
<sst xmlns="http://schemas.openxmlformats.org/spreadsheetml/2006/main" count="169" uniqueCount="151">
  <si>
    <t>BOUTIQUE NEWCITY PUBLIC COMPANY LIMITED</t>
  </si>
  <si>
    <t>STATEMENT OF FINANCIAL POSITION</t>
  </si>
  <si>
    <t>Note</t>
  </si>
  <si>
    <t>Assets</t>
  </si>
  <si>
    <t>Current Assets</t>
  </si>
  <si>
    <t>Cash and cash equivalents</t>
  </si>
  <si>
    <t>Trade accounts receivable</t>
  </si>
  <si>
    <t>Other current receivables</t>
  </si>
  <si>
    <t>Inventories</t>
  </si>
  <si>
    <t>Other current assets</t>
  </si>
  <si>
    <t>Total current assets</t>
  </si>
  <si>
    <t>Non-current assets</t>
  </si>
  <si>
    <t>Other non-current financial assets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</si>
  <si>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</si>
  <si>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</si>
  <si>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</si>
  <si>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</si>
  <si>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</si>
  <si>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</si>
  <si>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</si>
  <si>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</si>
  <si>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</si>
  <si>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</si>
  <si>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Current portion of lease liabilities</t>
  </si>
  <si>
    <t>Short-term loans from related parties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</si>
  <si>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</si>
  <si>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</si>
  <si>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</si>
  <si>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</si>
  <si>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</si>
  <si>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Other non-current provisions</t>
  </si>
  <si>
    <t>Total non-current liabilities</t>
  </si>
  <si>
    <t>Total liabilities</t>
  </si>
  <si>
    <t>Equity</t>
  </si>
  <si>
    <t>Share capital</t>
  </si>
  <si>
    <t>25,000,000 common shares, Baht 10 par value</t>
  </si>
  <si>
    <t>Issued and paid-up share capital</t>
  </si>
  <si>
    <t>Retained earnings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</si>
  <si>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</si>
  <si>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</si>
  <si>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</si>
  <si>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</si>
  <si>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</si>
  <si>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</si>
  <si>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</si>
  <si>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</si>
  <si>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</si>
  <si>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</si>
  <si>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</si>
  <si>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</si>
  <si>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Profit (loss) before income tax expense</t>
  </si>
  <si>
    <t>Tax expense (income)</t>
  </si>
  <si>
    <t>Profit (loss) for the period</t>
  </si>
  <si>
    <t>Basic earnings (loss) per share (in Baht)</t>
  </si>
  <si>
    <t>STATEMENT OF CHANGES IN EQUITY</t>
  </si>
  <si>
    <t>Other component</t>
  </si>
  <si>
    <t>of equity</t>
  </si>
  <si>
    <t>Legal</t>
  </si>
  <si>
    <t>reserve</t>
  </si>
  <si>
    <t>Total</t>
  </si>
  <si>
    <t>equity</t>
  </si>
  <si>
    <t>Share</t>
  </si>
  <si>
    <t>premium</t>
  </si>
  <si>
    <t>share capital</t>
  </si>
  <si>
    <t xml:space="preserve">   Profit or loss</t>
  </si>
  <si>
    <t xml:space="preserve">   Other comprehensive income</t>
  </si>
  <si>
    <t>Total comprehensive income for the period</t>
  </si>
  <si>
    <t>STATEMENT OF CASH FLOWS</t>
  </si>
  <si>
    <t>Profit (loss) before income tax</t>
  </si>
  <si>
    <t>Adjustments to reconcile profit (loss) to cash provided</t>
  </si>
  <si>
    <t>Trade accounts receivable (increase) decrease</t>
  </si>
  <si>
    <t>Other receivables (increase) decrease</t>
  </si>
  <si>
    <t>Inventories (increase) decrease</t>
  </si>
  <si>
    <t>Other current assets (increase) decrease</t>
  </si>
  <si>
    <t>Other non-current assets (increase) decrease</t>
  </si>
  <si>
    <t>Other payables increase (decrease)</t>
  </si>
  <si>
    <t>Other current liabilities increase (decrease)</t>
  </si>
  <si>
    <t>Interest expenses</t>
  </si>
  <si>
    <t>Net cash from (used in) operating activities</t>
  </si>
  <si>
    <t>Repayment of lease liabilities</t>
  </si>
  <si>
    <t>Interest paid</t>
  </si>
  <si>
    <t>Net cash from (used in) financing activities</t>
  </si>
  <si>
    <t>Net increase (decrease) in cash and cash equivalents</t>
  </si>
  <si>
    <t>Cash and cash equivalents at beginning of period</t>
  </si>
  <si>
    <t>Supplement disclosures of cash flow information :</t>
  </si>
  <si>
    <t>Non-cash transactions</t>
  </si>
  <si>
    <t>Trade accounts payable increase (decrease)</t>
  </si>
  <si>
    <t>Dividend income</t>
  </si>
  <si>
    <t>Dividends received</t>
  </si>
  <si>
    <t>Investment properties</t>
  </si>
  <si>
    <t>Premium on ordinary shares</t>
  </si>
  <si>
    <t>Finance costs</t>
  </si>
  <si>
    <t>Cash from operating activities</t>
  </si>
  <si>
    <t>Cash flows from operating activities</t>
  </si>
  <si>
    <t>Cash flows from investing activities</t>
  </si>
  <si>
    <t>Other comprehensive income</t>
  </si>
  <si>
    <t>Other current payables</t>
  </si>
  <si>
    <t>Cash flows from financing activities</t>
  </si>
  <si>
    <t>Net cash from (used in) investing activities</t>
  </si>
  <si>
    <t>Cash and cash equivalents at ending of period</t>
  </si>
  <si>
    <t>Depreciation and amortization</t>
  </si>
  <si>
    <t xml:space="preserve">Authorized share capital </t>
  </si>
  <si>
    <t xml:space="preserve">Retained earnings  </t>
  </si>
  <si>
    <t>Item that will not be reclassified to profit or loss</t>
  </si>
  <si>
    <t>Gain (loss) on investments in equity instruments designated at FVOCI</t>
  </si>
  <si>
    <t>Other comprehensive income for the period, net of tax</t>
  </si>
  <si>
    <t>Issued and Paid-up</t>
  </si>
  <si>
    <t xml:space="preserve">Overdrafts and short-term borrowings from </t>
  </si>
  <si>
    <t xml:space="preserve">   financial institutions increase (decrease)</t>
  </si>
  <si>
    <t>Overdrafts and short-term borrowings from financial instiutions</t>
  </si>
  <si>
    <t>Acqusition of right-of-use assets</t>
  </si>
  <si>
    <t>Acqusition of intangible assets</t>
  </si>
  <si>
    <t>Proceeds from short-term borrowings from related party</t>
  </si>
  <si>
    <t>Repayment of short-term borrowings from related party</t>
  </si>
  <si>
    <t>Non-current employee benefit paid</t>
  </si>
  <si>
    <t>Revenues from sales and services</t>
  </si>
  <si>
    <t>Cost of sales of goods and services</t>
  </si>
  <si>
    <t>Weighted average number of oridinary shares (shares)</t>
  </si>
  <si>
    <t xml:space="preserve">Gain from lease modification </t>
  </si>
  <si>
    <t>Other non-current liabilities increase (decrease)</t>
  </si>
  <si>
    <t>Unit :  Baht</t>
  </si>
  <si>
    <t>Comprehensive income for the year</t>
  </si>
  <si>
    <t>Total comprehensive income for the year</t>
  </si>
  <si>
    <t>Balance at December 31, 2021</t>
  </si>
  <si>
    <t>Loss on writen off assets</t>
  </si>
  <si>
    <t>For the year 2021</t>
  </si>
  <si>
    <t>of Baht 4.0 million.</t>
  </si>
  <si>
    <t>AS AT DECEMBER 31, 2022</t>
  </si>
  <si>
    <t>FOR THE YEAR ENDED DECEMBER 31, 2022</t>
  </si>
  <si>
    <t>Balance at January 1, 2021</t>
  </si>
  <si>
    <t>Balance at December 31, 2022</t>
  </si>
  <si>
    <t xml:space="preserve">- The Company transferred furniture and equipment under right-of-use assets to property, plant and equipment </t>
  </si>
  <si>
    <t>- Right-of-use assets increased from lease liabilities of Baht 6.0 million.</t>
  </si>
  <si>
    <t>of Baht 1.5 million.</t>
  </si>
  <si>
    <t>- The Company transferred furniture and equipment under right-of-use assets to property, plant and equipment</t>
  </si>
  <si>
    <t>For the year 2022</t>
  </si>
  <si>
    <t>Proceeds from disposal of equipment</t>
  </si>
  <si>
    <t>Proceeds from disposal of investment  in equity instrument</t>
  </si>
  <si>
    <t>Acqusition of investment properties</t>
  </si>
  <si>
    <t>Acqusition of equipment</t>
  </si>
  <si>
    <t>Gain on sale of investment  in equity instrument</t>
  </si>
  <si>
    <t>Proceeds from income tax return</t>
  </si>
  <si>
    <t>Transfer to retained earnings</t>
  </si>
  <si>
    <t>Gain on sale of investment</t>
  </si>
  <si>
    <t>Appropriated - legal reserve</t>
  </si>
  <si>
    <t>12,000,000 common shares, Baht 10 par value</t>
  </si>
  <si>
    <t>Allowance for (reversal of) declining value of inventories</t>
  </si>
  <si>
    <t xml:space="preserve">Allowance for (reversal of) expected credit losses </t>
  </si>
  <si>
    <t>Income tax paid</t>
  </si>
  <si>
    <t xml:space="preserve">Defined benefit plan actuarial gain </t>
  </si>
  <si>
    <t>Revaluation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</si>
</sst>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\ ;\(#,##0\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39" fontId="5" fillId="0" borderId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4" fillId="0" borderId="0" xfId="1" applyNumberFormat="1" applyFont="1"/>
    <xf numFmtId="165" fontId="2" fillId="0" borderId="0" xfId="1" applyNumberFormat="1" applyFont="1" applyAlignment="1">
      <alignment horizontal="center"/>
    </xf>
    <xf numFmtId="165" fontId="4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0" fontId="7" fillId="0" borderId="0" xfId="0" applyFont="1"/>
    <xf numFmtId="165" fontId="3" fillId="0" borderId="1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3" fillId="0" borderId="0" xfId="1" applyNumberFormat="1" applyFont="1"/>
    <xf numFmtId="165" fontId="3" fillId="0" borderId="1" xfId="1" applyNumberFormat="1" applyFont="1" applyBorder="1"/>
    <xf numFmtId="165" fontId="3" fillId="0" borderId="0" xfId="1" applyNumberFormat="1" applyFont="1" applyBorder="1"/>
    <xf numFmtId="165" fontId="2" fillId="0" borderId="0" xfId="1" applyNumberFormat="1" applyFont="1" applyBorder="1"/>
    <xf numFmtId="166" fontId="6" fillId="0" borderId="3" xfId="2" applyNumberFormat="1" applyFont="1" applyBorder="1"/>
    <xf numFmtId="166" fontId="8" fillId="0" borderId="3" xfId="2" applyNumberFormat="1" applyFont="1" applyBorder="1"/>
    <xf numFmtId="165" fontId="3" fillId="0" borderId="2" xfId="1" applyNumberFormat="1" applyFont="1" applyBorder="1"/>
    <xf numFmtId="166" fontId="8" fillId="0" borderId="0" xfId="2" applyNumberFormat="1" applyFont="1"/>
    <xf numFmtId="166" fontId="6" fillId="0" borderId="3" xfId="0" applyNumberFormat="1" applyFont="1" applyBorder="1" applyAlignment="1">
      <alignment horizontal="right"/>
    </xf>
    <xf numFmtId="166" fontId="3" fillId="0" borderId="2" xfId="1" applyNumberFormat="1" applyFont="1" applyBorder="1"/>
    <xf numFmtId="164" fontId="3" fillId="0" borderId="2" xfId="1" applyNumberFormat="1" applyFont="1" applyBorder="1"/>
    <xf numFmtId="165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65" fontId="3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5" fontId="2" fillId="0" borderId="1" xfId="1" applyNumberFormat="1" applyFont="1" applyBorder="1"/>
    <xf numFmtId="165" fontId="3" fillId="0" borderId="5" xfId="1" applyNumberFormat="1" applyFont="1" applyBorder="1"/>
    <xf numFmtId="166" fontId="3" fillId="0" borderId="0" xfId="1" applyNumberFormat="1" applyFont="1"/>
    <xf numFmtId="166" fontId="2" fillId="0" borderId="0" xfId="1" applyNumberFormat="1" applyFont="1"/>
    <xf numFmtId="166" fontId="2" fillId="0" borderId="1" xfId="1" applyNumberFormat="1" applyFont="1" applyBorder="1"/>
    <xf numFmtId="166" fontId="3" fillId="0" borderId="5" xfId="1" applyNumberFormat="1" applyFont="1" applyBorder="1"/>
    <xf numFmtId="165" fontId="2" fillId="0" borderId="0" xfId="1" applyNumberFormat="1" applyFont="1" applyFill="1"/>
    <xf numFmtId="165" fontId="4" fillId="0" borderId="0" xfId="1" applyNumberFormat="1" applyFont="1" applyFill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/>
    <xf numFmtId="0" fontId="11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165" fontId="10" fillId="0" borderId="0" xfId="1" applyNumberFormat="1" applyFont="1"/>
    <xf numFmtId="166" fontId="11" fillId="0" borderId="0" xfId="1" applyNumberFormat="1" applyFont="1" applyAlignment="1">
      <alignment horizontal="left"/>
    </xf>
    <xf numFmtId="165" fontId="11" fillId="0" borderId="0" xfId="1" applyNumberFormat="1" applyFont="1" applyAlignment="1">
      <alignment horizontal="left"/>
    </xf>
    <xf numFmtId="165" fontId="11" fillId="0" borderId="4" xfId="1" applyNumberFormat="1" applyFont="1" applyBorder="1" applyAlignment="1">
      <alignment horizontal="left"/>
    </xf>
    <xf numFmtId="165" fontId="12" fillId="0" borderId="1" xfId="1" applyNumberFormat="1" applyFont="1" applyBorder="1" applyAlignment="1">
      <alignment horizontal="left"/>
    </xf>
    <xf numFmtId="166" fontId="9" fillId="0" borderId="1" xfId="1" applyNumberFormat="1" applyFont="1" applyBorder="1" applyAlignment="1">
      <alignment horizontal="left"/>
    </xf>
    <xf numFmtId="165" fontId="9" fillId="0" borderId="0" xfId="1" applyNumberFormat="1" applyFont="1" applyAlignment="1">
      <alignment horizontal="left"/>
    </xf>
    <xf numFmtId="165" fontId="9" fillId="0" borderId="5" xfId="1" applyNumberFormat="1" applyFont="1" applyBorder="1" applyAlignment="1">
      <alignment horizontal="left"/>
    </xf>
    <xf numFmtId="165" fontId="11" fillId="0" borderId="0" xfId="0" applyNumberFormat="1" applyFont="1" applyAlignment="1">
      <alignment horizontal="left"/>
    </xf>
    <xf numFmtId="166" fontId="3" fillId="0" borderId="1" xfId="1" applyNumberFormat="1" applyFont="1" applyBorder="1" applyAlignment="1">
      <alignment horizontal="left"/>
    </xf>
    <xf numFmtId="164" fontId="2" fillId="0" borderId="0" xfId="0" applyNumberFormat="1" applyFont="1"/>
    <xf numFmtId="165" fontId="2" fillId="0" borderId="0" xfId="0" applyNumberFormat="1" applyFont="1" applyAlignment="1">
      <alignment horizontal="right"/>
    </xf>
    <xf numFmtId="166" fontId="6" fillId="0" borderId="0" xfId="2" applyNumberFormat="1" applyFont="1"/>
    <xf numFmtId="166" fontId="2" fillId="0" borderId="0" xfId="1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40" fontId="6" fillId="0" borderId="0" xfId="2" applyNumberFormat="1" applyFont="1" applyAlignment="1">
      <alignment horizontal="right"/>
    </xf>
    <xf numFmtId="0" fontId="6" fillId="0" borderId="0" xfId="0" applyFont="1" applyAlignment="1">
      <alignment horizontal="center"/>
    </xf>
    <xf numFmtId="39" fontId="6" fillId="0" borderId="0" xfId="0" applyNumberFormat="1" applyFont="1"/>
    <xf numFmtId="0" fontId="13" fillId="0" borderId="3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166" fontId="11" fillId="0" borderId="4" xfId="1" applyNumberFormat="1" applyFont="1" applyBorder="1" applyAlignment="1">
      <alignment horizontal="left"/>
    </xf>
    <xf numFmtId="166" fontId="2" fillId="0" borderId="0" xfId="1" applyNumberFormat="1" applyFont="1" applyAlignment="1">
      <alignment horizontal="left"/>
    </xf>
    <xf numFmtId="166" fontId="9" fillId="0" borderId="0" xfId="1" applyNumberFormat="1" applyFont="1" applyAlignment="1">
      <alignment horizontal="left"/>
    </xf>
    <xf numFmtId="0" fontId="2" fillId="0" borderId="3" xfId="0" applyFont="1" applyBorder="1" applyAlignment="1">
      <alignment horizontal="right"/>
    </xf>
    <xf numFmtId="166" fontId="13" fillId="0" borderId="0" xfId="1" applyNumberFormat="1" applyFont="1" applyAlignment="1">
      <alignment horizontal="right"/>
    </xf>
    <xf numFmtId="166" fontId="13" fillId="0" borderId="0" xfId="1" applyNumberFormat="1" applyFont="1"/>
    <xf numFmtId="167" fontId="13" fillId="0" borderId="3" xfId="0" applyNumberFormat="1" applyFont="1" applyBorder="1" applyAlignment="1">
      <alignment horizontal="right"/>
    </xf>
    <xf numFmtId="43" fontId="2" fillId="0" borderId="0" xfId="1" applyFont="1"/>
    <xf numFmtId="43" fontId="2" fillId="0" borderId="0" xfId="1" applyFont="1" applyAlignment="1">
      <alignment horizontal="right"/>
    </xf>
    <xf numFmtId="43" fontId="0" fillId="0" borderId="0" xfId="1" applyFont="1"/>
    <xf numFmtId="165" fontId="3" fillId="0" borderId="4" xfId="1" applyNumberFormat="1" applyFont="1" applyBorder="1"/>
    <xf numFmtId="165" fontId="10" fillId="0" borderId="0" xfId="0" applyNumberFormat="1" applyFont="1"/>
    <xf numFmtId="165" fontId="3" fillId="0" borderId="0" xfId="1" applyNumberFormat="1" applyFont="1" applyBorder="1" applyAlignment="1">
      <alignment horizontal="center"/>
    </xf>
    <xf numFmtId="165" fontId="2" fillId="0" borderId="4" xfId="1" applyNumberFormat="1" applyFont="1" applyBorder="1"/>
    <xf numFmtId="166" fontId="2" fillId="0" borderId="4" xfId="1" applyNumberFormat="1" applyFont="1" applyBorder="1"/>
    <xf numFmtId="166" fontId="2" fillId="0" borderId="0" xfId="1" applyNumberFormat="1" applyFont="1" applyBorder="1"/>
    <xf numFmtId="166" fontId="2" fillId="0" borderId="3" xfId="1" applyNumberFormat="1" applyFont="1" applyBorder="1"/>
    <xf numFmtId="165" fontId="10" fillId="0" borderId="0" xfId="1" applyNumberFormat="1" applyFont="1" applyFill="1"/>
    <xf numFmtId="166" fontId="11" fillId="0" borderId="0" xfId="1" applyNumberFormat="1" applyFont="1" applyFill="1" applyAlignment="1">
      <alignment horizontal="left"/>
    </xf>
    <xf numFmtId="0" fontId="2" fillId="0" borderId="0" xfId="0" quotePrefix="1" applyFont="1" applyAlignment="1">
      <alignment horizontal="left"/>
    </xf>
    <xf numFmtId="165" fontId="4" fillId="0" borderId="0" xfId="1" applyNumberFormat="1" applyFont="1" applyFill="1" applyBorder="1"/>
    <xf numFmtId="166" fontId="3" fillId="0" borderId="4" xfId="1" applyNumberFormat="1" applyFont="1" applyFill="1" applyBorder="1"/>
    <xf numFmtId="166" fontId="2" fillId="0" borderId="0" xfId="1" applyNumberFormat="1" applyFont="1" applyFill="1"/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</cellXfs>
  <cellStyles count="3">
    <cellStyle name="Comma" xfId="1" builtinId="3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_K\OneDrive\&#3648;&#3604;&#3626;&#3585;&#3660;&#3607;&#3655;&#3629;&#3611;\YE'BTNC%2021\FS%20BTNC\BTNC%20Ye'64\FS%20BTNC%20T%20Y'21\BTNC_T2%20Y'6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 "/>
      <sheetName val="SH7"/>
      <sheetName val="CF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view="pageBreakPreview" topLeftCell="A44" zoomScaleNormal="100" zoomScaleSheetLayoutView="100" workbookViewId="0">
      <selection activeCell="H13" sqref="H13"/>
    </sheetView>
  </sheetViews>
  <sheetFormatPr defaultColWidth="8.85546875" defaultRowHeight="21"/>
  <cols>
    <col min="1" max="1" width="42.140625" style="3" customWidth="1"/>
    <col min="2" max="2" width="8" style="4" customWidth="1"/>
    <col min="3" max="3" width="1.140625" style="3" customWidth="1"/>
    <col min="4" max="4" width="14.42578125" style="4" customWidth="1"/>
    <col min="5" max="5" width="1.5703125" style="4" customWidth="1"/>
    <col min="6" max="6" width="15.42578125" style="4" customWidth="1"/>
    <col min="7" max="7" width="8.85546875" style="3"/>
    <col min="8" max="8" width="16.140625" style="3" bestFit="1" customWidth="1"/>
    <col min="9" max="16384" width="8.85546875" style="3"/>
  </cols>
  <sheetData>
    <row r="1" spans="1:8">
      <c r="A1" s="2" t="s">
        <v>0</v>
      </c>
    </row>
    <row r="2" spans="1:8">
      <c r="A2" s="2" t="s">
        <v>1</v>
      </c>
    </row>
    <row r="3" spans="1:8">
      <c r="A3" s="2" t="s">
        <v>127</v>
      </c>
    </row>
    <row r="4" spans="1:8">
      <c r="A4" s="2"/>
    </row>
    <row r="5" spans="1:8">
      <c r="D5" s="99" t="s">
        <v>120</v>
      </c>
      <c r="E5" s="99"/>
      <c r="F5" s="99"/>
    </row>
    <row r="6" spans="1:8">
      <c r="B6" s="37" t="s">
        <v>2</v>
      </c>
      <c r="D6" s="37">
        <v>2022</v>
      </c>
      <c r="F6" s="37">
        <v>2021</v>
      </c>
    </row>
    <row r="7" spans="1:8">
      <c r="A7" s="2" t="s">
        <v>3</v>
      </c>
    </row>
    <row r="8" spans="1:8" ht="12.6" customHeight="1"/>
    <row r="9" spans="1:8">
      <c r="A9" s="2" t="s">
        <v>4</v>
      </c>
      <c r="D9" s="7"/>
      <c r="E9" s="7"/>
      <c r="F9" s="7"/>
    </row>
    <row r="10" spans="1:8">
      <c r="A10" s="1" t="s">
        <v>5</v>
      </c>
      <c r="B10" s="4">
        <v>5</v>
      </c>
      <c r="D10" s="7">
        <v>6377459</v>
      </c>
      <c r="E10" s="7"/>
      <c r="F10" s="7">
        <v>23008236</v>
      </c>
    </row>
    <row r="11" spans="1:8">
      <c r="A11" s="1" t="s">
        <v>6</v>
      </c>
      <c r="B11" s="4">
        <v>6</v>
      </c>
      <c r="D11" s="7">
        <v>17371085</v>
      </c>
      <c r="E11" s="7"/>
      <c r="F11" s="7">
        <v>42270089</v>
      </c>
    </row>
    <row r="12" spans="1:8">
      <c r="A12" s="1" t="s">
        <v>7</v>
      </c>
      <c r="B12" s="4">
        <v>7</v>
      </c>
      <c r="D12" s="7">
        <v>5326523</v>
      </c>
      <c r="E12" s="7"/>
      <c r="F12" s="7">
        <v>9269329</v>
      </c>
    </row>
    <row r="13" spans="1:8">
      <c r="A13" s="1" t="s">
        <v>8</v>
      </c>
      <c r="B13" s="4">
        <v>8</v>
      </c>
      <c r="D13" s="7">
        <v>187954847</v>
      </c>
      <c r="E13" s="7"/>
      <c r="F13" s="7">
        <v>206740329</v>
      </c>
      <c r="H13" s="8"/>
    </row>
    <row r="14" spans="1:8">
      <c r="A14" s="1" t="s">
        <v>9</v>
      </c>
      <c r="B14" s="4">
        <v>9</v>
      </c>
      <c r="D14" s="7">
        <v>12011551</v>
      </c>
      <c r="E14" s="10"/>
      <c r="F14" s="7">
        <v>11145291</v>
      </c>
    </row>
    <row r="15" spans="1:8">
      <c r="A15" s="1" t="s">
        <v>10</v>
      </c>
      <c r="D15" s="11">
        <f>SUM(D10:D14)</f>
        <v>229041465</v>
      </c>
      <c r="E15" s="10"/>
      <c r="F15" s="11">
        <f>SUM(F10:F14)</f>
        <v>292433274</v>
      </c>
    </row>
    <row r="16" spans="1:8" ht="17.100000000000001" customHeight="1">
      <c r="A16" s="1"/>
      <c r="D16" s="7"/>
      <c r="E16" s="10"/>
      <c r="F16" s="7"/>
    </row>
    <row r="17" spans="1:11">
      <c r="A17" s="2" t="s">
        <v>11</v>
      </c>
      <c r="D17" s="7"/>
      <c r="E17" s="7"/>
      <c r="F17" s="7"/>
    </row>
    <row r="18" spans="1:11">
      <c r="A18" s="1" t="s">
        <v>12</v>
      </c>
      <c r="B18" s="4">
        <v>10</v>
      </c>
      <c r="D18" s="7">
        <v>144472860</v>
      </c>
      <c r="E18" s="7"/>
      <c r="F18" s="7">
        <v>151745021</v>
      </c>
    </row>
    <row r="19" spans="1:11">
      <c r="A19" s="1" t="s">
        <v>89</v>
      </c>
      <c r="B19" s="4">
        <v>11</v>
      </c>
      <c r="D19" s="7">
        <v>72653880</v>
      </c>
      <c r="E19" s="7"/>
      <c r="F19" s="7">
        <v>72295480</v>
      </c>
    </row>
    <row r="20" spans="1:11">
      <c r="A20" s="1" t="s">
        <v>13</v>
      </c>
      <c r="B20" s="4">
        <v>12</v>
      </c>
      <c r="D20" s="7">
        <v>33199964</v>
      </c>
      <c r="E20" s="7"/>
      <c r="F20" s="7">
        <v>40315402</v>
      </c>
    </row>
    <row r="21" spans="1:11">
      <c r="A21" s="1" t="s">
        <v>14</v>
      </c>
      <c r="B21" s="4">
        <v>13</v>
      </c>
      <c r="D21" s="7">
        <v>11214717</v>
      </c>
      <c r="E21" s="7"/>
      <c r="F21" s="7">
        <v>51215111</v>
      </c>
    </row>
    <row r="22" spans="1:11">
      <c r="A22" s="1" t="s">
        <v>15</v>
      </c>
      <c r="D22" s="7">
        <v>1131500</v>
      </c>
      <c r="E22" s="7"/>
      <c r="F22" s="7">
        <v>1791500</v>
      </c>
    </row>
    <row r="23" spans="1:11">
      <c r="A23" s="1" t="s">
        <v>16</v>
      </c>
      <c r="B23" s="4">
        <v>14</v>
      </c>
      <c r="D23" s="7">
        <v>16888571</v>
      </c>
      <c r="E23" s="7"/>
      <c r="F23" s="7">
        <v>28646178</v>
      </c>
    </row>
    <row r="24" spans="1:11">
      <c r="A24" s="1" t="s">
        <v>17</v>
      </c>
      <c r="B24" s="4">
        <v>15</v>
      </c>
      <c r="D24" s="7">
        <v>21669009</v>
      </c>
      <c r="E24" s="7"/>
      <c r="F24" s="7">
        <v>39313271</v>
      </c>
    </row>
    <row r="25" spans="1:11">
      <c r="A25" s="1" t="s">
        <v>18</v>
      </c>
      <c r="D25" s="11">
        <f>SUM(D18:D24)</f>
        <v>301230501</v>
      </c>
      <c r="E25" s="10"/>
      <c r="F25" s="11">
        <f>SUM(F18:F24)</f>
        <v>385321963</v>
      </c>
    </row>
    <row r="26" spans="1:11" ht="17.100000000000001" customHeight="1">
      <c r="A26" s="1"/>
      <c r="D26" s="7"/>
      <c r="E26" s="7"/>
      <c r="F26" s="7"/>
    </row>
    <row r="27" spans="1:11" ht="21.75" thickBot="1">
      <c r="A27" s="2" t="s">
        <v>19</v>
      </c>
      <c r="D27" s="12">
        <f>+D15+D25</f>
        <v>530271966</v>
      </c>
      <c r="E27" s="7"/>
      <c r="F27" s="12">
        <f>+F15+F25</f>
        <v>677755237</v>
      </c>
      <c r="G27" s="33"/>
      <c r="H27" s="33"/>
      <c r="I27" s="33"/>
      <c r="J27" s="33"/>
      <c r="K27" s="1"/>
    </row>
    <row r="28" spans="1:11" ht="21.75" thickTop="1">
      <c r="A28" s="1"/>
      <c r="D28" s="7"/>
      <c r="E28" s="7"/>
      <c r="F28" s="7"/>
    </row>
    <row r="29" spans="1:11" ht="19.5" customHeight="1">
      <c r="A29" s="2" t="s">
        <v>20</v>
      </c>
      <c r="D29" s="7"/>
      <c r="E29" s="7"/>
      <c r="F29" s="7"/>
    </row>
    <row r="30" spans="1:11" ht="19.5" customHeight="1">
      <c r="A30" s="2" t="s">
        <v>21</v>
      </c>
      <c r="D30" s="8"/>
      <c r="E30" s="9"/>
      <c r="F30" s="8"/>
    </row>
    <row r="31" spans="1:11" ht="19.5" customHeight="1">
      <c r="A31" s="1" t="s">
        <v>109</v>
      </c>
      <c r="B31" s="4">
        <v>16</v>
      </c>
      <c r="D31" s="7">
        <v>0</v>
      </c>
      <c r="E31" s="7"/>
      <c r="F31" s="7">
        <v>66361912</v>
      </c>
      <c r="I31" s="8"/>
    </row>
    <row r="32" spans="1:11" ht="19.5" customHeight="1">
      <c r="A32" s="1" t="s">
        <v>22</v>
      </c>
      <c r="B32" s="4">
        <v>17</v>
      </c>
      <c r="D32" s="7">
        <v>6209813</v>
      </c>
      <c r="E32" s="7"/>
      <c r="F32" s="7">
        <v>35490067</v>
      </c>
      <c r="I32" s="8"/>
    </row>
    <row r="33" spans="1:9" ht="19.5" customHeight="1">
      <c r="A33" s="1" t="s">
        <v>96</v>
      </c>
      <c r="B33" s="4">
        <v>18</v>
      </c>
      <c r="D33" s="7">
        <v>9701670</v>
      </c>
      <c r="E33" s="7"/>
      <c r="F33" s="7">
        <v>23124040</v>
      </c>
      <c r="I33" s="8"/>
    </row>
    <row r="34" spans="1:9" ht="19.5" customHeight="1">
      <c r="A34" s="1" t="s">
        <v>23</v>
      </c>
      <c r="B34" s="4">
        <v>13</v>
      </c>
      <c r="D34" s="80">
        <v>4956924</v>
      </c>
      <c r="E34" s="7"/>
      <c r="F34" s="7">
        <v>16519018</v>
      </c>
      <c r="I34" s="8"/>
    </row>
    <row r="35" spans="1:9" ht="19.5" customHeight="1">
      <c r="A35" s="1" t="s">
        <v>24</v>
      </c>
      <c r="B35" s="4">
        <v>4</v>
      </c>
      <c r="D35" s="80">
        <v>28000000</v>
      </c>
      <c r="E35" s="7"/>
      <c r="F35" s="7">
        <v>40500000</v>
      </c>
      <c r="I35" s="8"/>
    </row>
    <row r="36" spans="1:9" ht="19.5" customHeight="1">
      <c r="A36" s="1" t="s">
        <v>25</v>
      </c>
      <c r="B36" s="4">
        <v>19</v>
      </c>
      <c r="D36" s="7">
        <v>3027512</v>
      </c>
      <c r="E36" s="7"/>
      <c r="F36" s="7">
        <v>5786395</v>
      </c>
      <c r="I36" s="8"/>
    </row>
    <row r="37" spans="1:9" ht="19.5" customHeight="1">
      <c r="A37" s="1" t="s">
        <v>26</v>
      </c>
      <c r="D37" s="11">
        <f>SUM(D31:D36)</f>
        <v>51895919</v>
      </c>
      <c r="E37" s="7"/>
      <c r="F37" s="11">
        <f>SUM(F31:F36)</f>
        <v>187781432</v>
      </c>
      <c r="I37" s="8"/>
    </row>
    <row r="38" spans="1:9" ht="19.5" customHeight="1">
      <c r="A38" s="2" t="s">
        <v>27</v>
      </c>
      <c r="D38" s="7"/>
      <c r="E38" s="7"/>
      <c r="F38" s="7"/>
      <c r="I38" s="8"/>
    </row>
    <row r="39" spans="1:9" ht="19.5" customHeight="1">
      <c r="A39" s="1" t="s">
        <v>28</v>
      </c>
      <c r="B39" s="4">
        <v>13</v>
      </c>
      <c r="D39" s="81">
        <v>5371237</v>
      </c>
      <c r="E39" s="7"/>
      <c r="F39" s="7">
        <v>37391604</v>
      </c>
      <c r="I39" s="8"/>
    </row>
    <row r="40" spans="1:9" ht="19.5" customHeight="1">
      <c r="A40" s="1" t="s">
        <v>29</v>
      </c>
      <c r="B40" s="4">
        <v>20</v>
      </c>
      <c r="D40" s="81">
        <v>9073312</v>
      </c>
      <c r="E40" s="7"/>
      <c r="F40" s="7">
        <v>9778136</v>
      </c>
      <c r="I40" s="8"/>
    </row>
    <row r="41" spans="1:9" ht="19.5" customHeight="1">
      <c r="A41" s="1" t="s">
        <v>30</v>
      </c>
      <c r="D41" s="82">
        <v>2294360</v>
      </c>
      <c r="E41" s="7"/>
      <c r="F41" s="7">
        <v>3499370</v>
      </c>
      <c r="I41" s="8"/>
    </row>
    <row r="42" spans="1:9" ht="19.5" customHeight="1">
      <c r="A42" s="1" t="s">
        <v>31</v>
      </c>
      <c r="D42" s="11">
        <f>SUM(D39:D41)</f>
        <v>16738909</v>
      </c>
      <c r="E42" s="7"/>
      <c r="F42" s="11">
        <f>SUM(F39:F41)</f>
        <v>50669110</v>
      </c>
      <c r="I42" s="8"/>
    </row>
    <row r="43" spans="1:9" ht="19.5" customHeight="1">
      <c r="A43" s="2" t="s">
        <v>32</v>
      </c>
      <c r="D43" s="16">
        <f>+D37+D42</f>
        <v>68634828</v>
      </c>
      <c r="E43" s="7"/>
      <c r="F43" s="16">
        <f>+F37+F42</f>
        <v>238450542</v>
      </c>
      <c r="I43" s="8"/>
    </row>
    <row r="44" spans="1:9" ht="19.5" customHeight="1">
      <c r="A44" s="2" t="s">
        <v>33</v>
      </c>
      <c r="D44" s="7"/>
      <c r="E44" s="7"/>
      <c r="F44" s="7"/>
      <c r="I44" s="8"/>
    </row>
    <row r="45" spans="1:9" ht="19.5" customHeight="1">
      <c r="A45" s="1" t="s">
        <v>34</v>
      </c>
      <c r="D45" s="7"/>
      <c r="E45" s="7"/>
      <c r="F45" s="7"/>
      <c r="I45" s="8"/>
    </row>
    <row r="46" spans="1:9" ht="19.5" customHeight="1">
      <c r="A46" s="1" t="s">
        <v>101</v>
      </c>
      <c r="D46" s="7"/>
      <c r="E46" s="7"/>
      <c r="F46" s="7"/>
      <c r="I46" s="8"/>
    </row>
    <row r="47" spans="1:9" ht="19.5" customHeight="1" thickBot="1">
      <c r="A47" s="1" t="s">
        <v>35</v>
      </c>
      <c r="D47" s="13">
        <v>250000000</v>
      </c>
      <c r="E47" s="7"/>
      <c r="F47" s="13">
        <v>250000000</v>
      </c>
      <c r="I47" s="8"/>
    </row>
    <row r="48" spans="1:9" ht="19.5" customHeight="1" thickTop="1">
      <c r="A48" s="1" t="s">
        <v>36</v>
      </c>
      <c r="D48" s="7"/>
      <c r="E48" s="7"/>
      <c r="F48" s="7"/>
      <c r="I48" s="8"/>
    </row>
    <row r="49" spans="1:9" ht="19.5" customHeight="1">
      <c r="A49" s="1" t="s">
        <v>145</v>
      </c>
      <c r="D49" s="7">
        <v>120000000</v>
      </c>
      <c r="E49" s="7"/>
      <c r="F49" s="7">
        <v>120000000</v>
      </c>
      <c r="I49" s="8"/>
    </row>
    <row r="50" spans="1:9" ht="19.5" customHeight="1">
      <c r="A50" s="1" t="s">
        <v>90</v>
      </c>
      <c r="B50" s="4">
        <v>21</v>
      </c>
      <c r="D50" s="7">
        <v>279255971</v>
      </c>
      <c r="E50" s="7"/>
      <c r="F50" s="7">
        <v>279255971</v>
      </c>
      <c r="I50" s="8"/>
    </row>
    <row r="51" spans="1:9" ht="19.5" customHeight="1">
      <c r="A51" s="1" t="s">
        <v>102</v>
      </c>
      <c r="D51" s="7"/>
      <c r="E51" s="7"/>
      <c r="F51" s="7"/>
      <c r="I51" s="8"/>
    </row>
    <row r="52" spans="1:9" ht="19.5" customHeight="1">
      <c r="A52" s="1" t="s">
        <v>144</v>
      </c>
      <c r="B52" s="4">
        <v>22</v>
      </c>
      <c r="D52" s="7">
        <v>8060010</v>
      </c>
      <c r="E52" s="7"/>
      <c r="F52" s="7">
        <v>8060010</v>
      </c>
      <c r="I52" s="8"/>
    </row>
    <row r="53" spans="1:9" ht="19.5" customHeight="1">
      <c r="A53" s="1" t="s">
        <v>38</v>
      </c>
      <c r="D53" s="68">
        <f>+'SH7'!J22</f>
        <v>-19210335</v>
      </c>
      <c r="E53" s="7"/>
      <c r="F53" s="68">
        <f>'SH7'!J16</f>
        <v>-20030297</v>
      </c>
      <c r="H53" s="14"/>
      <c r="I53" s="8"/>
    </row>
    <row r="54" spans="1:9" ht="19.5" customHeight="1">
      <c r="A54" s="1" t="s">
        <v>39</v>
      </c>
      <c r="B54" s="4">
        <v>22</v>
      </c>
      <c r="D54" s="68">
        <f>+'SH7'!L22</f>
        <v>73531492</v>
      </c>
      <c r="E54" s="69"/>
      <c r="F54" s="68">
        <f>'SH7'!L16</f>
        <v>52019011</v>
      </c>
      <c r="I54" s="8"/>
    </row>
    <row r="55" spans="1:9" ht="19.5" customHeight="1">
      <c r="A55" s="2" t="s">
        <v>40</v>
      </c>
      <c r="D55" s="15">
        <f>SUM(D49:D54)</f>
        <v>461637138</v>
      </c>
      <c r="F55" s="15">
        <f>SUM(F49:F54)</f>
        <v>439304695</v>
      </c>
      <c r="H55" s="8"/>
      <c r="I55" s="8"/>
    </row>
    <row r="56" spans="1:9" ht="15" customHeight="1">
      <c r="A56" s="2"/>
      <c r="D56" s="88"/>
      <c r="F56" s="88"/>
      <c r="I56" s="8"/>
    </row>
    <row r="57" spans="1:9" ht="19.5" customHeight="1" thickBot="1">
      <c r="A57" s="2" t="s">
        <v>41</v>
      </c>
      <c r="D57" s="12">
        <f>SUM(D43,D55)</f>
        <v>530271966</v>
      </c>
      <c r="F57" s="12">
        <f>SUM(F43,F55)</f>
        <v>677755237</v>
      </c>
      <c r="I57" s="8"/>
    </row>
    <row r="58" spans="1:9" ht="21.75" thickTop="1">
      <c r="A58" s="1"/>
    </row>
    <row r="59" spans="1:9">
      <c r="A59" s="1"/>
    </row>
    <row r="60" spans="1:9">
      <c r="A60" s="1"/>
      <c r="D60" s="33">
        <f>+D27-D57</f>
        <v>0</v>
      </c>
      <c r="E60" s="33"/>
      <c r="F60" s="33">
        <f>+F27-F57</f>
        <v>0</v>
      </c>
    </row>
    <row r="61" spans="1:9">
      <c r="A61" s="1"/>
    </row>
    <row r="62" spans="1:9">
      <c r="A62" s="1"/>
    </row>
    <row r="63" spans="1:9">
      <c r="A63" s="1"/>
    </row>
    <row r="64" spans="1:9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orientation="portrait" r:id="rId1"/>
  <headerFooter>
    <oddFooter>&amp;L&amp;"Angsana New,Regular"&amp;14The accompanying notes are an integral part of these financial statements.
&amp;C&amp;"Angsana New,Regular"&amp;14&amp;P</oddFooter>
  </headerFooter>
  <rowBreaks count="1" manualBreakCount="1">
    <brk id="2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5"/>
  <sheetViews>
    <sheetView view="pageBreakPreview" zoomScale="110" zoomScaleNormal="100" zoomScaleSheetLayoutView="110" workbookViewId="0">
      <selection activeCell="B6" sqref="B6"/>
    </sheetView>
  </sheetViews>
  <sheetFormatPr defaultColWidth="8.85546875" defaultRowHeight="21"/>
  <cols>
    <col min="1" max="1" width="52.140625" style="19" customWidth="1"/>
    <col min="2" max="2" width="7.140625" style="4" customWidth="1"/>
    <col min="3" max="3" width="1" style="3" customWidth="1"/>
    <col min="4" max="4" width="12.5703125" style="1" customWidth="1"/>
    <col min="5" max="5" width="0.85546875" style="3" customWidth="1"/>
    <col min="6" max="6" width="13" style="1" customWidth="1"/>
    <col min="7" max="16384" width="8.85546875" style="3"/>
  </cols>
  <sheetData>
    <row r="1" spans="1:6">
      <c r="A1" s="18" t="s">
        <v>0</v>
      </c>
      <c r="C1" s="4"/>
      <c r="F1" s="71"/>
    </row>
    <row r="2" spans="1:6">
      <c r="A2" s="18" t="s">
        <v>42</v>
      </c>
      <c r="C2" s="4"/>
      <c r="F2" s="71"/>
    </row>
    <row r="3" spans="1:6">
      <c r="A3" s="18" t="s">
        <v>128</v>
      </c>
    </row>
    <row r="4" spans="1:6" ht="7.35" customHeight="1"/>
    <row r="5" spans="1:6" ht="18" customHeight="1">
      <c r="D5" s="99" t="s">
        <v>120</v>
      </c>
      <c r="E5" s="99"/>
      <c r="F5" s="99"/>
    </row>
    <row r="6" spans="1:6">
      <c r="B6" s="37" t="s">
        <v>2</v>
      </c>
      <c r="D6" s="37">
        <v>2022</v>
      </c>
      <c r="E6" s="17"/>
      <c r="F6" s="37">
        <v>2021</v>
      </c>
    </row>
    <row r="7" spans="1:6" ht="12.75" customHeight="1">
      <c r="D7" s="4"/>
      <c r="E7" s="17"/>
      <c r="F7" s="4"/>
    </row>
    <row r="8" spans="1:6">
      <c r="A8" s="18" t="s">
        <v>43</v>
      </c>
      <c r="B8" s="4">
        <v>4</v>
      </c>
    </row>
    <row r="9" spans="1:6">
      <c r="A9" s="20" t="s">
        <v>115</v>
      </c>
      <c r="B9" s="3"/>
      <c r="D9" s="21">
        <v>267199643</v>
      </c>
      <c r="E9" s="6"/>
      <c r="F9" s="21">
        <v>418247608</v>
      </c>
    </row>
    <row r="10" spans="1:6">
      <c r="A10" s="20" t="s">
        <v>143</v>
      </c>
      <c r="B10" s="72">
        <v>10</v>
      </c>
      <c r="D10" s="47">
        <v>30630529</v>
      </c>
      <c r="E10" s="48"/>
      <c r="F10" s="47">
        <v>0</v>
      </c>
    </row>
    <row r="11" spans="1:6">
      <c r="A11" s="20" t="s">
        <v>44</v>
      </c>
      <c r="B11" s="72">
        <v>24</v>
      </c>
      <c r="D11" s="21">
        <v>5953275</v>
      </c>
      <c r="E11" s="6"/>
      <c r="F11" s="21">
        <v>9543066</v>
      </c>
    </row>
    <row r="12" spans="1:6">
      <c r="A12" s="18" t="s">
        <v>45</v>
      </c>
      <c r="D12" s="23">
        <f>SUM(D9:D11)</f>
        <v>303783447</v>
      </c>
      <c r="E12" s="6"/>
      <c r="F12" s="23">
        <f>SUM(F9:F11)</f>
        <v>427790674</v>
      </c>
    </row>
    <row r="13" spans="1:6" ht="5.45" customHeight="1">
      <c r="A13" s="20"/>
      <c r="D13" s="21"/>
      <c r="E13" s="6"/>
      <c r="F13" s="21"/>
    </row>
    <row r="14" spans="1:6">
      <c r="A14" s="18" t="s">
        <v>46</v>
      </c>
      <c r="B14" s="4">
        <v>4</v>
      </c>
      <c r="D14" s="21"/>
      <c r="E14" s="6"/>
      <c r="F14" s="21"/>
    </row>
    <row r="15" spans="1:6">
      <c r="A15" s="20" t="s">
        <v>116</v>
      </c>
      <c r="B15" s="3"/>
      <c r="D15" s="21">
        <v>133931049</v>
      </c>
      <c r="E15" s="6"/>
      <c r="F15" s="21">
        <v>287050073</v>
      </c>
    </row>
    <row r="16" spans="1:6">
      <c r="A16" s="20" t="s">
        <v>47</v>
      </c>
      <c r="D16" s="21">
        <v>95940162</v>
      </c>
      <c r="E16" s="6"/>
      <c r="F16" s="21">
        <v>129032449</v>
      </c>
    </row>
    <row r="17" spans="1:6">
      <c r="A17" s="20" t="s">
        <v>48</v>
      </c>
      <c r="D17" s="21">
        <v>38953681</v>
      </c>
      <c r="E17" s="6"/>
      <c r="F17" s="21">
        <v>42694659</v>
      </c>
    </row>
    <row r="18" spans="1:6">
      <c r="A18" s="20" t="s">
        <v>91</v>
      </c>
      <c r="D18" s="21">
        <v>2591677</v>
      </c>
      <c r="E18" s="6"/>
      <c r="F18" s="21">
        <v>4669046</v>
      </c>
    </row>
    <row r="19" spans="1:6">
      <c r="A19" s="18" t="s">
        <v>49</v>
      </c>
      <c r="D19" s="23">
        <f>SUM(D15:D18)</f>
        <v>271416569</v>
      </c>
      <c r="E19" s="6"/>
      <c r="F19" s="23">
        <f>SUM(F15:F18)</f>
        <v>463446227</v>
      </c>
    </row>
    <row r="20" spans="1:6" ht="5.0999999999999996" customHeight="1">
      <c r="A20" s="18"/>
      <c r="D20" s="24"/>
      <c r="E20" s="6"/>
      <c r="F20" s="24"/>
    </row>
    <row r="21" spans="1:6">
      <c r="A21" s="18" t="s">
        <v>50</v>
      </c>
      <c r="D21" s="29">
        <f>+SUM(D12-D19)</f>
        <v>32366878</v>
      </c>
      <c r="E21" s="29">
        <f>+SUM(E12-E19)</f>
        <v>0</v>
      </c>
      <c r="F21" s="29">
        <f>+SUM(F12-F19)</f>
        <v>-35655553</v>
      </c>
    </row>
    <row r="22" spans="1:6">
      <c r="A22" s="20" t="s">
        <v>51</v>
      </c>
      <c r="B22" s="4">
        <v>26</v>
      </c>
      <c r="D22" s="30">
        <v>11412972</v>
      </c>
      <c r="E22" s="6"/>
      <c r="F22" s="30">
        <v>-10567539</v>
      </c>
    </row>
    <row r="23" spans="1:6" ht="4.3499999999999996" customHeight="1">
      <c r="A23" s="20"/>
      <c r="D23" s="25"/>
      <c r="E23" s="6"/>
      <c r="F23" s="25"/>
    </row>
    <row r="24" spans="1:6">
      <c r="A24" s="18" t="s">
        <v>52</v>
      </c>
      <c r="D24" s="27">
        <f>+D21-D22</f>
        <v>20953906</v>
      </c>
      <c r="E24" s="6"/>
      <c r="F24" s="27">
        <f>+F21-F22</f>
        <v>-25088014</v>
      </c>
    </row>
    <row r="25" spans="1:6" ht="5.0999999999999996" customHeight="1">
      <c r="A25" s="20"/>
      <c r="D25" s="21"/>
      <c r="E25" s="6"/>
      <c r="F25" s="21"/>
    </row>
    <row r="26" spans="1:6">
      <c r="A26" s="18" t="s">
        <v>95</v>
      </c>
      <c r="D26" s="21"/>
      <c r="E26" s="6"/>
      <c r="F26" s="21"/>
    </row>
    <row r="27" spans="1:6" ht="21" customHeight="1">
      <c r="A27" s="20" t="s">
        <v>103</v>
      </c>
      <c r="D27" s="21"/>
      <c r="E27" s="6"/>
      <c r="F27" s="21"/>
    </row>
    <row r="28" spans="1:6" ht="21" customHeight="1">
      <c r="A28" s="73" t="s">
        <v>104</v>
      </c>
      <c r="B28" s="4">
        <v>10</v>
      </c>
      <c r="D28" s="47">
        <v>437309</v>
      </c>
      <c r="E28" s="48"/>
      <c r="F28" s="68">
        <v>80459969</v>
      </c>
    </row>
    <row r="29" spans="1:6" ht="21" customHeight="1">
      <c r="A29" s="20" t="s">
        <v>149</v>
      </c>
      <c r="B29" s="4">
        <v>20</v>
      </c>
      <c r="D29" s="68">
        <v>1285862</v>
      </c>
      <c r="E29" s="48"/>
      <c r="F29" s="68">
        <v>0</v>
      </c>
    </row>
    <row r="30" spans="1:6" ht="21" customHeight="1">
      <c r="A30" s="20" t="s">
        <v>51</v>
      </c>
      <c r="B30" s="4">
        <v>26</v>
      </c>
      <c r="D30" s="26">
        <v>344634</v>
      </c>
      <c r="E30" s="96"/>
      <c r="F30" s="26">
        <v>16091990</v>
      </c>
    </row>
    <row r="31" spans="1:6">
      <c r="A31" s="18" t="s">
        <v>105</v>
      </c>
      <c r="D31" s="27">
        <f>D28+D29-D30</f>
        <v>1378537</v>
      </c>
      <c r="E31" s="6"/>
      <c r="F31" s="27">
        <f>F28+F29-F30</f>
        <v>64367979</v>
      </c>
    </row>
    <row r="32" spans="1:6" ht="5.0999999999999996" customHeight="1">
      <c r="A32" s="20"/>
      <c r="D32" s="21"/>
      <c r="E32" s="6"/>
      <c r="F32" s="21"/>
    </row>
    <row r="33" spans="1:6" ht="21.75" thickBot="1">
      <c r="A33" s="18" t="s">
        <v>66</v>
      </c>
      <c r="D33" s="31">
        <f>+D24+D31</f>
        <v>22332443</v>
      </c>
      <c r="E33" s="6"/>
      <c r="F33" s="31">
        <f>+F24+F31</f>
        <v>39279965</v>
      </c>
    </row>
    <row r="34" spans="1:6" ht="6" customHeight="1" thickTop="1">
      <c r="A34" s="20"/>
      <c r="D34" s="21"/>
      <c r="E34" s="6"/>
      <c r="F34" s="21"/>
    </row>
    <row r="35" spans="1:6" ht="21.75" thickBot="1">
      <c r="A35" s="18" t="s">
        <v>53</v>
      </c>
      <c r="D35" s="32">
        <f>+D24/D36</f>
        <v>1.7461588333333333</v>
      </c>
      <c r="E35" s="6"/>
      <c r="F35" s="32">
        <f>+F24/F36</f>
        <v>-2.0906678333333333</v>
      </c>
    </row>
    <row r="36" spans="1:6" ht="26.45" customHeight="1" thickTop="1" thickBot="1">
      <c r="A36" s="18" t="s">
        <v>117</v>
      </c>
      <c r="D36" s="28">
        <v>12000000</v>
      </c>
      <c r="E36" s="6"/>
      <c r="F36" s="28">
        <v>12000000</v>
      </c>
    </row>
    <row r="37" spans="1:6" ht="21.75" thickTop="1">
      <c r="A37" s="20"/>
    </row>
    <row r="38" spans="1:6">
      <c r="A38" s="20"/>
    </row>
    <row r="39" spans="1:6">
      <c r="A39" s="20"/>
    </row>
    <row r="40" spans="1:6">
      <c r="A40" s="20"/>
    </row>
    <row r="41" spans="1:6" s="4" customFormat="1">
      <c r="A41" s="20"/>
      <c r="C41" s="3"/>
      <c r="D41" s="1"/>
      <c r="E41" s="3"/>
      <c r="F41" s="1"/>
    </row>
    <row r="42" spans="1:6" s="4" customFormat="1">
      <c r="A42" s="20"/>
      <c r="C42" s="3"/>
      <c r="D42" s="1"/>
      <c r="E42" s="3"/>
      <c r="F42" s="1"/>
    </row>
    <row r="43" spans="1:6" s="4" customFormat="1">
      <c r="A43" s="20"/>
      <c r="C43" s="3"/>
      <c r="D43" s="1"/>
      <c r="E43" s="3"/>
      <c r="F43" s="1"/>
    </row>
    <row r="44" spans="1:6" s="4" customFormat="1">
      <c r="A44" s="20"/>
      <c r="C44" s="3"/>
      <c r="D44" s="1"/>
      <c r="E44" s="3"/>
      <c r="F44" s="1"/>
    </row>
    <row r="45" spans="1:6" s="4" customFormat="1">
      <c r="A45" s="20"/>
      <c r="C45" s="3"/>
      <c r="D45" s="1"/>
      <c r="E45" s="3"/>
      <c r="F45" s="1"/>
    </row>
    <row r="46" spans="1:6" s="4" customFormat="1">
      <c r="A46" s="20"/>
      <c r="C46" s="3"/>
      <c r="D46" s="1"/>
      <c r="E46" s="3"/>
      <c r="F46" s="1"/>
    </row>
    <row r="47" spans="1:6" s="4" customFormat="1">
      <c r="A47" s="20"/>
      <c r="C47" s="3"/>
      <c r="D47" s="1"/>
      <c r="E47" s="3"/>
      <c r="F47" s="1"/>
    </row>
    <row r="48" spans="1:6" s="4" customFormat="1">
      <c r="A48" s="20"/>
      <c r="C48" s="3"/>
      <c r="D48" s="1"/>
      <c r="E48" s="3"/>
      <c r="F48" s="1"/>
    </row>
    <row r="49" spans="1:6" s="4" customFormat="1">
      <c r="A49" s="20"/>
      <c r="C49" s="3"/>
      <c r="D49" s="1"/>
      <c r="E49" s="3"/>
      <c r="F49" s="1"/>
    </row>
    <row r="50" spans="1:6" s="4" customFormat="1">
      <c r="A50" s="20"/>
      <c r="C50" s="3"/>
      <c r="D50" s="1"/>
      <c r="E50" s="3"/>
      <c r="F50" s="1"/>
    </row>
    <row r="51" spans="1:6" s="4" customFormat="1">
      <c r="A51" s="20"/>
      <c r="C51" s="3"/>
      <c r="D51" s="1"/>
      <c r="E51" s="3"/>
      <c r="F51" s="1"/>
    </row>
    <row r="52" spans="1:6" s="4" customFormat="1">
      <c r="A52" s="20"/>
      <c r="C52" s="3"/>
      <c r="D52" s="1"/>
      <c r="E52" s="3"/>
      <c r="F52" s="1"/>
    </row>
    <row r="53" spans="1:6" s="4" customFormat="1">
      <c r="A53" s="20"/>
      <c r="C53" s="3"/>
      <c r="D53" s="1"/>
      <c r="E53" s="3"/>
      <c r="F53" s="1"/>
    </row>
    <row r="54" spans="1:6" s="4" customFormat="1">
      <c r="A54" s="20"/>
      <c r="C54" s="3"/>
      <c r="D54" s="1"/>
      <c r="E54" s="3"/>
      <c r="F54" s="1"/>
    </row>
    <row r="55" spans="1:6" s="4" customFormat="1">
      <c r="A55" s="20"/>
      <c r="C55" s="3"/>
      <c r="D55" s="1"/>
      <c r="E55" s="3"/>
      <c r="F55" s="1"/>
    </row>
    <row r="56" spans="1:6" s="4" customFormat="1">
      <c r="A56" s="20"/>
      <c r="C56" s="3"/>
      <c r="D56" s="1"/>
      <c r="E56" s="3"/>
      <c r="F56" s="1"/>
    </row>
    <row r="57" spans="1:6" s="4" customFormat="1">
      <c r="A57" s="20"/>
      <c r="C57" s="3"/>
      <c r="D57" s="1"/>
      <c r="E57" s="3"/>
      <c r="F57" s="1"/>
    </row>
    <row r="58" spans="1:6" s="4" customFormat="1">
      <c r="A58" s="20"/>
      <c r="C58" s="3"/>
      <c r="D58" s="1"/>
      <c r="E58" s="3"/>
      <c r="F58" s="1"/>
    </row>
    <row r="59" spans="1:6" s="4" customFormat="1">
      <c r="A59" s="20"/>
      <c r="C59" s="3"/>
      <c r="D59" s="1"/>
      <c r="E59" s="3"/>
      <c r="F59" s="1"/>
    </row>
    <row r="60" spans="1:6" s="4" customFormat="1">
      <c r="A60" s="20"/>
      <c r="C60" s="3"/>
      <c r="D60" s="1"/>
      <c r="E60" s="3"/>
      <c r="F60" s="1"/>
    </row>
    <row r="61" spans="1:6" s="4" customFormat="1">
      <c r="A61" s="20"/>
      <c r="C61" s="3"/>
      <c r="D61" s="1"/>
      <c r="E61" s="3"/>
      <c r="F61" s="1"/>
    </row>
    <row r="62" spans="1:6" s="4" customFormat="1">
      <c r="A62" s="20"/>
      <c r="C62" s="3"/>
      <c r="D62" s="1"/>
      <c r="E62" s="3"/>
      <c r="F62" s="1"/>
    </row>
    <row r="63" spans="1:6" s="4" customFormat="1">
      <c r="A63" s="20"/>
      <c r="C63" s="3"/>
      <c r="D63" s="1"/>
      <c r="E63" s="3"/>
      <c r="F63" s="1"/>
    </row>
    <row r="64" spans="1:6" s="4" customFormat="1">
      <c r="A64" s="20"/>
      <c r="C64" s="3"/>
      <c r="D64" s="1"/>
      <c r="E64" s="3"/>
      <c r="F64" s="1"/>
    </row>
    <row r="65" spans="1:6" s="4" customFormat="1">
      <c r="A65" s="20"/>
      <c r="C65" s="3"/>
      <c r="D65" s="1"/>
      <c r="E65" s="3"/>
      <c r="F65" s="1"/>
    </row>
    <row r="66" spans="1:6" s="4" customFormat="1">
      <c r="A66" s="20"/>
      <c r="C66" s="3"/>
      <c r="D66" s="1"/>
      <c r="E66" s="3"/>
      <c r="F66" s="1"/>
    </row>
    <row r="67" spans="1:6" s="4" customFormat="1">
      <c r="A67" s="20"/>
      <c r="C67" s="3"/>
      <c r="D67" s="1"/>
      <c r="E67" s="3"/>
      <c r="F67" s="1"/>
    </row>
    <row r="68" spans="1:6" s="4" customFormat="1">
      <c r="A68" s="20"/>
      <c r="C68" s="3"/>
      <c r="D68" s="1"/>
      <c r="E68" s="3"/>
      <c r="F68" s="1"/>
    </row>
    <row r="69" spans="1:6" s="4" customFormat="1">
      <c r="A69" s="20"/>
      <c r="C69" s="3"/>
      <c r="D69" s="1"/>
      <c r="E69" s="3"/>
      <c r="F69" s="1"/>
    </row>
    <row r="70" spans="1:6" s="4" customFormat="1">
      <c r="A70" s="20"/>
      <c r="C70" s="3"/>
      <c r="D70" s="1"/>
      <c r="E70" s="3"/>
      <c r="F70" s="1"/>
    </row>
    <row r="71" spans="1:6" s="4" customFormat="1">
      <c r="A71" s="20"/>
      <c r="C71" s="3"/>
      <c r="D71" s="1"/>
      <c r="E71" s="3"/>
      <c r="F71" s="1"/>
    </row>
    <row r="72" spans="1:6" s="4" customFormat="1">
      <c r="A72" s="20"/>
      <c r="C72" s="3"/>
      <c r="D72" s="1"/>
      <c r="E72" s="3"/>
      <c r="F72" s="1"/>
    </row>
    <row r="73" spans="1:6" s="4" customFormat="1">
      <c r="A73" s="20"/>
      <c r="C73" s="3"/>
      <c r="D73" s="1"/>
      <c r="E73" s="3"/>
      <c r="F73" s="1"/>
    </row>
    <row r="74" spans="1:6" s="4" customFormat="1">
      <c r="A74" s="20"/>
      <c r="C74" s="3"/>
      <c r="D74" s="1"/>
      <c r="E74" s="3"/>
      <c r="F74" s="1"/>
    </row>
    <row r="75" spans="1:6" s="4" customFormat="1">
      <c r="A75" s="20"/>
      <c r="C75" s="3"/>
      <c r="D75" s="1"/>
      <c r="E75" s="3"/>
      <c r="F75" s="1"/>
    </row>
    <row r="76" spans="1:6" s="4" customFormat="1">
      <c r="A76" s="20"/>
      <c r="C76" s="3"/>
      <c r="D76" s="1"/>
      <c r="E76" s="3"/>
      <c r="F76" s="1"/>
    </row>
    <row r="77" spans="1:6" s="4" customFormat="1">
      <c r="A77" s="20"/>
      <c r="C77" s="3"/>
      <c r="D77" s="1"/>
      <c r="E77" s="3"/>
      <c r="F77" s="1"/>
    </row>
    <row r="78" spans="1:6" s="4" customFormat="1">
      <c r="A78" s="20"/>
      <c r="C78" s="3"/>
      <c r="D78" s="1"/>
      <c r="E78" s="3"/>
      <c r="F78" s="1"/>
    </row>
    <row r="79" spans="1:6" s="4" customFormat="1">
      <c r="A79" s="20"/>
      <c r="C79" s="3"/>
      <c r="D79" s="1"/>
      <c r="E79" s="3"/>
      <c r="F79" s="1"/>
    </row>
    <row r="80" spans="1:6" s="4" customFormat="1">
      <c r="A80" s="20"/>
      <c r="C80" s="3"/>
      <c r="D80" s="1"/>
      <c r="E80" s="3"/>
      <c r="F80" s="1"/>
    </row>
    <row r="81" spans="1:6" s="4" customFormat="1">
      <c r="A81" s="20"/>
      <c r="C81" s="3"/>
      <c r="D81" s="1"/>
      <c r="E81" s="3"/>
      <c r="F81" s="1"/>
    </row>
    <row r="82" spans="1:6" s="4" customFormat="1">
      <c r="A82" s="20"/>
      <c r="C82" s="3"/>
      <c r="D82" s="1"/>
      <c r="E82" s="3"/>
      <c r="F82" s="1"/>
    </row>
    <row r="83" spans="1:6" s="4" customFormat="1">
      <c r="A83" s="20"/>
      <c r="C83" s="3"/>
      <c r="D83" s="1"/>
      <c r="E83" s="3"/>
      <c r="F83" s="1"/>
    </row>
    <row r="84" spans="1:6" s="4" customFormat="1">
      <c r="A84" s="20"/>
      <c r="C84" s="3"/>
      <c r="D84" s="1"/>
      <c r="E84" s="3"/>
      <c r="F84" s="1"/>
    </row>
    <row r="85" spans="1:6" s="4" customFormat="1">
      <c r="A85" s="20"/>
      <c r="C85" s="3"/>
      <c r="D85" s="1"/>
      <c r="E85" s="3"/>
      <c r="F85" s="1"/>
    </row>
    <row r="86" spans="1:6" s="4" customFormat="1">
      <c r="A86" s="20"/>
      <c r="C86" s="3"/>
      <c r="D86" s="1"/>
      <c r="E86" s="3"/>
      <c r="F86" s="1"/>
    </row>
    <row r="87" spans="1:6" s="4" customFormat="1">
      <c r="A87" s="20"/>
      <c r="C87" s="3"/>
      <c r="D87" s="1"/>
      <c r="E87" s="3"/>
      <c r="F87" s="1"/>
    </row>
    <row r="88" spans="1:6" s="4" customFormat="1">
      <c r="A88" s="20"/>
      <c r="C88" s="3"/>
      <c r="D88" s="1"/>
      <c r="E88" s="3"/>
      <c r="F88" s="1"/>
    </row>
    <row r="89" spans="1:6" s="4" customFormat="1">
      <c r="A89" s="20"/>
      <c r="C89" s="3"/>
      <c r="D89" s="1"/>
      <c r="E89" s="3"/>
      <c r="F89" s="1"/>
    </row>
    <row r="90" spans="1:6" s="4" customFormat="1">
      <c r="A90" s="20"/>
      <c r="C90" s="3"/>
      <c r="D90" s="1"/>
      <c r="E90" s="3"/>
      <c r="F90" s="1"/>
    </row>
    <row r="91" spans="1:6" s="4" customFormat="1">
      <c r="A91" s="20"/>
      <c r="C91" s="3"/>
      <c r="D91" s="1"/>
      <c r="E91" s="3"/>
      <c r="F91" s="1"/>
    </row>
    <row r="92" spans="1:6" s="4" customFormat="1">
      <c r="A92" s="20"/>
      <c r="C92" s="3"/>
      <c r="D92" s="1"/>
      <c r="E92" s="3"/>
      <c r="F92" s="1"/>
    </row>
    <row r="93" spans="1:6" s="4" customFormat="1">
      <c r="A93" s="20"/>
      <c r="C93" s="3"/>
      <c r="D93" s="1"/>
      <c r="E93" s="3"/>
      <c r="F93" s="1"/>
    </row>
    <row r="94" spans="1:6" s="4" customFormat="1">
      <c r="A94" s="20"/>
      <c r="C94" s="3"/>
      <c r="D94" s="1"/>
      <c r="E94" s="3"/>
      <c r="F94" s="1"/>
    </row>
    <row r="95" spans="1:6" s="4" customFormat="1">
      <c r="A95" s="20"/>
      <c r="C95" s="3"/>
      <c r="D95" s="1"/>
      <c r="E95" s="3"/>
      <c r="F95" s="1"/>
    </row>
    <row r="96" spans="1:6" s="4" customFormat="1">
      <c r="A96" s="20"/>
      <c r="C96" s="3"/>
      <c r="D96" s="1"/>
      <c r="E96" s="3"/>
      <c r="F96" s="1"/>
    </row>
    <row r="97" spans="1:6" s="4" customFormat="1">
      <c r="A97" s="20"/>
      <c r="C97" s="3"/>
      <c r="D97" s="1"/>
      <c r="E97" s="3"/>
      <c r="F97" s="1"/>
    </row>
    <row r="98" spans="1:6" s="4" customFormat="1">
      <c r="A98" s="20"/>
      <c r="C98" s="3"/>
      <c r="D98" s="1"/>
      <c r="E98" s="3"/>
      <c r="F98" s="1"/>
    </row>
    <row r="99" spans="1:6" s="4" customFormat="1">
      <c r="A99" s="20"/>
      <c r="C99" s="3"/>
      <c r="D99" s="1"/>
      <c r="E99" s="3"/>
      <c r="F99" s="1"/>
    </row>
    <row r="100" spans="1:6" s="4" customFormat="1">
      <c r="A100" s="20"/>
      <c r="C100" s="3"/>
      <c r="D100" s="1"/>
      <c r="E100" s="3"/>
      <c r="F100" s="1"/>
    </row>
    <row r="101" spans="1:6" s="4" customFormat="1">
      <c r="A101" s="20"/>
      <c r="C101" s="3"/>
      <c r="D101" s="1"/>
      <c r="E101" s="3"/>
      <c r="F101" s="1"/>
    </row>
    <row r="102" spans="1:6" s="4" customFormat="1">
      <c r="A102" s="20"/>
      <c r="C102" s="3"/>
      <c r="D102" s="1"/>
      <c r="E102" s="3"/>
      <c r="F102" s="1"/>
    </row>
    <row r="103" spans="1:6" s="4" customFormat="1">
      <c r="A103" s="20"/>
      <c r="C103" s="3"/>
      <c r="D103" s="1"/>
      <c r="E103" s="3"/>
      <c r="F103" s="1"/>
    </row>
    <row r="104" spans="1:6" s="4" customFormat="1">
      <c r="A104" s="20"/>
      <c r="C104" s="3"/>
      <c r="D104" s="1"/>
      <c r="E104" s="3"/>
      <c r="F104" s="1"/>
    </row>
    <row r="105" spans="1:6" s="4" customFormat="1">
      <c r="A105" s="20"/>
      <c r="C105" s="3"/>
      <c r="D105" s="1"/>
      <c r="E105" s="3"/>
      <c r="F105" s="1"/>
    </row>
    <row r="106" spans="1:6" s="4" customFormat="1">
      <c r="A106" s="20"/>
      <c r="C106" s="3"/>
      <c r="D106" s="1"/>
      <c r="E106" s="3"/>
      <c r="F106" s="1"/>
    </row>
    <row r="107" spans="1:6" s="4" customFormat="1">
      <c r="A107" s="20"/>
      <c r="C107" s="3"/>
      <c r="D107" s="1"/>
      <c r="E107" s="3"/>
      <c r="F107" s="1"/>
    </row>
    <row r="108" spans="1:6" s="4" customFormat="1">
      <c r="A108" s="20"/>
      <c r="C108" s="3"/>
      <c r="D108" s="1"/>
      <c r="E108" s="3"/>
      <c r="F108" s="1"/>
    </row>
    <row r="109" spans="1:6" s="4" customFormat="1">
      <c r="A109" s="20"/>
      <c r="C109" s="3"/>
      <c r="D109" s="1"/>
      <c r="E109" s="3"/>
      <c r="F109" s="1"/>
    </row>
    <row r="110" spans="1:6" s="4" customFormat="1">
      <c r="A110" s="20"/>
      <c r="C110" s="3"/>
      <c r="D110" s="1"/>
      <c r="E110" s="3"/>
      <c r="F110" s="1"/>
    </row>
    <row r="111" spans="1:6" s="4" customFormat="1">
      <c r="A111" s="20"/>
      <c r="C111" s="3"/>
      <c r="D111" s="1"/>
      <c r="E111" s="3"/>
      <c r="F111" s="1"/>
    </row>
    <row r="112" spans="1:6" s="4" customFormat="1">
      <c r="A112" s="20"/>
      <c r="C112" s="3"/>
      <c r="D112" s="1"/>
      <c r="E112" s="3"/>
      <c r="F112" s="1"/>
    </row>
    <row r="113" spans="1:6" s="4" customFormat="1">
      <c r="A113" s="20"/>
      <c r="C113" s="3"/>
      <c r="D113" s="1"/>
      <c r="E113" s="3"/>
      <c r="F113" s="1"/>
    </row>
    <row r="114" spans="1:6" s="4" customFormat="1">
      <c r="A114" s="20"/>
      <c r="C114" s="3"/>
      <c r="D114" s="1"/>
      <c r="E114" s="3"/>
      <c r="F114" s="1"/>
    </row>
    <row r="115" spans="1:6" s="4" customFormat="1">
      <c r="A115" s="20"/>
      <c r="C115" s="3"/>
      <c r="D115" s="1"/>
      <c r="E115" s="3"/>
      <c r="F115" s="1"/>
    </row>
    <row r="116" spans="1:6" s="4" customFormat="1">
      <c r="A116" s="20"/>
      <c r="C116" s="3"/>
      <c r="D116" s="1"/>
      <c r="E116" s="3"/>
      <c r="F116" s="1"/>
    </row>
    <row r="117" spans="1:6" s="4" customFormat="1">
      <c r="A117" s="20"/>
      <c r="C117" s="3"/>
      <c r="D117" s="1"/>
      <c r="E117" s="3"/>
      <c r="F117" s="1"/>
    </row>
    <row r="118" spans="1:6" s="4" customFormat="1">
      <c r="A118" s="20"/>
      <c r="C118" s="3"/>
      <c r="D118" s="1"/>
      <c r="E118" s="3"/>
      <c r="F118" s="1"/>
    </row>
    <row r="119" spans="1:6" s="4" customFormat="1">
      <c r="A119" s="20"/>
      <c r="C119" s="3"/>
      <c r="D119" s="1"/>
      <c r="E119" s="3"/>
      <c r="F119" s="1"/>
    </row>
    <row r="120" spans="1:6" s="4" customFormat="1">
      <c r="A120" s="20"/>
      <c r="C120" s="3"/>
      <c r="D120" s="1"/>
      <c r="E120" s="3"/>
      <c r="F120" s="1"/>
    </row>
    <row r="121" spans="1:6" s="4" customFormat="1">
      <c r="A121" s="20"/>
      <c r="C121" s="3"/>
      <c r="D121" s="1"/>
      <c r="E121" s="3"/>
      <c r="F121" s="1"/>
    </row>
    <row r="122" spans="1:6" s="4" customFormat="1">
      <c r="A122" s="20"/>
      <c r="C122" s="3"/>
      <c r="D122" s="1"/>
      <c r="E122" s="3"/>
      <c r="F122" s="1"/>
    </row>
    <row r="123" spans="1:6" s="4" customFormat="1">
      <c r="A123" s="20"/>
      <c r="C123" s="3"/>
      <c r="D123" s="1"/>
      <c r="E123" s="3"/>
      <c r="F123" s="1"/>
    </row>
    <row r="124" spans="1:6" s="4" customFormat="1">
      <c r="A124" s="20"/>
      <c r="C124" s="3"/>
      <c r="D124" s="1"/>
      <c r="E124" s="3"/>
      <c r="F124" s="1"/>
    </row>
    <row r="125" spans="1:6" s="4" customFormat="1">
      <c r="A125" s="20"/>
      <c r="C125" s="3"/>
      <c r="D125" s="1"/>
      <c r="E125" s="3"/>
      <c r="F125" s="1"/>
    </row>
    <row r="126" spans="1:6" s="4" customFormat="1">
      <c r="A126" s="20"/>
      <c r="C126" s="3"/>
      <c r="D126" s="1"/>
      <c r="E126" s="3"/>
      <c r="F126" s="1"/>
    </row>
    <row r="127" spans="1:6" s="4" customFormat="1">
      <c r="A127" s="20"/>
      <c r="C127" s="3"/>
      <c r="D127" s="1"/>
      <c r="E127" s="3"/>
      <c r="F127" s="1"/>
    </row>
    <row r="128" spans="1:6" s="4" customFormat="1">
      <c r="A128" s="20"/>
      <c r="C128" s="3"/>
      <c r="D128" s="1"/>
      <c r="E128" s="3"/>
      <c r="F128" s="1"/>
    </row>
    <row r="129" spans="1:6" s="4" customFormat="1">
      <c r="A129" s="20"/>
      <c r="C129" s="3"/>
      <c r="D129" s="1"/>
      <c r="E129" s="3"/>
      <c r="F129" s="1"/>
    </row>
    <row r="130" spans="1:6" s="4" customFormat="1">
      <c r="A130" s="20"/>
      <c r="C130" s="3"/>
      <c r="D130" s="1"/>
      <c r="E130" s="3"/>
      <c r="F130" s="1"/>
    </row>
    <row r="131" spans="1:6" s="4" customFormat="1">
      <c r="A131" s="20"/>
      <c r="C131" s="3"/>
      <c r="D131" s="1"/>
      <c r="E131" s="3"/>
      <c r="F131" s="1"/>
    </row>
    <row r="132" spans="1:6" s="4" customFormat="1">
      <c r="A132" s="20"/>
      <c r="C132" s="3"/>
      <c r="D132" s="1"/>
      <c r="E132" s="3"/>
      <c r="F132" s="1"/>
    </row>
    <row r="133" spans="1:6" s="4" customFormat="1">
      <c r="A133" s="20"/>
      <c r="C133" s="3"/>
      <c r="D133" s="1"/>
      <c r="E133" s="3"/>
      <c r="F133" s="1"/>
    </row>
    <row r="134" spans="1:6" s="4" customFormat="1">
      <c r="A134" s="20"/>
      <c r="C134" s="3"/>
      <c r="D134" s="1"/>
      <c r="E134" s="3"/>
      <c r="F134" s="1"/>
    </row>
    <row r="135" spans="1:6" s="4" customFormat="1">
      <c r="A135" s="20"/>
      <c r="C135" s="3"/>
      <c r="D135" s="1"/>
      <c r="E135" s="3"/>
      <c r="F135" s="1"/>
    </row>
    <row r="136" spans="1:6" s="4" customFormat="1">
      <c r="A136" s="20"/>
      <c r="C136" s="3"/>
      <c r="D136" s="1"/>
      <c r="E136" s="3"/>
      <c r="F136" s="1"/>
    </row>
    <row r="137" spans="1:6" s="4" customFormat="1">
      <c r="A137" s="20"/>
      <c r="C137" s="3"/>
      <c r="D137" s="1"/>
      <c r="E137" s="3"/>
      <c r="F137" s="1"/>
    </row>
    <row r="138" spans="1:6" s="4" customFormat="1">
      <c r="A138" s="20"/>
      <c r="C138" s="3"/>
      <c r="D138" s="1"/>
      <c r="E138" s="3"/>
      <c r="F138" s="1"/>
    </row>
    <row r="139" spans="1:6" s="4" customFormat="1">
      <c r="A139" s="20"/>
      <c r="C139" s="3"/>
      <c r="D139" s="1"/>
      <c r="E139" s="3"/>
      <c r="F139" s="1"/>
    </row>
    <row r="140" spans="1:6" s="4" customFormat="1">
      <c r="A140" s="20"/>
      <c r="C140" s="3"/>
      <c r="D140" s="1"/>
      <c r="E140" s="3"/>
      <c r="F140" s="1"/>
    </row>
    <row r="141" spans="1:6" s="4" customFormat="1">
      <c r="A141" s="20"/>
      <c r="C141" s="3"/>
      <c r="D141" s="1"/>
      <c r="E141" s="3"/>
      <c r="F141" s="1"/>
    </row>
    <row r="142" spans="1:6" s="4" customFormat="1">
      <c r="A142" s="20"/>
      <c r="C142" s="3"/>
      <c r="D142" s="1"/>
      <c r="E142" s="3"/>
      <c r="F142" s="1"/>
    </row>
    <row r="143" spans="1:6" s="4" customFormat="1">
      <c r="A143" s="20"/>
      <c r="C143" s="3"/>
      <c r="D143" s="1"/>
      <c r="E143" s="3"/>
      <c r="F143" s="1"/>
    </row>
    <row r="144" spans="1:6" s="4" customFormat="1">
      <c r="A144" s="20"/>
      <c r="C144" s="3"/>
      <c r="D144" s="1"/>
      <c r="E144" s="3"/>
      <c r="F144" s="1"/>
    </row>
    <row r="145" spans="1:6" s="4" customFormat="1">
      <c r="A145" s="20"/>
      <c r="C145" s="3"/>
      <c r="D145" s="1"/>
      <c r="E145" s="3"/>
      <c r="F145" s="1"/>
    </row>
    <row r="146" spans="1:6" s="4" customFormat="1">
      <c r="A146" s="20"/>
      <c r="C146" s="3"/>
      <c r="D146" s="1"/>
      <c r="E146" s="3"/>
      <c r="F146" s="1"/>
    </row>
    <row r="147" spans="1:6" s="4" customFormat="1">
      <c r="A147" s="20"/>
      <c r="C147" s="3"/>
      <c r="D147" s="1"/>
      <c r="E147" s="3"/>
      <c r="F147" s="1"/>
    </row>
    <row r="148" spans="1:6" s="4" customFormat="1">
      <c r="A148" s="20"/>
      <c r="C148" s="3"/>
      <c r="D148" s="1"/>
      <c r="E148" s="3"/>
      <c r="F148" s="1"/>
    </row>
    <row r="149" spans="1:6" s="4" customFormat="1">
      <c r="A149" s="20"/>
      <c r="C149" s="3"/>
      <c r="D149" s="1"/>
      <c r="E149" s="3"/>
      <c r="F149" s="1"/>
    </row>
    <row r="150" spans="1:6" s="4" customFormat="1">
      <c r="A150" s="20"/>
      <c r="C150" s="3"/>
      <c r="D150" s="1"/>
      <c r="E150" s="3"/>
      <c r="F150" s="1"/>
    </row>
    <row r="151" spans="1:6" s="4" customFormat="1">
      <c r="A151" s="20"/>
      <c r="C151" s="3"/>
      <c r="D151" s="1"/>
      <c r="E151" s="3"/>
      <c r="F151" s="1"/>
    </row>
    <row r="152" spans="1:6" s="4" customFormat="1">
      <c r="A152" s="20"/>
      <c r="C152" s="3"/>
      <c r="D152" s="1"/>
      <c r="E152" s="3"/>
      <c r="F152" s="1"/>
    </row>
    <row r="153" spans="1:6" s="4" customFormat="1">
      <c r="A153" s="20"/>
      <c r="C153" s="3"/>
      <c r="D153" s="1"/>
      <c r="E153" s="3"/>
      <c r="F153" s="1"/>
    </row>
    <row r="154" spans="1:6" s="4" customFormat="1">
      <c r="A154" s="20"/>
      <c r="C154" s="3"/>
      <c r="D154" s="1"/>
      <c r="E154" s="3"/>
      <c r="F154" s="1"/>
    </row>
    <row r="155" spans="1:6" s="4" customFormat="1">
      <c r="A155" s="20"/>
      <c r="C155" s="3"/>
      <c r="D155" s="1"/>
      <c r="E155" s="3"/>
      <c r="F155" s="1"/>
    </row>
    <row r="156" spans="1:6" s="4" customFormat="1">
      <c r="A156" s="20"/>
      <c r="C156" s="3"/>
      <c r="D156" s="1"/>
      <c r="E156" s="3"/>
      <c r="F156" s="1"/>
    </row>
    <row r="157" spans="1:6" s="4" customFormat="1">
      <c r="A157" s="20"/>
      <c r="C157" s="3"/>
      <c r="D157" s="1"/>
      <c r="E157" s="3"/>
      <c r="F157" s="1"/>
    </row>
    <row r="158" spans="1:6" s="4" customFormat="1">
      <c r="A158" s="20"/>
      <c r="C158" s="3"/>
      <c r="D158" s="1"/>
      <c r="E158" s="3"/>
      <c r="F158" s="1"/>
    </row>
    <row r="159" spans="1:6" s="4" customFormat="1">
      <c r="A159" s="20"/>
      <c r="C159" s="3"/>
      <c r="D159" s="1"/>
      <c r="E159" s="3"/>
      <c r="F159" s="1"/>
    </row>
    <row r="160" spans="1:6" s="4" customFormat="1">
      <c r="A160" s="20"/>
      <c r="C160" s="3"/>
      <c r="D160" s="1"/>
      <c r="E160" s="3"/>
      <c r="F160" s="1"/>
    </row>
    <row r="161" spans="1:6" s="4" customFormat="1">
      <c r="A161" s="20"/>
      <c r="C161" s="3"/>
      <c r="D161" s="1"/>
      <c r="E161" s="3"/>
      <c r="F161" s="1"/>
    </row>
    <row r="162" spans="1:6" s="4" customFormat="1">
      <c r="A162" s="20"/>
      <c r="C162" s="3"/>
      <c r="D162" s="1"/>
      <c r="E162" s="3"/>
      <c r="F162" s="1"/>
    </row>
    <row r="163" spans="1:6" s="4" customFormat="1">
      <c r="A163" s="20"/>
      <c r="C163" s="3"/>
      <c r="D163" s="1"/>
      <c r="E163" s="3"/>
      <c r="F163" s="1"/>
    </row>
    <row r="164" spans="1:6" s="4" customFormat="1">
      <c r="A164" s="20"/>
      <c r="C164" s="3"/>
      <c r="D164" s="1"/>
      <c r="E164" s="3"/>
      <c r="F164" s="1"/>
    </row>
    <row r="165" spans="1:6" s="4" customFormat="1">
      <c r="A165" s="20"/>
      <c r="C165" s="3"/>
      <c r="D165" s="1"/>
      <c r="E165" s="3"/>
      <c r="F165" s="1"/>
    </row>
    <row r="166" spans="1:6" s="4" customFormat="1">
      <c r="A166" s="20"/>
      <c r="C166" s="3"/>
      <c r="D166" s="1"/>
      <c r="E166" s="3"/>
      <c r="F166" s="1"/>
    </row>
    <row r="167" spans="1:6" s="4" customFormat="1">
      <c r="A167" s="20"/>
      <c r="C167" s="3"/>
      <c r="D167" s="1"/>
      <c r="E167" s="3"/>
      <c r="F167" s="1"/>
    </row>
    <row r="168" spans="1:6" s="4" customFormat="1">
      <c r="A168" s="20"/>
      <c r="C168" s="3"/>
      <c r="D168" s="1"/>
      <c r="E168" s="3"/>
      <c r="F168" s="1"/>
    </row>
    <row r="169" spans="1:6" s="4" customFormat="1">
      <c r="A169" s="20"/>
      <c r="C169" s="3"/>
      <c r="D169" s="1"/>
      <c r="E169" s="3"/>
      <c r="F169" s="1"/>
    </row>
    <row r="170" spans="1:6" s="4" customFormat="1">
      <c r="A170" s="20"/>
      <c r="C170" s="3"/>
      <c r="D170" s="1"/>
      <c r="E170" s="3"/>
      <c r="F170" s="1"/>
    </row>
    <row r="171" spans="1:6" s="4" customFormat="1">
      <c r="A171" s="20"/>
      <c r="C171" s="3"/>
      <c r="D171" s="1"/>
      <c r="E171" s="3"/>
      <c r="F171" s="1"/>
    </row>
    <row r="172" spans="1:6" s="4" customFormat="1">
      <c r="A172" s="20"/>
      <c r="C172" s="3"/>
      <c r="D172" s="1"/>
      <c r="E172" s="3"/>
      <c r="F172" s="1"/>
    </row>
    <row r="173" spans="1:6" s="4" customFormat="1">
      <c r="A173" s="20"/>
      <c r="C173" s="3"/>
      <c r="D173" s="1"/>
      <c r="E173" s="3"/>
      <c r="F173" s="1"/>
    </row>
    <row r="174" spans="1:6" s="4" customFormat="1">
      <c r="A174" s="20"/>
      <c r="C174" s="3"/>
      <c r="D174" s="1"/>
      <c r="E174" s="3"/>
      <c r="F174" s="1"/>
    </row>
    <row r="175" spans="1:6" s="4" customFormat="1">
      <c r="A175" s="20"/>
      <c r="C175" s="3"/>
      <c r="D175" s="1"/>
      <c r="E175" s="3"/>
      <c r="F175" s="1"/>
    </row>
    <row r="176" spans="1:6" s="4" customFormat="1">
      <c r="A176" s="20"/>
      <c r="C176" s="3"/>
      <c r="D176" s="1"/>
      <c r="E176" s="3"/>
      <c r="F176" s="1"/>
    </row>
    <row r="177" spans="1:6" s="4" customFormat="1">
      <c r="A177" s="20"/>
      <c r="C177" s="3"/>
      <c r="D177" s="1"/>
      <c r="E177" s="3"/>
      <c r="F177" s="1"/>
    </row>
    <row r="178" spans="1:6" s="4" customFormat="1">
      <c r="A178" s="20"/>
      <c r="C178" s="3"/>
      <c r="D178" s="1"/>
      <c r="E178" s="3"/>
      <c r="F178" s="1"/>
    </row>
    <row r="179" spans="1:6" s="4" customFormat="1">
      <c r="A179" s="20"/>
      <c r="C179" s="3"/>
      <c r="D179" s="1"/>
      <c r="E179" s="3"/>
      <c r="F179" s="1"/>
    </row>
    <row r="180" spans="1:6" s="4" customFormat="1">
      <c r="A180" s="20"/>
      <c r="C180" s="3"/>
      <c r="D180" s="1"/>
      <c r="E180" s="3"/>
      <c r="F180" s="1"/>
    </row>
    <row r="181" spans="1:6" s="4" customFormat="1">
      <c r="A181" s="20"/>
      <c r="C181" s="3"/>
      <c r="D181" s="1"/>
      <c r="E181" s="3"/>
      <c r="F181" s="1"/>
    </row>
    <row r="182" spans="1:6" s="4" customFormat="1">
      <c r="A182" s="20"/>
      <c r="C182" s="3"/>
      <c r="D182" s="1"/>
      <c r="E182" s="3"/>
      <c r="F182" s="1"/>
    </row>
    <row r="183" spans="1:6" s="4" customFormat="1">
      <c r="A183" s="20"/>
      <c r="C183" s="3"/>
      <c r="D183" s="1"/>
      <c r="E183" s="3"/>
      <c r="F183" s="1"/>
    </row>
    <row r="184" spans="1:6" s="4" customFormat="1">
      <c r="A184" s="20"/>
      <c r="C184" s="3"/>
      <c r="D184" s="1"/>
      <c r="E184" s="3"/>
      <c r="F184" s="1"/>
    </row>
    <row r="185" spans="1:6" s="4" customFormat="1">
      <c r="A185" s="20"/>
      <c r="C185" s="3"/>
      <c r="D185" s="1"/>
      <c r="E185" s="3"/>
      <c r="F185" s="1"/>
    </row>
    <row r="186" spans="1:6" s="4" customFormat="1">
      <c r="A186" s="20"/>
      <c r="C186" s="3"/>
      <c r="D186" s="1"/>
      <c r="E186" s="3"/>
      <c r="F186" s="1"/>
    </row>
    <row r="187" spans="1:6" s="4" customFormat="1">
      <c r="A187" s="20"/>
      <c r="C187" s="3"/>
      <c r="D187" s="1"/>
      <c r="E187" s="3"/>
      <c r="F187" s="1"/>
    </row>
    <row r="188" spans="1:6" s="4" customFormat="1">
      <c r="A188" s="20"/>
      <c r="C188" s="3"/>
      <c r="D188" s="1"/>
      <c r="E188" s="3"/>
      <c r="F188" s="1"/>
    </row>
    <row r="189" spans="1:6" s="4" customFormat="1">
      <c r="A189" s="20"/>
      <c r="C189" s="3"/>
      <c r="D189" s="1"/>
      <c r="E189" s="3"/>
      <c r="F189" s="1"/>
    </row>
    <row r="190" spans="1:6" s="4" customFormat="1">
      <c r="A190" s="20"/>
      <c r="C190" s="3"/>
      <c r="D190" s="1"/>
      <c r="E190" s="3"/>
      <c r="F190" s="1"/>
    </row>
    <row r="191" spans="1:6" s="4" customFormat="1">
      <c r="A191" s="20"/>
      <c r="C191" s="3"/>
      <c r="D191" s="1"/>
      <c r="E191" s="3"/>
      <c r="F191" s="1"/>
    </row>
    <row r="192" spans="1:6" s="4" customFormat="1">
      <c r="A192" s="20"/>
      <c r="C192" s="3"/>
      <c r="D192" s="1"/>
      <c r="E192" s="3"/>
      <c r="F192" s="1"/>
    </row>
    <row r="193" spans="1:6" s="4" customFormat="1">
      <c r="A193" s="20"/>
      <c r="C193" s="3"/>
      <c r="D193" s="1"/>
      <c r="E193" s="3"/>
      <c r="F193" s="1"/>
    </row>
    <row r="194" spans="1:6" s="4" customFormat="1">
      <c r="A194" s="20"/>
      <c r="C194" s="3"/>
      <c r="D194" s="1"/>
      <c r="E194" s="3"/>
      <c r="F194" s="1"/>
    </row>
    <row r="195" spans="1:6" s="4" customFormat="1">
      <c r="A195" s="20"/>
      <c r="C195" s="3"/>
      <c r="D195" s="1"/>
      <c r="E195" s="3"/>
      <c r="F195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scale="95" firstPageNumber="3" orientation="portrait" useFirstPageNumber="1" r:id="rId1"/>
  <headerFooter>
    <oddFooter>&amp;L&amp;"Angsana New,Regular"&amp;14The accompanying notes are an integral part of these financial statements.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tabSelected="1" view="pageBreakPreview" zoomScale="80" zoomScaleNormal="100" zoomScaleSheetLayoutView="80" workbookViewId="0">
      <selection activeCell="A20" sqref="A20"/>
    </sheetView>
  </sheetViews>
  <sheetFormatPr defaultRowHeight="21"/>
  <cols>
    <col min="1" max="1" width="43.140625" customWidth="1"/>
    <col min="2" max="2" width="12.28515625" customWidth="1"/>
    <col min="3" max="3" width="1.42578125" customWidth="1"/>
    <col min="4" max="4" width="14.140625" style="1" customWidth="1"/>
    <col min="5" max="5" width="1.5703125" style="1" customWidth="1"/>
    <col min="6" max="6" width="13.42578125" style="1" customWidth="1"/>
    <col min="7" max="7" width="1.42578125" style="1" customWidth="1"/>
    <col min="8" max="8" width="13.5703125" style="1" customWidth="1"/>
    <col min="9" max="9" width="1.42578125" style="1" customWidth="1"/>
    <col min="10" max="10" width="13.85546875" style="1" customWidth="1"/>
    <col min="11" max="11" width="1.5703125" style="1" customWidth="1"/>
    <col min="12" max="12" width="14.140625" style="1" customWidth="1"/>
    <col min="13" max="13" width="1.42578125" style="1" customWidth="1"/>
    <col min="14" max="14" width="15.85546875" style="5" customWidth="1"/>
  </cols>
  <sheetData>
    <row r="1" spans="1:14">
      <c r="A1" s="18" t="s">
        <v>0</v>
      </c>
      <c r="B1" s="18"/>
      <c r="C1" s="3"/>
    </row>
    <row r="2" spans="1:14">
      <c r="A2" s="18" t="s">
        <v>54</v>
      </c>
      <c r="B2" s="18"/>
      <c r="C2" s="3"/>
    </row>
    <row r="3" spans="1:14">
      <c r="A3" s="18" t="s">
        <v>128</v>
      </c>
      <c r="B3" s="18"/>
      <c r="C3" s="3"/>
    </row>
    <row r="4" spans="1:14" ht="13.5" customHeight="1">
      <c r="A4" s="3"/>
      <c r="B4" s="3"/>
      <c r="C4" s="3"/>
    </row>
    <row r="5" spans="1:14" ht="20.25" customHeight="1">
      <c r="A5" s="3"/>
      <c r="B5" s="3"/>
      <c r="C5" s="3"/>
      <c r="D5" s="34"/>
      <c r="E5" s="34"/>
      <c r="F5" s="34"/>
      <c r="G5" s="34"/>
      <c r="H5" s="34"/>
      <c r="I5" s="34"/>
      <c r="J5" s="34"/>
      <c r="K5" s="34"/>
      <c r="L5" s="99" t="s">
        <v>120</v>
      </c>
      <c r="M5" s="99"/>
      <c r="N5" s="99"/>
    </row>
    <row r="6" spans="1:14">
      <c r="A6" s="3"/>
      <c r="B6" s="3"/>
      <c r="C6" s="3"/>
      <c r="L6" s="4" t="s">
        <v>55</v>
      </c>
    </row>
    <row r="7" spans="1:14">
      <c r="A7" s="3"/>
      <c r="B7" s="3"/>
      <c r="C7" s="3"/>
      <c r="H7" s="100" t="s">
        <v>37</v>
      </c>
      <c r="I7" s="100"/>
      <c r="J7" s="100"/>
      <c r="L7" s="37" t="s">
        <v>56</v>
      </c>
    </row>
    <row r="8" spans="1:14">
      <c r="A8" s="3"/>
      <c r="B8" s="3"/>
      <c r="C8" s="3"/>
      <c r="D8" s="4" t="s">
        <v>106</v>
      </c>
      <c r="F8" s="4" t="s">
        <v>61</v>
      </c>
      <c r="H8" s="4" t="s">
        <v>57</v>
      </c>
      <c r="L8" s="70" t="s">
        <v>150</v>
      </c>
      <c r="N8" s="35" t="s">
        <v>59</v>
      </c>
    </row>
    <row r="9" spans="1:14">
      <c r="A9" s="3"/>
      <c r="B9" s="37" t="s">
        <v>2</v>
      </c>
      <c r="C9" s="3"/>
      <c r="D9" s="37" t="s">
        <v>63</v>
      </c>
      <c r="F9" s="37" t="s">
        <v>62</v>
      </c>
      <c r="H9" s="37" t="s">
        <v>58</v>
      </c>
      <c r="J9" s="37" t="s">
        <v>38</v>
      </c>
      <c r="L9" s="74" t="s">
        <v>58</v>
      </c>
      <c r="N9" s="36" t="s">
        <v>60</v>
      </c>
    </row>
    <row r="10" spans="1:14" ht="3.6" customHeight="1">
      <c r="A10" s="3"/>
      <c r="B10" s="3"/>
      <c r="C10" s="3"/>
    </row>
    <row r="11" spans="1:14">
      <c r="A11" s="18" t="s">
        <v>129</v>
      </c>
      <c r="B11" s="18"/>
      <c r="C11" s="3"/>
      <c r="D11" s="22">
        <v>120000000</v>
      </c>
      <c r="E11" s="21"/>
      <c r="F11" s="22">
        <v>279255971</v>
      </c>
      <c r="G11" s="21"/>
      <c r="H11" s="22">
        <v>8060010</v>
      </c>
      <c r="I11" s="21"/>
      <c r="J11" s="22">
        <v>5057717</v>
      </c>
      <c r="K11" s="21"/>
      <c r="L11" s="43">
        <v>-12348968</v>
      </c>
      <c r="M11" s="21"/>
      <c r="N11" s="39">
        <f>SUM(D11:M11)</f>
        <v>400024730</v>
      </c>
    </row>
    <row r="12" spans="1:14">
      <c r="A12" s="20" t="s">
        <v>121</v>
      </c>
      <c r="B12" s="20"/>
      <c r="C12" s="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40"/>
    </row>
    <row r="13" spans="1:14">
      <c r="A13" s="20" t="s">
        <v>64</v>
      </c>
      <c r="B13" s="20"/>
      <c r="C13" s="3"/>
      <c r="D13" s="21">
        <v>0</v>
      </c>
      <c r="E13" s="21"/>
      <c r="F13" s="21">
        <v>0</v>
      </c>
      <c r="G13" s="21"/>
      <c r="H13" s="21">
        <v>0</v>
      </c>
      <c r="I13" s="21"/>
      <c r="J13" s="44">
        <f>+'PL '!F24</f>
        <v>-25088014</v>
      </c>
      <c r="K13" s="21"/>
      <c r="L13" s="21">
        <v>0</v>
      </c>
      <c r="M13" s="21"/>
      <c r="N13" s="44">
        <f>SUM(D13:M13)</f>
        <v>-25088014</v>
      </c>
    </row>
    <row r="14" spans="1:14">
      <c r="A14" s="20" t="s">
        <v>65</v>
      </c>
      <c r="B14" s="20"/>
      <c r="C14" s="3"/>
      <c r="D14" s="21">
        <v>0</v>
      </c>
      <c r="E14" s="21"/>
      <c r="F14" s="21">
        <v>0</v>
      </c>
      <c r="G14" s="21"/>
      <c r="H14" s="21">
        <v>0</v>
      </c>
      <c r="I14" s="21"/>
      <c r="J14" s="21">
        <v>0</v>
      </c>
      <c r="K14" s="21"/>
      <c r="L14" s="44">
        <f>+'PL '!F31</f>
        <v>64367979</v>
      </c>
      <c r="M14" s="21"/>
      <c r="N14" s="44">
        <f>SUM(D14:M14)</f>
        <v>64367979</v>
      </c>
    </row>
    <row r="15" spans="1:14">
      <c r="A15" s="20" t="s">
        <v>122</v>
      </c>
      <c r="B15" s="20"/>
      <c r="D15" s="41">
        <f>SUM(D13:D14)</f>
        <v>0</v>
      </c>
      <c r="E15" s="21"/>
      <c r="F15" s="41">
        <f>SUM(F13:F14)</f>
        <v>0</v>
      </c>
      <c r="G15" s="21"/>
      <c r="H15" s="41">
        <f>SUM(H13:H14)</f>
        <v>0</v>
      </c>
      <c r="I15" s="21"/>
      <c r="J15" s="45">
        <f>SUM(J13:J14)</f>
        <v>-25088014</v>
      </c>
      <c r="K15" s="21"/>
      <c r="L15" s="45">
        <f>SUM(L13:L14)</f>
        <v>64367979</v>
      </c>
      <c r="M15" s="21"/>
      <c r="N15" s="45">
        <f>SUM(N13:N14)</f>
        <v>39279965</v>
      </c>
    </row>
    <row r="16" spans="1:14">
      <c r="A16" s="18" t="s">
        <v>123</v>
      </c>
      <c r="B16" s="18"/>
      <c r="D16" s="86">
        <f>SUM(D11,D15)</f>
        <v>120000000</v>
      </c>
      <c r="E16" s="21"/>
      <c r="F16" s="86">
        <f>SUM(F11,F15)</f>
        <v>279255971</v>
      </c>
      <c r="G16" s="21"/>
      <c r="H16" s="86">
        <f>SUM(H11,H15)</f>
        <v>8060010</v>
      </c>
      <c r="I16" s="21"/>
      <c r="J16" s="97">
        <f>SUM(J11,J15)</f>
        <v>-20030297</v>
      </c>
      <c r="K16" s="21"/>
      <c r="L16" s="86">
        <f>SUM(L11,L15)</f>
        <v>52019011</v>
      </c>
      <c r="M16" s="21"/>
      <c r="N16" s="86">
        <f>SUM(N11,N15)</f>
        <v>439304695</v>
      </c>
    </row>
    <row r="17" spans="1:16">
      <c r="A17" s="20" t="s">
        <v>121</v>
      </c>
      <c r="B17" s="20"/>
      <c r="C17" s="3"/>
      <c r="D17" s="21"/>
      <c r="E17" s="21"/>
      <c r="F17" s="21"/>
      <c r="G17" s="21"/>
      <c r="H17" s="21"/>
      <c r="I17" s="21"/>
      <c r="J17" s="47"/>
      <c r="K17" s="21"/>
      <c r="L17" s="21"/>
      <c r="M17" s="21"/>
      <c r="N17" s="40"/>
    </row>
    <row r="18" spans="1:16">
      <c r="A18" s="20" t="s">
        <v>64</v>
      </c>
      <c r="B18" s="20"/>
      <c r="C18" s="3"/>
      <c r="D18" s="21">
        <v>0</v>
      </c>
      <c r="E18" s="21"/>
      <c r="F18" s="21">
        <v>0</v>
      </c>
      <c r="G18" s="21"/>
      <c r="H18" s="21">
        <v>0</v>
      </c>
      <c r="I18" s="21"/>
      <c r="J18" s="98">
        <v>20953906</v>
      </c>
      <c r="K18" s="21"/>
      <c r="L18" s="21">
        <v>0</v>
      </c>
      <c r="M18" s="21"/>
      <c r="N18" s="44">
        <f>SUM(D18:M18)</f>
        <v>20953906</v>
      </c>
    </row>
    <row r="19" spans="1:16">
      <c r="A19" s="20" t="s">
        <v>65</v>
      </c>
      <c r="B19" s="20"/>
      <c r="C19" s="3"/>
      <c r="D19" s="21">
        <v>0</v>
      </c>
      <c r="E19" s="21"/>
      <c r="F19" s="21">
        <v>0</v>
      </c>
      <c r="G19" s="21"/>
      <c r="H19" s="21">
        <v>0</v>
      </c>
      <c r="I19" s="21"/>
      <c r="J19" s="21">
        <v>1028690</v>
      </c>
      <c r="K19" s="21"/>
      <c r="L19" s="21">
        <v>349847</v>
      </c>
      <c r="M19" s="21"/>
      <c r="N19" s="44">
        <f>SUM(D19:M19)</f>
        <v>1378537</v>
      </c>
    </row>
    <row r="20" spans="1:16">
      <c r="A20" s="20" t="s">
        <v>122</v>
      </c>
      <c r="B20" s="20"/>
      <c r="C20" s="3"/>
      <c r="D20" s="89">
        <f>SUM(D18:D19)</f>
        <v>0</v>
      </c>
      <c r="E20" s="25"/>
      <c r="F20" s="89">
        <f>SUM(F18:F19)</f>
        <v>0</v>
      </c>
      <c r="G20" s="25"/>
      <c r="H20" s="89">
        <f>SUM(H18:H19)</f>
        <v>0</v>
      </c>
      <c r="I20" s="25"/>
      <c r="J20" s="90">
        <f>SUM(J18:J19)</f>
        <v>21982596</v>
      </c>
      <c r="K20" s="25"/>
      <c r="L20" s="89">
        <f>SUM(L18:L19)</f>
        <v>349847</v>
      </c>
      <c r="M20" s="25"/>
      <c r="N20" s="90">
        <f>SUM(N18:N19)</f>
        <v>22332443</v>
      </c>
    </row>
    <row r="21" spans="1:16">
      <c r="A21" s="20" t="s">
        <v>142</v>
      </c>
      <c r="B21" s="4">
        <v>10</v>
      </c>
      <c r="C21" s="3"/>
      <c r="D21" s="25">
        <v>0</v>
      </c>
      <c r="E21" s="21"/>
      <c r="F21" s="25">
        <v>0</v>
      </c>
      <c r="G21" s="21"/>
      <c r="H21" s="25">
        <v>0</v>
      </c>
      <c r="I21" s="21"/>
      <c r="J21" s="91">
        <v>-21162634</v>
      </c>
      <c r="K21" s="21"/>
      <c r="L21" s="44">
        <v>21162634</v>
      </c>
      <c r="M21" s="21"/>
      <c r="N21" s="92">
        <f>SUM(D21:L21)</f>
        <v>0</v>
      </c>
    </row>
    <row r="22" spans="1:16" ht="21.75" thickBot="1">
      <c r="A22" s="18" t="s">
        <v>130</v>
      </c>
      <c r="B22" s="18"/>
      <c r="C22" s="3"/>
      <c r="D22" s="42">
        <f>SUM(D16,D20)</f>
        <v>120000000</v>
      </c>
      <c r="E22" s="21"/>
      <c r="F22" s="42">
        <f>SUM(F16,F20)</f>
        <v>279255971</v>
      </c>
      <c r="G22" s="21"/>
      <c r="H22" s="42">
        <f>SUM(H16,H20)</f>
        <v>8060010</v>
      </c>
      <c r="I22" s="21"/>
      <c r="J22" s="46">
        <f>SUM(J16,J20,J21)</f>
        <v>-19210335</v>
      </c>
      <c r="K22" s="21"/>
      <c r="L22" s="42">
        <f>SUM(L16,L20,L21)</f>
        <v>73531492</v>
      </c>
      <c r="M22" s="21"/>
      <c r="N22" s="42">
        <f>SUM(N16,N20)</f>
        <v>461637138</v>
      </c>
    </row>
    <row r="23" spans="1:16" ht="11.25" customHeight="1" thickTop="1">
      <c r="A23" s="20"/>
      <c r="B23" s="20"/>
      <c r="C23" s="3"/>
    </row>
    <row r="24" spans="1:16" ht="14.25" customHeight="1">
      <c r="A24" s="20"/>
      <c r="B24" s="20"/>
      <c r="C24" s="3"/>
    </row>
    <row r="25" spans="1:16">
      <c r="A25" s="38"/>
      <c r="B25" s="38"/>
      <c r="D25" s="83">
        <f>D16-BS!D49</f>
        <v>0</v>
      </c>
      <c r="E25" s="83">
        <f>E16-[1]BS!G49</f>
        <v>0</v>
      </c>
      <c r="F25" s="83">
        <f>+F16-BS!F50</f>
        <v>0</v>
      </c>
      <c r="G25" s="83">
        <f>G16-[1]BS!I49</f>
        <v>0</v>
      </c>
      <c r="H25" s="83">
        <f>+H16-BS!F52</f>
        <v>0</v>
      </c>
      <c r="I25" s="83">
        <f>I16-[1]BS!K49</f>
        <v>0</v>
      </c>
      <c r="J25" s="83">
        <f>+J16-BS!F53</f>
        <v>0</v>
      </c>
      <c r="K25" s="83">
        <f>K16-[1]BS!M49</f>
        <v>0</v>
      </c>
      <c r="L25" s="83">
        <f>+L16-BS!F54</f>
        <v>0</v>
      </c>
      <c r="M25" s="83">
        <f>M16-[1]BS!O49</f>
        <v>0</v>
      </c>
      <c r="N25" s="84">
        <f>+N16-BS!F55</f>
        <v>0</v>
      </c>
      <c r="O25" s="85"/>
      <c r="P25" s="85"/>
    </row>
    <row r="26" spans="1:16">
      <c r="A26" s="38"/>
      <c r="B26" s="38"/>
      <c r="D26" s="83">
        <f>+D22-BS!D49</f>
        <v>0</v>
      </c>
      <c r="E26" s="83"/>
      <c r="F26" s="83">
        <f>+F22-BS!D50</f>
        <v>0</v>
      </c>
      <c r="G26" s="83"/>
      <c r="H26" s="83">
        <f>+H22-BS!D52</f>
        <v>0</v>
      </c>
      <c r="I26" s="83"/>
      <c r="J26" s="83">
        <f>+J22-BS!D53</f>
        <v>0</v>
      </c>
      <c r="K26" s="83"/>
      <c r="L26" s="83">
        <f>+L22-BS!D54</f>
        <v>0</v>
      </c>
      <c r="M26" s="83"/>
      <c r="N26" s="84">
        <f>+N22-BS!D55</f>
        <v>0</v>
      </c>
      <c r="O26" s="85"/>
      <c r="P26" s="85"/>
    </row>
    <row r="27" spans="1:16">
      <c r="D27" s="33"/>
      <c r="F27" s="33"/>
      <c r="H27" s="33"/>
      <c r="J27" s="33"/>
      <c r="L27" s="66"/>
      <c r="N27" s="67"/>
    </row>
  </sheetData>
  <mergeCells count="2">
    <mergeCell ref="L5:N5"/>
    <mergeCell ref="H7:J7"/>
  </mergeCells>
  <pageMargins left="0.98425196850393704" right="0.70866141732283472" top="0.98425196850393704" bottom="0.51181102362204722" header="0.23622047244094491" footer="0.31496062992125984"/>
  <pageSetup paperSize="9" scale="85" firstPageNumber="4" orientation="landscape" useFirstPageNumber="1" r:id="rId1"/>
  <headerFooter>
    <oddFooter>&amp;L&amp;"Angsana New,Regular"&amp;14&amp;K000000The accompanying notes are an integral part of these financial statements.
&amp;C&amp;"Angsana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7"/>
  <sheetViews>
    <sheetView view="pageBreakPreview" topLeftCell="A7" zoomScaleNormal="100" zoomScaleSheetLayoutView="100" workbookViewId="0">
      <selection activeCell="C13" sqref="C13"/>
    </sheetView>
  </sheetViews>
  <sheetFormatPr defaultColWidth="8.85546875" defaultRowHeight="21"/>
  <cols>
    <col min="1" max="1" width="45.5703125" style="50" customWidth="1"/>
    <col min="2" max="2" width="1.42578125" style="50" customWidth="1"/>
    <col min="3" max="3" width="14.85546875" style="51" customWidth="1"/>
    <col min="4" max="4" width="1.42578125" style="50" customWidth="1"/>
    <col min="5" max="5" width="14.5703125" style="50" customWidth="1"/>
    <col min="6" max="16384" width="8.85546875" style="50"/>
  </cols>
  <sheetData>
    <row r="1" spans="1:5">
      <c r="A1" s="49" t="s">
        <v>0</v>
      </c>
      <c r="E1" s="52"/>
    </row>
    <row r="2" spans="1:5">
      <c r="A2" s="49" t="s">
        <v>67</v>
      </c>
      <c r="E2" s="52"/>
    </row>
    <row r="3" spans="1:5">
      <c r="A3" s="18" t="s">
        <v>128</v>
      </c>
    </row>
    <row r="4" spans="1:5" ht="21.6" customHeight="1"/>
    <row r="5" spans="1:5">
      <c r="A5" s="51"/>
      <c r="C5" s="75"/>
      <c r="E5" s="79" t="s">
        <v>120</v>
      </c>
    </row>
    <row r="6" spans="1:5">
      <c r="A6" s="51"/>
      <c r="B6" s="53"/>
      <c r="C6" s="54">
        <v>2022</v>
      </c>
      <c r="D6" s="55"/>
      <c r="E6" s="54">
        <v>2021</v>
      </c>
    </row>
    <row r="7" spans="1:5">
      <c r="A7" s="18" t="s">
        <v>93</v>
      </c>
      <c r="E7" s="51"/>
    </row>
    <row r="8" spans="1:5">
      <c r="A8" s="51" t="s">
        <v>68</v>
      </c>
      <c r="B8" s="56"/>
      <c r="C8" s="57">
        <v>32366878</v>
      </c>
      <c r="D8" s="56"/>
      <c r="E8" s="57">
        <v>-35655553</v>
      </c>
    </row>
    <row r="9" spans="1:5">
      <c r="A9" s="51" t="s">
        <v>69</v>
      </c>
      <c r="B9" s="56"/>
      <c r="C9" s="58"/>
      <c r="D9" s="56"/>
      <c r="E9" s="58"/>
    </row>
    <row r="10" spans="1:5">
      <c r="A10" s="51" t="s">
        <v>70</v>
      </c>
      <c r="B10" s="56"/>
      <c r="C10" s="57">
        <v>25794414</v>
      </c>
      <c r="D10" s="56"/>
      <c r="E10" s="57">
        <v>-11194354</v>
      </c>
    </row>
    <row r="11" spans="1:5">
      <c r="A11" s="51" t="s">
        <v>71</v>
      </c>
      <c r="B11" s="56"/>
      <c r="C11" s="57">
        <v>3942806</v>
      </c>
      <c r="D11" s="56"/>
      <c r="E11" s="57">
        <v>-2642215</v>
      </c>
    </row>
    <row r="12" spans="1:5">
      <c r="A12" s="51" t="s">
        <v>72</v>
      </c>
      <c r="B12" s="56"/>
      <c r="C12" s="57">
        <v>20983130</v>
      </c>
      <c r="D12" s="56"/>
      <c r="E12" s="57">
        <v>866441</v>
      </c>
    </row>
    <row r="13" spans="1:5">
      <c r="A13" s="51" t="s">
        <v>73</v>
      </c>
      <c r="B13" s="56"/>
      <c r="C13" s="57">
        <v>-52364</v>
      </c>
      <c r="D13" s="56"/>
      <c r="E13" s="57">
        <v>2616153</v>
      </c>
    </row>
    <row r="14" spans="1:5">
      <c r="A14" s="51" t="s">
        <v>74</v>
      </c>
      <c r="B14" s="56"/>
      <c r="C14" s="57">
        <v>17644262</v>
      </c>
      <c r="D14" s="56"/>
      <c r="E14" s="57">
        <v>5968461</v>
      </c>
    </row>
    <row r="15" spans="1:5">
      <c r="A15" s="51" t="s">
        <v>86</v>
      </c>
      <c r="B15" s="56"/>
      <c r="C15" s="57">
        <v>-29280255</v>
      </c>
      <c r="D15" s="56"/>
      <c r="E15" s="57">
        <v>31803517</v>
      </c>
    </row>
    <row r="16" spans="1:5">
      <c r="A16" s="51" t="s">
        <v>75</v>
      </c>
      <c r="B16" s="56"/>
      <c r="C16" s="57">
        <v>-13422370</v>
      </c>
      <c r="D16" s="56"/>
      <c r="E16" s="57">
        <v>3422238</v>
      </c>
    </row>
    <row r="17" spans="1:5">
      <c r="A17" s="51" t="s">
        <v>76</v>
      </c>
      <c r="B17" s="56"/>
      <c r="C17" s="57">
        <v>-2758883</v>
      </c>
      <c r="D17" s="56"/>
      <c r="E17" s="57">
        <v>-1628517</v>
      </c>
    </row>
    <row r="18" spans="1:5">
      <c r="A18" s="51" t="s">
        <v>119</v>
      </c>
      <c r="B18" s="56"/>
      <c r="C18" s="57">
        <v>-1303560</v>
      </c>
      <c r="D18" s="56"/>
      <c r="E18" s="57">
        <v>-1827220</v>
      </c>
    </row>
    <row r="19" spans="1:5">
      <c r="A19" s="20" t="s">
        <v>100</v>
      </c>
      <c r="B19" s="56"/>
      <c r="C19" s="57">
        <v>16707596</v>
      </c>
      <c r="D19" s="56"/>
      <c r="E19" s="57">
        <v>34686978</v>
      </c>
    </row>
    <row r="20" spans="1:5">
      <c r="A20" s="20" t="s">
        <v>124</v>
      </c>
      <c r="B20" s="56"/>
      <c r="C20" s="57">
        <v>2732341</v>
      </c>
      <c r="D20" s="56"/>
      <c r="E20" s="57">
        <v>4782692</v>
      </c>
    </row>
    <row r="21" spans="1:5">
      <c r="A21" s="20" t="s">
        <v>146</v>
      </c>
      <c r="B21" s="56"/>
      <c r="C21" s="57">
        <v>-2197647</v>
      </c>
      <c r="D21" s="56"/>
      <c r="E21" s="57">
        <v>566072</v>
      </c>
    </row>
    <row r="22" spans="1:5">
      <c r="A22" s="51" t="s">
        <v>29</v>
      </c>
      <c r="B22" s="93"/>
      <c r="C22" s="94">
        <v>581038</v>
      </c>
      <c r="D22" s="93"/>
      <c r="E22" s="94">
        <v>592631</v>
      </c>
    </row>
    <row r="23" spans="1:5">
      <c r="A23" s="51" t="s">
        <v>140</v>
      </c>
      <c r="C23" s="94">
        <v>-30630529</v>
      </c>
      <c r="E23" s="94">
        <v>0</v>
      </c>
    </row>
    <row r="24" spans="1:5">
      <c r="A24" s="20" t="s">
        <v>118</v>
      </c>
      <c r="B24" s="56"/>
      <c r="C24" s="57">
        <v>-3143925</v>
      </c>
      <c r="D24" s="56"/>
      <c r="E24" s="57">
        <v>-981760</v>
      </c>
    </row>
    <row r="25" spans="1:5">
      <c r="A25" s="20" t="s">
        <v>147</v>
      </c>
      <c r="B25" s="56"/>
      <c r="C25" s="57">
        <v>-895410</v>
      </c>
      <c r="D25" s="56"/>
      <c r="E25" s="57">
        <v>0</v>
      </c>
    </row>
    <row r="26" spans="1:5">
      <c r="A26" s="20" t="s">
        <v>92</v>
      </c>
      <c r="B26" s="56"/>
      <c r="C26" s="76">
        <f>SUM(C8:C25)</f>
        <v>37067522</v>
      </c>
      <c r="D26" s="56"/>
      <c r="E26" s="59">
        <f>SUM(E8:E25)</f>
        <v>31375564</v>
      </c>
    </row>
    <row r="27" spans="1:5">
      <c r="A27" s="51" t="s">
        <v>87</v>
      </c>
      <c r="B27" s="56"/>
      <c r="C27" s="57">
        <v>-737000</v>
      </c>
      <c r="D27" s="56"/>
      <c r="E27" s="57">
        <v>-901847</v>
      </c>
    </row>
    <row r="28" spans="1:5">
      <c r="A28" s="51" t="s">
        <v>77</v>
      </c>
      <c r="B28" s="56"/>
      <c r="C28" s="58">
        <v>2591676</v>
      </c>
      <c r="D28" s="56"/>
      <c r="E28" s="58">
        <v>4669045</v>
      </c>
    </row>
    <row r="29" spans="1:5">
      <c r="A29" s="20" t="s">
        <v>114</v>
      </c>
      <c r="B29" s="56"/>
      <c r="C29" s="57">
        <v>0</v>
      </c>
      <c r="D29" s="56"/>
      <c r="E29" s="57">
        <v>-112163</v>
      </c>
    </row>
    <row r="30" spans="1:5">
      <c r="A30" s="51" t="s">
        <v>148</v>
      </c>
      <c r="B30" s="56"/>
      <c r="C30" s="57">
        <v>-1318505</v>
      </c>
      <c r="D30" s="56"/>
      <c r="E30" s="57">
        <v>-2841733</v>
      </c>
    </row>
    <row r="31" spans="1:5">
      <c r="A31" s="51" t="s">
        <v>141</v>
      </c>
      <c r="B31" s="56"/>
      <c r="C31" s="57">
        <v>504609</v>
      </c>
      <c r="D31" s="56"/>
      <c r="E31" s="57">
        <v>0</v>
      </c>
    </row>
    <row r="32" spans="1:5">
      <c r="A32" s="18" t="s">
        <v>78</v>
      </c>
      <c r="B32" s="56"/>
      <c r="C32" s="65">
        <f>SUM(C26:C31)</f>
        <v>38108302</v>
      </c>
      <c r="D32" s="56"/>
      <c r="E32" s="60">
        <f>SUM(E26:E30)</f>
        <v>32188866</v>
      </c>
    </row>
    <row r="33" spans="1:5">
      <c r="A33" s="51"/>
      <c r="B33" s="56"/>
      <c r="C33" s="58"/>
      <c r="D33" s="56"/>
      <c r="E33" s="56"/>
    </row>
    <row r="34" spans="1:5">
      <c r="A34" s="18" t="s">
        <v>94</v>
      </c>
      <c r="B34" s="56"/>
      <c r="C34" s="58"/>
      <c r="D34" s="56"/>
      <c r="E34" s="56"/>
    </row>
    <row r="35" spans="1:5">
      <c r="A35" s="51" t="s">
        <v>88</v>
      </c>
      <c r="B35" s="56"/>
      <c r="C35" s="58">
        <v>737000</v>
      </c>
      <c r="D35" s="56"/>
      <c r="E35" s="58">
        <v>901847</v>
      </c>
    </row>
    <row r="36" spans="1:5">
      <c r="A36" s="51" t="s">
        <v>138</v>
      </c>
      <c r="B36" s="56"/>
      <c r="C36" s="57">
        <v>-358400</v>
      </c>
      <c r="D36" s="56"/>
      <c r="E36" s="58">
        <v>0</v>
      </c>
    </row>
    <row r="37" spans="1:5">
      <c r="A37" s="20" t="s">
        <v>139</v>
      </c>
      <c r="B37" s="56"/>
      <c r="C37" s="57">
        <v>-255531</v>
      </c>
      <c r="D37" s="56"/>
      <c r="E37" s="57">
        <v>-512149</v>
      </c>
    </row>
    <row r="38" spans="1:5">
      <c r="A38" s="20" t="s">
        <v>137</v>
      </c>
      <c r="B38" s="56"/>
      <c r="C38" s="57">
        <v>38340000</v>
      </c>
      <c r="D38" s="56"/>
      <c r="E38" s="57">
        <v>0</v>
      </c>
    </row>
    <row r="39" spans="1:5">
      <c r="A39" s="20" t="s">
        <v>136</v>
      </c>
      <c r="B39" s="56"/>
      <c r="C39" s="57">
        <v>179439</v>
      </c>
      <c r="D39" s="56"/>
      <c r="E39" s="57">
        <v>0</v>
      </c>
    </row>
    <row r="40" spans="1:5">
      <c r="A40" s="20" t="s">
        <v>110</v>
      </c>
      <c r="B40" s="56"/>
      <c r="C40" s="57">
        <v>0</v>
      </c>
      <c r="D40" s="56"/>
      <c r="E40" s="57">
        <v>-316698</v>
      </c>
    </row>
    <row r="41" spans="1:5">
      <c r="A41" s="20" t="s">
        <v>111</v>
      </c>
      <c r="B41" s="56"/>
      <c r="C41" s="57">
        <v>0</v>
      </c>
      <c r="D41" s="56"/>
      <c r="E41" s="57">
        <v>-476100</v>
      </c>
    </row>
    <row r="42" spans="1:5">
      <c r="A42" s="18" t="s">
        <v>98</v>
      </c>
      <c r="B42" s="56"/>
      <c r="C42" s="65">
        <f>SUM(C35:C41)</f>
        <v>38642508</v>
      </c>
      <c r="D42" s="56"/>
      <c r="E42" s="65">
        <f>SUM(E35:E41)</f>
        <v>-403100</v>
      </c>
    </row>
    <row r="43" spans="1:5" ht="8.25" customHeight="1">
      <c r="A43" s="51"/>
      <c r="B43" s="56"/>
      <c r="C43" s="58"/>
      <c r="D43" s="56"/>
      <c r="E43" s="56"/>
    </row>
    <row r="44" spans="1:5">
      <c r="A44" s="18" t="s">
        <v>97</v>
      </c>
      <c r="B44" s="56"/>
      <c r="C44" s="58"/>
      <c r="D44" s="56"/>
      <c r="E44" s="56"/>
    </row>
    <row r="45" spans="1:5">
      <c r="A45" s="20" t="s">
        <v>107</v>
      </c>
      <c r="B45" s="56"/>
      <c r="C45" s="58"/>
      <c r="D45" s="56"/>
      <c r="E45" s="56"/>
    </row>
    <row r="46" spans="1:5">
      <c r="A46" s="51" t="s">
        <v>108</v>
      </c>
      <c r="B46" s="56"/>
      <c r="C46" s="57">
        <v>-66361912</v>
      </c>
      <c r="D46" s="56"/>
      <c r="E46" s="57">
        <v>-13638088</v>
      </c>
    </row>
    <row r="47" spans="1:5">
      <c r="A47" s="20" t="s">
        <v>112</v>
      </c>
      <c r="B47" s="56"/>
      <c r="C47" s="77">
        <v>68700000</v>
      </c>
      <c r="D47" s="56"/>
      <c r="E47" s="57">
        <v>40500000</v>
      </c>
    </row>
    <row r="48" spans="1:5">
      <c r="A48" s="20" t="s">
        <v>113</v>
      </c>
      <c r="B48" s="56"/>
      <c r="C48" s="77">
        <v>-81200000</v>
      </c>
      <c r="D48" s="56"/>
      <c r="E48" s="57">
        <v>-21000000</v>
      </c>
    </row>
    <row r="49" spans="1:5">
      <c r="A49" s="51" t="s">
        <v>79</v>
      </c>
      <c r="B49" s="56"/>
      <c r="C49" s="77">
        <v>-11927999</v>
      </c>
      <c r="D49" s="56"/>
      <c r="E49" s="57">
        <v>-15746791</v>
      </c>
    </row>
    <row r="50" spans="1:5">
      <c r="A50" s="51" t="s">
        <v>80</v>
      </c>
      <c r="B50" s="56"/>
      <c r="C50" s="77">
        <v>-2591676</v>
      </c>
      <c r="D50" s="56"/>
      <c r="E50" s="57">
        <v>-4669045</v>
      </c>
    </row>
    <row r="51" spans="1:5">
      <c r="A51" s="18" t="s">
        <v>81</v>
      </c>
      <c r="B51" s="56"/>
      <c r="C51" s="61">
        <f>SUM(C46:C50)</f>
        <v>-93381587</v>
      </c>
      <c r="D51" s="56"/>
      <c r="E51" s="61">
        <f>SUM(E46:E50)</f>
        <v>-14553924</v>
      </c>
    </row>
    <row r="52" spans="1:5" ht="8.25" customHeight="1">
      <c r="A52" s="51"/>
      <c r="B52" s="56"/>
      <c r="C52" s="58"/>
      <c r="D52" s="56"/>
      <c r="E52" s="56"/>
    </row>
    <row r="53" spans="1:5">
      <c r="A53" s="49" t="s">
        <v>82</v>
      </c>
      <c r="B53" s="56"/>
      <c r="C53" s="78">
        <f>+C32+C42+C51</f>
        <v>-16630777</v>
      </c>
      <c r="D53" s="56"/>
      <c r="E53" s="57">
        <f>+E32+E42+E51</f>
        <v>17231842</v>
      </c>
    </row>
    <row r="54" spans="1:5">
      <c r="A54" s="49" t="s">
        <v>83</v>
      </c>
      <c r="B54" s="56"/>
      <c r="C54" s="62">
        <f>+BS!F10</f>
        <v>23008236</v>
      </c>
      <c r="D54" s="56"/>
      <c r="E54" s="62">
        <v>5776394</v>
      </c>
    </row>
    <row r="55" spans="1:5" ht="21.75" thickBot="1">
      <c r="A55" s="18" t="s">
        <v>99</v>
      </c>
      <c r="B55" s="56"/>
      <c r="C55" s="63">
        <f>SUM(C53:C54)</f>
        <v>6377459</v>
      </c>
      <c r="D55" s="56"/>
      <c r="E55" s="63">
        <f>SUM(E53:E54)</f>
        <v>23008236</v>
      </c>
    </row>
    <row r="56" spans="1:5" ht="7.5" customHeight="1" thickTop="1">
      <c r="A56" s="51"/>
    </row>
    <row r="57" spans="1:5">
      <c r="A57" s="18" t="s">
        <v>84</v>
      </c>
    </row>
    <row r="58" spans="1:5">
      <c r="A58" s="49" t="s">
        <v>85</v>
      </c>
    </row>
    <row r="59" spans="1:5">
      <c r="A59" s="18" t="s">
        <v>135</v>
      </c>
    </row>
    <row r="60" spans="1:5">
      <c r="A60" s="95" t="s">
        <v>132</v>
      </c>
    </row>
    <row r="61" spans="1:5">
      <c r="A61" s="95" t="s">
        <v>134</v>
      </c>
    </row>
    <row r="62" spans="1:5">
      <c r="A62" s="20" t="s">
        <v>133</v>
      </c>
    </row>
    <row r="63" spans="1:5">
      <c r="A63" s="18" t="s">
        <v>125</v>
      </c>
    </row>
    <row r="64" spans="1:5">
      <c r="A64" s="95" t="s">
        <v>131</v>
      </c>
    </row>
    <row r="65" spans="1:5">
      <c r="A65" s="20" t="s">
        <v>126</v>
      </c>
    </row>
    <row r="67" spans="1:5">
      <c r="C67" s="64">
        <f>+C55-BS!D10</f>
        <v>0</v>
      </c>
      <c r="E67" s="87">
        <f>+E55-BS!F10</f>
        <v>0</v>
      </c>
    </row>
  </sheetData>
  <printOptions horizontalCentered="1"/>
  <pageMargins left="0.98425196850393704" right="0.70866141732283472" top="0.98425196850393704" bottom="0.47244094488188981" header="0.23622047244094491" footer="0.51181102362204722"/>
  <pageSetup paperSize="9" scale="94" firstPageNumber="5" orientation="portrait" useFirstPageNumber="1" r:id="rId1"/>
  <headerFooter>
    <oddFooter>&amp;L&amp;"Angsana New,Regular"&amp;14&amp;K000000     The accompanying notes are an integral part of these financial statements.
&amp;C&amp;"Angsana New,Regular"&amp;14&amp;P</oddFooter>
  </headerFooter>
  <rowBreaks count="1" manualBreakCount="1"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 </vt:lpstr>
      <vt:lpstr>SH7</vt:lpstr>
      <vt:lpstr>CF</vt:lpstr>
      <vt:lpstr>BS!Print_Area</vt:lpstr>
      <vt:lpstr>CF!Print_Area</vt:lpstr>
      <vt:lpstr>'PL '!Print_Area</vt:lpstr>
      <vt:lpstr>'SH7'!Print_Area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cp:lastPrinted>2023-02-21T07:51:32Z</cp:lastPrinted>
  <dcterms:created xsi:type="dcterms:W3CDTF">2020-05-23T12:03:17Z</dcterms:created>
  <dcterms:modified xsi:type="dcterms:W3CDTF">2023-02-21T08:27:27Z</dcterms:modified>
</cp:coreProperties>
</file>