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0730" windowHeight="11760" tabRatio="784" activeTab="4"/>
  </bookViews>
  <sheets>
    <sheet name="BS_FS" sheetId="1" r:id="rId1"/>
    <sheet name="PL_FS " sheetId="2" r:id="rId2"/>
    <sheet name="SOE_FS 1" sheetId="6" r:id="rId3"/>
    <sheet name="SOE_FS 2" sheetId="7" r:id="rId4"/>
    <sheet name="CF_FS" sheetId="5" r:id="rId5"/>
  </sheets>
  <externalReferences>
    <externalReference r:id="rId6"/>
    <externalReference r:id="rId7"/>
  </externalReferences>
  <definedNames>
    <definedName name="\q">[1]MOULD!#REF!</definedName>
    <definedName name="_xlnm._FilterDatabase" localSheetId="4" hidden="1">CF_FS!$A$6:$N$65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IF(Loan_Amount*Interest_Rate*Loan_Years*Loan_Start&gt;0,1,0)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IF(Loan_Amount*Interest_Rate*Loan_Years*Loan_Start&gt;0,1,0)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IF('PL_FS '!Values_Entered,Header_Row+'PL_FS '!Number_of_Payments,Header_Row)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IF(Loan_Amount*Interest_Rate*Loan_Years*Loan_Start&gt;0,1,0)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BS_FS!$A$1:$M$77</definedName>
    <definedName name="_xlnm.Print_Area" localSheetId="1">'PL_FS '!$A$1:$M$39</definedName>
    <definedName name="_xlnm.Print_Area" localSheetId="2">'SOE_FS 1'!$A$1:$S$25</definedName>
    <definedName name="_xlnm.Print_Area" localSheetId="3">'SOE_FS 2'!$A$1:$O$21</definedName>
    <definedName name="Print_Area_Reset" localSheetId="4">OFFSET(Full_Print,0,0,CF_FS!Last_Row)</definedName>
    <definedName name="Print_Area_Reset" localSheetId="1">OFFSET(Full_Print,0,0,'PL_FS 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IF(Loan_Amount*Interest_Rate*Loan_Years*Loan_Start&gt;0,1,0)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IF(Loan_Amount*Interest_Rate*Loan_Years*Loan_Start&gt;0,1,0)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IF('PL_FS '!Values_Entered,Header_Row+'PL_FS '!Number_of_Payments,Header_Row)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5"/>
  <c r="M37" i="2"/>
  <c r="M28"/>
  <c r="K28"/>
  <c r="L9" i="5"/>
  <c r="J9"/>
  <c r="H9"/>
  <c r="F9"/>
  <c r="M20" i="2"/>
  <c r="K20"/>
  <c r="I20"/>
  <c r="G20"/>
  <c r="M15"/>
  <c r="K15"/>
  <c r="I15"/>
  <c r="G15"/>
  <c r="J62" i="5" l="1"/>
  <c r="O19" i="6"/>
  <c r="K20"/>
  <c r="K61" i="1"/>
  <c r="I61"/>
  <c r="G53" l="1"/>
  <c r="M28"/>
  <c r="K28"/>
  <c r="I28"/>
  <c r="G28"/>
  <c r="K13" i="7" l="1"/>
  <c r="K34" i="2"/>
  <c r="G34"/>
  <c r="Q21" i="6" s="1"/>
  <c r="I34" i="2"/>
  <c r="K17" i="7"/>
  <c r="O17" s="1"/>
  <c r="O20" i="6"/>
  <c r="S20" s="1"/>
  <c r="O13" i="7"/>
  <c r="K22" i="6"/>
  <c r="M22" s="1"/>
  <c r="M21" s="1"/>
  <c r="O14"/>
  <c r="S14" s="1"/>
  <c r="O15"/>
  <c r="S15" s="1"/>
  <c r="O13"/>
  <c r="S13" s="1"/>
  <c r="I18" i="1"/>
  <c r="I29"/>
  <c r="G29"/>
  <c r="H51" i="5"/>
  <c r="L51" s="1"/>
  <c r="F51"/>
  <c r="J51" s="1"/>
  <c r="G16" i="7"/>
  <c r="M70" i="1" s="1"/>
  <c r="S19" i="6"/>
  <c r="G18"/>
  <c r="I70" i="1" s="1"/>
  <c r="G23" i="6"/>
  <c r="G70" i="1" s="1"/>
  <c r="L62" i="5"/>
  <c r="H62"/>
  <c r="I53" i="1"/>
  <c r="M14" i="7"/>
  <c r="K19"/>
  <c r="M19" s="1"/>
  <c r="M18" s="1"/>
  <c r="K15"/>
  <c r="M15" s="1"/>
  <c r="O15" s="1"/>
  <c r="M53" i="1"/>
  <c r="K53"/>
  <c r="G18"/>
  <c r="L42" i="5"/>
  <c r="J42"/>
  <c r="H42"/>
  <c r="F42"/>
  <c r="A3"/>
  <c r="A47" s="1"/>
  <c r="K17" i="6"/>
  <c r="M17" s="1"/>
  <c r="M16" s="1"/>
  <c r="I16" i="7"/>
  <c r="I20" s="1"/>
  <c r="K72" i="1" s="1"/>
  <c r="M72"/>
  <c r="O12" i="7"/>
  <c r="Q18" i="6"/>
  <c r="E18"/>
  <c r="E23" s="1"/>
  <c r="K10" i="2"/>
  <c r="K12" s="1"/>
  <c r="K16" s="1"/>
  <c r="K18" s="1"/>
  <c r="K18" i="1"/>
  <c r="I44"/>
  <c r="M18"/>
  <c r="M44"/>
  <c r="L49" i="5"/>
  <c r="L5"/>
  <c r="M42" i="1"/>
  <c r="I10" i="2"/>
  <c r="I12" s="1"/>
  <c r="I16" s="1"/>
  <c r="I18" s="1"/>
  <c r="G44" i="1"/>
  <c r="K44"/>
  <c r="M10" i="2"/>
  <c r="M12" s="1"/>
  <c r="M16" s="1"/>
  <c r="M18" s="1"/>
  <c r="A40" i="1"/>
  <c r="G10" i="2"/>
  <c r="G12" s="1"/>
  <c r="G16" s="1"/>
  <c r="G18" s="1"/>
  <c r="G61" i="1"/>
  <c r="M61"/>
  <c r="E16" i="7"/>
  <c r="E20" s="1"/>
  <c r="I18" i="6"/>
  <c r="I23" s="1"/>
  <c r="G72" i="1" s="1"/>
  <c r="I72" l="1"/>
  <c r="F27" i="5"/>
  <c r="F32" s="1"/>
  <c r="F63" s="1"/>
  <c r="K62" i="1"/>
  <c r="G20" i="7"/>
  <c r="K70" i="1" s="1"/>
  <c r="K30" i="2"/>
  <c r="J27" i="5"/>
  <c r="J32" s="1"/>
  <c r="J63" s="1"/>
  <c r="L27"/>
  <c r="L32" s="1"/>
  <c r="L63" s="1"/>
  <c r="L65" s="1"/>
  <c r="J64" s="1"/>
  <c r="H27"/>
  <c r="H32" s="1"/>
  <c r="H63" s="1"/>
  <c r="H65" s="1"/>
  <c r="F64" s="1"/>
  <c r="G62" i="1"/>
  <c r="I62"/>
  <c r="M62"/>
  <c r="M29"/>
  <c r="K29"/>
  <c r="I75"/>
  <c r="M18" i="6"/>
  <c r="M20" i="7"/>
  <c r="O22" i="6"/>
  <c r="S22" s="1"/>
  <c r="O17"/>
  <c r="S17" s="1"/>
  <c r="Q23" l="1"/>
  <c r="G75" i="1" s="1"/>
  <c r="K14" i="7"/>
  <c r="K16" s="1"/>
  <c r="K25" i="2"/>
  <c r="K35" s="1"/>
  <c r="K33" s="1"/>
  <c r="F65" i="5"/>
  <c r="J65"/>
  <c r="K37" i="2"/>
  <c r="K18" i="7"/>
  <c r="O18" s="1"/>
  <c r="I30" i="2"/>
  <c r="I28" s="1"/>
  <c r="K16" i="6" s="1"/>
  <c r="I25" i="2"/>
  <c r="I35" s="1"/>
  <c r="I33" s="1"/>
  <c r="I37" s="1"/>
  <c r="G25"/>
  <c r="G35" s="1"/>
  <c r="G33" s="1"/>
  <c r="G37" s="1"/>
  <c r="G30"/>
  <c r="G28" s="1"/>
  <c r="K21" i="6" s="1"/>
  <c r="O21" s="1"/>
  <c r="S21" s="1"/>
  <c r="M30" i="2"/>
  <c r="M25"/>
  <c r="M35" s="1"/>
  <c r="M33" s="1"/>
  <c r="M73" i="1"/>
  <c r="M74" s="1"/>
  <c r="M76" s="1"/>
  <c r="M77" s="1"/>
  <c r="M23" i="6"/>
  <c r="O14" i="7" l="1"/>
  <c r="O16" s="1"/>
  <c r="O20" s="1"/>
  <c r="K20"/>
  <c r="K73" i="1" s="1"/>
  <c r="K74" s="1"/>
  <c r="K76" s="1"/>
  <c r="K77" s="1"/>
  <c r="K18" i="6"/>
  <c r="O16"/>
  <c r="I73" i="1" l="1"/>
  <c r="I74" s="1"/>
  <c r="I76" s="1"/>
  <c r="I77" s="1"/>
  <c r="K23" i="6"/>
  <c r="S16"/>
  <c r="S18" s="1"/>
  <c r="S23" s="1"/>
  <c r="O18"/>
  <c r="G73" i="1" l="1"/>
  <c r="G74" s="1"/>
  <c r="G76" s="1"/>
  <c r="G77" s="1"/>
  <c r="O23" i="6"/>
</calcChain>
</file>

<file path=xl/sharedStrings.xml><?xml version="1.0" encoding="utf-8"?>
<sst xmlns="http://schemas.openxmlformats.org/spreadsheetml/2006/main" count="219" uniqueCount="165">
  <si>
    <t xml:space="preserve">Consolidated 
</t>
  </si>
  <si>
    <t>Separate</t>
  </si>
  <si>
    <t>Notes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</si>
  <si>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</si>
  <si>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</si>
  <si>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</si>
  <si>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</si>
  <si>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</si>
  <si>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</si>
  <si>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</si>
  <si>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</si>
  <si>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</si>
  <si>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</si>
  <si>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</si>
  <si>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</si>
  <si>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</si>
  <si>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</si>
  <si>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</si>
  <si>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</si>
  <si>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</si>
  <si>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</si>
  <si>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</si>
  <si>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</si>
  <si>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</si>
  <si>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</si>
  <si>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</si>
  <si>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</si>
  <si>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Other income</t>
  </si>
  <si>
    <t>Profit before expenses</t>
  </si>
  <si>
    <t>Administrative expenses</t>
  </si>
  <si>
    <t>Finance costs</t>
  </si>
  <si>
    <t>Consolidated</t>
  </si>
  <si>
    <t>STATEMENTS OF CHANGES IN SHAREHOLDERS' EQUITY</t>
  </si>
  <si>
    <t>Unappropriated</t>
  </si>
  <si>
    <t xml:space="preserve">STATEMENTS OF CASH FLOWS </t>
  </si>
  <si>
    <t xml:space="preserve">Consolidated </t>
  </si>
  <si>
    <t>Cash flows from operating activities</t>
  </si>
  <si>
    <t>Interest income</t>
  </si>
  <si>
    <t>Written-off withholding tax</t>
  </si>
  <si>
    <t>Cash flows from investing activities</t>
  </si>
  <si>
    <t>Net cash used in investing activities</t>
  </si>
  <si>
    <t>Cash flows from financing activities</t>
  </si>
  <si>
    <t>Supplemental disclosures of cash flows information :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</si>
  <si>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</si>
  <si>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</si>
  <si>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</si>
  <si>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</si>
  <si>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</si>
  <si>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</si>
  <si>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</si>
  <si>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Reserve of provisions for employee benefit</t>
  </si>
  <si>
    <t>STATEMENTS OF CASH FLOWS  (CONT.)</t>
  </si>
  <si>
    <t>Total non-current liabilities</t>
  </si>
  <si>
    <t>Gross profit</t>
  </si>
  <si>
    <t>Long-term loans</t>
  </si>
  <si>
    <t>(Unit : Baht)</t>
  </si>
  <si>
    <t>Other non-current assets (increase) decrease</t>
  </si>
  <si>
    <t>Management benefit expenses</t>
  </si>
  <si>
    <t>Weighted average number of ordinary shares (Shares)</t>
  </si>
  <si>
    <t>Cash and cash equivalents at beginning of year</t>
  </si>
  <si>
    <t>Cash and cash equivalents at ending of year</t>
  </si>
  <si>
    <t>Issued and paid share capital</t>
  </si>
  <si>
    <t xml:space="preserve">Retained earnings </t>
  </si>
  <si>
    <t>Other components of shareholder's equity</t>
  </si>
  <si>
    <t>Total equity attributable to owner's of the Company</t>
  </si>
  <si>
    <t>Gains (losses) on remeasurements of defined benefit plans</t>
  </si>
  <si>
    <t>Appropriated</t>
  </si>
  <si>
    <t>Comprehensive income for the year</t>
  </si>
  <si>
    <t>Retained earnings</t>
  </si>
  <si>
    <t>Other components of shareholders’ equity</t>
  </si>
  <si>
    <t>Interest expense</t>
  </si>
  <si>
    <t>Other current assets (increase) decrease</t>
  </si>
  <si>
    <t>Trade and other non-current payables</t>
  </si>
  <si>
    <t>Transfered to retained earnings</t>
  </si>
  <si>
    <t>Net cash payments for purchases of property, plant and equipment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</si>
  <si>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</si>
  <si>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</si>
  <si>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</si>
  <si>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</si>
  <si>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</si>
  <si>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</si>
  <si>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</si>
  <si>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</si>
  <si>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</si>
  <si>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Profit before income tax expense</t>
  </si>
  <si>
    <t>Cash paid for purchases of property, plant and equipment</t>
  </si>
  <si>
    <t xml:space="preserve">Items to reconcile profit before income tax expense to </t>
  </si>
  <si>
    <t>Total items to reconcile profit before income tax expense</t>
  </si>
  <si>
    <t>Inventories (increase) decrease</t>
  </si>
  <si>
    <t>Right of use assets</t>
  </si>
  <si>
    <t>Premium on share capital</t>
  </si>
  <si>
    <t xml:space="preserve">Premium on share capital  </t>
  </si>
  <si>
    <t>Depreciation and amortization</t>
  </si>
  <si>
    <t xml:space="preserve">      cash received (disbursement) from operating activities</t>
  </si>
  <si>
    <t>Net increase (decrease) in cash and cash equivalents</t>
  </si>
  <si>
    <t>Current portion of lease liabilities</t>
  </si>
  <si>
    <t>Restricted deposits with banks</t>
  </si>
  <si>
    <t>Gain on remeasurement of defined benefit plan</t>
  </si>
  <si>
    <t>Net comprehensive income for the year</t>
  </si>
  <si>
    <t>Profit attributable to</t>
  </si>
  <si>
    <t>Profit per share</t>
  </si>
  <si>
    <t>Basic earning per share (Baht per share)</t>
  </si>
  <si>
    <t>-   Hire purchase payable</t>
  </si>
  <si>
    <t>Total comprehensive income attributable to</t>
  </si>
  <si>
    <t>Other comprehensive income for the year</t>
  </si>
  <si>
    <t>Net profit for the year</t>
  </si>
  <si>
    <t>Net cash provided by (used in) operating activities</t>
  </si>
  <si>
    <t>Net cash provided by operating activities</t>
  </si>
  <si>
    <t>2021</t>
  </si>
  <si>
    <t xml:space="preserve"> accrued interest to related parties</t>
  </si>
  <si>
    <t>Current portion of long-term loan</t>
  </si>
  <si>
    <t>Lease liabilities - net of current portion</t>
  </si>
  <si>
    <t>Ordinary shares 2,460,000,000 shares, Baht 0.50 par value</t>
  </si>
  <si>
    <t>Income tax (expenses) revenue</t>
  </si>
  <si>
    <t>Ending balance as at December 31, 2021</t>
  </si>
  <si>
    <t>Cash received from disposals of property, plant and equipment</t>
  </si>
  <si>
    <t>Cash received from borrowing and interest to related parties</t>
  </si>
  <si>
    <t>Cash received in non-controlling interests</t>
  </si>
  <si>
    <t>Unrealised (gain) loss on exchange</t>
  </si>
  <si>
    <t>Cash paid for borrowing to related parties</t>
  </si>
  <si>
    <t>Loss on amortization of fixed assets</t>
  </si>
  <si>
    <t>AS AT DECEMBER 31, 2022</t>
  </si>
  <si>
    <t>2022</t>
  </si>
  <si>
    <t>Debentures</t>
  </si>
  <si>
    <t>FOR THE YEAR ENDED DECEMBER 31, 2022</t>
  </si>
  <si>
    <t>Balance as at January 1, 2021</t>
  </si>
  <si>
    <t>Ending balance as at  December 31, 2021</t>
  </si>
  <si>
    <t>Ending balance as at December 31, 2022</t>
  </si>
  <si>
    <t>net of current portion</t>
  </si>
  <si>
    <t>Other non-current financial liabilities</t>
  </si>
  <si>
    <t>Cash received from issue debentures</t>
  </si>
  <si>
    <t>Short-term loans and accrued interest</t>
  </si>
  <si>
    <t>Long-term loans and accrued interest to related parties</t>
  </si>
  <si>
    <t>Profit from operating</t>
  </si>
  <si>
    <t>Capital increase in subsidiaries</t>
  </si>
  <si>
    <t>Trade and other current payables increase (decrease)</t>
  </si>
  <si>
    <t>(Gain) loss on disposals of fixed assets</t>
  </si>
  <si>
    <t>16, 17</t>
  </si>
  <si>
    <t>Current portion of long-term loans and</t>
  </si>
  <si>
    <t>Cash paid for short-term loans and accrued interest - third party</t>
  </si>
  <si>
    <t>Cash received from long-term loan - third party</t>
  </si>
  <si>
    <t>Cash paid for interest expense</t>
  </si>
  <si>
    <t>Repayment of loan from financial institutions</t>
  </si>
  <si>
    <t>Non-current provisions for employee benefits</t>
  </si>
  <si>
    <t>Appropriated - statutory</t>
  </si>
  <si>
    <t>Income tax payable</t>
  </si>
  <si>
    <t>Revenues from sales and services</t>
  </si>
  <si>
    <t>Cost of sales and services</t>
  </si>
  <si>
    <t>Total expenses</t>
  </si>
  <si>
    <t>Profit before income tax expenses</t>
  </si>
  <si>
    <t>Items not do be reclassified to profit or loss subsequent periods :</t>
  </si>
  <si>
    <t>Statutory reserves</t>
  </si>
  <si>
    <t>Appropriated statutory reserve</t>
  </si>
  <si>
    <t>Loss from lease to contract termination</t>
  </si>
  <si>
    <t>(Gain) loss on derivative instruments</t>
  </si>
  <si>
    <t>Cash received from interest income</t>
  </si>
  <si>
    <t>Cash received from refund</t>
  </si>
  <si>
    <t>Cash paid for income tax expense</t>
  </si>
  <si>
    <t>Cash paid for right of use assets by lease liabilities</t>
  </si>
  <si>
    <t>Cash paid for long-term loans to subsidiaries</t>
  </si>
  <si>
    <t>Cash received (paid) from overdrafts and short-term loans</t>
  </si>
  <si>
    <t>from financial institutions</t>
  </si>
  <si>
    <t>Cash paid of share equities in subsidiaries</t>
  </si>
  <si>
    <t>Lease payment</t>
  </si>
  <si>
    <t>(Increase) decrease in restricted deposits with banks</t>
  </si>
</sst>
</file>

<file path=xl/styles.xml><?xml version="1.0" encoding="utf-8"?>
<styleSheet xmlns="http://schemas.openxmlformats.org/spreadsheetml/2006/main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;\(#,##0\)"/>
    <numFmt numFmtId="169" formatCode="#,##0.00;\(#,##0.00\)"/>
    <numFmt numFmtId="170" formatCode="#,##0\ ;\(#,##0\);&quot;-       &quot;\ \ \ "/>
    <numFmt numFmtId="171" formatCode="\$#,##0.00;\(\$#,##0.00\)"/>
    <numFmt numFmtId="172" formatCode="\$#,##0;\(\$#,##0\)"/>
    <numFmt numFmtId="173" formatCode="[$-1010000]d/m/yy;@"/>
    <numFmt numFmtId="174" formatCode="dd\-mmm\-yy_)"/>
  </numFmts>
  <fonts count="39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0">
    <xf numFmtId="0" fontId="0" fillId="0" borderId="0"/>
    <xf numFmtId="0" fontId="13" fillId="2" borderId="0" applyNumberFormat="0" applyBorder="0" applyAlignment="0" applyProtection="0"/>
    <xf numFmtId="173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73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73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73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73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73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73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73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73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73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/>
    <xf numFmtId="172" fontId="8" fillId="0" borderId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73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73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73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73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73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73" fontId="13" fillId="0" borderId="0"/>
    <xf numFmtId="0" fontId="28" fillId="0" borderId="0"/>
    <xf numFmtId="0" fontId="5" fillId="0" borderId="0"/>
    <xf numFmtId="173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73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73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73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37" fillId="0" borderId="0"/>
    <xf numFmtId="0" fontId="37" fillId="0" borderId="0"/>
    <xf numFmtId="173" fontId="5" fillId="0" borderId="0"/>
    <xf numFmtId="173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68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65" fontId="3" fillId="0" borderId="0" xfId="82" applyNumberFormat="1" applyFont="1" applyFill="1" applyBorder="1" applyAlignment="1">
      <alignment horizontal="center"/>
    </xf>
    <xf numFmtId="165" fontId="3" fillId="0" borderId="0" xfId="82" applyNumberFormat="1" applyFont="1" applyFill="1"/>
    <xf numFmtId="165" fontId="3" fillId="0" borderId="0" xfId="82" applyNumberFormat="1" applyFont="1" applyFill="1" applyBorder="1"/>
    <xf numFmtId="165" fontId="2" fillId="0" borderId="12" xfId="82" applyNumberFormat="1" applyFont="1" applyFill="1" applyBorder="1"/>
    <xf numFmtId="165" fontId="2" fillId="0" borderId="0" xfId="82" applyNumberFormat="1" applyFont="1" applyFill="1" applyBorder="1"/>
    <xf numFmtId="0" fontId="3" fillId="0" borderId="0" xfId="183" applyFont="1"/>
    <xf numFmtId="165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66" fontId="3" fillId="0" borderId="14" xfId="92" applyNumberFormat="1" applyFont="1" applyFill="1" applyBorder="1"/>
    <xf numFmtId="166" fontId="3" fillId="0" borderId="0" xfId="92" applyNumberFormat="1" applyFont="1" applyFill="1" applyBorder="1"/>
    <xf numFmtId="165" fontId="3" fillId="0" borderId="0" xfId="92" applyNumberFormat="1" applyFont="1" applyFill="1" applyBorder="1"/>
    <xf numFmtId="165" fontId="3" fillId="0" borderId="15" xfId="92" applyNumberFormat="1" applyFont="1" applyFill="1" applyBorder="1"/>
    <xf numFmtId="165" fontId="2" fillId="0" borderId="16" xfId="82" applyNumberFormat="1" applyFont="1" applyFill="1" applyBorder="1"/>
    <xf numFmtId="164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0" fontId="3" fillId="0" borderId="0" xfId="153" applyFont="1"/>
    <xf numFmtId="0" fontId="2" fillId="0" borderId="0" xfId="153" applyFont="1"/>
    <xf numFmtId="49" fontId="3" fillId="0" borderId="0" xfId="181" applyNumberFormat="1" applyFont="1" applyAlignment="1">
      <alignment horizontal="center"/>
    </xf>
    <xf numFmtId="165" fontId="3" fillId="0" borderId="0" xfId="90" applyNumberFormat="1" applyFont="1" applyFill="1" applyBorder="1"/>
    <xf numFmtId="165" fontId="2" fillId="0" borderId="16" xfId="90" applyNumberFormat="1" applyFont="1" applyFill="1" applyBorder="1"/>
    <xf numFmtId="165" fontId="3" fillId="0" borderId="15" xfId="90" applyNumberFormat="1" applyFont="1" applyFill="1" applyBorder="1"/>
    <xf numFmtId="165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0" fontId="3" fillId="0" borderId="0" xfId="236" applyFont="1"/>
    <xf numFmtId="165" fontId="3" fillId="0" borderId="0" xfId="181" applyNumberFormat="1" applyFont="1"/>
    <xf numFmtId="165" fontId="2" fillId="0" borderId="13" xfId="90" applyNumberFormat="1" applyFont="1" applyFill="1" applyBorder="1"/>
    <xf numFmtId="165" fontId="2" fillId="0" borderId="0" xfId="91" applyNumberFormat="1" applyFont="1" applyFill="1" applyBorder="1"/>
    <xf numFmtId="165" fontId="3" fillId="0" borderId="0" xfId="91" applyNumberFormat="1" applyFont="1" applyFill="1" applyBorder="1"/>
    <xf numFmtId="165" fontId="2" fillId="0" borderId="13" xfId="91" applyNumberFormat="1" applyFont="1" applyFill="1" applyBorder="1"/>
    <xf numFmtId="43" fontId="2" fillId="0" borderId="0" xfId="110" applyFont="1" applyFill="1" applyBorder="1"/>
    <xf numFmtId="164" fontId="2" fillId="0" borderId="14" xfId="90" applyFont="1" applyFill="1" applyBorder="1"/>
    <xf numFmtId="166" fontId="2" fillId="0" borderId="17" xfId="110" applyNumberFormat="1" applyFont="1" applyFill="1" applyBorder="1" applyAlignment="1">
      <alignment horizontal="right" vertical="justify"/>
    </xf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66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65" fontId="2" fillId="0" borderId="0" xfId="82" applyNumberFormat="1" applyFont="1" applyFill="1"/>
    <xf numFmtId="166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66" fontId="3" fillId="0" borderId="0" xfId="239" applyNumberFormat="1" applyFont="1"/>
    <xf numFmtId="165" fontId="3" fillId="0" borderId="0" xfId="82" applyNumberFormat="1" applyFont="1" applyFill="1" applyBorder="1" applyAlignment="1">
      <alignment horizontal="right"/>
    </xf>
    <xf numFmtId="166" fontId="2" fillId="0" borderId="0" xfId="183" applyNumberFormat="1" applyFont="1"/>
    <xf numFmtId="167" fontId="2" fillId="0" borderId="0" xfId="108" applyNumberFormat="1" applyFont="1" applyFill="1" applyBorder="1"/>
    <xf numFmtId="165" fontId="2" fillId="0" borderId="12" xfId="108" applyNumberFormat="1" applyFont="1" applyFill="1" applyBorder="1"/>
    <xf numFmtId="166" fontId="2" fillId="0" borderId="0" xfId="108" applyNumberFormat="1" applyFont="1" applyFill="1"/>
    <xf numFmtId="166" fontId="2" fillId="0" borderId="0" xfId="82" applyNumberFormat="1" applyFont="1" applyFill="1"/>
    <xf numFmtId="166" fontId="2" fillId="0" borderId="13" xfId="108" applyNumberFormat="1" applyFont="1" applyFill="1" applyBorder="1"/>
    <xf numFmtId="166" fontId="2" fillId="0" borderId="0" xfId="108" applyNumberFormat="1" applyFont="1" applyFill="1" applyBorder="1"/>
    <xf numFmtId="0" fontId="6" fillId="0" borderId="0" xfId="175" applyFont="1"/>
    <xf numFmtId="0" fontId="3" fillId="0" borderId="0" xfId="175" applyFont="1"/>
    <xf numFmtId="0" fontId="6" fillId="0" borderId="0" xfId="177" applyFont="1"/>
    <xf numFmtId="165" fontId="3" fillId="0" borderId="0" xfId="108" applyNumberFormat="1" applyFont="1" applyFill="1"/>
    <xf numFmtId="41" fontId="3" fillId="0" borderId="0" xfId="108" applyNumberFormat="1" applyFont="1" applyFill="1" applyAlignment="1">
      <alignment horizontal="right"/>
    </xf>
    <xf numFmtId="165" fontId="2" fillId="0" borderId="0" xfId="90" applyNumberFormat="1" applyFont="1" applyFill="1" applyAlignment="1"/>
    <xf numFmtId="165" fontId="3" fillId="0" borderId="0" xfId="90" applyNumberFormat="1" applyFont="1" applyFill="1" applyAlignment="1"/>
    <xf numFmtId="165" fontId="3" fillId="0" borderId="0" xfId="90" applyNumberFormat="1" applyFont="1" applyFill="1" applyAlignment="1">
      <alignment horizontal="center"/>
    </xf>
    <xf numFmtId="165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165" fontId="3" fillId="0" borderId="15" xfId="82" applyNumberFormat="1" applyFont="1" applyFill="1" applyBorder="1"/>
    <xf numFmtId="0" fontId="7" fillId="0" borderId="0" xfId="0" applyFont="1" applyAlignment="1">
      <alignment wrapText="1"/>
    </xf>
    <xf numFmtId="43" fontId="2" fillId="0" borderId="0" xfId="236" applyNumberFormat="1" applyFont="1" applyAlignment="1">
      <alignment horizontal="left"/>
    </xf>
    <xf numFmtId="166" fontId="2" fillId="0" borderId="0" xfId="219" applyNumberFormat="1" applyFont="1" applyFill="1" applyBorder="1"/>
    <xf numFmtId="165" fontId="3" fillId="0" borderId="0" xfId="82" applyNumberFormat="1" applyFont="1" applyFill="1" applyAlignment="1">
      <alignment horizontal="right"/>
    </xf>
    <xf numFmtId="165" fontId="2" fillId="0" borderId="16" xfId="108" applyNumberFormat="1" applyFont="1" applyFill="1" applyBorder="1"/>
    <xf numFmtId="49" fontId="3" fillId="0" borderId="12" xfId="238" applyNumberFormat="1" applyFont="1" applyBorder="1" applyAlignment="1">
      <alignment horizontal="center"/>
    </xf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50" applyFont="1" applyAlignment="1">
      <alignment horizontal="right"/>
    </xf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0" fontId="3" fillId="0" borderId="12" xfId="154" applyFont="1" applyBorder="1" applyAlignment="1">
      <alignment horizontal="center" wrapText="1"/>
    </xf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70" fontId="3" fillId="0" borderId="0" xfId="83" applyNumberFormat="1" applyFont="1" applyFill="1" applyBorder="1" applyAlignment="1">
      <alignment horizontal="right" vertical="center"/>
    </xf>
    <xf numFmtId="170" fontId="3" fillId="0" borderId="0" xfId="83" applyNumberFormat="1" applyFont="1" applyFill="1" applyAlignment="1">
      <alignment horizontal="right" vertical="center"/>
    </xf>
    <xf numFmtId="170" fontId="3" fillId="0" borderId="0" xfId="83" applyNumberFormat="1" applyFont="1" applyFill="1" applyBorder="1" applyAlignment="1">
      <alignment horizontal="right"/>
    </xf>
    <xf numFmtId="49" fontId="3" fillId="0" borderId="0" xfId="150" applyNumberFormat="1" applyFont="1" applyAlignment="1">
      <alignment vertical="center"/>
    </xf>
    <xf numFmtId="165" fontId="3" fillId="0" borderId="0" xfId="83" applyNumberFormat="1" applyFont="1" applyFill="1" applyBorder="1" applyAlignment="1">
      <alignment horizontal="right" vertical="center"/>
    </xf>
    <xf numFmtId="165" fontId="3" fillId="0" borderId="0" xfId="83" applyNumberFormat="1" applyFont="1" applyFill="1" applyAlignment="1">
      <alignment vertical="center"/>
    </xf>
    <xf numFmtId="165" fontId="3" fillId="0" borderId="0" xfId="83" applyNumberFormat="1" applyFont="1" applyFill="1" applyAlignment="1">
      <alignment horizontal="right" vertical="center"/>
    </xf>
    <xf numFmtId="165" fontId="3" fillId="0" borderId="0" xfId="83" applyNumberFormat="1" applyFont="1" applyFill="1"/>
    <xf numFmtId="0" fontId="3" fillId="0" borderId="0" xfId="154" applyFont="1"/>
    <xf numFmtId="43" fontId="3" fillId="0" borderId="0" xfId="83" applyFont="1" applyFill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65" fontId="2" fillId="0" borderId="0" xfId="83" applyNumberFormat="1" applyFont="1" applyFill="1" applyAlignment="1">
      <alignment vertical="center"/>
    </xf>
    <xf numFmtId="165" fontId="2" fillId="0" borderId="0" xfId="83" applyNumberFormat="1" applyFont="1" applyFill="1" applyBorder="1" applyAlignment="1">
      <alignment horizontal="right" vertical="center"/>
    </xf>
    <xf numFmtId="165" fontId="2" fillId="0" borderId="0" xfId="83" applyNumberFormat="1" applyFont="1" applyFill="1" applyAlignment="1">
      <alignment horizontal="right" vertical="center"/>
    </xf>
    <xf numFmtId="165" fontId="3" fillId="0" borderId="0" xfId="179" applyNumberFormat="1" applyFont="1"/>
    <xf numFmtId="165" fontId="2" fillId="0" borderId="13" xfId="83" applyNumberFormat="1" applyFont="1" applyFill="1" applyBorder="1" applyAlignment="1">
      <alignment horizontal="right" vertical="center"/>
    </xf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7" fillId="0" borderId="0" xfId="157" applyFont="1" applyAlignment="1">
      <alignment horizontal="righ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65" fontId="3" fillId="0" borderId="0" xfId="87" applyNumberFormat="1" applyFont="1" applyFill="1" applyBorder="1" applyAlignment="1">
      <alignment horizontal="center" vertical="center" wrapText="1"/>
    </xf>
    <xf numFmtId="165" fontId="3" fillId="0" borderId="0" xfId="87" applyNumberFormat="1" applyFont="1" applyFill="1" applyBorder="1" applyAlignment="1">
      <alignment horizontal="center" vertical="center"/>
    </xf>
    <xf numFmtId="165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65" fontId="3" fillId="0" borderId="0" xfId="87" applyNumberFormat="1" applyFont="1" applyFill="1"/>
    <xf numFmtId="0" fontId="38" fillId="0" borderId="0" xfId="157" applyFont="1"/>
    <xf numFmtId="165" fontId="3" fillId="0" borderId="0" xfId="87" applyNumberFormat="1" applyFont="1" applyFill="1" applyBorder="1" applyAlignment="1">
      <alignment horizontal="right" vertical="center"/>
    </xf>
    <xf numFmtId="165" fontId="3" fillId="0" borderId="0" xfId="87" applyNumberFormat="1" applyFont="1" applyFill="1" applyBorder="1"/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65" fontId="2" fillId="0" borderId="0" xfId="87" applyNumberFormat="1" applyFont="1" applyFill="1" applyBorder="1" applyAlignment="1">
      <alignment horizontal="right" vertical="center"/>
    </xf>
    <xf numFmtId="165" fontId="2" fillId="0" borderId="0" xfId="87" applyNumberFormat="1" applyFont="1" applyFill="1" applyBorder="1"/>
    <xf numFmtId="0" fontId="3" fillId="0" borderId="0" xfId="157" applyFont="1" applyAlignment="1">
      <alignment vertical="center"/>
    </xf>
    <xf numFmtId="165" fontId="2" fillId="0" borderId="13" xfId="87" applyNumberFormat="1" applyFont="1" applyFill="1" applyBorder="1" applyAlignment="1">
      <alignment horizontal="right" vertical="center"/>
    </xf>
    <xf numFmtId="165" fontId="2" fillId="0" borderId="14" xfId="83" applyNumberFormat="1" applyFont="1" applyFill="1" applyBorder="1" applyAlignment="1">
      <alignment horizontal="right" vertical="center"/>
    </xf>
    <xf numFmtId="0" fontId="3" fillId="0" borderId="0" xfId="82" applyNumberFormat="1" applyFont="1" applyFill="1" applyBorder="1" applyAlignment="1">
      <alignment horizontal="center"/>
    </xf>
    <xf numFmtId="165" fontId="2" fillId="0" borderId="0" xfId="108" applyNumberFormat="1" applyFont="1" applyFill="1" applyBorder="1"/>
    <xf numFmtId="165" fontId="3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65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165" fontId="2" fillId="0" borderId="16" xfId="83" applyNumberFormat="1" applyFont="1" applyFill="1" applyBorder="1" applyAlignment="1">
      <alignment horizontal="right" vertical="center"/>
    </xf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65" fontId="2" fillId="0" borderId="16" xfId="87" applyNumberFormat="1" applyFont="1" applyFill="1" applyBorder="1" applyAlignment="1">
      <alignment horizontal="right" vertical="center"/>
    </xf>
    <xf numFmtId="166" fontId="3" fillId="0" borderId="0" xfId="85" applyNumberFormat="1" applyFont="1" applyFill="1" applyBorder="1" applyAlignment="1"/>
    <xf numFmtId="166" fontId="3" fillId="0" borderId="0" xfId="85" applyNumberFormat="1" applyFont="1" applyFill="1" applyBorder="1"/>
    <xf numFmtId="43" fontId="2" fillId="0" borderId="0" xfId="85" applyFont="1" applyFill="1" applyBorder="1" applyAlignment="1"/>
    <xf numFmtId="165" fontId="3" fillId="0" borderId="0" xfId="91" applyNumberFormat="1" applyFont="1" applyFill="1"/>
    <xf numFmtId="165" fontId="3" fillId="0" borderId="0" xfId="85" applyNumberFormat="1" applyFont="1" applyFill="1" applyBorder="1" applyAlignment="1"/>
    <xf numFmtId="166" fontId="3" fillId="0" borderId="0" xfId="85" applyNumberFormat="1" applyFont="1" applyFill="1"/>
    <xf numFmtId="43" fontId="3" fillId="0" borderId="0" xfId="85" applyFont="1" applyFill="1" applyBorder="1"/>
    <xf numFmtId="166" fontId="3" fillId="0" borderId="0" xfId="85" applyNumberFormat="1" applyFont="1" applyFill="1" applyAlignment="1">
      <alignment horizontal="center"/>
    </xf>
    <xf numFmtId="43" fontId="3" fillId="0" borderId="0" xfId="85" applyFont="1" applyFill="1" applyBorder="1" applyAlignment="1">
      <alignment horizontal="center"/>
    </xf>
    <xf numFmtId="43" fontId="36" fillId="0" borderId="0" xfId="85" applyFont="1" applyFill="1" applyBorder="1" applyAlignment="1">
      <alignment horizontal="center"/>
    </xf>
    <xf numFmtId="43" fontId="3" fillId="0" borderId="0" xfId="84" applyFont="1" applyFill="1" applyBorder="1"/>
    <xf numFmtId="166" fontId="3" fillId="0" borderId="15" xfId="85" applyNumberFormat="1" applyFont="1" applyFill="1" applyBorder="1" applyAlignment="1"/>
    <xf numFmtId="43" fontId="3" fillId="0" borderId="0" xfId="85" applyFont="1" applyFill="1"/>
    <xf numFmtId="166" fontId="2" fillId="0" borderId="13" xfId="85" applyNumberFormat="1" applyFont="1" applyFill="1" applyBorder="1" applyAlignment="1"/>
    <xf numFmtId="164" fontId="3" fillId="0" borderId="0" xfId="90" applyFont="1" applyFill="1" applyBorder="1"/>
    <xf numFmtId="164" fontId="2" fillId="0" borderId="0" xfId="90" applyFont="1" applyFill="1" applyBorder="1"/>
    <xf numFmtId="0" fontId="6" fillId="0" borderId="0" xfId="175" quotePrefix="1" applyFont="1" applyAlignment="1">
      <alignment horizontal="left"/>
    </xf>
    <xf numFmtId="43" fontId="3" fillId="0" borderId="0" xfId="83" applyFont="1" applyFill="1" applyBorder="1"/>
    <xf numFmtId="165" fontId="3" fillId="0" borderId="0" xfId="83" applyNumberFormat="1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67" fontId="3" fillId="0" borderId="0" xfId="181" applyNumberFormat="1" applyFont="1"/>
    <xf numFmtId="0" fontId="2" fillId="0" borderId="0" xfId="236" applyFont="1"/>
    <xf numFmtId="168" fontId="2" fillId="0" borderId="0" xfId="181" applyNumberFormat="1" applyFont="1"/>
    <xf numFmtId="0" fontId="3" fillId="0" borderId="0" xfId="181" applyFont="1" applyAlignment="1">
      <alignment horizontal="left"/>
    </xf>
    <xf numFmtId="164" fontId="3" fillId="0" borderId="0" xfId="181" applyNumberFormat="1" applyFont="1"/>
    <xf numFmtId="165" fontId="3" fillId="0" borderId="0" xfId="89" applyNumberFormat="1" applyFont="1" applyFill="1"/>
    <xf numFmtId="165" fontId="3" fillId="0" borderId="0" xfId="182" applyNumberFormat="1" applyFont="1"/>
    <xf numFmtId="165" fontId="3" fillId="0" borderId="15" xfId="82" applyNumberFormat="1" applyFont="1" applyFill="1" applyBorder="1" applyAlignment="1">
      <alignment horizontal="right"/>
    </xf>
    <xf numFmtId="166" fontId="3" fillId="0" borderId="0" xfId="86" applyNumberFormat="1" applyFont="1" applyFill="1"/>
    <xf numFmtId="43" fontId="3" fillId="0" borderId="0" xfId="86" applyFont="1" applyFill="1" applyBorder="1"/>
    <xf numFmtId="166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66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65" fontId="3" fillId="0" borderId="0" xfId="84" applyNumberFormat="1" applyFont="1" applyFill="1" applyBorder="1"/>
    <xf numFmtId="165" fontId="3" fillId="0" borderId="0" xfId="85" applyNumberFormat="1" applyFont="1" applyFill="1" applyBorder="1"/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64" fontId="2" fillId="0" borderId="14" xfId="91" applyFont="1" applyFill="1" applyBorder="1"/>
    <xf numFmtId="166" fontId="3" fillId="0" borderId="0" xfId="179" applyNumberFormat="1" applyFont="1"/>
    <xf numFmtId="166" fontId="3" fillId="0" borderId="0" xfId="86" applyNumberFormat="1" applyFont="1" applyFill="1" applyAlignment="1"/>
    <xf numFmtId="166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166" fontId="3" fillId="0" borderId="0" xfId="86" applyNumberFormat="1" applyFont="1" applyFill="1" applyAlignment="1">
      <alignment horizontal="center"/>
    </xf>
    <xf numFmtId="165" fontId="3" fillId="0" borderId="15" xfId="83" applyNumberFormat="1" applyFont="1" applyFill="1" applyBorder="1" applyAlignment="1">
      <alignment horizontal="right" vertic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49" fontId="3" fillId="0" borderId="12" xfId="179" applyNumberFormat="1" applyFont="1" applyBorder="1" applyAlignment="1">
      <alignment horizontal="center" wrapText="1"/>
    </xf>
    <xf numFmtId="0" fontId="3" fillId="0" borderId="15" xfId="180" applyFont="1" applyBorder="1" applyAlignment="1">
      <alignment horizontal="center" vertic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65" fontId="3" fillId="0" borderId="0" xfId="92" applyNumberFormat="1" applyFont="1" applyFill="1" applyBorder="1" applyAlignment="1"/>
    <xf numFmtId="165" fontId="3" fillId="0" borderId="0" xfId="93" applyNumberFormat="1" applyFont="1" applyFill="1" applyBorder="1" applyAlignment="1"/>
    <xf numFmtId="169" fontId="3" fillId="0" borderId="0" xfId="179" applyNumberFormat="1" applyFont="1" applyAlignment="1">
      <alignment vertical="top"/>
    </xf>
    <xf numFmtId="165" fontId="3" fillId="0" borderId="0" xfId="84" applyNumberFormat="1" applyFont="1" applyFill="1" applyBorder="1" applyAlignment="1">
      <alignment horizontal="right"/>
    </xf>
    <xf numFmtId="165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166" fontId="2" fillId="0" borderId="15" xfId="82" applyNumberFormat="1" applyFont="1" applyFill="1" applyBorder="1"/>
    <xf numFmtId="0" fontId="3" fillId="0" borderId="0" xfId="182" quotePrefix="1" applyFont="1" applyAlignment="1">
      <alignment horizontal="center"/>
    </xf>
    <xf numFmtId="0" fontId="3" fillId="0" borderId="0" xfId="182" applyFont="1" applyAlignment="1">
      <alignment horizontal="center"/>
    </xf>
    <xf numFmtId="166" fontId="3" fillId="0" borderId="0" xfId="175" applyNumberFormat="1" applyFont="1"/>
    <xf numFmtId="49" fontId="2" fillId="0" borderId="0" xfId="147" applyNumberFormat="1" applyFont="1"/>
    <xf numFmtId="165" fontId="2" fillId="0" borderId="15" xfId="90" applyNumberFormat="1" applyFont="1" applyFill="1" applyBorder="1"/>
    <xf numFmtId="0" fontId="2" fillId="0" borderId="0" xfId="147" applyFont="1"/>
    <xf numFmtId="165" fontId="2" fillId="0" borderId="14" xfId="90" applyNumberFormat="1" applyFont="1" applyFill="1" applyBorder="1"/>
    <xf numFmtId="0" fontId="2" fillId="0" borderId="0" xfId="179" applyFont="1" applyAlignment="1">
      <alignment vertical="center"/>
    </xf>
    <xf numFmtId="165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0" fontId="3" fillId="0" borderId="16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49" fontId="3" fillId="0" borderId="12" xfId="178" applyNumberFormat="1" applyFont="1" applyBorder="1" applyAlignment="1">
      <alignment horizontal="center"/>
    </xf>
    <xf numFmtId="49" fontId="3" fillId="0" borderId="0" xfId="178" applyNumberFormat="1" applyFont="1" applyAlignment="1">
      <alignment horizontal="center"/>
    </xf>
    <xf numFmtId="49" fontId="3" fillId="0" borderId="15" xfId="178" applyNumberFormat="1" applyFont="1" applyBorder="1" applyAlignment="1">
      <alignment horizontal="center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</cellXfs>
  <cellStyles count="240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 10" xfId="83"/>
    <cellStyle name="Comma 10 10" xfId="84"/>
    <cellStyle name="Comma 10 7" xfId="85"/>
    <cellStyle name="Comma 10 7 2" xfId="86"/>
    <cellStyle name="Comma 11" xfId="87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 - Style1" xfId="145"/>
    <cellStyle name="Normal - Style1 2" xfId="146"/>
    <cellStyle name="Normal 10" xfId="147"/>
    <cellStyle name="Normal 11" xfId="148"/>
    <cellStyle name="Normal 12" xfId="149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" xfId="82" builtinId="3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" xfId="0" builtinId="0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116"/>
  <sheetViews>
    <sheetView topLeftCell="A69" zoomScaleNormal="100" zoomScaleSheetLayoutView="100" workbookViewId="0">
      <selection activeCell="I83" sqref="I83"/>
    </sheetView>
  </sheetViews>
  <sheetFormatPr defaultColWidth="9.42578125" defaultRowHeight="21"/>
  <cols>
    <col min="1" max="3" width="2.5703125" style="2" customWidth="1"/>
    <col min="4" max="4" width="39.42578125" style="2" customWidth="1"/>
    <col min="5" max="5" width="5.42578125" style="3" customWidth="1"/>
    <col min="6" max="6" width="1.5703125" style="2" customWidth="1"/>
    <col min="7" max="7" width="13" style="2" customWidth="1"/>
    <col min="8" max="8" width="1.5703125" style="2" customWidth="1"/>
    <col min="9" max="9" width="13" style="2" customWidth="1"/>
    <col min="10" max="10" width="1.5703125" style="2" customWidth="1"/>
    <col min="11" max="11" width="13" style="2" customWidth="1"/>
    <col min="12" max="12" width="1.5703125" style="2" customWidth="1"/>
    <col min="13" max="13" width="13" style="2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4" t="s">
        <v>78</v>
      </c>
      <c r="B1" s="34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7">
      <c r="A2" s="34" t="s">
        <v>3</v>
      </c>
      <c r="B2" s="34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7">
      <c r="A3" s="34" t="s">
        <v>121</v>
      </c>
      <c r="B3" s="34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7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7">
      <c r="A5" s="61"/>
      <c r="B5" s="61"/>
      <c r="C5" s="61"/>
      <c r="D5" s="61"/>
      <c r="E5" s="27"/>
      <c r="F5" s="27"/>
      <c r="G5" s="28"/>
      <c r="H5" s="29"/>
      <c r="I5" s="30"/>
      <c r="J5" s="30"/>
      <c r="K5" s="30"/>
      <c r="L5" s="30"/>
      <c r="M5" s="31" t="s">
        <v>55</v>
      </c>
    </row>
    <row r="6" spans="1:17">
      <c r="A6" s="61"/>
      <c r="B6" s="61"/>
      <c r="C6" s="61"/>
      <c r="D6" s="61"/>
      <c r="E6" s="16"/>
      <c r="F6" s="16"/>
      <c r="G6" s="253" t="s">
        <v>0</v>
      </c>
      <c r="H6" s="253"/>
      <c r="I6" s="253"/>
      <c r="J6" s="32"/>
      <c r="K6" s="254" t="s">
        <v>1</v>
      </c>
      <c r="L6" s="254"/>
      <c r="M6" s="254"/>
    </row>
    <row r="7" spans="1:17">
      <c r="A7" s="61"/>
      <c r="B7" s="61"/>
      <c r="C7" s="61"/>
      <c r="D7" s="61"/>
      <c r="E7" s="33" t="s">
        <v>2</v>
      </c>
      <c r="F7" s="16"/>
      <c r="G7" s="98" t="s">
        <v>122</v>
      </c>
      <c r="H7" s="32"/>
      <c r="I7" s="98" t="s">
        <v>108</v>
      </c>
      <c r="J7" s="32"/>
      <c r="K7" s="98" t="s">
        <v>122</v>
      </c>
      <c r="L7" s="32"/>
      <c r="M7" s="98" t="s">
        <v>108</v>
      </c>
    </row>
    <row r="8" spans="1:17">
      <c r="A8" s="34" t="s">
        <v>4</v>
      </c>
      <c r="G8" s="4"/>
      <c r="I8" s="4"/>
      <c r="J8" s="4"/>
      <c r="K8" s="4"/>
      <c r="L8" s="4"/>
      <c r="M8" s="4"/>
      <c r="Q8" s="191"/>
    </row>
    <row r="9" spans="1:17">
      <c r="A9" s="34" t="s">
        <v>5</v>
      </c>
      <c r="G9" s="5"/>
      <c r="I9" s="5"/>
      <c r="J9" s="6"/>
      <c r="K9" s="5"/>
      <c r="L9" s="6"/>
      <c r="M9" s="5"/>
      <c r="Q9" s="191"/>
    </row>
    <row r="10" spans="1:17">
      <c r="A10" s="35" t="s">
        <v>6</v>
      </c>
      <c r="E10" s="3">
        <v>6</v>
      </c>
      <c r="G10" s="5">
        <v>1235580959</v>
      </c>
      <c r="I10" s="5">
        <v>1167870735</v>
      </c>
      <c r="J10" s="6"/>
      <c r="K10" s="5">
        <v>1074971633</v>
      </c>
      <c r="L10" s="6"/>
      <c r="M10" s="5">
        <v>1146767135</v>
      </c>
      <c r="N10" s="18"/>
      <c r="O10" s="18"/>
      <c r="Q10" s="191"/>
    </row>
    <row r="11" spans="1:17">
      <c r="A11" s="35" t="s">
        <v>45</v>
      </c>
      <c r="E11" s="3">
        <v>7</v>
      </c>
      <c r="G11" s="5">
        <v>172972807</v>
      </c>
      <c r="I11" s="5">
        <v>184508303</v>
      </c>
      <c r="J11" s="6"/>
      <c r="K11" s="5">
        <v>61499537</v>
      </c>
      <c r="L11" s="6"/>
      <c r="M11" s="5">
        <v>57720150</v>
      </c>
      <c r="N11" s="18"/>
      <c r="O11" s="18"/>
      <c r="Q11" s="191"/>
    </row>
    <row r="12" spans="1:17">
      <c r="A12" s="35" t="s">
        <v>131</v>
      </c>
      <c r="E12" s="3">
        <v>8</v>
      </c>
      <c r="G12" s="5">
        <v>83875759</v>
      </c>
      <c r="I12" s="5">
        <v>30654247</v>
      </c>
      <c r="J12" s="6"/>
      <c r="K12" s="5">
        <v>357646827</v>
      </c>
      <c r="L12" s="6"/>
      <c r="M12" s="5">
        <v>92563890</v>
      </c>
      <c r="N12" s="18"/>
      <c r="O12" s="18"/>
      <c r="Q12" s="191"/>
    </row>
    <row r="13" spans="1:17">
      <c r="A13" s="35" t="s">
        <v>138</v>
      </c>
      <c r="G13" s="5"/>
      <c r="I13" s="5"/>
      <c r="J13" s="6"/>
      <c r="K13" s="5"/>
      <c r="L13" s="6"/>
      <c r="M13" s="5"/>
      <c r="N13" s="18"/>
      <c r="O13" s="18"/>
      <c r="Q13" s="191"/>
    </row>
    <row r="14" spans="1:17">
      <c r="A14" s="35"/>
      <c r="B14" s="2" t="s">
        <v>109</v>
      </c>
      <c r="E14" s="3">
        <v>5.2</v>
      </c>
      <c r="G14" s="5">
        <v>170143200</v>
      </c>
      <c r="I14" s="5">
        <v>68237809</v>
      </c>
      <c r="J14" s="6"/>
      <c r="K14" s="5">
        <v>170143200</v>
      </c>
      <c r="L14" s="6"/>
      <c r="M14" s="5">
        <v>68237809</v>
      </c>
      <c r="N14" s="18"/>
      <c r="O14" s="18"/>
      <c r="Q14" s="191"/>
    </row>
    <row r="15" spans="1:17">
      <c r="A15" s="35" t="s">
        <v>83</v>
      </c>
      <c r="G15" s="5">
        <v>2011056</v>
      </c>
      <c r="I15" s="5">
        <v>2249422</v>
      </c>
      <c r="J15" s="6"/>
      <c r="K15" s="5">
        <v>860469</v>
      </c>
      <c r="L15" s="6"/>
      <c r="M15" s="5">
        <v>728375</v>
      </c>
      <c r="N15" s="18"/>
      <c r="O15" s="18"/>
      <c r="Q15" s="191"/>
    </row>
    <row r="16" spans="1:17">
      <c r="A16" s="35" t="s">
        <v>46</v>
      </c>
      <c r="G16" s="5">
        <v>2292521</v>
      </c>
      <c r="I16" s="5">
        <v>2379062</v>
      </c>
      <c r="J16" s="6"/>
      <c r="K16" s="5">
        <v>0</v>
      </c>
      <c r="L16" s="6"/>
      <c r="M16" s="5">
        <v>64692</v>
      </c>
      <c r="N16" s="18"/>
      <c r="O16" s="18"/>
      <c r="Q16" s="191"/>
    </row>
    <row r="17" spans="1:17">
      <c r="A17" s="2" t="s">
        <v>7</v>
      </c>
      <c r="E17" s="206">
        <v>9</v>
      </c>
      <c r="G17" s="5">
        <v>241483727</v>
      </c>
      <c r="I17" s="5">
        <v>17003016</v>
      </c>
      <c r="J17" s="6"/>
      <c r="K17" s="5">
        <v>9276069</v>
      </c>
      <c r="L17" s="6"/>
      <c r="M17" s="5">
        <v>5819463</v>
      </c>
      <c r="N17" s="18"/>
      <c r="O17" s="18"/>
      <c r="Q17" s="191"/>
    </row>
    <row r="18" spans="1:17">
      <c r="A18" s="34" t="s">
        <v>8</v>
      </c>
      <c r="G18" s="7">
        <f>SUM(G10:G17)</f>
        <v>1908360029</v>
      </c>
      <c r="I18" s="7">
        <f>SUM(I10:I17)</f>
        <v>1472902594</v>
      </c>
      <c r="J18" s="8"/>
      <c r="K18" s="7">
        <f>SUM(K10:K17)</f>
        <v>1674397735</v>
      </c>
      <c r="L18" s="8"/>
      <c r="M18" s="7">
        <f>SUM(M10:M17)</f>
        <v>1371901514</v>
      </c>
      <c r="N18" s="18"/>
      <c r="O18" s="18"/>
    </row>
    <row r="19" spans="1:17">
      <c r="A19" s="34" t="s">
        <v>9</v>
      </c>
      <c r="G19" s="5"/>
      <c r="I19" s="5"/>
      <c r="J19" s="6"/>
      <c r="K19" s="5"/>
      <c r="L19" s="6"/>
      <c r="M19" s="5"/>
      <c r="N19" s="18"/>
      <c r="O19" s="18"/>
    </row>
    <row r="20" spans="1:17">
      <c r="A20" s="35" t="s">
        <v>132</v>
      </c>
      <c r="G20" s="5"/>
      <c r="I20" s="5"/>
      <c r="J20" s="6"/>
      <c r="K20" s="5"/>
      <c r="L20" s="6"/>
      <c r="M20" s="5"/>
      <c r="N20" s="18"/>
      <c r="O20" s="18"/>
    </row>
    <row r="21" spans="1:17">
      <c r="A21" s="34"/>
      <c r="B21" s="2" t="s">
        <v>128</v>
      </c>
      <c r="E21" s="206">
        <v>5.2</v>
      </c>
      <c r="F21" s="159"/>
      <c r="G21" s="160">
        <v>110585217</v>
      </c>
      <c r="H21" s="159"/>
      <c r="I21" s="160">
        <v>0</v>
      </c>
      <c r="J21" s="207"/>
      <c r="K21" s="160">
        <v>110585217</v>
      </c>
      <c r="L21" s="207"/>
      <c r="M21" s="160">
        <v>0</v>
      </c>
      <c r="N21" s="18"/>
      <c r="O21" s="18"/>
    </row>
    <row r="22" spans="1:17">
      <c r="A22" s="35" t="s">
        <v>96</v>
      </c>
      <c r="E22" s="206" t="s">
        <v>137</v>
      </c>
      <c r="G22" s="160">
        <v>409458042</v>
      </c>
      <c r="I22" s="5">
        <v>324736758</v>
      </c>
      <c r="J22" s="6"/>
      <c r="K22" s="160">
        <v>163218315</v>
      </c>
      <c r="L22" s="6"/>
      <c r="M22" s="5">
        <v>124119428</v>
      </c>
      <c r="N22" s="18"/>
      <c r="O22" s="18"/>
    </row>
    <row r="23" spans="1:17">
      <c r="A23" s="35" t="s">
        <v>47</v>
      </c>
      <c r="E23" s="206">
        <v>10</v>
      </c>
      <c r="G23" s="160">
        <v>0</v>
      </c>
      <c r="I23" s="5">
        <v>0</v>
      </c>
      <c r="J23" s="6"/>
      <c r="K23" s="160">
        <v>389127600</v>
      </c>
      <c r="L23" s="6"/>
      <c r="M23" s="5">
        <v>388130600</v>
      </c>
      <c r="N23" s="18"/>
      <c r="O23" s="18"/>
    </row>
    <row r="24" spans="1:17">
      <c r="A24" s="35" t="s">
        <v>48</v>
      </c>
      <c r="E24" s="206">
        <v>11</v>
      </c>
      <c r="G24" s="160">
        <v>1978030478</v>
      </c>
      <c r="I24" s="5">
        <v>2037835161</v>
      </c>
      <c r="J24" s="6"/>
      <c r="K24" s="160">
        <v>1090784361</v>
      </c>
      <c r="L24" s="6"/>
      <c r="M24" s="5">
        <v>1154264209</v>
      </c>
      <c r="N24" s="18"/>
      <c r="O24" s="18"/>
    </row>
    <row r="25" spans="1:17">
      <c r="A25" s="35" t="s">
        <v>89</v>
      </c>
      <c r="E25" s="206">
        <v>12</v>
      </c>
      <c r="G25" s="160">
        <v>125508308</v>
      </c>
      <c r="I25" s="5">
        <v>114009894</v>
      </c>
      <c r="J25" s="6"/>
      <c r="K25" s="160">
        <v>0</v>
      </c>
      <c r="L25" s="6"/>
      <c r="M25" s="5">
        <v>60039869</v>
      </c>
      <c r="N25" s="18"/>
      <c r="O25" s="18"/>
    </row>
    <row r="26" spans="1:17">
      <c r="A26" s="35" t="s">
        <v>79</v>
      </c>
      <c r="E26" s="206">
        <v>13</v>
      </c>
      <c r="G26" s="160">
        <v>2592458</v>
      </c>
      <c r="I26" s="5">
        <v>3804581</v>
      </c>
      <c r="J26" s="6"/>
      <c r="K26" s="160">
        <v>1293179</v>
      </c>
      <c r="L26" s="6"/>
      <c r="M26" s="5">
        <v>2791638</v>
      </c>
      <c r="N26" s="18"/>
      <c r="O26" s="18"/>
    </row>
    <row r="27" spans="1:17">
      <c r="A27" s="35" t="s">
        <v>10</v>
      </c>
      <c r="G27" s="160">
        <v>17019782</v>
      </c>
      <c r="I27" s="5">
        <v>16330790</v>
      </c>
      <c r="J27" s="6"/>
      <c r="K27" s="160">
        <v>5311292</v>
      </c>
      <c r="L27" s="6"/>
      <c r="M27" s="5">
        <v>6924560</v>
      </c>
      <c r="N27" s="18"/>
      <c r="O27" s="18"/>
    </row>
    <row r="28" spans="1:17">
      <c r="A28" s="34" t="s">
        <v>11</v>
      </c>
      <c r="G28" s="7">
        <f>SUM(G21:G27)</f>
        <v>2643194285</v>
      </c>
      <c r="I28" s="7">
        <f>SUM(I21:I27)</f>
        <v>2496717184</v>
      </c>
      <c r="J28" s="8"/>
      <c r="K28" s="7">
        <f>SUM(K21:K27)</f>
        <v>1760319964</v>
      </c>
      <c r="L28" s="8"/>
      <c r="M28" s="7">
        <f>SUM(M21:M27)</f>
        <v>1736270304</v>
      </c>
      <c r="O28" s="18"/>
    </row>
    <row r="29" spans="1:17" ht="21.75" thickBot="1">
      <c r="A29" s="34" t="s">
        <v>12</v>
      </c>
      <c r="G29" s="10">
        <f>SUM(G28,G18)</f>
        <v>4551554314</v>
      </c>
      <c r="I29" s="10">
        <f>SUM(I28,I18)</f>
        <v>3969619778</v>
      </c>
      <c r="J29" s="8"/>
      <c r="K29" s="10">
        <f>SUM(K28,K18)</f>
        <v>3434717699</v>
      </c>
      <c r="L29" s="8"/>
      <c r="M29" s="10">
        <f>SUM(M28,M18)</f>
        <v>3108171818</v>
      </c>
      <c r="O29" s="18"/>
    </row>
    <row r="30" spans="1:17" ht="21.75" thickTop="1">
      <c r="G30" s="11"/>
      <c r="I30" s="11"/>
      <c r="J30" s="12"/>
      <c r="K30" s="11"/>
      <c r="L30" s="12"/>
      <c r="M30" s="11"/>
      <c r="N30" s="196"/>
    </row>
    <row r="31" spans="1:17">
      <c r="G31" s="11"/>
      <c r="I31" s="11"/>
      <c r="J31" s="11"/>
      <c r="K31" s="11"/>
      <c r="L31" s="11"/>
      <c r="M31" s="11"/>
    </row>
    <row r="32" spans="1:17">
      <c r="G32" s="11"/>
      <c r="I32" s="11"/>
      <c r="J32" s="11"/>
      <c r="K32" s="11"/>
      <c r="L32" s="11"/>
      <c r="M32" s="11"/>
    </row>
    <row r="33" spans="1:17">
      <c r="G33" s="11"/>
      <c r="I33" s="11"/>
      <c r="J33" s="11"/>
      <c r="K33" s="11"/>
      <c r="L33" s="11"/>
      <c r="M33" s="11"/>
    </row>
    <row r="34" spans="1:17">
      <c r="G34" s="11"/>
      <c r="I34" s="11"/>
      <c r="J34" s="11"/>
      <c r="K34" s="11"/>
      <c r="L34" s="11"/>
      <c r="M34" s="11"/>
    </row>
    <row r="35" spans="1:17">
      <c r="G35" s="11"/>
      <c r="I35" s="11"/>
      <c r="J35" s="11"/>
      <c r="K35" s="11"/>
      <c r="L35" s="11"/>
      <c r="M35" s="11"/>
    </row>
    <row r="36" spans="1:17">
      <c r="G36" s="11"/>
      <c r="I36" s="11"/>
      <c r="J36" s="11"/>
      <c r="K36" s="11"/>
      <c r="L36" s="11"/>
      <c r="M36" s="11"/>
    </row>
    <row r="37" spans="1:17">
      <c r="G37" s="11"/>
      <c r="I37" s="11"/>
      <c r="J37" s="11"/>
      <c r="K37" s="11"/>
      <c r="L37" s="11"/>
      <c r="M37" s="11"/>
    </row>
    <row r="38" spans="1:17">
      <c r="A38" s="34" t="s">
        <v>78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7">
      <c r="A39" s="34" t="s">
        <v>43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</row>
    <row r="40" spans="1:17">
      <c r="A40" s="34" t="str">
        <f>A3</f>
        <v>AS AT DECEMBER 31, 2022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7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7">
      <c r="A42" s="61"/>
      <c r="B42" s="61"/>
      <c r="C42" s="61"/>
      <c r="D42" s="61"/>
      <c r="E42" s="27"/>
      <c r="F42" s="27"/>
      <c r="G42" s="28"/>
      <c r="H42" s="29"/>
      <c r="I42" s="30"/>
      <c r="J42" s="30"/>
      <c r="K42" s="30"/>
      <c r="L42" s="30"/>
      <c r="M42" s="31" t="str">
        <f>M5</f>
        <v>(Unit : Baht)</v>
      </c>
    </row>
    <row r="43" spans="1:17">
      <c r="A43" s="61"/>
      <c r="B43" s="61"/>
      <c r="C43" s="61"/>
      <c r="D43" s="61"/>
      <c r="E43" s="16"/>
      <c r="F43" s="16"/>
      <c r="G43" s="253" t="s">
        <v>0</v>
      </c>
      <c r="H43" s="253"/>
      <c r="I43" s="253"/>
      <c r="J43" s="32"/>
      <c r="K43" s="254" t="s">
        <v>1</v>
      </c>
      <c r="L43" s="254"/>
      <c r="M43" s="254"/>
    </row>
    <row r="44" spans="1:17">
      <c r="A44" s="61"/>
      <c r="B44" s="61"/>
      <c r="C44" s="61"/>
      <c r="D44" s="61"/>
      <c r="E44" s="33" t="s">
        <v>2</v>
      </c>
      <c r="F44" s="16"/>
      <c r="G44" s="98" t="str">
        <f>G7</f>
        <v>2022</v>
      </c>
      <c r="H44" s="32"/>
      <c r="I44" s="98" t="str">
        <f>I7</f>
        <v>2021</v>
      </c>
      <c r="J44" s="32"/>
      <c r="K44" s="98" t="str">
        <f>K7</f>
        <v>2022</v>
      </c>
      <c r="L44" s="32"/>
      <c r="M44" s="98" t="str">
        <f>M7</f>
        <v>2021</v>
      </c>
    </row>
    <row r="45" spans="1:17">
      <c r="A45" s="34" t="s">
        <v>13</v>
      </c>
      <c r="E45" s="2"/>
      <c r="G45" s="13"/>
      <c r="I45" s="13"/>
      <c r="J45" s="14"/>
      <c r="K45" s="13"/>
      <c r="L45" s="14"/>
      <c r="M45" s="13"/>
      <c r="Q45" s="191"/>
    </row>
    <row r="46" spans="1:17">
      <c r="A46" s="34" t="s">
        <v>14</v>
      </c>
      <c r="G46" s="5"/>
      <c r="I46" s="5"/>
      <c r="J46" s="6"/>
      <c r="K46" s="5"/>
      <c r="L46" s="6"/>
      <c r="M46" s="5"/>
      <c r="Q46" s="191"/>
    </row>
    <row r="47" spans="1:17">
      <c r="A47" s="35" t="s">
        <v>80</v>
      </c>
      <c r="E47" s="206">
        <v>16</v>
      </c>
      <c r="G47" s="5">
        <v>32000000</v>
      </c>
      <c r="I47" s="5">
        <v>11300000</v>
      </c>
      <c r="J47" s="6"/>
      <c r="K47" s="5">
        <v>0</v>
      </c>
      <c r="L47" s="6"/>
      <c r="M47" s="5">
        <v>9000000</v>
      </c>
      <c r="Q47" s="191"/>
    </row>
    <row r="48" spans="1:17">
      <c r="A48" s="35" t="s">
        <v>44</v>
      </c>
      <c r="E48" s="206">
        <v>14</v>
      </c>
      <c r="G48" s="5">
        <v>143236798</v>
      </c>
      <c r="I48" s="5">
        <v>127036358</v>
      </c>
      <c r="J48" s="6"/>
      <c r="K48" s="5">
        <v>62270114</v>
      </c>
      <c r="L48" s="6"/>
      <c r="M48" s="5">
        <v>72087021</v>
      </c>
      <c r="Q48" s="18"/>
    </row>
    <row r="49" spans="1:17">
      <c r="A49" s="35" t="s">
        <v>131</v>
      </c>
      <c r="E49" s="206">
        <v>15</v>
      </c>
      <c r="G49" s="160">
        <v>203351068</v>
      </c>
      <c r="H49" s="159"/>
      <c r="I49" s="160">
        <v>0</v>
      </c>
      <c r="J49" s="208"/>
      <c r="K49" s="160">
        <v>0</v>
      </c>
      <c r="L49" s="208"/>
      <c r="M49" s="160">
        <v>0</v>
      </c>
      <c r="Q49" s="18"/>
    </row>
    <row r="50" spans="1:17">
      <c r="A50" s="35" t="s">
        <v>110</v>
      </c>
      <c r="E50" s="206">
        <v>16</v>
      </c>
      <c r="G50" s="5">
        <v>305281309</v>
      </c>
      <c r="I50" s="5">
        <v>295383915</v>
      </c>
      <c r="J50" s="6"/>
      <c r="K50" s="5">
        <v>174988739</v>
      </c>
      <c r="L50" s="6"/>
      <c r="M50" s="5">
        <v>165623010</v>
      </c>
      <c r="Q50" s="18"/>
    </row>
    <row r="51" spans="1:17">
      <c r="A51" s="35" t="s">
        <v>95</v>
      </c>
      <c r="E51" s="206">
        <v>18</v>
      </c>
      <c r="G51" s="5">
        <v>2503162</v>
      </c>
      <c r="I51" s="5">
        <v>2510689</v>
      </c>
      <c r="J51" s="6"/>
      <c r="K51" s="5">
        <v>1463027</v>
      </c>
      <c r="L51" s="6"/>
      <c r="M51" s="5">
        <v>1338788</v>
      </c>
      <c r="Q51" s="18"/>
    </row>
    <row r="52" spans="1:17">
      <c r="A52" s="35" t="s">
        <v>145</v>
      </c>
      <c r="G52" s="5">
        <v>754236</v>
      </c>
      <c r="I52" s="5">
        <v>0</v>
      </c>
      <c r="J52" s="6"/>
      <c r="K52" s="5">
        <v>734045</v>
      </c>
      <c r="L52" s="6"/>
      <c r="M52" s="5">
        <v>0</v>
      </c>
      <c r="Q52" s="18"/>
    </row>
    <row r="53" spans="1:17">
      <c r="A53" s="34" t="s">
        <v>15</v>
      </c>
      <c r="G53" s="7">
        <f>SUM(G47:G52)</f>
        <v>687126573</v>
      </c>
      <c r="I53" s="7">
        <f>SUM(I47:I52)</f>
        <v>436230962</v>
      </c>
      <c r="J53" s="8"/>
      <c r="K53" s="7">
        <f>SUM(K47:K52)</f>
        <v>239455925</v>
      </c>
      <c r="L53" s="8"/>
      <c r="M53" s="7">
        <f>SUM(M47:M52)</f>
        <v>248048819</v>
      </c>
      <c r="N53" s="55"/>
      <c r="Q53" s="18"/>
    </row>
    <row r="54" spans="1:17">
      <c r="A54" s="34" t="s">
        <v>16</v>
      </c>
      <c r="G54" s="15"/>
      <c r="I54" s="15"/>
      <c r="J54" s="15"/>
      <c r="K54" s="15"/>
      <c r="L54" s="15"/>
      <c r="M54" s="15"/>
      <c r="O54" s="55"/>
    </row>
    <row r="55" spans="1:17">
      <c r="A55" s="2" t="s">
        <v>72</v>
      </c>
      <c r="E55" s="2"/>
      <c r="G55" s="6">
        <v>320378</v>
      </c>
      <c r="I55" s="6">
        <v>9167890</v>
      </c>
      <c r="J55" s="6"/>
      <c r="K55" s="6">
        <v>6000000</v>
      </c>
      <c r="L55" s="6"/>
      <c r="M55" s="6">
        <v>4800000</v>
      </c>
      <c r="O55" s="18"/>
    </row>
    <row r="56" spans="1:17">
      <c r="A56" s="2" t="s">
        <v>129</v>
      </c>
      <c r="E56" s="2"/>
      <c r="G56" s="6">
        <v>1383567</v>
      </c>
      <c r="I56" s="6">
        <v>23651710</v>
      </c>
      <c r="J56" s="6"/>
      <c r="K56" s="6">
        <v>774164</v>
      </c>
      <c r="L56" s="6"/>
      <c r="M56" s="6">
        <v>6581162</v>
      </c>
      <c r="O56" s="18"/>
    </row>
    <row r="57" spans="1:17">
      <c r="A57" s="2" t="s">
        <v>54</v>
      </c>
      <c r="E57" s="206">
        <v>16</v>
      </c>
      <c r="G57" s="6">
        <v>373985156</v>
      </c>
      <c r="I57" s="6">
        <v>679160018</v>
      </c>
      <c r="J57" s="6"/>
      <c r="K57" s="6">
        <v>0</v>
      </c>
      <c r="L57" s="6"/>
      <c r="M57" s="6">
        <v>174959305</v>
      </c>
      <c r="O57" s="18"/>
    </row>
    <row r="58" spans="1:17">
      <c r="A58" s="35" t="s">
        <v>123</v>
      </c>
      <c r="E58" s="206">
        <v>17</v>
      </c>
      <c r="G58" s="6">
        <v>493425979</v>
      </c>
      <c r="I58" s="6">
        <v>0</v>
      </c>
      <c r="J58" s="6"/>
      <c r="K58" s="6">
        <v>493425979</v>
      </c>
      <c r="L58" s="6"/>
      <c r="M58" s="6">
        <v>0</v>
      </c>
      <c r="O58" s="18"/>
    </row>
    <row r="59" spans="1:17">
      <c r="A59" s="2" t="s">
        <v>111</v>
      </c>
      <c r="E59" s="206">
        <v>18</v>
      </c>
      <c r="G59" s="6">
        <v>84077901</v>
      </c>
      <c r="I59" s="6">
        <v>48288466</v>
      </c>
      <c r="J59" s="6"/>
      <c r="K59" s="6">
        <v>3024184</v>
      </c>
      <c r="L59" s="6"/>
      <c r="M59" s="6">
        <v>32300265</v>
      </c>
      <c r="O59" s="18"/>
    </row>
    <row r="60" spans="1:17">
      <c r="A60" s="2" t="s">
        <v>143</v>
      </c>
      <c r="E60" s="206">
        <v>19</v>
      </c>
      <c r="G60" s="6">
        <v>12125364</v>
      </c>
      <c r="I60" s="6">
        <v>10655618</v>
      </c>
      <c r="J60" s="6"/>
      <c r="K60" s="6">
        <v>5691731</v>
      </c>
      <c r="L60" s="6"/>
      <c r="M60" s="6">
        <v>5722725</v>
      </c>
      <c r="O60" s="18"/>
    </row>
    <row r="61" spans="1:17">
      <c r="A61" s="34" t="s">
        <v>52</v>
      </c>
      <c r="G61" s="7">
        <f>SUM(G55:G60)</f>
        <v>965318345</v>
      </c>
      <c r="I61" s="7">
        <f>SUM(I55:I60)</f>
        <v>770923702</v>
      </c>
      <c r="J61" s="8"/>
      <c r="K61" s="7">
        <f>SUM(K55:K60)</f>
        <v>508916058</v>
      </c>
      <c r="L61" s="8"/>
      <c r="M61" s="7">
        <f>SUM(M55:M60)</f>
        <v>224363457</v>
      </c>
    </row>
    <row r="62" spans="1:17">
      <c r="A62" s="34" t="s">
        <v>17</v>
      </c>
      <c r="G62" s="7">
        <f>SUM(G61,G53)</f>
        <v>1652444918</v>
      </c>
      <c r="I62" s="7">
        <f>SUM(I61,I53)</f>
        <v>1207154664</v>
      </c>
      <c r="J62" s="8"/>
      <c r="K62" s="7">
        <f>SUM(K61,K53)</f>
        <v>748371983</v>
      </c>
      <c r="L62" s="8"/>
      <c r="M62" s="7">
        <f>SUM(M61,M53)</f>
        <v>472412276</v>
      </c>
    </row>
    <row r="63" spans="1:17">
      <c r="G63" s="17"/>
      <c r="I63" s="17"/>
      <c r="J63" s="17"/>
      <c r="K63" s="17"/>
      <c r="L63" s="17"/>
      <c r="M63" s="17"/>
    </row>
    <row r="64" spans="1:17" ht="23.25">
      <c r="A64" s="34" t="s">
        <v>18</v>
      </c>
      <c r="G64" s="18"/>
      <c r="I64" s="18"/>
      <c r="J64" s="17"/>
      <c r="K64" s="18"/>
      <c r="L64" s="17"/>
      <c r="M64" s="18"/>
      <c r="O64" s="93"/>
    </row>
    <row r="65" spans="1:15">
      <c r="A65" s="35" t="s">
        <v>20</v>
      </c>
      <c r="G65" s="18"/>
      <c r="I65" s="18"/>
      <c r="J65" s="17"/>
      <c r="K65" s="18"/>
      <c r="L65" s="17"/>
      <c r="M65" s="18"/>
      <c r="O65" s="18"/>
    </row>
    <row r="66" spans="1:15">
      <c r="B66" s="35" t="s">
        <v>19</v>
      </c>
      <c r="C66" s="35"/>
      <c r="E66" s="19"/>
      <c r="G66" s="18"/>
      <c r="I66" s="18"/>
      <c r="J66" s="17"/>
      <c r="K66" s="18"/>
      <c r="L66" s="17"/>
      <c r="M66" s="18"/>
    </row>
    <row r="67" spans="1:15" ht="21.75" thickBot="1">
      <c r="B67" s="35"/>
      <c r="C67" s="35" t="s">
        <v>112</v>
      </c>
      <c r="E67" s="188">
        <v>20</v>
      </c>
      <c r="G67" s="20">
        <v>1230000000</v>
      </c>
      <c r="H67" s="159"/>
      <c r="I67" s="20">
        <v>1230000000</v>
      </c>
      <c r="J67" s="179"/>
      <c r="K67" s="20">
        <v>1230000000</v>
      </c>
      <c r="L67" s="179"/>
      <c r="M67" s="20">
        <v>1230000000</v>
      </c>
    </row>
    <row r="68" spans="1:15" ht="21.75" thickTop="1">
      <c r="B68" s="35" t="s">
        <v>21</v>
      </c>
      <c r="G68" s="21"/>
      <c r="I68" s="21"/>
      <c r="J68" s="22"/>
      <c r="K68" s="21"/>
      <c r="L68" s="22"/>
      <c r="M68" s="21"/>
    </row>
    <row r="69" spans="1:15">
      <c r="B69" s="35"/>
      <c r="C69" s="35" t="s">
        <v>81</v>
      </c>
      <c r="E69" s="19"/>
      <c r="G69" s="197">
        <v>1120000000</v>
      </c>
      <c r="H69" s="198"/>
      <c r="I69" s="22">
        <v>1120000000</v>
      </c>
      <c r="J69" s="22"/>
      <c r="K69" s="197">
        <v>1120000000</v>
      </c>
      <c r="L69" s="21"/>
      <c r="M69" s="21">
        <v>1120000000</v>
      </c>
    </row>
    <row r="70" spans="1:15">
      <c r="A70" s="2" t="s">
        <v>90</v>
      </c>
      <c r="B70" s="35"/>
      <c r="E70" s="19"/>
      <c r="G70" s="21">
        <f>+'SOE_FS 1'!G23</f>
        <v>1173586385</v>
      </c>
      <c r="I70" s="21">
        <f>+'SOE_FS 1'!G18</f>
        <v>1173586385</v>
      </c>
      <c r="J70" s="22"/>
      <c r="K70" s="21">
        <f>+'SOE_FS 2'!G20</f>
        <v>1173586385</v>
      </c>
      <c r="L70" s="22"/>
      <c r="M70" s="21">
        <f>+'SOE_FS 2'!G16</f>
        <v>1173586385</v>
      </c>
    </row>
    <row r="71" spans="1:15">
      <c r="A71" s="35" t="s">
        <v>62</v>
      </c>
      <c r="G71"/>
      <c r="I71"/>
      <c r="J71"/>
      <c r="K71"/>
      <c r="L71"/>
      <c r="M71"/>
      <c r="N71" s="22"/>
      <c r="O71" s="22"/>
    </row>
    <row r="72" spans="1:15">
      <c r="B72" s="2" t="s">
        <v>144</v>
      </c>
      <c r="C72" s="35"/>
      <c r="E72" s="206">
        <v>21</v>
      </c>
      <c r="G72" s="6">
        <f>+'SOE_FS 1'!I23</f>
        <v>14981588</v>
      </c>
      <c r="I72" s="6">
        <f>+'SOE_FS 1'!I18</f>
        <v>12472273</v>
      </c>
      <c r="J72" s="6"/>
      <c r="K72" s="6">
        <f>+'SOE_FS 2'!I20</f>
        <v>16033066</v>
      </c>
      <c r="L72" s="6"/>
      <c r="M72" s="6">
        <f>+'SOE_FS 2'!I16</f>
        <v>12472273</v>
      </c>
      <c r="N72" s="22"/>
      <c r="O72" s="22"/>
    </row>
    <row r="73" spans="1:15">
      <c r="B73" s="35" t="s">
        <v>33</v>
      </c>
      <c r="G73" s="6">
        <f>'SOE_FS 1'!K23</f>
        <v>562520263</v>
      </c>
      <c r="I73" s="6">
        <f>+'SOE_FS 1'!K18</f>
        <v>433530411</v>
      </c>
      <c r="J73" s="6"/>
      <c r="K73" s="6">
        <f>'SOE_FS 2'!K20</f>
        <v>376726265</v>
      </c>
      <c r="L73" s="6"/>
      <c r="M73" s="6">
        <f>+'SOE_FS 2'!K16</f>
        <v>329700884</v>
      </c>
      <c r="N73" s="55"/>
    </row>
    <row r="74" spans="1:15">
      <c r="A74" s="34" t="s">
        <v>22</v>
      </c>
      <c r="B74" s="1"/>
      <c r="C74" s="1"/>
      <c r="G74" s="24">
        <f>SUM(G69:G73)</f>
        <v>2871088236</v>
      </c>
      <c r="I74" s="24">
        <f>SUM(I69:I73)</f>
        <v>2739589069</v>
      </c>
      <c r="J74" s="8"/>
      <c r="K74" s="24">
        <f>SUM(K69:K73)</f>
        <v>2686345716</v>
      </c>
      <c r="L74" s="8"/>
      <c r="M74" s="24">
        <f>SUM(M69:M73)</f>
        <v>2635759542</v>
      </c>
      <c r="N74" s="55"/>
    </row>
    <row r="75" spans="1:15">
      <c r="A75" s="35" t="s">
        <v>23</v>
      </c>
      <c r="B75" s="1"/>
      <c r="C75" s="1"/>
      <c r="G75" s="6">
        <f>'SOE_FS 1'!Q23</f>
        <v>28021160</v>
      </c>
      <c r="I75" s="92">
        <f>+'SOE_FS 1'!Q18</f>
        <v>22876045</v>
      </c>
      <c r="J75" s="8"/>
      <c r="K75" s="22">
        <v>0</v>
      </c>
      <c r="L75" s="8"/>
      <c r="M75" s="23">
        <v>0</v>
      </c>
      <c r="N75" s="55"/>
    </row>
    <row r="76" spans="1:15">
      <c r="A76" s="34" t="s">
        <v>24</v>
      </c>
      <c r="B76" s="1"/>
      <c r="C76" s="1"/>
      <c r="G76" s="24">
        <f>SUM(G74:G75)</f>
        <v>2899109396</v>
      </c>
      <c r="I76" s="24">
        <f>SUM(I74:I75)</f>
        <v>2762465114</v>
      </c>
      <c r="J76" s="8"/>
      <c r="K76" s="24">
        <f>SUM(K74:K75)</f>
        <v>2686345716</v>
      </c>
      <c r="L76" s="8"/>
      <c r="M76" s="24">
        <f>SUM(M74:M75)</f>
        <v>2635759542</v>
      </c>
      <c r="N76" s="55"/>
    </row>
    <row r="77" spans="1:15" ht="21.75" thickBot="1">
      <c r="A77" s="34" t="s">
        <v>25</v>
      </c>
      <c r="B77" s="1"/>
      <c r="C77" s="1"/>
      <c r="D77" s="1"/>
      <c r="G77" s="10">
        <f>SUM(G76,G62)</f>
        <v>4551554314</v>
      </c>
      <c r="I77" s="10">
        <f>SUM(I76,I62)</f>
        <v>3969619778</v>
      </c>
      <c r="J77" s="8"/>
      <c r="K77" s="10">
        <f>SUM(K76,K62)</f>
        <v>3434717699</v>
      </c>
      <c r="L77" s="8"/>
      <c r="M77" s="10">
        <f>SUM(M76,M62)</f>
        <v>3108171818</v>
      </c>
      <c r="N77" s="55"/>
      <c r="O77" s="18"/>
    </row>
    <row r="78" spans="1:15" ht="21.75" thickTop="1">
      <c r="G78" s="47"/>
      <c r="I78" s="47"/>
      <c r="J78" s="11"/>
      <c r="K78" s="47"/>
      <c r="L78" s="11"/>
      <c r="M78" s="47"/>
      <c r="O78" s="18"/>
    </row>
    <row r="79" spans="1:15">
      <c r="G79" s="5"/>
      <c r="I79" s="5"/>
      <c r="J79" s="5"/>
      <c r="K79" s="5"/>
      <c r="L79" s="5"/>
      <c r="M79" s="5"/>
      <c r="O79" s="18"/>
    </row>
    <row r="80" spans="1:15">
      <c r="G80" s="5"/>
      <c r="H80" s="5"/>
      <c r="I80" s="5"/>
      <c r="J80" s="5"/>
      <c r="K80" s="5"/>
      <c r="L80" s="5"/>
      <c r="M80" s="5"/>
    </row>
    <row r="82" spans="5:13" ht="13.5" customHeight="1">
      <c r="G82" s="11"/>
      <c r="I82" s="11"/>
      <c r="J82" s="11"/>
      <c r="K82" s="11"/>
      <c r="L82" s="11"/>
      <c r="M82" s="11"/>
    </row>
    <row r="83" spans="5:13">
      <c r="G83" s="11"/>
      <c r="I83" s="11"/>
      <c r="J83" s="11"/>
      <c r="K83" s="11"/>
      <c r="L83" s="11"/>
      <c r="M83" s="11"/>
    </row>
    <row r="84" spans="5:13">
      <c r="E84" s="2"/>
    </row>
    <row r="85" spans="5:13">
      <c r="J85" s="3"/>
      <c r="L85" s="3"/>
    </row>
    <row r="86" spans="5:13" hidden="1">
      <c r="G86" s="25"/>
      <c r="I86" s="25"/>
      <c r="J86" s="25"/>
      <c r="K86" s="25"/>
      <c r="L86" s="25"/>
      <c r="M86" s="25"/>
    </row>
    <row r="88" spans="5:13">
      <c r="G88" s="12"/>
      <c r="I88" s="12"/>
      <c r="J88" s="12"/>
      <c r="K88" s="12"/>
      <c r="L88" s="12"/>
      <c r="M88" s="12"/>
    </row>
    <row r="89" spans="5:13">
      <c r="G89" s="12"/>
      <c r="I89" s="12"/>
      <c r="J89" s="12"/>
      <c r="K89" s="12"/>
      <c r="L89" s="12"/>
      <c r="M89" s="12"/>
    </row>
    <row r="90" spans="5:13">
      <c r="G90" s="12"/>
      <c r="I90" s="12"/>
      <c r="J90" s="12"/>
      <c r="K90" s="12"/>
      <c r="L90" s="12"/>
      <c r="M90" s="12"/>
    </row>
    <row r="91" spans="5:13">
      <c r="G91" s="12"/>
      <c r="I91" s="12"/>
      <c r="J91" s="12"/>
      <c r="K91" s="12"/>
      <c r="L91" s="12"/>
      <c r="M91" s="12"/>
    </row>
    <row r="92" spans="5:13">
      <c r="G92" s="12"/>
      <c r="I92" s="12"/>
      <c r="J92" s="12"/>
      <c r="K92" s="12"/>
      <c r="L92" s="12"/>
      <c r="M92" s="12"/>
    </row>
    <row r="93" spans="5:13">
      <c r="G93" s="12"/>
      <c r="I93" s="12"/>
      <c r="J93" s="12"/>
      <c r="K93" s="12"/>
      <c r="L93" s="12"/>
      <c r="M93" s="12"/>
    </row>
    <row r="94" spans="5:13">
      <c r="G94" s="12"/>
      <c r="I94" s="12"/>
      <c r="J94" s="12"/>
      <c r="K94" s="12"/>
      <c r="L94" s="12"/>
      <c r="M94" s="12"/>
    </row>
    <row r="95" spans="5:13">
      <c r="G95" s="12"/>
      <c r="I95" s="12"/>
      <c r="J95" s="12"/>
      <c r="K95" s="12"/>
      <c r="L95" s="12"/>
      <c r="M95" s="12"/>
    </row>
    <row r="96" spans="5:13">
      <c r="G96" s="12"/>
      <c r="I96" s="12"/>
      <c r="J96" s="12"/>
      <c r="K96" s="12"/>
      <c r="L96" s="12"/>
      <c r="M96" s="12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13" spans="4:13" hidden="1">
      <c r="D113" s="3"/>
      <c r="F113" s="3"/>
      <c r="G113" s="3"/>
      <c r="H113" s="3"/>
      <c r="I113" s="3"/>
      <c r="J113" s="3"/>
      <c r="K113" s="3"/>
      <c r="L113" s="3"/>
      <c r="M113" s="3"/>
    </row>
    <row r="114" spans="4:13">
      <c r="D114" s="3"/>
      <c r="F114" s="3"/>
      <c r="G114" s="3"/>
      <c r="H114" s="3"/>
      <c r="I114" s="3"/>
      <c r="J114" s="3"/>
      <c r="K114" s="3"/>
      <c r="L114" s="3"/>
      <c r="M114" s="3"/>
    </row>
    <row r="116" spans="4:13">
      <c r="G116" s="3"/>
      <c r="I116" s="3"/>
      <c r="J116" s="3"/>
      <c r="K116" s="3"/>
      <c r="L116" s="3"/>
      <c r="M116" s="3"/>
    </row>
  </sheetData>
  <mergeCells count="4">
    <mergeCell ref="G6:I6"/>
    <mergeCell ref="K6:M6"/>
    <mergeCell ref="G43:I43"/>
    <mergeCell ref="K43:M43"/>
  </mergeCells>
  <pageMargins left="1.1023622047244095" right="0.74803149606299213" top="0.98425196850393704" bottom="0.98425196850393704" header="0.51181102362204722" footer="0.31496062992125984"/>
  <pageSetup paperSize="256" scale="75" fitToHeight="0" orientation="portrait" useFirstPageNumber="1" r:id="rId1"/>
  <headerFooter>
    <oddFooter>&amp;L&amp;"Angsana New,Regular"&amp;14The accompanying notes are an intergral part of the financial statements.
&amp;C&amp;"Angsana New,Regular"&amp;14
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52"/>
  <sheetViews>
    <sheetView topLeftCell="A11" zoomScaleNormal="100" zoomScaleSheetLayoutView="90" workbookViewId="0">
      <selection activeCell="A18" sqref="A18"/>
    </sheetView>
  </sheetViews>
  <sheetFormatPr defaultColWidth="9.42578125" defaultRowHeight="21"/>
  <cols>
    <col min="1" max="3" width="2.5703125" style="2" customWidth="1"/>
    <col min="4" max="4" width="32.5703125" style="2" customWidth="1"/>
    <col min="5" max="5" width="7.5703125" style="2" customWidth="1"/>
    <col min="6" max="6" width="1.5703125" style="18" customWidth="1"/>
    <col min="7" max="7" width="13.5703125" style="36" customWidth="1"/>
    <col min="8" max="8" width="1.5703125" style="2" customWidth="1"/>
    <col min="9" max="9" width="13.5703125" style="36" customWidth="1"/>
    <col min="10" max="10" width="1.5703125" style="2" customWidth="1"/>
    <col min="11" max="11" width="13.5703125" style="36" customWidth="1"/>
    <col min="12" max="12" width="1.5703125" style="2" customWidth="1"/>
    <col min="13" max="13" width="13.5703125" style="36" customWidth="1"/>
    <col min="14" max="14" width="1.5703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4" t="s">
        <v>78</v>
      </c>
      <c r="B1" s="1"/>
      <c r="C1" s="1"/>
      <c r="D1" s="1"/>
      <c r="E1" s="1"/>
      <c r="F1" s="190"/>
      <c r="H1" s="37"/>
      <c r="I1" s="56"/>
      <c r="J1" s="1"/>
      <c r="L1" s="37"/>
      <c r="M1" s="56"/>
      <c r="N1" s="1"/>
    </row>
    <row r="2" spans="1:18">
      <c r="A2" s="34" t="s">
        <v>26</v>
      </c>
      <c r="B2" s="1"/>
      <c r="C2" s="1"/>
      <c r="D2" s="1"/>
      <c r="E2" s="1"/>
      <c r="F2" s="190"/>
      <c r="H2" s="37"/>
      <c r="I2" s="56"/>
      <c r="J2" s="1"/>
      <c r="L2" s="37"/>
      <c r="M2" s="56"/>
      <c r="N2" s="1"/>
    </row>
    <row r="3" spans="1:18">
      <c r="A3" s="34" t="s">
        <v>124</v>
      </c>
      <c r="B3" s="1"/>
      <c r="C3" s="1"/>
      <c r="D3" s="1"/>
      <c r="E3" s="1"/>
      <c r="F3" s="190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90"/>
      <c r="G4" s="1"/>
      <c r="H4" s="1"/>
      <c r="I4" s="1"/>
      <c r="J4" s="1"/>
      <c r="K4" s="1"/>
      <c r="L4" s="1"/>
      <c r="M4" s="1"/>
      <c r="N4" s="1"/>
    </row>
    <row r="5" spans="1:18" ht="23.25">
      <c r="F5" s="17"/>
      <c r="I5" s="26"/>
      <c r="M5" s="26" t="s">
        <v>55</v>
      </c>
      <c r="R5" s="191"/>
    </row>
    <row r="6" spans="1:18" ht="23.25">
      <c r="F6" s="17"/>
      <c r="G6" s="255" t="s">
        <v>0</v>
      </c>
      <c r="H6" s="255"/>
      <c r="I6" s="255"/>
      <c r="J6" s="209"/>
      <c r="K6" s="255" t="s">
        <v>1</v>
      </c>
      <c r="L6" s="255"/>
      <c r="M6" s="255"/>
      <c r="N6" s="39"/>
      <c r="R6" s="191"/>
    </row>
    <row r="7" spans="1:18" ht="23.25">
      <c r="E7" s="210" t="s">
        <v>2</v>
      </c>
      <c r="F7" s="17"/>
      <c r="G7" s="99">
        <v>2022</v>
      </c>
      <c r="H7" s="16"/>
      <c r="I7" s="99">
        <v>2021</v>
      </c>
      <c r="J7" s="16"/>
      <c r="K7" s="99">
        <v>2022</v>
      </c>
      <c r="L7" s="16"/>
      <c r="M7" s="99">
        <v>2021</v>
      </c>
      <c r="N7" s="39"/>
      <c r="R7" s="191"/>
    </row>
    <row r="8" spans="1:18" ht="21.75" customHeight="1">
      <c r="A8" s="35" t="s">
        <v>146</v>
      </c>
      <c r="E8" s="3"/>
      <c r="G8" s="40">
        <v>738267483</v>
      </c>
      <c r="H8" s="183"/>
      <c r="I8" s="40">
        <v>730211189</v>
      </c>
      <c r="J8" s="183"/>
      <c r="K8" s="40">
        <v>321943842</v>
      </c>
      <c r="L8" s="183"/>
      <c r="M8" s="40">
        <v>301800874</v>
      </c>
      <c r="N8" s="183"/>
      <c r="O8" s="47"/>
    </row>
    <row r="9" spans="1:18">
      <c r="A9" s="35" t="s">
        <v>147</v>
      </c>
      <c r="E9" s="3"/>
      <c r="G9" s="40">
        <v>-467524084</v>
      </c>
      <c r="H9" s="183"/>
      <c r="I9" s="40">
        <v>-390877775</v>
      </c>
      <c r="J9" s="183"/>
      <c r="K9" s="40">
        <v>-200964820</v>
      </c>
      <c r="L9" s="183"/>
      <c r="M9" s="40">
        <v>-176425560</v>
      </c>
      <c r="N9" s="183"/>
      <c r="O9" s="47"/>
    </row>
    <row r="10" spans="1:18">
      <c r="A10" s="34" t="s">
        <v>53</v>
      </c>
      <c r="E10" s="3"/>
      <c r="G10" s="41">
        <f>SUM(G8:G9)</f>
        <v>270743399</v>
      </c>
      <c r="H10" s="184"/>
      <c r="I10" s="41">
        <f>SUM(I8:I9)</f>
        <v>339333414</v>
      </c>
      <c r="J10" s="184"/>
      <c r="K10" s="41">
        <f>SUM(K8:K9)</f>
        <v>120979022</v>
      </c>
      <c r="L10" s="184"/>
      <c r="M10" s="41">
        <f>SUM(M8:M9)</f>
        <v>125375314</v>
      </c>
      <c r="N10" s="184"/>
      <c r="O10" s="47"/>
    </row>
    <row r="11" spans="1:18">
      <c r="A11" s="35" t="s">
        <v>27</v>
      </c>
      <c r="E11" s="3"/>
      <c r="G11" s="42">
        <v>44357181</v>
      </c>
      <c r="H11" s="183"/>
      <c r="I11" s="42">
        <v>18945191</v>
      </c>
      <c r="J11" s="183"/>
      <c r="K11" s="42">
        <v>27606730</v>
      </c>
      <c r="L11" s="183"/>
      <c r="M11" s="42">
        <v>10511325</v>
      </c>
      <c r="N11" s="183"/>
      <c r="O11" s="47"/>
    </row>
    <row r="12" spans="1:18">
      <c r="A12" s="34" t="s">
        <v>28</v>
      </c>
      <c r="E12" s="3"/>
      <c r="G12" s="43">
        <f>SUM(G10:G11)</f>
        <v>315100580</v>
      </c>
      <c r="H12" s="183"/>
      <c r="I12" s="43">
        <f>SUM(I10:I11)</f>
        <v>358278605</v>
      </c>
      <c r="J12" s="183"/>
      <c r="K12" s="43">
        <f>SUM(K10:K11)</f>
        <v>148585752</v>
      </c>
      <c r="L12" s="183"/>
      <c r="M12" s="43">
        <f>SUM(M10:M11)</f>
        <v>135886639</v>
      </c>
      <c r="N12" s="183"/>
      <c r="O12" s="47"/>
    </row>
    <row r="13" spans="1:18">
      <c r="A13" s="57" t="s">
        <v>29</v>
      </c>
      <c r="E13" s="3"/>
      <c r="G13" s="40">
        <v>-90486277</v>
      </c>
      <c r="H13" s="40"/>
      <c r="I13" s="40">
        <v>-77279606</v>
      </c>
      <c r="J13" s="40"/>
      <c r="K13" s="40">
        <v>-60513857</v>
      </c>
      <c r="L13" s="40"/>
      <c r="M13" s="40">
        <v>-32097788</v>
      </c>
      <c r="N13" s="40"/>
      <c r="O13" s="47"/>
      <c r="Q13" s="44"/>
    </row>
    <row r="14" spans="1:18">
      <c r="A14" s="57" t="s">
        <v>57</v>
      </c>
      <c r="E14" s="3"/>
      <c r="G14" s="42">
        <v>-23484168</v>
      </c>
      <c r="H14" s="40"/>
      <c r="I14" s="42">
        <v>-22289015</v>
      </c>
      <c r="J14" s="40"/>
      <c r="K14" s="42">
        <v>-10538341</v>
      </c>
      <c r="L14" s="40"/>
      <c r="M14" s="42">
        <v>-8461578</v>
      </c>
      <c r="N14" s="40"/>
      <c r="O14" s="47"/>
      <c r="Q14" s="44"/>
    </row>
    <row r="15" spans="1:18">
      <c r="A15" s="244" t="s">
        <v>148</v>
      </c>
      <c r="E15" s="3"/>
      <c r="G15" s="245">
        <f>SUM(G13:G14)</f>
        <v>-113970445</v>
      </c>
      <c r="H15" s="43"/>
      <c r="I15" s="245">
        <f>SUM(I13:I14)</f>
        <v>-99568621</v>
      </c>
      <c r="J15" s="43"/>
      <c r="K15" s="245">
        <f>SUM(K13:K14)</f>
        <v>-71052198</v>
      </c>
      <c r="L15" s="43"/>
      <c r="M15" s="245">
        <f>SUM(M13:M14)</f>
        <v>-40559366</v>
      </c>
      <c r="N15" s="40"/>
      <c r="O15" s="47"/>
      <c r="Q15" s="44"/>
    </row>
    <row r="16" spans="1:18">
      <c r="A16" s="246" t="s">
        <v>133</v>
      </c>
      <c r="E16" s="3"/>
      <c r="G16" s="43">
        <f>+G12+G15</f>
        <v>201130135</v>
      </c>
      <c r="H16" s="43"/>
      <c r="I16" s="43">
        <f>+I12+I15</f>
        <v>258709984</v>
      </c>
      <c r="J16" s="43"/>
      <c r="K16" s="43">
        <f>+K12+K15</f>
        <v>77533554</v>
      </c>
      <c r="L16" s="43"/>
      <c r="M16" s="43">
        <f>+M12+M15</f>
        <v>95327273</v>
      </c>
      <c r="N16" s="40"/>
      <c r="O16" s="47"/>
      <c r="Q16" s="44"/>
    </row>
    <row r="17" spans="1:19" s="1" customFormat="1">
      <c r="A17" s="57" t="s">
        <v>30</v>
      </c>
      <c r="E17" s="3"/>
      <c r="F17" s="45"/>
      <c r="G17" s="42">
        <v>-62778655</v>
      </c>
      <c r="H17" s="43"/>
      <c r="I17" s="42">
        <v>-68594847</v>
      </c>
      <c r="J17" s="43"/>
      <c r="K17" s="42">
        <v>-24974418</v>
      </c>
      <c r="L17" s="43"/>
      <c r="M17" s="42">
        <v>-24868760</v>
      </c>
      <c r="N17" s="43"/>
      <c r="O17" s="47"/>
    </row>
    <row r="18" spans="1:19">
      <c r="A18" s="58" t="s">
        <v>149</v>
      </c>
      <c r="B18" s="1"/>
      <c r="C18" s="1"/>
      <c r="D18" s="1"/>
      <c r="E18" s="1"/>
      <c r="F18" s="45"/>
      <c r="G18" s="43">
        <f>SUM(G16:G17)</f>
        <v>138351480</v>
      </c>
      <c r="H18" s="43"/>
      <c r="I18" s="43">
        <f>SUM(I16:I17)</f>
        <v>190115137</v>
      </c>
      <c r="J18" s="43"/>
      <c r="K18" s="43">
        <f>SUM(K16:K17)</f>
        <v>52559136</v>
      </c>
      <c r="L18" s="43"/>
      <c r="M18" s="43">
        <f>SUM(M16:M17)</f>
        <v>70458513</v>
      </c>
      <c r="N18" s="43"/>
      <c r="O18" s="47"/>
    </row>
    <row r="19" spans="1:19">
      <c r="A19" s="35" t="s">
        <v>113</v>
      </c>
      <c r="E19" s="241">
        <v>23</v>
      </c>
      <c r="G19" s="42">
        <v>-2142820</v>
      </c>
      <c r="H19" s="40"/>
      <c r="I19" s="42">
        <v>2916976</v>
      </c>
      <c r="J19" s="40"/>
      <c r="K19" s="42">
        <v>-2372828</v>
      </c>
      <c r="L19" s="40"/>
      <c r="M19" s="42">
        <v>2404437</v>
      </c>
      <c r="N19" s="40"/>
      <c r="O19" s="47"/>
      <c r="Q19" s="47"/>
    </row>
    <row r="20" spans="1:19" ht="21.75" thickBot="1">
      <c r="A20" s="34" t="s">
        <v>105</v>
      </c>
      <c r="G20" s="247">
        <f>SUM(G18:G19)</f>
        <v>136208660</v>
      </c>
      <c r="H20" s="43"/>
      <c r="I20" s="247">
        <f>SUM(I18:I19)</f>
        <v>193032113</v>
      </c>
      <c r="J20" s="43"/>
      <c r="K20" s="247">
        <f>SUM(K18:K19)</f>
        <v>50186308</v>
      </c>
      <c r="L20" s="43"/>
      <c r="M20" s="247">
        <f>SUM(M18:M19)</f>
        <v>72862950</v>
      </c>
      <c r="N20" s="43"/>
      <c r="O20" s="47"/>
      <c r="P20" s="192"/>
    </row>
    <row r="21" spans="1:19" ht="21.75" thickTop="1">
      <c r="A21" s="34"/>
      <c r="G21" s="43"/>
      <c r="H21" s="43"/>
      <c r="I21" s="43"/>
      <c r="J21" s="43"/>
      <c r="K21" s="43"/>
      <c r="L21" s="43"/>
      <c r="M21" s="43"/>
      <c r="N21" s="43"/>
      <c r="O21" s="47"/>
      <c r="P21" s="192"/>
    </row>
    <row r="22" spans="1:19">
      <c r="A22" s="38" t="s">
        <v>104</v>
      </c>
      <c r="G22" s="40"/>
      <c r="H22" s="40"/>
      <c r="I22" s="40"/>
      <c r="J22" s="40"/>
      <c r="K22" s="40"/>
      <c r="L22" s="40"/>
      <c r="M22" s="40"/>
      <c r="N22" s="40"/>
      <c r="O22" s="38"/>
    </row>
    <row r="23" spans="1:19">
      <c r="A23" s="38" t="s">
        <v>150</v>
      </c>
      <c r="G23" s="40"/>
      <c r="H23" s="40"/>
      <c r="I23" s="40"/>
      <c r="J23" s="40"/>
      <c r="K23" s="40"/>
      <c r="L23" s="40"/>
      <c r="M23" s="40"/>
      <c r="N23" s="40"/>
      <c r="O23" s="38"/>
    </row>
    <row r="24" spans="1:19">
      <c r="A24" s="37"/>
      <c r="B24" s="2" t="s">
        <v>97</v>
      </c>
      <c r="G24" s="42">
        <v>432622</v>
      </c>
      <c r="H24" s="40"/>
      <c r="I24" s="40">
        <v>384601</v>
      </c>
      <c r="J24" s="40"/>
      <c r="K24" s="42">
        <v>399866</v>
      </c>
      <c r="L24" s="40"/>
      <c r="M24" s="40">
        <v>387200</v>
      </c>
      <c r="N24" s="40"/>
      <c r="O24" s="37"/>
    </row>
    <row r="25" spans="1:19" ht="21.75" thickBot="1">
      <c r="A25" s="38" t="s">
        <v>98</v>
      </c>
      <c r="B25" s="1"/>
      <c r="C25" s="1"/>
      <c r="D25" s="1"/>
      <c r="E25" s="1"/>
      <c r="F25" s="45"/>
      <c r="G25" s="48">
        <f>SUM(G20:G24)</f>
        <v>136641282</v>
      </c>
      <c r="H25" s="43"/>
      <c r="I25" s="48">
        <f>SUM(I20:I24)</f>
        <v>193416714</v>
      </c>
      <c r="J25" s="43"/>
      <c r="K25" s="48">
        <f>SUM(K20:K24)</f>
        <v>50586174</v>
      </c>
      <c r="L25" s="43"/>
      <c r="M25" s="48">
        <f>SUM(M20:M24)</f>
        <v>73250150</v>
      </c>
      <c r="N25" s="43"/>
      <c r="O25" s="38"/>
      <c r="P25" s="1"/>
      <c r="Q25" s="1"/>
      <c r="R25" s="1"/>
      <c r="S25" s="1"/>
    </row>
    <row r="26" spans="1:19" ht="21.75" thickTop="1">
      <c r="A26" s="193"/>
      <c r="G26" s="43"/>
      <c r="H26" s="43"/>
      <c r="I26" s="43"/>
      <c r="J26" s="43"/>
      <c r="K26" s="43"/>
      <c r="L26" s="43"/>
      <c r="M26" s="43"/>
      <c r="N26" s="43"/>
      <c r="P26" s="192"/>
    </row>
    <row r="27" spans="1:19">
      <c r="A27" s="59" t="s">
        <v>99</v>
      </c>
      <c r="G27" s="43"/>
      <c r="H27" s="43"/>
      <c r="I27" s="43"/>
      <c r="J27" s="43"/>
      <c r="K27" s="43"/>
      <c r="L27" s="43"/>
      <c r="M27" s="43"/>
      <c r="N27" s="43"/>
      <c r="P27" s="192"/>
    </row>
    <row r="28" spans="1:19">
      <c r="A28" s="37" t="s">
        <v>49</v>
      </c>
      <c r="G28" s="50">
        <f>G30-G29</f>
        <v>131066545</v>
      </c>
      <c r="H28" s="50"/>
      <c r="I28" s="50">
        <f>I30-I29</f>
        <v>187361604</v>
      </c>
      <c r="J28" s="50"/>
      <c r="K28" s="50">
        <f>K30-K29</f>
        <v>50186308</v>
      </c>
      <c r="L28" s="50"/>
      <c r="M28" s="50">
        <f>M30-M29</f>
        <v>72862950</v>
      </c>
      <c r="N28" s="43"/>
      <c r="P28" s="192"/>
    </row>
    <row r="29" spans="1:19">
      <c r="A29" s="37" t="s">
        <v>23</v>
      </c>
      <c r="G29" s="42">
        <v>5142115</v>
      </c>
      <c r="H29" s="50"/>
      <c r="I29" s="50">
        <v>5670509</v>
      </c>
      <c r="J29" s="50"/>
      <c r="K29" s="42">
        <v>0</v>
      </c>
      <c r="L29" s="50"/>
      <c r="M29" s="50">
        <v>0</v>
      </c>
      <c r="N29" s="43"/>
      <c r="P29" s="192"/>
    </row>
    <row r="30" spans="1:19" ht="22.5" customHeight="1" thickBot="1">
      <c r="A30" s="193"/>
      <c r="G30" s="51">
        <f>G20</f>
        <v>136208660</v>
      </c>
      <c r="H30" s="49"/>
      <c r="I30" s="51">
        <f>I20</f>
        <v>193032113</v>
      </c>
      <c r="J30" s="49"/>
      <c r="K30" s="51">
        <f>K20</f>
        <v>50186308</v>
      </c>
      <c r="L30" s="49"/>
      <c r="M30" s="51">
        <f>M20</f>
        <v>72862950</v>
      </c>
      <c r="N30" s="43"/>
      <c r="P30" s="192"/>
    </row>
    <row r="31" spans="1:19" ht="21.75" thickTop="1">
      <c r="A31" s="193"/>
      <c r="G31" s="49"/>
      <c r="H31" s="49"/>
      <c r="I31" s="49"/>
      <c r="J31" s="49"/>
      <c r="K31" s="49"/>
      <c r="L31" s="49"/>
      <c r="M31" s="49"/>
      <c r="N31" s="43"/>
      <c r="P31" s="192"/>
    </row>
    <row r="32" spans="1:19">
      <c r="A32" s="59" t="s">
        <v>103</v>
      </c>
      <c r="F32" s="181"/>
      <c r="G32" s="49"/>
      <c r="H32" s="49"/>
      <c r="I32" s="49"/>
      <c r="J32" s="49"/>
      <c r="K32" s="49"/>
      <c r="L32" s="49"/>
      <c r="M32" s="49"/>
      <c r="N32" s="43"/>
      <c r="P32" s="192"/>
    </row>
    <row r="33" spans="1:16">
      <c r="A33" s="37" t="s">
        <v>49</v>
      </c>
      <c r="F33" s="181"/>
      <c r="G33" s="50">
        <f>+G35-G34</f>
        <v>131499167</v>
      </c>
      <c r="H33" s="50"/>
      <c r="I33" s="50">
        <f>+I35-I34</f>
        <v>187746205</v>
      </c>
      <c r="J33" s="50"/>
      <c r="K33" s="50">
        <f>+K35-K34</f>
        <v>50586174</v>
      </c>
      <c r="L33" s="50"/>
      <c r="M33" s="50">
        <f>+M35-M34</f>
        <v>73250150</v>
      </c>
      <c r="N33" s="43"/>
      <c r="P33" s="192"/>
    </row>
    <row r="34" spans="1:16">
      <c r="A34" s="37" t="s">
        <v>23</v>
      </c>
      <c r="F34" s="181"/>
      <c r="G34" s="50">
        <f>G29</f>
        <v>5142115</v>
      </c>
      <c r="H34" s="50"/>
      <c r="I34" s="50">
        <f>I29</f>
        <v>5670509</v>
      </c>
      <c r="J34" s="50"/>
      <c r="K34" s="50">
        <f>K29</f>
        <v>0</v>
      </c>
      <c r="L34" s="50"/>
      <c r="M34" s="50">
        <v>0</v>
      </c>
      <c r="N34" s="43"/>
      <c r="P34" s="192"/>
    </row>
    <row r="35" spans="1:16" ht="21.75" thickBot="1">
      <c r="A35" s="193"/>
      <c r="F35" s="181"/>
      <c r="G35" s="51">
        <f>G25</f>
        <v>136641282</v>
      </c>
      <c r="H35" s="49"/>
      <c r="I35" s="51">
        <f>I25</f>
        <v>193416714</v>
      </c>
      <c r="J35" s="49"/>
      <c r="K35" s="51">
        <f>K25</f>
        <v>50586174</v>
      </c>
      <c r="L35" s="49"/>
      <c r="M35" s="51">
        <f>M25</f>
        <v>73250150</v>
      </c>
      <c r="N35" s="43"/>
      <c r="P35" s="192"/>
    </row>
    <row r="36" spans="1:16" ht="21.75" thickTop="1">
      <c r="A36" s="58" t="s">
        <v>100</v>
      </c>
      <c r="G36" s="52"/>
      <c r="H36" s="194"/>
      <c r="I36" s="52"/>
      <c r="J36" s="194"/>
      <c r="K36" s="52"/>
      <c r="L36" s="194"/>
      <c r="M36" s="52"/>
      <c r="N36" s="194"/>
      <c r="P36" s="192"/>
    </row>
    <row r="37" spans="1:16" ht="21.75" thickBot="1">
      <c r="A37" s="34" t="s">
        <v>101</v>
      </c>
      <c r="B37" s="46"/>
      <c r="C37" s="46"/>
      <c r="D37" s="46"/>
      <c r="G37" s="211">
        <f>+G33/G38</f>
        <v>5.870498526785714E-2</v>
      </c>
      <c r="H37" s="94"/>
      <c r="I37" s="53">
        <f>+I33/I38</f>
        <v>8.3815270089285715E-2</v>
      </c>
      <c r="J37" s="94"/>
      <c r="K37" s="211">
        <f>+K28/K38</f>
        <v>2.2404601785714285E-2</v>
      </c>
      <c r="L37" s="94"/>
      <c r="M37" s="53">
        <f>+M28/M38</f>
        <v>3.2528102678571431E-2</v>
      </c>
      <c r="N37" s="94"/>
    </row>
    <row r="38" spans="1:16" ht="22.5" thickTop="1" thickBot="1">
      <c r="A38" s="60" t="s">
        <v>58</v>
      </c>
      <c r="C38" s="46"/>
      <c r="D38" s="46"/>
      <c r="G38" s="54">
        <v>2240000000</v>
      </c>
      <c r="H38" s="95"/>
      <c r="I38" s="54">
        <v>2240000000</v>
      </c>
      <c r="J38" s="95"/>
      <c r="K38" s="54">
        <v>2240000000</v>
      </c>
      <c r="L38" s="95"/>
      <c r="M38" s="54">
        <v>2240000000</v>
      </c>
      <c r="N38" s="95"/>
    </row>
    <row r="39" spans="1:16" ht="21.75" thickTop="1">
      <c r="C39" s="46"/>
      <c r="D39" s="46"/>
      <c r="H39" s="194"/>
      <c r="J39" s="194"/>
      <c r="L39" s="194"/>
      <c r="N39" s="194"/>
    </row>
    <row r="40" spans="1:16">
      <c r="H40" s="55"/>
      <c r="J40" s="55"/>
      <c r="L40" s="55"/>
      <c r="N40" s="55">
        <v>0</v>
      </c>
    </row>
    <row r="41" spans="1:16">
      <c r="H41" s="55"/>
      <c r="J41" s="55"/>
      <c r="L41" s="55"/>
      <c r="N41" s="55"/>
    </row>
    <row r="42" spans="1:16">
      <c r="H42" s="55"/>
      <c r="J42" s="55"/>
      <c r="L42" s="55"/>
      <c r="N42" s="55"/>
    </row>
    <row r="43" spans="1:16">
      <c r="H43" s="55"/>
      <c r="J43" s="55"/>
      <c r="L43" s="55"/>
      <c r="N43" s="55"/>
    </row>
    <row r="44" spans="1:16">
      <c r="H44" s="55"/>
      <c r="J44" s="55"/>
      <c r="L44" s="55"/>
      <c r="N44" s="55"/>
    </row>
    <row r="45" spans="1:16">
      <c r="H45" s="55"/>
      <c r="J45" s="55"/>
      <c r="L45" s="55"/>
      <c r="N45" s="55"/>
    </row>
    <row r="46" spans="1:16">
      <c r="H46" s="55"/>
      <c r="J46" s="55"/>
      <c r="L46" s="55"/>
      <c r="N46" s="55"/>
    </row>
    <row r="47" spans="1:16">
      <c r="H47" s="55"/>
      <c r="J47" s="55"/>
      <c r="L47" s="55"/>
      <c r="N47" s="55"/>
    </row>
    <row r="48" spans="1:16">
      <c r="H48" s="55"/>
      <c r="J48" s="55"/>
      <c r="L48" s="55"/>
      <c r="N48" s="55"/>
    </row>
    <row r="49" spans="1:14">
      <c r="H49" s="55"/>
      <c r="J49" s="55"/>
      <c r="L49" s="55"/>
      <c r="N49" s="55"/>
    </row>
    <row r="52" spans="1:14">
      <c r="A52" s="195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</row>
  </sheetData>
  <mergeCells count="2">
    <mergeCell ref="K6:M6"/>
    <mergeCell ref="G6:I6"/>
  </mergeCells>
  <pageMargins left="1.1023622047244095" right="0.74803149606299213" top="0.98425196850393704" bottom="0.98425196850393704" header="0.51181102362204722" footer="0.35433070866141736"/>
  <pageSetup paperSize="256" scale="77" firstPageNumber="3" fitToHeight="0" orientation="portrait" useFirstPageNumber="1" r:id="rId1"/>
  <headerFooter>
    <oddFooter>&amp;L&amp;"Angsana New,Regular"&amp;14The accompanying notes are an intergral part of the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V37"/>
  <sheetViews>
    <sheetView zoomScaleNormal="100" zoomScaleSheetLayoutView="100" workbookViewId="0">
      <selection activeCell="U16" sqref="U16"/>
    </sheetView>
  </sheetViews>
  <sheetFormatPr defaultColWidth="9.42578125" defaultRowHeight="21"/>
  <cols>
    <col min="1" max="1" width="4.42578125" style="16" customWidth="1"/>
    <col min="2" max="2" width="28.5703125" style="16" customWidth="1"/>
    <col min="3" max="3" width="6" style="16" customWidth="1"/>
    <col min="4" max="4" width="2.42578125" style="16" customWidth="1"/>
    <col min="5" max="5" width="12.5703125" style="16" customWidth="1"/>
    <col min="6" max="6" width="1.42578125" style="16" customWidth="1"/>
    <col min="7" max="7" width="12.5703125" style="16" customWidth="1"/>
    <col min="8" max="8" width="1.42578125" style="16" customWidth="1"/>
    <col min="9" max="9" width="12.5703125" style="16" customWidth="1"/>
    <col min="10" max="10" width="1.42578125" style="16" customWidth="1"/>
    <col min="11" max="11" width="12.5703125" style="16" customWidth="1"/>
    <col min="12" max="12" width="1.42578125" style="16" customWidth="1"/>
    <col min="13" max="13" width="17.42578125" style="16" customWidth="1"/>
    <col min="14" max="14" width="1.42578125" style="16" customWidth="1"/>
    <col min="15" max="15" width="13.42578125" style="16" customWidth="1"/>
    <col min="16" max="16" width="1.42578125" style="16" customWidth="1"/>
    <col min="17" max="17" width="12.5703125" style="16" customWidth="1"/>
    <col min="18" max="18" width="1" style="16" customWidth="1"/>
    <col min="19" max="19" width="14" style="16" customWidth="1"/>
    <col min="20" max="20" width="1.5703125" style="16" customWidth="1"/>
    <col min="21" max="21" width="12.5703125" style="16" customWidth="1"/>
    <col min="22" max="22" width="10.5703125" style="16" bestFit="1" customWidth="1"/>
    <col min="23" max="16384" width="9.42578125" style="16"/>
  </cols>
  <sheetData>
    <row r="1" spans="1:21" ht="23.25">
      <c r="A1" s="100" t="s">
        <v>78</v>
      </c>
      <c r="B1" s="101"/>
      <c r="C1" s="101"/>
      <c r="D1" s="101"/>
      <c r="E1" s="101"/>
      <c r="F1" s="101"/>
      <c r="G1" s="101"/>
      <c r="H1" s="101"/>
      <c r="I1" s="63"/>
      <c r="J1" s="63"/>
      <c r="K1" s="63"/>
      <c r="L1" s="63"/>
      <c r="M1" s="63"/>
      <c r="N1" s="63"/>
      <c r="O1" s="63"/>
      <c r="P1" s="63"/>
      <c r="Q1" s="63"/>
      <c r="R1" s="63"/>
      <c r="S1" s="102"/>
      <c r="T1" s="63"/>
    </row>
    <row r="2" spans="1:21" ht="23.25">
      <c r="A2" s="100" t="s">
        <v>32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102"/>
      <c r="T2" s="63"/>
    </row>
    <row r="3" spans="1:21" ht="23.25">
      <c r="A3" s="103" t="s">
        <v>124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63"/>
      <c r="M3" s="101"/>
      <c r="N3" s="101"/>
      <c r="O3" s="63"/>
      <c r="P3" s="63"/>
      <c r="Q3" s="63"/>
      <c r="R3" s="63"/>
      <c r="S3" s="63"/>
      <c r="T3" s="63"/>
    </row>
    <row r="4" spans="1:2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63"/>
      <c r="M4" s="101"/>
      <c r="N4" s="101"/>
      <c r="O4" s="63"/>
      <c r="P4" s="63"/>
      <c r="Q4" s="63"/>
      <c r="R4" s="63"/>
      <c r="S4" s="63"/>
      <c r="T4" s="63"/>
    </row>
    <row r="5" spans="1:21" s="104" customFormat="1" ht="22.35" customHeight="1"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/>
      <c r="P5" s="106"/>
      <c r="Q5" s="106"/>
      <c r="R5" s="106"/>
      <c r="S5" s="26" t="s">
        <v>55</v>
      </c>
    </row>
    <row r="6" spans="1:21" s="104" customFormat="1" ht="22.35" customHeight="1">
      <c r="E6" s="259" t="s">
        <v>31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1" s="104" customFormat="1" ht="22.35" customHeight="1">
      <c r="E7" s="259" t="s">
        <v>49</v>
      </c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111"/>
      <c r="Q7" s="256" t="s">
        <v>23</v>
      </c>
      <c r="R7" s="111"/>
      <c r="S7" s="256" t="s">
        <v>24</v>
      </c>
    </row>
    <row r="8" spans="1:21" s="104" customFormat="1" ht="36.75" customHeight="1">
      <c r="A8" s="107"/>
      <c r="B8" s="107"/>
      <c r="C8" s="108"/>
      <c r="D8" s="108"/>
      <c r="E8" s="256" t="s">
        <v>61</v>
      </c>
      <c r="F8" s="111"/>
      <c r="G8" s="256" t="s">
        <v>91</v>
      </c>
      <c r="H8" s="111"/>
      <c r="I8" s="259" t="s">
        <v>62</v>
      </c>
      <c r="J8" s="259"/>
      <c r="K8" s="259"/>
      <c r="L8" s="109"/>
      <c r="M8" s="110" t="s">
        <v>63</v>
      </c>
      <c r="N8" s="111"/>
      <c r="O8" s="256" t="s">
        <v>64</v>
      </c>
      <c r="P8" s="109"/>
      <c r="Q8" s="257"/>
      <c r="R8" s="111"/>
      <c r="S8" s="257"/>
      <c r="T8" s="109"/>
      <c r="U8" s="109"/>
    </row>
    <row r="9" spans="1:21" s="104" customFormat="1">
      <c r="A9" s="107"/>
      <c r="B9" s="108"/>
      <c r="C9" s="108"/>
      <c r="D9" s="108"/>
      <c r="E9" s="257"/>
      <c r="F9" s="111"/>
      <c r="G9" s="257"/>
      <c r="H9" s="111"/>
      <c r="I9" s="250" t="s">
        <v>66</v>
      </c>
      <c r="J9" s="111"/>
      <c r="K9" s="260" t="s">
        <v>33</v>
      </c>
      <c r="L9" s="111"/>
      <c r="M9" s="257" t="s">
        <v>65</v>
      </c>
      <c r="N9" s="111"/>
      <c r="O9" s="257"/>
      <c r="P9" s="111"/>
      <c r="Q9" s="257"/>
      <c r="R9" s="111"/>
      <c r="S9" s="257"/>
      <c r="T9" s="108"/>
      <c r="U9" s="108"/>
    </row>
    <row r="10" spans="1:21" s="104" customFormat="1" ht="22.35" customHeight="1">
      <c r="A10" s="107"/>
      <c r="B10" s="107"/>
      <c r="C10" s="112"/>
      <c r="D10" s="112"/>
      <c r="E10" s="257"/>
      <c r="F10" s="113"/>
      <c r="G10" s="257"/>
      <c r="H10" s="113"/>
      <c r="I10" s="256" t="s">
        <v>151</v>
      </c>
      <c r="J10" s="109"/>
      <c r="K10" s="260"/>
      <c r="L10" s="109"/>
      <c r="M10" s="257"/>
      <c r="N10" s="111"/>
      <c r="O10" s="257"/>
      <c r="P10" s="109"/>
      <c r="Q10" s="257"/>
      <c r="R10" s="111"/>
      <c r="S10" s="257"/>
      <c r="T10" s="108"/>
      <c r="U10" s="108"/>
    </row>
    <row r="11" spans="1:21" s="104" customFormat="1" ht="20.100000000000001" customHeight="1">
      <c r="A11" s="107"/>
      <c r="B11" s="107"/>
      <c r="C11" s="33" t="s">
        <v>2</v>
      </c>
      <c r="D11" s="112"/>
      <c r="E11" s="258"/>
      <c r="F11" s="113"/>
      <c r="G11" s="258"/>
      <c r="H11" s="113"/>
      <c r="I11" s="258"/>
      <c r="J11" s="109"/>
      <c r="K11" s="261"/>
      <c r="L11" s="109"/>
      <c r="M11" s="258"/>
      <c r="N11" s="111"/>
      <c r="O11" s="258"/>
      <c r="P11" s="109"/>
      <c r="Q11" s="258"/>
      <c r="R11" s="111"/>
      <c r="S11" s="258"/>
      <c r="T11" s="108"/>
      <c r="U11" s="108"/>
    </row>
    <row r="12" spans="1:21" s="104" customFormat="1">
      <c r="A12" s="107"/>
      <c r="B12" s="107"/>
      <c r="C12" s="107"/>
      <c r="D12" s="107"/>
      <c r="E12" s="114"/>
      <c r="F12" s="115"/>
      <c r="G12" s="114"/>
      <c r="H12" s="115"/>
      <c r="I12" s="114"/>
      <c r="J12" s="114"/>
      <c r="K12" s="114"/>
      <c r="L12" s="114"/>
      <c r="M12" s="116"/>
      <c r="N12" s="115"/>
      <c r="O12" s="114"/>
      <c r="P12" s="114"/>
      <c r="Q12" s="114"/>
      <c r="R12" s="114"/>
      <c r="S12" s="114"/>
      <c r="T12" s="107"/>
      <c r="U12" s="107"/>
    </row>
    <row r="13" spans="1:21">
      <c r="A13" s="117" t="s">
        <v>125</v>
      </c>
      <c r="B13" s="107"/>
      <c r="C13" s="215"/>
      <c r="D13" s="107"/>
      <c r="E13" s="200">
        <v>1120000000</v>
      </c>
      <c r="F13" s="201"/>
      <c r="G13" s="200">
        <v>1173586385</v>
      </c>
      <c r="H13" s="201"/>
      <c r="I13" s="169">
        <v>8911480</v>
      </c>
      <c r="J13" s="216"/>
      <c r="K13" s="172">
        <v>249344999</v>
      </c>
      <c r="L13" s="120"/>
      <c r="M13" s="118">
        <v>0</v>
      </c>
      <c r="N13" s="121"/>
      <c r="O13" s="120">
        <f>SUM(E13:M13)</f>
        <v>2551842864</v>
      </c>
      <c r="P13" s="118"/>
      <c r="Q13" s="118">
        <v>17201936</v>
      </c>
      <c r="R13" s="118"/>
      <c r="S13" s="120">
        <f>SUM(O13:Q13)</f>
        <v>2569044800</v>
      </c>
    </row>
    <row r="14" spans="1:21">
      <c r="A14" s="117" t="s">
        <v>134</v>
      </c>
      <c r="B14" s="107"/>
      <c r="C14" s="215"/>
      <c r="D14" s="107"/>
      <c r="E14" s="118">
        <v>0</v>
      </c>
      <c r="F14" s="119"/>
      <c r="G14" s="118">
        <v>0</v>
      </c>
      <c r="H14" s="119"/>
      <c r="I14" s="169">
        <v>0</v>
      </c>
      <c r="J14" s="104"/>
      <c r="K14" s="118">
        <v>0</v>
      </c>
      <c r="L14" s="120"/>
      <c r="M14" s="118">
        <v>0</v>
      </c>
      <c r="N14" s="121"/>
      <c r="O14" s="120">
        <f>SUM(E14:M14)</f>
        <v>0</v>
      </c>
      <c r="P14" s="118"/>
      <c r="Q14" s="118">
        <v>3600</v>
      </c>
      <c r="R14" s="118"/>
      <c r="S14" s="120">
        <f>SUM(O14:Q14)</f>
        <v>3600</v>
      </c>
    </row>
    <row r="15" spans="1:21" ht="23.25" customHeight="1">
      <c r="A15" s="117" t="s">
        <v>152</v>
      </c>
      <c r="B15" s="107"/>
      <c r="C15" s="219">
        <v>21</v>
      </c>
      <c r="D15" s="107"/>
      <c r="E15" s="120">
        <v>0</v>
      </c>
      <c r="F15" s="119"/>
      <c r="G15" s="120">
        <v>0</v>
      </c>
      <c r="H15" s="119"/>
      <c r="I15" s="176">
        <v>3560793</v>
      </c>
      <c r="J15" s="118"/>
      <c r="K15" s="173">
        <v>-3560793</v>
      </c>
      <c r="L15" s="120"/>
      <c r="M15" s="120">
        <v>0</v>
      </c>
      <c r="N15" s="121"/>
      <c r="O15" s="120">
        <f>SUM(E15:M15)</f>
        <v>0</v>
      </c>
      <c r="P15" s="118"/>
      <c r="Q15" s="118">
        <v>0</v>
      </c>
      <c r="R15" s="118"/>
      <c r="S15" s="120">
        <f>SUM(O15:Q15)</f>
        <v>0</v>
      </c>
    </row>
    <row r="16" spans="1:21">
      <c r="A16" s="122" t="s">
        <v>67</v>
      </c>
      <c r="B16" s="107"/>
      <c r="C16" s="108"/>
      <c r="D16" s="107"/>
      <c r="E16" s="186">
        <v>0</v>
      </c>
      <c r="F16" s="118"/>
      <c r="G16" s="186">
        <v>0</v>
      </c>
      <c r="H16" s="118"/>
      <c r="I16" s="169">
        <v>0</v>
      </c>
      <c r="J16" s="118"/>
      <c r="K16" s="118">
        <f>'PL_FS '!I28</f>
        <v>187361604</v>
      </c>
      <c r="L16" s="118"/>
      <c r="M16" s="118">
        <f>-M17</f>
        <v>384601</v>
      </c>
      <c r="N16" s="187"/>
      <c r="O16" s="120">
        <f>SUM(E16:M16)</f>
        <v>187746205</v>
      </c>
      <c r="P16" s="118"/>
      <c r="Q16" s="118">
        <v>5670509</v>
      </c>
      <c r="R16" s="118"/>
      <c r="S16" s="120">
        <f>SUM(O16:Q16)</f>
        <v>193416714</v>
      </c>
    </row>
    <row r="17" spans="1:22">
      <c r="A17" s="122" t="s">
        <v>73</v>
      </c>
      <c r="B17" s="107"/>
      <c r="C17" s="108"/>
      <c r="D17" s="107"/>
      <c r="E17" s="123">
        <v>0</v>
      </c>
      <c r="F17" s="118"/>
      <c r="G17" s="123">
        <v>0</v>
      </c>
      <c r="H17" s="118"/>
      <c r="I17" s="180">
        <v>0</v>
      </c>
      <c r="J17" s="118"/>
      <c r="K17" s="120">
        <f>'PL_FS '!I24</f>
        <v>384601</v>
      </c>
      <c r="L17" s="120"/>
      <c r="M17" s="120">
        <f>-K17</f>
        <v>-384601</v>
      </c>
      <c r="N17" s="121"/>
      <c r="O17" s="120">
        <f>SUM(E17:M17)</f>
        <v>0</v>
      </c>
      <c r="P17" s="118"/>
      <c r="Q17" s="118">
        <v>0</v>
      </c>
      <c r="R17" s="118"/>
      <c r="S17" s="120">
        <f>SUM(O17:Q17)</f>
        <v>0</v>
      </c>
    </row>
    <row r="18" spans="1:22">
      <c r="A18" s="124" t="s">
        <v>126</v>
      </c>
      <c r="B18" s="125"/>
      <c r="C18" s="218"/>
      <c r="D18" s="125"/>
      <c r="E18" s="165">
        <f>SUM(E13:E17)</f>
        <v>1120000000</v>
      </c>
      <c r="F18" s="126"/>
      <c r="G18" s="165">
        <f>SUM(G13:G17)</f>
        <v>1173586385</v>
      </c>
      <c r="H18" s="126"/>
      <c r="I18" s="165">
        <f>SUM(I13:I17)</f>
        <v>12472273</v>
      </c>
      <c r="J18" s="127"/>
      <c r="K18" s="165">
        <f>SUM(K13:K17)</f>
        <v>433530411</v>
      </c>
      <c r="L18" s="128"/>
      <c r="M18" s="165">
        <f>SUM(M13:M17)</f>
        <v>0</v>
      </c>
      <c r="N18" s="127"/>
      <c r="O18" s="165">
        <f>SUM(O13:O17)</f>
        <v>2739589069</v>
      </c>
      <c r="P18" s="127"/>
      <c r="Q18" s="165">
        <f>SUM(Q13:Q17)</f>
        <v>22876045</v>
      </c>
      <c r="R18" s="127"/>
      <c r="S18" s="165">
        <f>SUM(S13:S17)</f>
        <v>2762465114</v>
      </c>
      <c r="U18" s="129"/>
      <c r="V18" s="129"/>
    </row>
    <row r="19" spans="1:22">
      <c r="A19" s="122" t="s">
        <v>134</v>
      </c>
      <c r="B19" s="107"/>
      <c r="C19" s="108"/>
      <c r="D19" s="107"/>
      <c r="E19" s="174">
        <v>0</v>
      </c>
      <c r="F19" s="119"/>
      <c r="G19" s="174">
        <v>0</v>
      </c>
      <c r="H19" s="119"/>
      <c r="I19" s="174">
        <v>0</v>
      </c>
      <c r="J19" s="118"/>
      <c r="K19" s="172">
        <v>0</v>
      </c>
      <c r="L19" s="189"/>
      <c r="M19" s="172">
        <v>0</v>
      </c>
      <c r="N19" s="118"/>
      <c r="O19" s="214">
        <f>SUM(E19:N19)</f>
        <v>0</v>
      </c>
      <c r="P19" s="118"/>
      <c r="Q19" s="213">
        <v>3000</v>
      </c>
      <c r="R19" s="118"/>
      <c r="S19" s="174">
        <f>SUM(O19:R19)</f>
        <v>3000</v>
      </c>
      <c r="U19" s="129"/>
      <c r="V19" s="129"/>
    </row>
    <row r="20" spans="1:22">
      <c r="A20" s="122" t="s">
        <v>152</v>
      </c>
      <c r="B20" s="125"/>
      <c r="C20" s="219">
        <v>21</v>
      </c>
      <c r="D20" s="219"/>
      <c r="E20" s="174">
        <v>0</v>
      </c>
      <c r="F20" s="175"/>
      <c r="G20" s="174">
        <v>0</v>
      </c>
      <c r="H20" s="175"/>
      <c r="I20" s="176">
        <v>2509315</v>
      </c>
      <c r="J20" s="177"/>
      <c r="K20" s="173">
        <f>-I20</f>
        <v>-2509315</v>
      </c>
      <c r="L20" s="178"/>
      <c r="M20" s="172">
        <v>0</v>
      </c>
      <c r="N20" s="178"/>
      <c r="O20" s="214">
        <f>SUM(E20:N20)</f>
        <v>0</v>
      </c>
      <c r="P20" s="178"/>
      <c r="Q20" s="213">
        <v>0</v>
      </c>
      <c r="R20" s="178"/>
      <c r="S20" s="174">
        <f>SUM(O20:R20)</f>
        <v>0</v>
      </c>
      <c r="U20" s="129"/>
      <c r="V20" s="129"/>
    </row>
    <row r="21" spans="1:22">
      <c r="A21" s="122" t="s">
        <v>67</v>
      </c>
      <c r="B21" s="107"/>
      <c r="C21" s="108"/>
      <c r="D21" s="107"/>
      <c r="E21" s="174">
        <v>0</v>
      </c>
      <c r="F21" s="118"/>
      <c r="G21" s="174">
        <v>0</v>
      </c>
      <c r="H21" s="118"/>
      <c r="I21" s="174">
        <v>0</v>
      </c>
      <c r="J21" s="189"/>
      <c r="K21" s="220">
        <f>+'PL_FS '!G28</f>
        <v>131066545</v>
      </c>
      <c r="L21" s="118"/>
      <c r="M21" s="220">
        <f>-M22</f>
        <v>432622</v>
      </c>
      <c r="N21" s="118"/>
      <c r="O21" s="118">
        <f>SUM(E21:M21)</f>
        <v>131499167</v>
      </c>
      <c r="P21" s="118"/>
      <c r="Q21" s="118">
        <f>+'PL_FS '!G34</f>
        <v>5142115</v>
      </c>
      <c r="R21" s="118"/>
      <c r="S21" s="118">
        <f>SUM(O21:Q21)</f>
        <v>136641282</v>
      </c>
    </row>
    <row r="22" spans="1:22">
      <c r="A22" s="122" t="s">
        <v>73</v>
      </c>
      <c r="B22" s="107"/>
      <c r="C22" s="108"/>
      <c r="D22" s="107"/>
      <c r="E22" s="174">
        <v>0</v>
      </c>
      <c r="F22" s="118"/>
      <c r="G22" s="174">
        <v>0</v>
      </c>
      <c r="H22" s="118"/>
      <c r="I22" s="174">
        <v>0</v>
      </c>
      <c r="J22" s="216"/>
      <c r="K22" s="172">
        <f>+'PL_FS '!G24</f>
        <v>432622</v>
      </c>
      <c r="L22" s="120"/>
      <c r="M22" s="172">
        <f>-K22</f>
        <v>-432622</v>
      </c>
      <c r="N22" s="120"/>
      <c r="O22" s="221">
        <f>SUM(E22:M22)</f>
        <v>0</v>
      </c>
      <c r="P22" s="118"/>
      <c r="Q22" s="214">
        <v>0</v>
      </c>
      <c r="R22" s="118"/>
      <c r="S22" s="120">
        <f>SUM(O22:Q22)</f>
        <v>0</v>
      </c>
    </row>
    <row r="23" spans="1:22" ht="21.75" thickBot="1">
      <c r="A23" s="124" t="s">
        <v>127</v>
      </c>
      <c r="B23" s="125"/>
      <c r="C23" s="125"/>
      <c r="D23" s="125"/>
      <c r="E23" s="130">
        <f>SUM(E18:E22)</f>
        <v>1120000000</v>
      </c>
      <c r="F23" s="126"/>
      <c r="G23" s="182">
        <f>SUM(G18:G22)</f>
        <v>1173586385</v>
      </c>
      <c r="H23" s="126"/>
      <c r="I23" s="130">
        <f>SUM(I18:I22)</f>
        <v>14981588</v>
      </c>
      <c r="J23" s="127"/>
      <c r="K23" s="130">
        <f>SUM(K18:K22)</f>
        <v>562520263</v>
      </c>
      <c r="L23" s="128"/>
      <c r="M23" s="130">
        <f>SUM(M18:M22)</f>
        <v>0</v>
      </c>
      <c r="N23" s="127"/>
      <c r="O23" s="154">
        <f>SUM(E23:L23)</f>
        <v>2871088236</v>
      </c>
      <c r="P23" s="127"/>
      <c r="Q23" s="130">
        <f>SUM(Q18:Q22)</f>
        <v>28021160</v>
      </c>
      <c r="R23" s="127"/>
      <c r="S23" s="130">
        <f>SUM(S18:S22)</f>
        <v>2899109396</v>
      </c>
      <c r="U23" s="129"/>
    </row>
    <row r="24" spans="1:22" ht="21.75" thickTop="1">
      <c r="A24" s="124"/>
      <c r="B24" s="125"/>
      <c r="C24" s="125"/>
      <c r="D24" s="125"/>
      <c r="E24" s="127"/>
      <c r="F24" s="126"/>
      <c r="G24" s="127"/>
      <c r="H24" s="126"/>
      <c r="I24" s="127"/>
      <c r="J24" s="127"/>
      <c r="K24" s="127"/>
      <c r="L24" s="128"/>
      <c r="M24" s="127"/>
      <c r="N24" s="127"/>
      <c r="O24" s="127"/>
      <c r="P24" s="127"/>
      <c r="Q24" s="127"/>
      <c r="R24" s="127"/>
      <c r="S24" s="127"/>
    </row>
    <row r="25" spans="1:22">
      <c r="I25" s="212"/>
    </row>
    <row r="29" spans="1:22" ht="23.25" customHeight="1"/>
    <row r="36" spans="1:3">
      <c r="A36" s="131"/>
      <c r="B36" s="132"/>
      <c r="C36" s="132"/>
    </row>
    <row r="37" spans="1:3">
      <c r="A37" s="131"/>
      <c r="B37" s="132"/>
      <c r="C37" s="132"/>
    </row>
  </sheetData>
  <mergeCells count="11">
    <mergeCell ref="Q7:Q11"/>
    <mergeCell ref="S7:S11"/>
    <mergeCell ref="E8:E11"/>
    <mergeCell ref="O8:O11"/>
    <mergeCell ref="E6:S6"/>
    <mergeCell ref="I8:K8"/>
    <mergeCell ref="K9:K11"/>
    <mergeCell ref="M9:M11"/>
    <mergeCell ref="E7:O7"/>
    <mergeCell ref="G8:G11"/>
    <mergeCell ref="I10:I11"/>
  </mergeCells>
  <printOptions horizontalCentered="1"/>
  <pageMargins left="0.88" right="0.53" top="0.74803149606299213" bottom="1.1023622047244095" header="0.31496062992125984" footer="0.59055118110236227"/>
  <pageSetup paperSize="256" scale="84" firstPageNumber="4" fitToHeight="0" orientation="landscape" blackAndWhite="1" useFirstPageNumber="1" r:id="rId1"/>
  <headerFooter>
    <oddFooter>&amp;L&amp;"Angsana New,Regular"&amp;14The accompanying notes are an intergral part of these financial statements.&amp;C&amp;"Angsana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R22"/>
  <sheetViews>
    <sheetView zoomScaleNormal="100" zoomScaleSheetLayoutView="100" workbookViewId="0">
      <selection activeCell="H37" sqref="H37:Q46"/>
    </sheetView>
  </sheetViews>
  <sheetFormatPr defaultColWidth="9.42578125" defaultRowHeight="21"/>
  <cols>
    <col min="1" max="1" width="4.42578125" style="136" customWidth="1"/>
    <col min="2" max="2" width="37.5703125" style="136" customWidth="1"/>
    <col min="3" max="3" width="6.5703125" style="136" customWidth="1"/>
    <col min="4" max="4" width="3.42578125" style="136" customWidth="1"/>
    <col min="5" max="5" width="16.42578125" style="136" customWidth="1"/>
    <col min="6" max="6" width="1.42578125" style="136" customWidth="1"/>
    <col min="7" max="7" width="16.42578125" style="136" customWidth="1"/>
    <col min="8" max="8" width="1.42578125" style="136" customWidth="1"/>
    <col min="9" max="9" width="16.42578125" style="136" customWidth="1"/>
    <col min="10" max="10" width="1.42578125" style="136" customWidth="1"/>
    <col min="11" max="11" width="16.42578125" style="136" customWidth="1"/>
    <col min="12" max="12" width="1.42578125" style="136" customWidth="1"/>
    <col min="13" max="13" width="22.5703125" style="136" customWidth="1"/>
    <col min="14" max="14" width="1.42578125" style="136" customWidth="1"/>
    <col min="15" max="15" width="16.42578125" style="136" customWidth="1"/>
    <col min="16" max="16" width="1.5703125" style="136" customWidth="1"/>
    <col min="17" max="17" width="15.42578125" style="136" customWidth="1"/>
    <col min="18" max="18" width="13" style="136" customWidth="1"/>
    <col min="19" max="19" width="14.5703125" style="136" customWidth="1"/>
    <col min="20" max="16384" width="9.42578125" style="136"/>
  </cols>
  <sheetData>
    <row r="1" spans="1:252" ht="23.25">
      <c r="A1" s="100" t="s">
        <v>78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4"/>
      <c r="M1" s="133"/>
      <c r="N1" s="134"/>
      <c r="O1" s="135"/>
      <c r="Q1" s="137"/>
      <c r="S1" s="137"/>
    </row>
    <row r="2" spans="1:252" ht="23.25">
      <c r="A2" s="103" t="s">
        <v>32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</row>
    <row r="3" spans="1:252" ht="23.25">
      <c r="A3" s="103" t="s">
        <v>124</v>
      </c>
      <c r="B3" s="133"/>
      <c r="C3" s="133"/>
      <c r="D3" s="133"/>
      <c r="E3" s="133"/>
      <c r="F3" s="133"/>
      <c r="G3" s="133"/>
      <c r="H3" s="133"/>
      <c r="I3" s="133"/>
      <c r="J3" s="134"/>
      <c r="K3" s="134"/>
      <c r="L3" s="134"/>
      <c r="M3" s="134"/>
      <c r="N3" s="134"/>
    </row>
    <row r="4" spans="1:252">
      <c r="A4" s="133"/>
      <c r="B4" s="133"/>
      <c r="C4" s="133"/>
      <c r="D4" s="133"/>
      <c r="E4" s="133"/>
      <c r="F4" s="133"/>
      <c r="G4" s="133"/>
      <c r="H4" s="133"/>
      <c r="I4" s="133"/>
      <c r="J4" s="134"/>
      <c r="K4" s="134"/>
      <c r="L4" s="134"/>
      <c r="M4" s="134"/>
      <c r="N4" s="134"/>
    </row>
    <row r="5" spans="1:252" s="16" customFormat="1" ht="23.25">
      <c r="A5" s="138"/>
      <c r="B5" s="138"/>
      <c r="C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26" t="s">
        <v>55</v>
      </c>
      <c r="P5" s="138"/>
    </row>
    <row r="6" spans="1:252" s="16" customFormat="1">
      <c r="A6" s="139"/>
      <c r="B6" s="139"/>
      <c r="C6" s="139"/>
      <c r="E6" s="262" t="s">
        <v>1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7"/>
      <c r="Q6" s="27"/>
    </row>
    <row r="7" spans="1:252" s="16" customFormat="1" ht="40.35" customHeight="1">
      <c r="A7" s="132"/>
      <c r="B7" s="132"/>
      <c r="C7" s="205"/>
      <c r="D7" s="132"/>
      <c r="E7" s="263" t="s">
        <v>61</v>
      </c>
      <c r="F7" s="222"/>
      <c r="G7" s="263" t="s">
        <v>91</v>
      </c>
      <c r="H7" s="222"/>
      <c r="I7" s="266" t="s">
        <v>68</v>
      </c>
      <c r="J7" s="266"/>
      <c r="K7" s="266"/>
      <c r="L7" s="223"/>
      <c r="M7" s="224" t="s">
        <v>69</v>
      </c>
      <c r="N7" s="223"/>
      <c r="O7" s="263" t="s">
        <v>24</v>
      </c>
    </row>
    <row r="8" spans="1:252" s="16" customFormat="1">
      <c r="A8" s="132"/>
      <c r="B8" s="132"/>
      <c r="C8" s="205"/>
      <c r="D8" s="132"/>
      <c r="E8" s="264"/>
      <c r="F8" s="222"/>
      <c r="G8" s="264"/>
      <c r="H8" s="222"/>
      <c r="I8" s="251"/>
      <c r="J8" s="223"/>
      <c r="K8" s="263" t="s">
        <v>33</v>
      </c>
      <c r="L8" s="223"/>
      <c r="M8" s="264" t="s">
        <v>65</v>
      </c>
      <c r="N8" s="223"/>
      <c r="O8" s="264"/>
    </row>
    <row r="9" spans="1:252" s="16" customFormat="1">
      <c r="A9" s="132"/>
      <c r="B9" s="132"/>
      <c r="C9" s="205"/>
      <c r="D9" s="132"/>
      <c r="E9" s="264"/>
      <c r="F9" s="222"/>
      <c r="G9" s="264"/>
      <c r="H9" s="222"/>
      <c r="I9" s="252" t="s">
        <v>66</v>
      </c>
      <c r="J9" s="223"/>
      <c r="K9" s="264"/>
      <c r="L9" s="223"/>
      <c r="M9" s="264"/>
      <c r="N9" s="223"/>
      <c r="O9" s="264"/>
    </row>
    <row r="10" spans="1:252" s="16" customFormat="1">
      <c r="A10" s="132"/>
      <c r="B10" s="132"/>
      <c r="C10" s="225" t="s">
        <v>2</v>
      </c>
      <c r="D10" s="132"/>
      <c r="E10" s="265"/>
      <c r="F10" s="222"/>
      <c r="G10" s="265"/>
      <c r="H10" s="222"/>
      <c r="I10" s="252" t="s">
        <v>151</v>
      </c>
      <c r="J10" s="223"/>
      <c r="K10" s="265"/>
      <c r="L10" s="139"/>
      <c r="M10" s="265"/>
      <c r="N10" s="139"/>
      <c r="O10" s="265"/>
    </row>
    <row r="11" spans="1:252" s="16" customFormat="1">
      <c r="A11" s="132"/>
      <c r="B11" s="132"/>
      <c r="C11" s="132"/>
      <c r="D11" s="132"/>
      <c r="E11" s="140"/>
      <c r="F11" s="140"/>
      <c r="G11" s="140"/>
      <c r="H11" s="140"/>
      <c r="I11" s="140"/>
      <c r="J11" s="141"/>
      <c r="K11" s="140"/>
      <c r="L11" s="142"/>
      <c r="M11" s="140"/>
      <c r="N11" s="142"/>
      <c r="O11" s="141"/>
    </row>
    <row r="12" spans="1:252" s="145" customFormat="1" ht="23.1" customHeight="1">
      <c r="A12" s="143" t="s">
        <v>125</v>
      </c>
      <c r="B12" s="226"/>
      <c r="C12" s="227"/>
      <c r="D12" s="226"/>
      <c r="E12" s="144">
        <v>1120000000</v>
      </c>
      <c r="F12" s="144"/>
      <c r="G12" s="144">
        <v>1173586385</v>
      </c>
      <c r="H12" s="144"/>
      <c r="I12" s="144">
        <v>8911480</v>
      </c>
      <c r="J12" s="144"/>
      <c r="K12" s="144">
        <v>260011527</v>
      </c>
      <c r="L12" s="144"/>
      <c r="M12" s="144">
        <v>0</v>
      </c>
      <c r="N12" s="144"/>
      <c r="O12" s="144">
        <f>SUM(E12:M12)</f>
        <v>2562509392</v>
      </c>
    </row>
    <row r="13" spans="1:252" s="145" customFormat="1" ht="23.1" customHeight="1">
      <c r="A13" s="143" t="s">
        <v>152</v>
      </c>
      <c r="B13" s="226"/>
      <c r="C13" s="242">
        <v>21</v>
      </c>
      <c r="D13" s="226"/>
      <c r="E13" s="202">
        <v>0</v>
      </c>
      <c r="F13" s="228"/>
      <c r="G13" s="202">
        <v>0</v>
      </c>
      <c r="H13" s="203"/>
      <c r="I13" s="202">
        <v>3560793</v>
      </c>
      <c r="J13" s="144"/>
      <c r="K13" s="172">
        <f>-I13</f>
        <v>-3560793</v>
      </c>
      <c r="L13" s="144"/>
      <c r="M13" s="144">
        <v>0</v>
      </c>
      <c r="N13" s="144"/>
      <c r="O13" s="144">
        <f>SUM(E13:M13)</f>
        <v>0</v>
      </c>
    </row>
    <row r="14" spans="1:252" s="16" customFormat="1" ht="22.5" customHeight="1">
      <c r="A14" s="122" t="s">
        <v>67</v>
      </c>
      <c r="B14" s="229"/>
      <c r="C14" s="230"/>
      <c r="D14" s="132"/>
      <c r="E14" s="204">
        <v>0</v>
      </c>
      <c r="F14" s="219"/>
      <c r="G14" s="204">
        <v>0</v>
      </c>
      <c r="H14" s="202"/>
      <c r="I14" s="204">
        <v>0</v>
      </c>
      <c r="J14" s="147"/>
      <c r="K14" s="147">
        <f>+'PL_FS '!M20</f>
        <v>72862950</v>
      </c>
      <c r="L14" s="147"/>
      <c r="M14" s="147">
        <f>'PL_FS '!M24</f>
        <v>387200</v>
      </c>
      <c r="N14" s="147"/>
      <c r="O14" s="144">
        <f>SUM(E14:M14)</f>
        <v>73250150</v>
      </c>
      <c r="P14" s="231"/>
      <c r="Q14" s="248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101"/>
      <c r="IP14" s="101"/>
      <c r="IQ14" s="101"/>
      <c r="IR14" s="101"/>
    </row>
    <row r="15" spans="1:252" s="16" customFormat="1" ht="22.5" customHeight="1">
      <c r="A15" s="122" t="s">
        <v>73</v>
      </c>
      <c r="B15" s="229"/>
      <c r="C15" s="230"/>
      <c r="D15" s="132"/>
      <c r="E15" s="204">
        <v>0</v>
      </c>
      <c r="F15" s="219"/>
      <c r="G15" s="204">
        <v>0</v>
      </c>
      <c r="H15" s="202"/>
      <c r="I15" s="204">
        <v>0</v>
      </c>
      <c r="J15" s="147"/>
      <c r="K15" s="147">
        <f>'PL_FS '!M24</f>
        <v>387200</v>
      </c>
      <c r="L15" s="147"/>
      <c r="M15" s="147">
        <f>-K15</f>
        <v>-387200</v>
      </c>
      <c r="N15" s="147"/>
      <c r="O15" s="144">
        <f>SUM(E15:M15)</f>
        <v>0</v>
      </c>
      <c r="P15" s="231"/>
      <c r="Q15" s="248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101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101"/>
      <c r="IC15" s="101"/>
      <c r="ID15" s="101"/>
      <c r="IE15" s="101"/>
      <c r="IF15" s="101"/>
      <c r="IG15" s="101"/>
      <c r="IH15" s="101"/>
      <c r="II15" s="101"/>
      <c r="IJ15" s="101"/>
      <c r="IK15" s="101"/>
      <c r="IL15" s="101"/>
      <c r="IM15" s="101"/>
      <c r="IN15" s="101"/>
      <c r="IO15" s="101"/>
      <c r="IP15" s="101"/>
      <c r="IQ15" s="101"/>
      <c r="IR15" s="101"/>
    </row>
    <row r="16" spans="1:252" s="16" customFormat="1" ht="23.1" customHeight="1">
      <c r="A16" s="124" t="s">
        <v>114</v>
      </c>
      <c r="B16" s="166"/>
      <c r="C16" s="167"/>
      <c r="D16" s="166"/>
      <c r="E16" s="168">
        <f>SUM(E12:E15)</f>
        <v>1120000000</v>
      </c>
      <c r="F16" s="150"/>
      <c r="G16" s="168">
        <f>SUM(G12:G15)</f>
        <v>1173586385</v>
      </c>
      <c r="H16" s="150"/>
      <c r="I16" s="168">
        <f>SUM(I12:I15)</f>
        <v>12472273</v>
      </c>
      <c r="J16" s="151"/>
      <c r="K16" s="168">
        <f>SUM(K12:K15)</f>
        <v>329700884</v>
      </c>
      <c r="L16" s="151"/>
      <c r="M16" s="168">
        <v>0</v>
      </c>
      <c r="N16" s="151"/>
      <c r="O16" s="168">
        <f>SUM(O12:O15)</f>
        <v>2635759542</v>
      </c>
      <c r="P16" s="231"/>
      <c r="Q16" s="249"/>
      <c r="R16" s="232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  <c r="GK16" s="101"/>
      <c r="GL16" s="101"/>
      <c r="GM16" s="101"/>
      <c r="GN16" s="101"/>
      <c r="GO16" s="101"/>
      <c r="GP16" s="101"/>
      <c r="GQ16" s="101"/>
      <c r="GR16" s="101"/>
      <c r="GS16" s="101"/>
      <c r="GT16" s="101"/>
      <c r="GU16" s="101"/>
      <c r="GV16" s="101"/>
      <c r="GW16" s="101"/>
      <c r="GX16" s="101"/>
      <c r="GY16" s="101"/>
      <c r="GZ16" s="101"/>
      <c r="HA16" s="101"/>
      <c r="HB16" s="101"/>
      <c r="HC16" s="101"/>
      <c r="HD16" s="101"/>
      <c r="HE16" s="101"/>
      <c r="HF16" s="101"/>
      <c r="HG16" s="101"/>
      <c r="HH16" s="101"/>
      <c r="HI16" s="101"/>
      <c r="HJ16" s="101"/>
      <c r="HK16" s="101"/>
      <c r="HL16" s="101"/>
      <c r="HM16" s="101"/>
      <c r="HN16" s="101"/>
      <c r="HO16" s="101"/>
      <c r="HP16" s="101"/>
      <c r="HQ16" s="101"/>
      <c r="HR16" s="101"/>
      <c r="HS16" s="101"/>
      <c r="HT16" s="101"/>
      <c r="HU16" s="101"/>
      <c r="HV16" s="101"/>
      <c r="HW16" s="101"/>
      <c r="HX16" s="101"/>
      <c r="HY16" s="101"/>
      <c r="HZ16" s="101"/>
      <c r="IA16" s="101"/>
      <c r="IB16" s="101"/>
      <c r="IC16" s="101"/>
      <c r="ID16" s="101"/>
      <c r="IE16" s="101"/>
      <c r="IF16" s="101"/>
      <c r="IG16" s="101"/>
      <c r="IH16" s="101"/>
      <c r="II16" s="101"/>
      <c r="IJ16" s="101"/>
      <c r="IK16" s="101"/>
      <c r="IL16" s="101"/>
      <c r="IM16" s="101"/>
      <c r="IN16" s="101"/>
      <c r="IO16" s="101"/>
      <c r="IP16" s="101"/>
      <c r="IQ16" s="101"/>
      <c r="IR16" s="101"/>
    </row>
    <row r="17" spans="1:252" s="16" customFormat="1" ht="23.1" customHeight="1">
      <c r="A17" s="122" t="s">
        <v>152</v>
      </c>
      <c r="B17" s="166"/>
      <c r="C17" s="242">
        <v>21</v>
      </c>
      <c r="D17" s="228"/>
      <c r="E17" s="172">
        <v>0</v>
      </c>
      <c r="F17" s="169"/>
      <c r="G17" s="172">
        <v>0</v>
      </c>
      <c r="H17" s="169"/>
      <c r="I17" s="170">
        <v>3560793</v>
      </c>
      <c r="J17" s="171"/>
      <c r="K17" s="233">
        <f>-I17</f>
        <v>-3560793</v>
      </c>
      <c r="L17" s="171"/>
      <c r="M17" s="172">
        <v>0</v>
      </c>
      <c r="N17" s="169"/>
      <c r="O17" s="173">
        <f>SUM(E17:N17)</f>
        <v>0</v>
      </c>
      <c r="P17" s="231"/>
      <c r="Q17" s="248"/>
      <c r="R17" s="232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  <c r="GK17" s="101"/>
      <c r="GL17" s="101"/>
      <c r="GM17" s="101"/>
      <c r="GN17" s="101"/>
      <c r="GO17" s="101"/>
      <c r="GP17" s="101"/>
      <c r="GQ17" s="101"/>
      <c r="GR17" s="101"/>
      <c r="GS17" s="101"/>
      <c r="GT17" s="101"/>
      <c r="GU17" s="101"/>
      <c r="GV17" s="101"/>
      <c r="GW17" s="101"/>
      <c r="GX17" s="101"/>
      <c r="GY17" s="101"/>
      <c r="GZ17" s="101"/>
      <c r="HA17" s="101"/>
      <c r="HB17" s="101"/>
      <c r="HC17" s="101"/>
      <c r="HD17" s="101"/>
      <c r="HE17" s="101"/>
      <c r="HF17" s="101"/>
      <c r="HG17" s="101"/>
      <c r="HH17" s="101"/>
      <c r="HI17" s="101"/>
      <c r="HJ17" s="101"/>
      <c r="HK17" s="101"/>
      <c r="HL17" s="101"/>
      <c r="HM17" s="101"/>
      <c r="HN17" s="101"/>
      <c r="HO17" s="101"/>
      <c r="HP17" s="101"/>
      <c r="HQ17" s="101"/>
      <c r="HR17" s="101"/>
      <c r="HS17" s="101"/>
      <c r="HT17" s="101"/>
      <c r="HU17" s="101"/>
      <c r="HV17" s="101"/>
      <c r="HW17" s="101"/>
      <c r="HX17" s="101"/>
      <c r="HY17" s="101"/>
      <c r="HZ17" s="101"/>
      <c r="IA17" s="101"/>
      <c r="IB17" s="101"/>
      <c r="IC17" s="101"/>
      <c r="ID17" s="101"/>
      <c r="IE17" s="101"/>
      <c r="IF17" s="101"/>
      <c r="IG17" s="101"/>
      <c r="IH17" s="101"/>
      <c r="II17" s="101"/>
      <c r="IJ17" s="101"/>
      <c r="IK17" s="101"/>
      <c r="IL17" s="101"/>
      <c r="IM17" s="101"/>
      <c r="IN17" s="101"/>
      <c r="IO17" s="101"/>
      <c r="IP17" s="101"/>
      <c r="IQ17" s="101"/>
      <c r="IR17" s="101"/>
    </row>
    <row r="18" spans="1:252" s="16" customFormat="1" ht="22.5" customHeight="1">
      <c r="A18" s="122" t="s">
        <v>67</v>
      </c>
      <c r="B18" s="229"/>
      <c r="C18" s="230"/>
      <c r="D18" s="132"/>
      <c r="E18" s="172">
        <v>0</v>
      </c>
      <c r="F18" s="146"/>
      <c r="G18" s="172">
        <v>0</v>
      </c>
      <c r="H18" s="146"/>
      <c r="I18" s="172">
        <v>0</v>
      </c>
      <c r="J18" s="147"/>
      <c r="K18" s="147">
        <f>'PL_FS '!K28</f>
        <v>50186308</v>
      </c>
      <c r="L18" s="147"/>
      <c r="M18" s="234">
        <f>-M19</f>
        <v>399866</v>
      </c>
      <c r="N18" s="147"/>
      <c r="O18" s="144">
        <f>SUM(E18:M18)</f>
        <v>50586174</v>
      </c>
      <c r="P18" s="231"/>
      <c r="Q18" s="248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  <c r="GK18" s="101"/>
      <c r="GL18" s="101"/>
      <c r="GM18" s="101"/>
      <c r="GN18" s="101"/>
      <c r="GO18" s="101"/>
      <c r="GP18" s="101"/>
      <c r="GQ18" s="101"/>
      <c r="GR18" s="101"/>
      <c r="GS18" s="101"/>
      <c r="GT18" s="101"/>
      <c r="GU18" s="101"/>
      <c r="GV18" s="101"/>
      <c r="GW18" s="101"/>
      <c r="GX18" s="101"/>
      <c r="GY18" s="101"/>
      <c r="GZ18" s="101"/>
      <c r="HA18" s="101"/>
      <c r="HB18" s="101"/>
      <c r="HC18" s="101"/>
      <c r="HD18" s="101"/>
      <c r="HE18" s="101"/>
      <c r="HF18" s="101"/>
      <c r="HG18" s="101"/>
      <c r="HH18" s="101"/>
      <c r="HI18" s="101"/>
      <c r="HJ18" s="101"/>
      <c r="HK18" s="101"/>
      <c r="HL18" s="101"/>
      <c r="HM18" s="101"/>
      <c r="HN18" s="101"/>
      <c r="HO18" s="101"/>
      <c r="HP18" s="101"/>
      <c r="HQ18" s="101"/>
      <c r="HR18" s="101"/>
      <c r="HS18" s="101"/>
      <c r="HT18" s="101"/>
      <c r="HU18" s="101"/>
      <c r="HV18" s="101"/>
      <c r="HW18" s="101"/>
      <c r="HX18" s="101"/>
      <c r="HY18" s="101"/>
      <c r="HZ18" s="101"/>
      <c r="IA18" s="101"/>
      <c r="IB18" s="101"/>
      <c r="IC18" s="101"/>
      <c r="ID18" s="101"/>
      <c r="IE18" s="101"/>
      <c r="IF18" s="101"/>
      <c r="IG18" s="101"/>
      <c r="IH18" s="101"/>
      <c r="II18" s="101"/>
      <c r="IJ18" s="101"/>
      <c r="IK18" s="101"/>
      <c r="IL18" s="101"/>
      <c r="IM18" s="101"/>
      <c r="IN18" s="101"/>
      <c r="IO18" s="101"/>
      <c r="IP18" s="101"/>
      <c r="IQ18" s="101"/>
      <c r="IR18" s="101"/>
    </row>
    <row r="19" spans="1:252" s="145" customFormat="1" ht="23.1" customHeight="1">
      <c r="A19" s="152" t="s">
        <v>73</v>
      </c>
      <c r="B19" s="226"/>
      <c r="D19" s="226"/>
      <c r="E19" s="172">
        <v>0</v>
      </c>
      <c r="F19" s="144"/>
      <c r="G19" s="172">
        <v>0</v>
      </c>
      <c r="H19" s="144"/>
      <c r="I19" s="172">
        <v>0</v>
      </c>
      <c r="J19" s="144"/>
      <c r="K19" s="144">
        <f>'PL_FS '!K24</f>
        <v>399866</v>
      </c>
      <c r="L19" s="144"/>
      <c r="M19" s="234">
        <f>-K19</f>
        <v>-399866</v>
      </c>
      <c r="N19" s="144"/>
      <c r="O19" s="144">
        <v>0</v>
      </c>
    </row>
    <row r="20" spans="1:252" s="16" customFormat="1" ht="23.1" customHeight="1" thickBot="1">
      <c r="A20" s="124" t="s">
        <v>127</v>
      </c>
      <c r="B20" s="148"/>
      <c r="C20" s="149"/>
      <c r="D20" s="148"/>
      <c r="E20" s="153">
        <f>SUM(E16:E19)</f>
        <v>1120000000</v>
      </c>
      <c r="F20" s="150"/>
      <c r="G20" s="153">
        <f>SUM(G16:G19)</f>
        <v>1173586385</v>
      </c>
      <c r="H20" s="150"/>
      <c r="I20" s="153">
        <f>SUM(I16:I19)</f>
        <v>16033066</v>
      </c>
      <c r="J20" s="151"/>
      <c r="K20" s="153">
        <f>SUM(K16:K19)</f>
        <v>376726265</v>
      </c>
      <c r="L20" s="151"/>
      <c r="M20" s="153">
        <f>SUM(M16:M19)</f>
        <v>0</v>
      </c>
      <c r="N20" s="151"/>
      <c r="O20" s="153">
        <f>SUM(O16:O19)</f>
        <v>2686345716</v>
      </c>
      <c r="P20" s="231"/>
      <c r="Q20" s="249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101"/>
      <c r="GC20" s="101"/>
      <c r="GD20" s="101"/>
      <c r="GE20" s="101"/>
      <c r="GF20" s="101"/>
      <c r="GG20" s="101"/>
      <c r="GH20" s="101"/>
      <c r="GI20" s="101"/>
      <c r="GJ20" s="101"/>
      <c r="GK20" s="101"/>
      <c r="GL20" s="101"/>
      <c r="GM20" s="101"/>
      <c r="GN20" s="101"/>
      <c r="GO20" s="101"/>
      <c r="GP20" s="101"/>
      <c r="GQ20" s="101"/>
      <c r="GR20" s="101"/>
      <c r="GS20" s="101"/>
      <c r="GT20" s="101"/>
      <c r="GU20" s="101"/>
      <c r="GV20" s="101"/>
      <c r="GW20" s="101"/>
      <c r="GX20" s="101"/>
      <c r="GY20" s="101"/>
      <c r="GZ20" s="101"/>
      <c r="HA20" s="101"/>
      <c r="HB20" s="101"/>
      <c r="HC20" s="101"/>
      <c r="HD20" s="101"/>
      <c r="HE20" s="101"/>
      <c r="HF20" s="101"/>
      <c r="HG20" s="101"/>
      <c r="HH20" s="101"/>
      <c r="HI20" s="101"/>
      <c r="HJ20" s="101"/>
      <c r="HK20" s="101"/>
      <c r="HL20" s="101"/>
      <c r="HM20" s="101"/>
      <c r="HN20" s="101"/>
      <c r="HO20" s="101"/>
      <c r="HP20" s="101"/>
      <c r="HQ20" s="101"/>
      <c r="HR20" s="101"/>
      <c r="HS20" s="101"/>
      <c r="HT20" s="101"/>
      <c r="HU20" s="101"/>
      <c r="HV20" s="101"/>
      <c r="HW20" s="101"/>
      <c r="HX20" s="101"/>
      <c r="HY20" s="101"/>
      <c r="HZ20" s="101"/>
      <c r="IA20" s="101"/>
      <c r="IB20" s="101"/>
      <c r="IC20" s="101"/>
      <c r="ID20" s="101"/>
      <c r="IE20" s="101"/>
      <c r="IF20" s="101"/>
      <c r="IG20" s="101"/>
      <c r="IH20" s="101"/>
      <c r="II20" s="101"/>
      <c r="IJ20" s="101"/>
      <c r="IK20" s="101"/>
      <c r="IL20" s="101"/>
      <c r="IM20" s="101"/>
      <c r="IN20" s="101"/>
      <c r="IO20" s="101"/>
      <c r="IP20" s="101"/>
      <c r="IQ20" s="101"/>
      <c r="IR20" s="101"/>
    </row>
    <row r="21" spans="1:252" s="145" customFormat="1" ht="23.1" customHeight="1" thickTop="1">
      <c r="A21" s="122"/>
      <c r="B21" s="226"/>
      <c r="C21" s="227"/>
      <c r="D21" s="226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</row>
    <row r="22" spans="1:252" s="16" customFormat="1">
      <c r="A22" s="143"/>
      <c r="B22" s="229"/>
      <c r="C22" s="217"/>
      <c r="D22" s="235"/>
      <c r="E22" s="146"/>
      <c r="F22" s="146"/>
      <c r="G22" s="146"/>
      <c r="H22" s="146"/>
      <c r="I22" s="146"/>
      <c r="J22" s="142"/>
      <c r="K22" s="146"/>
      <c r="L22" s="142"/>
      <c r="M22" s="146"/>
      <c r="N22" s="142"/>
      <c r="O22" s="146"/>
    </row>
  </sheetData>
  <mergeCells count="7">
    <mergeCell ref="E6:O6"/>
    <mergeCell ref="E7:E10"/>
    <mergeCell ref="I7:K7"/>
    <mergeCell ref="O7:O10"/>
    <mergeCell ref="K8:K10"/>
    <mergeCell ref="M8:M10"/>
    <mergeCell ref="G7:G10"/>
  </mergeCells>
  <pageMargins left="0.81" right="0.69" top="0.74803149606299213" bottom="1.1023622047244095" header="0.31496062992125984" footer="0.59055118110236227"/>
  <pageSetup paperSize="256" scale="81" firstPageNumber="5" orientation="landscape" blackAndWhite="1" useFirstPageNumber="1" r:id="rId1"/>
  <headerFooter>
    <oddFooter>&amp;L&amp;"Angsana New,Regular"&amp;14The accompanying notes are an intergral part of these financial statements.&amp;C&amp;"Angsana New,Regular"&amp;14
- &amp;P -</oddFooter>
  </headerFooter>
  <rowBreaks count="1" manualBreakCount="1">
    <brk id="2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83"/>
  <sheetViews>
    <sheetView tabSelected="1" topLeftCell="A25" zoomScaleNormal="100" zoomScaleSheetLayoutView="100" workbookViewId="0">
      <selection activeCell="E32" sqref="E32"/>
    </sheetView>
  </sheetViews>
  <sheetFormatPr defaultColWidth="9.42578125" defaultRowHeight="23.85" customHeight="1"/>
  <cols>
    <col min="1" max="1" width="2.5703125" style="2" customWidth="1"/>
    <col min="2" max="4" width="4.5703125" style="2" customWidth="1"/>
    <col min="5" max="5" width="36.5703125" style="2" customWidth="1"/>
    <col min="6" max="6" width="13.5703125" style="2" customWidth="1"/>
    <col min="7" max="7" width="1.5703125" style="2" customWidth="1"/>
    <col min="8" max="8" width="13.5703125" style="2" customWidth="1"/>
    <col min="9" max="9" width="1.5703125" style="2" customWidth="1"/>
    <col min="10" max="10" width="13.5703125" style="2" customWidth="1"/>
    <col min="11" max="11" width="1.5703125" style="2" customWidth="1"/>
    <col min="12" max="12" width="13.5703125" style="2" customWidth="1"/>
    <col min="13" max="13" width="10.5703125" style="2" customWidth="1"/>
    <col min="14" max="14" width="13.5703125" style="2" customWidth="1"/>
    <col min="15" max="16384" width="9.42578125" style="2"/>
  </cols>
  <sheetData>
    <row r="1" spans="1:14" ht="23.85" customHeight="1">
      <c r="A1" s="34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56"/>
      <c r="M1" s="64"/>
      <c r="N1" s="1"/>
    </row>
    <row r="2" spans="1:14" ht="23.85" customHeight="1">
      <c r="A2" s="34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56"/>
      <c r="M2" s="64"/>
      <c r="N2" s="1"/>
    </row>
    <row r="3" spans="1:14" ht="23.85" customHeight="1">
      <c r="A3" s="34" t="str">
        <f>'SOE_FS 2'!A3</f>
        <v>FOR THE YEAR ENDED DECEMBER 31, 2022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4"/>
      <c r="N3" s="1"/>
    </row>
    <row r="4" spans="1:14" ht="23.8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4"/>
      <c r="N4" s="61"/>
    </row>
    <row r="5" spans="1:14" ht="23.85" customHeight="1">
      <c r="F5" s="65"/>
      <c r="G5" s="65"/>
      <c r="H5" s="65"/>
      <c r="I5" s="65"/>
      <c r="J5" s="65"/>
      <c r="K5" s="65"/>
      <c r="L5" s="31" t="str">
        <f>'PL_FS '!M5</f>
        <v>(Unit : Baht)</v>
      </c>
    </row>
    <row r="6" spans="1:14" ht="23.85" customHeight="1">
      <c r="F6" s="267" t="s">
        <v>35</v>
      </c>
      <c r="G6" s="267"/>
      <c r="H6" s="267"/>
      <c r="J6" s="267" t="s">
        <v>1</v>
      </c>
      <c r="K6" s="267"/>
      <c r="L6" s="267"/>
    </row>
    <row r="7" spans="1:14" ht="23.85" customHeight="1">
      <c r="E7" s="3"/>
      <c r="F7" s="99">
        <v>2022</v>
      </c>
      <c r="G7" s="16"/>
      <c r="H7" s="99">
        <v>2021</v>
      </c>
      <c r="I7" s="16"/>
      <c r="J7" s="99">
        <v>2022</v>
      </c>
      <c r="K7" s="16"/>
      <c r="L7" s="99">
        <v>2021</v>
      </c>
      <c r="M7" s="66"/>
      <c r="N7" s="155"/>
    </row>
    <row r="8" spans="1:14" s="9" customFormat="1" ht="23.85" customHeight="1">
      <c r="A8" s="86" t="s">
        <v>36</v>
      </c>
    </row>
    <row r="9" spans="1:14" s="9" customFormat="1" ht="23.85" customHeight="1">
      <c r="A9" s="86" t="s">
        <v>84</v>
      </c>
      <c r="F9" s="68">
        <f>+'PL_FS '!G18</f>
        <v>138351480</v>
      </c>
      <c r="G9" s="68"/>
      <c r="H9" s="68">
        <f>+'PL_FS '!I18</f>
        <v>190115137</v>
      </c>
      <c r="I9" s="68"/>
      <c r="J9" s="68">
        <f>+'PL_FS '!K18</f>
        <v>52559136</v>
      </c>
      <c r="K9" s="68"/>
      <c r="L9" s="68">
        <f>+'PL_FS '!M18</f>
        <v>70458513</v>
      </c>
      <c r="M9" s="69"/>
      <c r="N9" s="8"/>
    </row>
    <row r="10" spans="1:14" s="70" customFormat="1" ht="23.85" customHeight="1">
      <c r="A10" s="86" t="s">
        <v>86</v>
      </c>
      <c r="E10" s="71"/>
      <c r="F10" s="5"/>
      <c r="G10" s="5"/>
      <c r="H10" s="5"/>
      <c r="I10" s="5"/>
      <c r="J10" s="5"/>
      <c r="K10" s="5"/>
      <c r="L10" s="5"/>
      <c r="M10" s="72"/>
      <c r="N10" s="6"/>
    </row>
    <row r="11" spans="1:14" s="70" customFormat="1" ht="23.85" customHeight="1">
      <c r="A11" s="86" t="s">
        <v>93</v>
      </c>
      <c r="E11" s="71"/>
      <c r="F11" s="5"/>
      <c r="G11" s="5"/>
      <c r="H11" s="5"/>
      <c r="I11" s="5"/>
      <c r="J11" s="5"/>
      <c r="K11" s="5"/>
      <c r="L11" s="5"/>
      <c r="M11" s="72"/>
      <c r="N11" s="6"/>
    </row>
    <row r="12" spans="1:14" s="70" customFormat="1" ht="23.85" customHeight="1">
      <c r="A12" s="87"/>
      <c r="B12" s="70" t="s">
        <v>70</v>
      </c>
      <c r="E12" s="71"/>
      <c r="F12" s="73">
        <v>59848160</v>
      </c>
      <c r="G12" s="5"/>
      <c r="H12" s="73">
        <v>71677092</v>
      </c>
      <c r="I12" s="5"/>
      <c r="J12" s="236">
        <v>23993617</v>
      </c>
      <c r="K12" s="5"/>
      <c r="L12" s="73">
        <v>24110144</v>
      </c>
      <c r="M12" s="72"/>
      <c r="N12" s="73"/>
    </row>
    <row r="13" spans="1:14" s="9" customFormat="1" ht="23.85" customHeight="1">
      <c r="B13" s="70" t="s">
        <v>37</v>
      </c>
      <c r="F13" s="73">
        <v>-17324924</v>
      </c>
      <c r="G13" s="5"/>
      <c r="H13" s="73">
        <v>-5047715</v>
      </c>
      <c r="I13" s="5"/>
      <c r="J13" s="236">
        <v>-19843105</v>
      </c>
      <c r="K13" s="5"/>
      <c r="L13" s="73">
        <v>-8373193</v>
      </c>
      <c r="M13" s="69"/>
      <c r="N13" s="73"/>
    </row>
    <row r="14" spans="1:14" ht="23.85" customHeight="1">
      <c r="A14" s="87"/>
      <c r="B14" s="70" t="s">
        <v>76</v>
      </c>
      <c r="F14" s="73">
        <v>11535495</v>
      </c>
      <c r="G14" s="5"/>
      <c r="H14" s="73">
        <v>36509580</v>
      </c>
      <c r="I14" s="5"/>
      <c r="J14" s="236">
        <v>-3779387</v>
      </c>
      <c r="K14" s="5"/>
      <c r="L14" s="73">
        <v>-2897970</v>
      </c>
      <c r="N14" s="73"/>
    </row>
    <row r="15" spans="1:14" ht="23.85" customHeight="1">
      <c r="A15" s="87"/>
      <c r="B15" s="70" t="s">
        <v>88</v>
      </c>
      <c r="F15" s="73">
        <v>238365</v>
      </c>
      <c r="G15" s="5"/>
      <c r="H15" s="73">
        <v>-75120</v>
      </c>
      <c r="I15" s="5"/>
      <c r="J15" s="236">
        <v>-132095</v>
      </c>
      <c r="K15" s="5"/>
      <c r="L15" s="73">
        <v>64110</v>
      </c>
      <c r="N15" s="73"/>
    </row>
    <row r="16" spans="1:14" s="70" customFormat="1" ht="23.85" customHeight="1">
      <c r="A16" s="87"/>
      <c r="B16" s="70" t="s">
        <v>71</v>
      </c>
      <c r="E16" s="2"/>
      <c r="F16" s="73">
        <v>-224480710</v>
      </c>
      <c r="G16" s="5"/>
      <c r="H16" s="73">
        <v>-66841</v>
      </c>
      <c r="I16" s="5"/>
      <c r="J16" s="236">
        <v>-3456605</v>
      </c>
      <c r="K16" s="5"/>
      <c r="L16" s="73">
        <v>314913</v>
      </c>
      <c r="M16" s="72"/>
      <c r="N16" s="73"/>
    </row>
    <row r="17" spans="1:14" s="70" customFormat="1" ht="23.85" customHeight="1">
      <c r="A17" s="87"/>
      <c r="B17" s="70" t="s">
        <v>56</v>
      </c>
      <c r="C17" s="87"/>
      <c r="D17" s="87"/>
      <c r="E17" s="88"/>
      <c r="F17" s="73">
        <v>1677960</v>
      </c>
      <c r="G17" s="5"/>
      <c r="H17" s="73">
        <v>600000</v>
      </c>
      <c r="I17" s="5"/>
      <c r="J17" s="236">
        <v>1677960</v>
      </c>
      <c r="K17" s="5"/>
      <c r="L17" s="73">
        <v>0</v>
      </c>
      <c r="M17" s="72"/>
      <c r="N17" s="73"/>
    </row>
    <row r="18" spans="1:14" s="70" customFormat="1" ht="23.85" customHeight="1">
      <c r="A18" s="87"/>
      <c r="B18" s="70" t="s">
        <v>135</v>
      </c>
      <c r="C18" s="87"/>
      <c r="D18" s="87"/>
      <c r="E18" s="88"/>
      <c r="F18" s="73">
        <v>20902426</v>
      </c>
      <c r="G18" s="5"/>
      <c r="H18" s="73">
        <v>47467494</v>
      </c>
      <c r="I18" s="5"/>
      <c r="J18" s="236">
        <v>7220340</v>
      </c>
      <c r="K18" s="5"/>
      <c r="L18" s="73">
        <v>22967498</v>
      </c>
      <c r="M18" s="72"/>
      <c r="N18" s="73"/>
    </row>
    <row r="19" spans="1:14" s="70" customFormat="1" ht="23.85" customHeight="1">
      <c r="A19" s="87"/>
      <c r="B19" s="70" t="s">
        <v>92</v>
      </c>
      <c r="C19" s="87"/>
      <c r="D19" s="87"/>
      <c r="E19" s="88"/>
      <c r="F19" s="73">
        <v>116488676</v>
      </c>
      <c r="G19" s="5"/>
      <c r="H19" s="73">
        <v>110982755</v>
      </c>
      <c r="I19" s="5"/>
      <c r="J19" s="236">
        <v>68418064</v>
      </c>
      <c r="K19" s="5"/>
      <c r="L19" s="73">
        <v>63937303</v>
      </c>
      <c r="M19" s="72"/>
      <c r="N19" s="73"/>
    </row>
    <row r="20" spans="1:14" s="70" customFormat="1" ht="23.85" customHeight="1">
      <c r="A20" s="87"/>
      <c r="B20" s="70" t="s">
        <v>50</v>
      </c>
      <c r="C20" s="87"/>
      <c r="D20" s="87"/>
      <c r="E20" s="87"/>
      <c r="F20" s="73">
        <v>2010524</v>
      </c>
      <c r="G20" s="5"/>
      <c r="H20" s="73">
        <v>1933603</v>
      </c>
      <c r="I20" s="5"/>
      <c r="J20" s="236">
        <v>468838</v>
      </c>
      <c r="K20" s="5"/>
      <c r="L20" s="73">
        <v>453439</v>
      </c>
      <c r="M20" s="72"/>
      <c r="N20" s="73"/>
    </row>
    <row r="21" spans="1:14" s="70" customFormat="1" ht="23.85" customHeight="1">
      <c r="A21" s="87"/>
      <c r="B21" s="70" t="s">
        <v>38</v>
      </c>
      <c r="C21" s="87"/>
      <c r="D21" s="87"/>
      <c r="E21" s="88"/>
      <c r="F21" s="73">
        <v>0</v>
      </c>
      <c r="G21" s="6"/>
      <c r="H21" s="73">
        <v>556484</v>
      </c>
      <c r="I21" s="6"/>
      <c r="J21" s="236">
        <v>0</v>
      </c>
      <c r="K21" s="6"/>
      <c r="L21" s="73">
        <v>0</v>
      </c>
      <c r="M21" s="72"/>
      <c r="N21" s="73"/>
    </row>
    <row r="22" spans="1:14" s="70" customFormat="1" ht="23.85" customHeight="1">
      <c r="A22" s="87"/>
      <c r="B22" s="70" t="s">
        <v>120</v>
      </c>
      <c r="C22" s="87"/>
      <c r="D22" s="87"/>
      <c r="E22" s="88"/>
      <c r="F22" s="73">
        <v>0</v>
      </c>
      <c r="G22" s="6"/>
      <c r="H22" s="73">
        <v>160000</v>
      </c>
      <c r="I22" s="6"/>
      <c r="J22" s="236">
        <v>0</v>
      </c>
      <c r="K22" s="6"/>
      <c r="L22" s="73">
        <v>160000</v>
      </c>
      <c r="M22" s="72"/>
      <c r="N22" s="73"/>
    </row>
    <row r="23" spans="1:14" s="70" customFormat="1" ht="23.85" customHeight="1">
      <c r="A23" s="87"/>
      <c r="B23" s="70" t="s">
        <v>136</v>
      </c>
      <c r="C23" s="87"/>
      <c r="D23" s="87"/>
      <c r="E23" s="88"/>
      <c r="F23" s="73">
        <v>14673</v>
      </c>
      <c r="G23" s="6"/>
      <c r="H23" s="73">
        <v>-341095</v>
      </c>
      <c r="I23" s="6"/>
      <c r="J23" s="236">
        <v>14673</v>
      </c>
      <c r="K23" s="6"/>
      <c r="L23" s="73">
        <v>-333548</v>
      </c>
      <c r="M23" s="72"/>
      <c r="N23" s="73"/>
    </row>
    <row r="24" spans="1:14" s="70" customFormat="1" ht="23.85" customHeight="1">
      <c r="A24" s="87"/>
      <c r="B24" s="70" t="s">
        <v>153</v>
      </c>
      <c r="C24" s="87"/>
      <c r="D24" s="87"/>
      <c r="E24" s="87"/>
      <c r="F24" s="73">
        <v>27137199</v>
      </c>
      <c r="G24" s="5"/>
      <c r="H24" s="73">
        <v>0</v>
      </c>
      <c r="I24" s="5"/>
      <c r="J24" s="236">
        <v>27137199</v>
      </c>
      <c r="K24" s="5"/>
      <c r="L24" s="73">
        <v>0</v>
      </c>
      <c r="M24" s="72"/>
      <c r="N24" s="73"/>
    </row>
    <row r="25" spans="1:14" s="70" customFormat="1" ht="23.85" customHeight="1">
      <c r="A25" s="87"/>
      <c r="B25" s="70" t="s">
        <v>118</v>
      </c>
      <c r="C25" s="87"/>
      <c r="D25" s="87"/>
      <c r="E25" s="87"/>
      <c r="F25" s="73">
        <v>702924</v>
      </c>
      <c r="G25" s="6"/>
      <c r="H25" s="73">
        <v>3757075</v>
      </c>
      <c r="I25" s="6"/>
      <c r="J25" s="236">
        <v>0</v>
      </c>
      <c r="K25" s="6"/>
      <c r="L25" s="73">
        <v>0</v>
      </c>
      <c r="M25" s="72"/>
      <c r="N25" s="73"/>
    </row>
    <row r="26" spans="1:14" s="70" customFormat="1" ht="23.85" customHeight="1">
      <c r="A26" s="87"/>
      <c r="B26" s="35" t="s">
        <v>154</v>
      </c>
      <c r="C26" s="87"/>
      <c r="D26" s="87"/>
      <c r="E26" s="87"/>
      <c r="F26" s="199">
        <v>-22268142</v>
      </c>
      <c r="G26" s="6"/>
      <c r="H26" s="199">
        <v>23651710</v>
      </c>
      <c r="I26" s="6"/>
      <c r="J26" s="237">
        <v>-5806997</v>
      </c>
      <c r="K26" s="6"/>
      <c r="L26" s="199">
        <v>6581160</v>
      </c>
      <c r="M26" s="72"/>
      <c r="N26" s="73"/>
    </row>
    <row r="27" spans="1:14" s="9" customFormat="1" ht="23.85" customHeight="1">
      <c r="A27" s="87"/>
      <c r="B27" s="9" t="s">
        <v>87</v>
      </c>
      <c r="F27" s="96">
        <f>SUM(F9:F26)</f>
        <v>114834106</v>
      </c>
      <c r="G27" s="6"/>
      <c r="H27" s="96">
        <f>SUM(H9:H26)</f>
        <v>481880159</v>
      </c>
      <c r="I27" s="6"/>
      <c r="J27" s="96">
        <f>SUM(J9:J26)</f>
        <v>148471638</v>
      </c>
      <c r="K27" s="6"/>
      <c r="L27" s="96">
        <f>SUM(L9:L26)</f>
        <v>177442369</v>
      </c>
      <c r="M27" s="69"/>
      <c r="N27" s="73"/>
    </row>
    <row r="28" spans="1:14" s="9" customFormat="1" ht="23.85" customHeight="1">
      <c r="A28" s="86" t="s">
        <v>106</v>
      </c>
      <c r="F28" s="96"/>
      <c r="G28" s="6"/>
      <c r="H28" s="96"/>
      <c r="I28" s="6"/>
      <c r="J28" s="96"/>
      <c r="K28" s="6"/>
      <c r="L28" s="96"/>
      <c r="M28" s="69"/>
      <c r="N28" s="73"/>
    </row>
    <row r="29" spans="1:14" s="9" customFormat="1" ht="23.85" customHeight="1">
      <c r="B29" s="87" t="s">
        <v>155</v>
      </c>
      <c r="F29" s="236">
        <v>712804</v>
      </c>
      <c r="G29" s="6"/>
      <c r="H29" s="96">
        <v>155660</v>
      </c>
      <c r="I29" s="6"/>
      <c r="J29" s="236">
        <v>3369560</v>
      </c>
      <c r="K29" s="6"/>
      <c r="L29" s="96">
        <v>61138</v>
      </c>
      <c r="M29" s="69"/>
      <c r="N29" s="73"/>
    </row>
    <row r="30" spans="1:14" s="9" customFormat="1" ht="23.85" customHeight="1">
      <c r="B30" s="87" t="s">
        <v>156</v>
      </c>
      <c r="F30" s="236">
        <v>0</v>
      </c>
      <c r="G30" s="5"/>
      <c r="H30" s="73">
        <v>7187807</v>
      </c>
      <c r="I30" s="5"/>
      <c r="J30" s="236">
        <v>0</v>
      </c>
      <c r="K30" s="5"/>
      <c r="L30" s="73">
        <v>0</v>
      </c>
      <c r="M30" s="69"/>
      <c r="N30" s="73"/>
    </row>
    <row r="31" spans="1:14" s="9" customFormat="1" ht="23.85" customHeight="1">
      <c r="B31" s="87" t="s">
        <v>157</v>
      </c>
      <c r="F31" s="237">
        <v>-2565029</v>
      </c>
      <c r="G31" s="5"/>
      <c r="H31" s="73">
        <v>-2398388</v>
      </c>
      <c r="I31" s="5"/>
      <c r="J31" s="237">
        <v>-240292</v>
      </c>
      <c r="K31" s="5"/>
      <c r="L31" s="73">
        <v>-64692</v>
      </c>
      <c r="M31" s="69"/>
      <c r="N31" s="73"/>
    </row>
    <row r="32" spans="1:14" s="67" customFormat="1" ht="23.85" customHeight="1">
      <c r="A32" s="86" t="s">
        <v>107</v>
      </c>
      <c r="F32" s="7">
        <f>SUM(F27:F31)</f>
        <v>112981881</v>
      </c>
      <c r="G32" s="68"/>
      <c r="H32" s="7">
        <f>SUM(H27:H31)</f>
        <v>486825238</v>
      </c>
      <c r="I32" s="68"/>
      <c r="J32" s="7">
        <f>SUM(J27:J31)</f>
        <v>151600906</v>
      </c>
      <c r="K32" s="68"/>
      <c r="L32" s="7">
        <f>SUM(L27:L31)</f>
        <v>177438815</v>
      </c>
      <c r="M32" s="74"/>
      <c r="N32" s="8"/>
    </row>
    <row r="33" spans="1:14" s="67" customFormat="1" ht="23.85" customHeight="1">
      <c r="A33" s="86" t="s">
        <v>39</v>
      </c>
      <c r="B33" s="9"/>
      <c r="C33" s="9"/>
      <c r="D33" s="9"/>
      <c r="E33" s="9"/>
      <c r="F33" s="238"/>
      <c r="G33" s="239"/>
      <c r="H33" s="238"/>
      <c r="I33" s="239"/>
      <c r="J33" s="238"/>
      <c r="K33" s="239"/>
      <c r="L33" s="238"/>
      <c r="M33" s="74"/>
      <c r="N33" s="75"/>
    </row>
    <row r="34" spans="1:14" s="67" customFormat="1" ht="23.85" customHeight="1">
      <c r="A34" s="159"/>
      <c r="B34" s="9" t="s">
        <v>164</v>
      </c>
      <c r="C34" s="9"/>
      <c r="D34" s="9"/>
      <c r="E34" s="9"/>
      <c r="F34" s="236">
        <v>-84721284</v>
      </c>
      <c r="G34" s="69"/>
      <c r="H34" s="160">
        <v>-121429920</v>
      </c>
      <c r="I34" s="69"/>
      <c r="J34" s="236">
        <v>-39098887</v>
      </c>
      <c r="K34" s="69"/>
      <c r="L34" s="160">
        <v>-10685474</v>
      </c>
      <c r="M34" s="74"/>
      <c r="N34" s="75"/>
    </row>
    <row r="35" spans="1:14" s="67" customFormat="1" ht="23.85" customHeight="1">
      <c r="A35" s="159"/>
      <c r="B35" s="9" t="s">
        <v>115</v>
      </c>
      <c r="C35" s="9"/>
      <c r="D35" s="9"/>
      <c r="E35" s="9"/>
      <c r="F35" s="236">
        <v>1746</v>
      </c>
      <c r="G35" s="69"/>
      <c r="H35" s="160">
        <v>369159</v>
      </c>
      <c r="I35" s="69"/>
      <c r="J35" s="236">
        <v>1746</v>
      </c>
      <c r="K35" s="69"/>
      <c r="L35" s="160">
        <v>341122</v>
      </c>
      <c r="M35" s="74"/>
      <c r="N35" s="75"/>
    </row>
    <row r="36" spans="1:14" s="67" customFormat="1" ht="23.85" customHeight="1">
      <c r="A36" s="159"/>
      <c r="B36" s="9" t="s">
        <v>85</v>
      </c>
      <c r="C36" s="9"/>
      <c r="D36" s="9"/>
      <c r="E36" s="9"/>
      <c r="F36" s="236">
        <v>-69731447</v>
      </c>
      <c r="G36" s="69"/>
      <c r="H36" s="160">
        <v>-97752219</v>
      </c>
      <c r="I36" s="69"/>
      <c r="J36" s="236">
        <v>-24194230</v>
      </c>
      <c r="K36" s="69"/>
      <c r="L36" s="160">
        <v>-36954208</v>
      </c>
      <c r="M36" s="74"/>
      <c r="N36" s="75"/>
    </row>
    <row r="37" spans="1:14" s="67" customFormat="1" ht="23.85" customHeight="1">
      <c r="A37" s="159"/>
      <c r="B37" s="9" t="s">
        <v>158</v>
      </c>
      <c r="C37" s="9"/>
      <c r="D37" s="9"/>
      <c r="E37" s="9"/>
      <c r="F37" s="236">
        <v>-5881060</v>
      </c>
      <c r="G37" s="69"/>
      <c r="H37" s="236">
        <v>0</v>
      </c>
      <c r="I37" s="69"/>
      <c r="J37" s="236">
        <v>0</v>
      </c>
      <c r="K37" s="69"/>
      <c r="L37" s="236">
        <v>0</v>
      </c>
      <c r="M37" s="74"/>
      <c r="N37" s="75"/>
    </row>
    <row r="38" spans="1:14" s="67" customFormat="1" ht="23.85" customHeight="1">
      <c r="A38" s="159"/>
      <c r="B38" s="9" t="s">
        <v>116</v>
      </c>
      <c r="C38" s="9"/>
      <c r="D38" s="9"/>
      <c r="E38" s="9"/>
      <c r="F38" s="236">
        <v>54000000</v>
      </c>
      <c r="G38" s="69"/>
      <c r="H38" s="160">
        <v>36000000</v>
      </c>
      <c r="I38" s="69"/>
      <c r="J38" s="236">
        <v>108000000</v>
      </c>
      <c r="K38" s="69"/>
      <c r="L38" s="160">
        <v>36000000</v>
      </c>
      <c r="M38" s="74"/>
      <c r="N38" s="75"/>
    </row>
    <row r="39" spans="1:14" s="67" customFormat="1" ht="23.85" customHeight="1">
      <c r="A39" s="159"/>
      <c r="B39" s="9" t="s">
        <v>139</v>
      </c>
      <c r="C39" s="9"/>
      <c r="D39" s="9"/>
      <c r="E39" s="9"/>
      <c r="F39" s="236">
        <v>-23100000</v>
      </c>
      <c r="G39" s="69"/>
      <c r="H39" s="236">
        <v>0</v>
      </c>
      <c r="I39" s="69"/>
      <c r="J39" s="236">
        <v>-23100000</v>
      </c>
      <c r="K39" s="69"/>
      <c r="L39" s="236">
        <v>0</v>
      </c>
      <c r="M39" s="74"/>
      <c r="N39" s="75"/>
    </row>
    <row r="40" spans="1:14" s="67" customFormat="1" ht="23.85" customHeight="1">
      <c r="A40" s="159"/>
      <c r="B40" s="9" t="s">
        <v>159</v>
      </c>
      <c r="C40" s="9"/>
      <c r="D40" s="9"/>
      <c r="E40" s="9"/>
      <c r="F40" s="236">
        <v>0</v>
      </c>
      <c r="G40" s="69"/>
      <c r="H40" s="236">
        <v>0</v>
      </c>
      <c r="I40" s="69"/>
      <c r="J40" s="236">
        <v>-266000000</v>
      </c>
      <c r="K40" s="69"/>
      <c r="L40" s="236">
        <v>0</v>
      </c>
      <c r="M40" s="74"/>
      <c r="N40" s="75"/>
    </row>
    <row r="41" spans="1:14" s="67" customFormat="1" ht="23.85" customHeight="1">
      <c r="A41" s="159"/>
      <c r="B41" s="9" t="s">
        <v>119</v>
      </c>
      <c r="C41" s="9"/>
      <c r="D41" s="9"/>
      <c r="E41" s="9"/>
      <c r="F41" s="236">
        <v>-280000000</v>
      </c>
      <c r="G41" s="69"/>
      <c r="H41" s="160">
        <v>-130000000</v>
      </c>
      <c r="I41" s="69"/>
      <c r="J41" s="236">
        <v>-280000000</v>
      </c>
      <c r="K41" s="69"/>
      <c r="L41" s="160">
        <v>-130000000</v>
      </c>
      <c r="M41" s="74"/>
      <c r="N41" s="75"/>
    </row>
    <row r="42" spans="1:14" s="67" customFormat="1" ht="23.85" customHeight="1">
      <c r="A42" s="86" t="s">
        <v>40</v>
      </c>
      <c r="F42" s="76">
        <f>SUM(F34:F41)</f>
        <v>-409432045</v>
      </c>
      <c r="G42" s="74"/>
      <c r="H42" s="76">
        <f>SUM(H34:H41)</f>
        <v>-312812980</v>
      </c>
      <c r="I42" s="74"/>
      <c r="J42" s="76">
        <f>SUM(J34:J41)</f>
        <v>-524391371</v>
      </c>
      <c r="K42" s="74"/>
      <c r="L42" s="76">
        <f>SUM(L34:L41)</f>
        <v>-141298560</v>
      </c>
      <c r="M42" s="74"/>
      <c r="N42" s="75"/>
    </row>
    <row r="43" spans="1:14" s="67" customFormat="1" ht="23.85" customHeight="1">
      <c r="F43" s="75"/>
      <c r="G43" s="74"/>
      <c r="H43" s="75"/>
      <c r="I43" s="74"/>
      <c r="J43" s="75"/>
      <c r="K43" s="74"/>
      <c r="L43" s="75"/>
      <c r="M43" s="74"/>
      <c r="N43" s="75"/>
    </row>
    <row r="44" spans="1:14" s="67" customFormat="1" ht="23.85" customHeight="1">
      <c r="F44" s="75"/>
      <c r="G44" s="74"/>
      <c r="H44" s="75"/>
      <c r="I44" s="74"/>
      <c r="J44" s="75"/>
      <c r="K44" s="74"/>
      <c r="L44" s="75"/>
      <c r="M44" s="74"/>
      <c r="N44" s="75"/>
    </row>
    <row r="45" spans="1:14" ht="23.85" customHeight="1">
      <c r="A45" s="34" t="s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56"/>
      <c r="M45" s="64"/>
      <c r="N45" s="1"/>
    </row>
    <row r="46" spans="1:14" ht="23.85" customHeight="1">
      <c r="A46" s="34" t="s">
        <v>51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56"/>
      <c r="M46" s="64"/>
      <c r="N46" s="1"/>
    </row>
    <row r="47" spans="1:14" ht="23.85" customHeight="1">
      <c r="A47" s="34" t="str">
        <f>A3</f>
        <v>FOR THE YEAR ENDED DECEMBER 31, 2022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64"/>
      <c r="N47" s="1"/>
    </row>
    <row r="48" spans="1:14" ht="23.8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4"/>
      <c r="N48" s="1"/>
    </row>
    <row r="49" spans="1:14" ht="23.85" customHeight="1">
      <c r="A49" s="61"/>
      <c r="B49" s="61"/>
      <c r="C49" s="61"/>
      <c r="D49" s="61"/>
      <c r="E49" s="61"/>
      <c r="F49" s="65"/>
      <c r="G49" s="65"/>
      <c r="H49" s="65"/>
      <c r="I49" s="65"/>
      <c r="J49" s="65"/>
      <c r="K49" s="65"/>
      <c r="L49" s="31" t="str">
        <f>'PL_FS '!M5</f>
        <v>(Unit : Baht)</v>
      </c>
      <c r="M49" s="64"/>
    </row>
    <row r="50" spans="1:14" ht="23.85" customHeight="1">
      <c r="F50" s="267" t="s">
        <v>35</v>
      </c>
      <c r="G50" s="267"/>
      <c r="H50" s="267"/>
      <c r="J50" s="267" t="s">
        <v>1</v>
      </c>
      <c r="K50" s="267"/>
      <c r="L50" s="267"/>
    </row>
    <row r="51" spans="1:14" ht="23.85" customHeight="1">
      <c r="E51" s="3"/>
      <c r="F51" s="99">
        <f>+F7</f>
        <v>2022</v>
      </c>
      <c r="G51" s="16"/>
      <c r="H51" s="99">
        <f>+H7</f>
        <v>2021</v>
      </c>
      <c r="I51" s="16"/>
      <c r="J51" s="99">
        <f>+F51</f>
        <v>2022</v>
      </c>
      <c r="K51" s="16"/>
      <c r="L51" s="99">
        <f>+H51</f>
        <v>2021</v>
      </c>
      <c r="M51" s="66"/>
      <c r="N51" s="155"/>
    </row>
    <row r="52" spans="1:14" s="9" customFormat="1" ht="23.85" customHeight="1">
      <c r="A52" s="86" t="s">
        <v>41</v>
      </c>
      <c r="F52" s="69"/>
      <c r="G52" s="69"/>
      <c r="H52" s="69"/>
      <c r="I52" s="69"/>
      <c r="J52" s="69"/>
      <c r="K52" s="69"/>
      <c r="L52" s="69"/>
      <c r="M52" s="69"/>
      <c r="N52" s="69"/>
    </row>
    <row r="53" spans="1:14" s="9" customFormat="1" ht="23.85" customHeight="1">
      <c r="A53" s="86"/>
      <c r="B53" s="9" t="s">
        <v>160</v>
      </c>
      <c r="M53" s="69"/>
      <c r="N53" s="69"/>
    </row>
    <row r="54" spans="1:14" s="9" customFormat="1" ht="23.85" customHeight="1">
      <c r="A54" s="86"/>
      <c r="C54" s="9" t="s">
        <v>161</v>
      </c>
      <c r="F54" s="236">
        <v>20700000</v>
      </c>
      <c r="G54" s="69"/>
      <c r="H54" s="73">
        <v>-940000</v>
      </c>
      <c r="I54" s="69"/>
      <c r="J54" s="73">
        <v>-9000000</v>
      </c>
      <c r="K54" s="69"/>
      <c r="L54" s="73">
        <v>9000000</v>
      </c>
      <c r="M54" s="69"/>
      <c r="N54" s="69"/>
    </row>
    <row r="55" spans="1:14" s="9" customFormat="1" ht="23.85" customHeight="1">
      <c r="A55" s="87"/>
      <c r="B55" s="9" t="s">
        <v>130</v>
      </c>
      <c r="F55" s="236">
        <v>500000000</v>
      </c>
      <c r="G55" s="69"/>
      <c r="H55" s="73">
        <v>0</v>
      </c>
      <c r="I55" s="69"/>
      <c r="J55" s="236">
        <v>500000000</v>
      </c>
      <c r="K55" s="69"/>
      <c r="L55" s="73">
        <v>0</v>
      </c>
      <c r="M55" s="69"/>
      <c r="N55" s="69"/>
    </row>
    <row r="56" spans="1:14" s="9" customFormat="1" ht="23.85" customHeight="1">
      <c r="A56" s="87"/>
      <c r="B56" s="9" t="s">
        <v>140</v>
      </c>
      <c r="F56" s="73">
        <v>202000000</v>
      </c>
      <c r="G56" s="69"/>
      <c r="H56" s="73">
        <v>0</v>
      </c>
      <c r="I56" s="69"/>
      <c r="J56" s="73">
        <v>0</v>
      </c>
      <c r="K56" s="69"/>
      <c r="L56" s="73">
        <v>0</v>
      </c>
      <c r="M56" s="69"/>
      <c r="N56" s="69"/>
    </row>
    <row r="57" spans="1:14" s="9" customFormat="1" ht="23.85" customHeight="1">
      <c r="A57" s="87"/>
      <c r="B57" s="9" t="s">
        <v>162</v>
      </c>
      <c r="F57" s="73">
        <v>0</v>
      </c>
      <c r="G57" s="69"/>
      <c r="H57" s="73">
        <v>0</v>
      </c>
      <c r="I57" s="69"/>
      <c r="J57" s="73">
        <v>0</v>
      </c>
      <c r="K57" s="69"/>
      <c r="L57" s="73">
        <v>-44996400</v>
      </c>
      <c r="M57" s="69"/>
      <c r="N57" s="69"/>
    </row>
    <row r="58" spans="1:14" s="9" customFormat="1" ht="23.85" customHeight="1">
      <c r="A58" s="87"/>
      <c r="B58" s="9" t="s">
        <v>117</v>
      </c>
      <c r="F58" s="236">
        <v>3000</v>
      </c>
      <c r="G58" s="69"/>
      <c r="H58" s="73">
        <v>3600</v>
      </c>
      <c r="I58" s="69"/>
      <c r="J58" s="73">
        <v>0</v>
      </c>
      <c r="K58" s="69"/>
      <c r="L58" s="73">
        <v>0</v>
      </c>
      <c r="M58" s="69"/>
      <c r="N58" s="69"/>
    </row>
    <row r="59" spans="1:14" s="9" customFormat="1" ht="23.85" customHeight="1">
      <c r="A59" s="87"/>
      <c r="B59" s="9" t="s">
        <v>142</v>
      </c>
      <c r="F59" s="236">
        <v>-299012000</v>
      </c>
      <c r="G59" s="69"/>
      <c r="H59" s="73">
        <v>-292012000</v>
      </c>
      <c r="I59" s="69"/>
      <c r="J59" s="236">
        <v>-166700000</v>
      </c>
      <c r="K59" s="69"/>
      <c r="L59" s="73">
        <v>-159700000</v>
      </c>
      <c r="M59" s="69"/>
      <c r="N59" s="73"/>
    </row>
    <row r="60" spans="1:14" s="9" customFormat="1" ht="23.85" customHeight="1">
      <c r="A60" s="87"/>
      <c r="B60" s="9" t="s">
        <v>141</v>
      </c>
      <c r="F60" s="236">
        <v>-51916091</v>
      </c>
      <c r="G60" s="69"/>
      <c r="H60" s="73">
        <v>-66682957</v>
      </c>
      <c r="I60" s="69"/>
      <c r="J60" s="236">
        <v>-21833448</v>
      </c>
      <c r="K60" s="69"/>
      <c r="L60" s="73">
        <v>-23590684</v>
      </c>
      <c r="M60" s="69"/>
      <c r="N60" s="69"/>
    </row>
    <row r="61" spans="1:14" s="9" customFormat="1" ht="23.85" customHeight="1">
      <c r="A61" s="87"/>
      <c r="B61" s="9" t="s">
        <v>163</v>
      </c>
      <c r="F61" s="237">
        <v>-7614521</v>
      </c>
      <c r="G61" s="5"/>
      <c r="H61" s="5">
        <v>-4761279</v>
      </c>
      <c r="I61" s="5"/>
      <c r="J61" s="237">
        <v>-1471589</v>
      </c>
      <c r="K61" s="5"/>
      <c r="L61" s="5">
        <v>-2464101</v>
      </c>
      <c r="M61" s="69"/>
      <c r="N61" s="6"/>
    </row>
    <row r="62" spans="1:14" s="9" customFormat="1" ht="23.85" customHeight="1">
      <c r="A62" s="89" t="s">
        <v>77</v>
      </c>
      <c r="F62" s="76">
        <f>SUM(F54:F61)</f>
        <v>364160388</v>
      </c>
      <c r="G62" s="74"/>
      <c r="H62" s="76">
        <f>SUM(H54:H61)</f>
        <v>-364392636</v>
      </c>
      <c r="I62" s="74"/>
      <c r="J62" s="76">
        <f>SUM(J54:J61)</f>
        <v>300994963</v>
      </c>
      <c r="K62" s="74"/>
      <c r="L62" s="76">
        <f>SUM(L54:L61)</f>
        <v>-221751185</v>
      </c>
      <c r="M62" s="69"/>
      <c r="N62" s="156"/>
    </row>
    <row r="63" spans="1:14" s="67" customFormat="1" ht="23.85" customHeight="1">
      <c r="A63" s="89" t="s">
        <v>94</v>
      </c>
      <c r="F63" s="97">
        <f>SUM(F62,F42,F32)</f>
        <v>67710224</v>
      </c>
      <c r="G63" s="77"/>
      <c r="H63" s="97">
        <f>SUM(H62,H42,H32)</f>
        <v>-190380378</v>
      </c>
      <c r="I63" s="77"/>
      <c r="J63" s="97">
        <f>SUM(J62,J42,J32)</f>
        <v>-71795502</v>
      </c>
      <c r="K63" s="77"/>
      <c r="L63" s="97">
        <f>SUM(L62,L42,L32)</f>
        <v>-185610930</v>
      </c>
      <c r="M63" s="74"/>
      <c r="N63" s="156"/>
    </row>
    <row r="64" spans="1:14" s="67" customFormat="1" ht="23.85" customHeight="1">
      <c r="A64" s="89" t="s">
        <v>59</v>
      </c>
      <c r="F64" s="78">
        <f>+H65</f>
        <v>1167870735</v>
      </c>
      <c r="G64" s="74"/>
      <c r="H64" s="78">
        <v>1358251113</v>
      </c>
      <c r="I64" s="74"/>
      <c r="J64" s="240">
        <f>+L65</f>
        <v>1146767135</v>
      </c>
      <c r="K64" s="74"/>
      <c r="L64" s="78">
        <v>1332378065</v>
      </c>
      <c r="M64" s="74"/>
      <c r="N64" s="62"/>
    </row>
    <row r="65" spans="1:14" s="67" customFormat="1" ht="23.85" customHeight="1" thickBot="1">
      <c r="A65" s="86" t="s">
        <v>60</v>
      </c>
      <c r="F65" s="79">
        <f>(SUM(F63:F64))</f>
        <v>1235580959</v>
      </c>
      <c r="G65" s="74"/>
      <c r="H65" s="79">
        <f>(SUM(H63:H64))</f>
        <v>1167870735</v>
      </c>
      <c r="I65" s="74"/>
      <c r="J65" s="79">
        <f>(SUM(J63:J64))</f>
        <v>1074971633</v>
      </c>
      <c r="K65" s="74"/>
      <c r="L65" s="79">
        <f>(SUM(L63:L64))</f>
        <v>1146767135</v>
      </c>
      <c r="N65" s="80"/>
    </row>
    <row r="66" spans="1:14" s="67" customFormat="1" ht="23.85" customHeight="1" thickTop="1">
      <c r="F66" s="80"/>
      <c r="G66" s="80"/>
      <c r="H66" s="80"/>
      <c r="I66" s="80"/>
      <c r="J66" s="80"/>
      <c r="K66" s="80"/>
      <c r="L66" s="80"/>
      <c r="M66" s="74"/>
      <c r="N66" s="80"/>
    </row>
    <row r="67" spans="1:14" s="67" customFormat="1" ht="23.85" customHeight="1">
      <c r="A67" s="34" t="s">
        <v>42</v>
      </c>
      <c r="F67" s="80"/>
      <c r="G67" s="74"/>
      <c r="H67" s="80"/>
      <c r="I67" s="74"/>
      <c r="J67" s="80"/>
      <c r="K67" s="74"/>
      <c r="L67" s="80"/>
      <c r="M67" s="74"/>
      <c r="N67" s="80"/>
    </row>
    <row r="68" spans="1:14" s="82" customFormat="1" ht="23.85" customHeight="1">
      <c r="A68" s="90"/>
      <c r="B68" s="91" t="s">
        <v>74</v>
      </c>
      <c r="C68" s="161"/>
      <c r="D68" s="162"/>
      <c r="E68" s="163"/>
      <c r="F68" s="5"/>
      <c r="G68" s="243"/>
      <c r="H68" s="5"/>
      <c r="I68" s="243"/>
      <c r="J68" s="5"/>
      <c r="K68" s="243"/>
      <c r="L68" s="5"/>
      <c r="N68" s="6"/>
    </row>
    <row r="69" spans="1:14" s="82" customFormat="1" ht="23.85" customHeight="1">
      <c r="A69" s="35"/>
      <c r="B69" s="91" t="s">
        <v>75</v>
      </c>
      <c r="C69" s="35"/>
      <c r="D69" s="83"/>
      <c r="F69" s="160">
        <v>0</v>
      </c>
      <c r="G69" s="160"/>
      <c r="H69" s="160">
        <v>35664339</v>
      </c>
      <c r="I69" s="160"/>
      <c r="J69" s="160">
        <v>0</v>
      </c>
      <c r="K69" s="160"/>
      <c r="L69" s="160">
        <v>0</v>
      </c>
    </row>
    <row r="70" spans="1:14" s="82" customFormat="1" ht="23.85" customHeight="1">
      <c r="A70" s="35"/>
      <c r="B70" s="164" t="s">
        <v>82</v>
      </c>
      <c r="C70" s="35"/>
      <c r="D70" s="83"/>
      <c r="F70" s="160">
        <v>0</v>
      </c>
      <c r="G70" s="160"/>
      <c r="H70" s="160">
        <v>1079400</v>
      </c>
      <c r="I70" s="160"/>
      <c r="J70" s="236">
        <v>1200000</v>
      </c>
      <c r="K70" s="160"/>
      <c r="L70" s="160">
        <v>0</v>
      </c>
    </row>
    <row r="71" spans="1:14" s="82" customFormat="1" ht="23.85" customHeight="1">
      <c r="A71" s="81"/>
      <c r="B71" s="185" t="s">
        <v>102</v>
      </c>
      <c r="D71" s="81"/>
      <c r="F71" s="236">
        <v>1199280</v>
      </c>
      <c r="G71" s="12"/>
      <c r="H71" s="236">
        <v>0</v>
      </c>
      <c r="I71" s="12"/>
      <c r="J71" s="236">
        <v>1199280</v>
      </c>
      <c r="K71" s="12"/>
      <c r="L71" s="236">
        <v>0</v>
      </c>
    </row>
    <row r="72" spans="1:14" s="9" customFormat="1" ht="23.85" customHeight="1">
      <c r="F72" s="84"/>
      <c r="G72" s="84"/>
      <c r="H72" s="84"/>
      <c r="I72" s="84"/>
      <c r="J72" s="84"/>
      <c r="K72" s="84"/>
      <c r="L72" s="84"/>
      <c r="N72" s="157"/>
    </row>
    <row r="73" spans="1:14" s="9" customFormat="1" ht="23.85" customHeight="1">
      <c r="F73" s="84"/>
      <c r="G73" s="12"/>
      <c r="H73" s="84"/>
      <c r="I73" s="12"/>
      <c r="J73" s="84"/>
      <c r="K73" s="12"/>
      <c r="L73" s="84"/>
      <c r="N73" s="157"/>
    </row>
    <row r="75" spans="1:14" ht="23.85" customHeight="1">
      <c r="F75" s="85"/>
      <c r="G75" s="85"/>
      <c r="H75" s="85"/>
      <c r="I75" s="85"/>
      <c r="J75" s="85"/>
      <c r="K75" s="85"/>
      <c r="L75" s="85"/>
      <c r="N75" s="158"/>
    </row>
    <row r="76" spans="1:14" ht="23.85" customHeight="1">
      <c r="F76" s="85"/>
      <c r="G76" s="85"/>
      <c r="H76" s="85"/>
      <c r="I76" s="85"/>
      <c r="J76" s="85"/>
      <c r="K76" s="85"/>
      <c r="L76" s="85"/>
      <c r="N76" s="158"/>
    </row>
    <row r="77" spans="1:14" ht="23.85" customHeight="1">
      <c r="F77" s="85"/>
      <c r="G77" s="85"/>
      <c r="H77" s="85"/>
      <c r="I77" s="85"/>
      <c r="J77" s="85"/>
      <c r="K77" s="85"/>
      <c r="L77" s="85"/>
      <c r="N77" s="158"/>
    </row>
    <row r="78" spans="1:14" ht="23.85" customHeight="1">
      <c r="F78" s="85"/>
      <c r="G78" s="85"/>
      <c r="H78" s="85"/>
      <c r="I78" s="85"/>
      <c r="J78" s="85"/>
      <c r="K78" s="85"/>
      <c r="L78" s="85"/>
      <c r="N78" s="158"/>
    </row>
    <row r="79" spans="1:14" ht="23.85" customHeight="1">
      <c r="F79" s="85"/>
      <c r="G79" s="85"/>
      <c r="H79" s="85"/>
      <c r="I79" s="85"/>
      <c r="J79" s="85"/>
      <c r="K79" s="85"/>
      <c r="L79" s="85"/>
      <c r="N79" s="158"/>
    </row>
    <row r="81" spans="6:14" ht="23.85" customHeight="1">
      <c r="F81" s="85"/>
      <c r="G81" s="85"/>
      <c r="H81" s="85"/>
      <c r="I81" s="85"/>
      <c r="J81" s="85"/>
      <c r="K81" s="85"/>
      <c r="L81" s="85"/>
      <c r="N81" s="158"/>
    </row>
    <row r="82" spans="6:14" ht="23.85" customHeight="1">
      <c r="F82" s="85"/>
      <c r="G82" s="85"/>
      <c r="H82" s="85"/>
      <c r="I82" s="85"/>
      <c r="J82" s="85"/>
      <c r="K82" s="85"/>
      <c r="L82" s="85"/>
      <c r="N82" s="158"/>
    </row>
    <row r="83" spans="6:14" ht="23.85" customHeight="1">
      <c r="F83" s="85"/>
      <c r="G83" s="85"/>
      <c r="H83" s="85"/>
      <c r="I83" s="85"/>
      <c r="J83" s="85"/>
      <c r="K83" s="85"/>
      <c r="L83" s="85"/>
      <c r="N83" s="158"/>
    </row>
  </sheetData>
  <mergeCells count="4">
    <mergeCell ref="J6:L6"/>
    <mergeCell ref="J50:L50"/>
    <mergeCell ref="F6:H6"/>
    <mergeCell ref="F50:H50"/>
  </mergeCells>
  <pageMargins left="1.1023622047244095" right="0.74803149606299213" top="0.98425196850393704" bottom="0.51181102362204722" header="0.51181102362204722" footer="0.35433070866141736"/>
  <pageSetup paperSize="256" scale="74" firstPageNumber="6" fitToHeight="0" orientation="portrait" useFirstPageNumber="1" r:id="rId1"/>
  <headerFooter>
    <oddFooter>&amp;L&amp;"Angsana New,Regular"&amp;14The accompanying notes are an intergral part of the financial statements.
&amp;C&amp;"Angsana New,Regular"&amp;14- &amp;P -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BS_FS</vt:lpstr>
      <vt:lpstr>PL_FS </vt:lpstr>
      <vt:lpstr>SOE_FS 1</vt:lpstr>
      <vt:lpstr>SOE_FS 2</vt:lpstr>
      <vt:lpstr>CF_FS</vt:lpstr>
      <vt:lpstr>BS_FS!Print_Area</vt:lpstr>
      <vt:lpstr>'PL_FS 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2023-02-23T08:22:50Z</cp:lastPrinted>
  <dcterms:created xsi:type="dcterms:W3CDTF">2017-04-05T03:09:58Z</dcterms:created>
  <dcterms:modified xsi:type="dcterms:W3CDTF">2023-02-23T09:39:16Z</dcterms:modified>
</cp:coreProperties>
</file>