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angkok Airways\2022\YE12'2022\"/>
    </mc:Choice>
  </mc:AlternateContent>
  <xr:revisionPtr revIDLastSave="0" documentId="13_ncr:1_{D2538638-0EC6-4F2A-83EF-4CCA0353DDB0}" xr6:coauthVersionLast="47" xr6:coauthVersionMax="47" xr10:uidLastSave="{00000000-0000-0000-0000-000000000000}"/>
  <bookViews>
    <workbookView xWindow="-120" yWindow="-120" windowWidth="29040" windowHeight="15840" xr2:uid="{D0A43527-2631-4D16-9A06-3E1D81E9C544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I" localSheetId="4">[1]D3!#REF!</definedName>
    <definedName name="\I">[1]D3!#REF!</definedName>
    <definedName name="\s" localSheetId="4">#REF!</definedName>
    <definedName name="\s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'[2]TB-2011'!$A$1:$IV$65536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TB2011">'[2]TB-2011'!$A$1:$IV$65536</definedName>
    <definedName name="____DAT26" localSheetId="4">#REF!</definedName>
    <definedName name="____DAT26">#REF!</definedName>
    <definedName name="____DAT27" localSheetId="4">#REF!</definedName>
    <definedName name="____DAT27">#REF!</definedName>
    <definedName name="____DAT28" localSheetId="4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TB2011">'[2]TB-2011'!$A$1:$IV$65536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TB12">[3]TB12!$A$1:$IV$65536</definedName>
    <definedName name="___TB2011">'[2]TB-2011'!$A$1:$IV$65536</definedName>
    <definedName name="___TB2012">'[4]TB-2012'!$A$1:$IV$65536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TB12">[3]TB12!$A$1:$IV$65536</definedName>
    <definedName name="__TB2011">'[2]TB-2011'!$A$1:$IV$65536</definedName>
    <definedName name="__TB2012">'[4]TB-2012'!$A$1:$IV$65536</definedName>
    <definedName name="_ass02" localSheetId="4">#REF!</definedName>
    <definedName name="_ass02">#REF!</definedName>
    <definedName name="_BKK915" localSheetId="4">#REF!</definedName>
    <definedName name="_BKK915">#REF!</definedName>
    <definedName name="_DAT1" localSheetId="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[5]เงินกู้ธนชาติ!$G$2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tm1201" localSheetId="4">#REF!</definedName>
    <definedName name="_ktm1201">#REF!</definedName>
    <definedName name="_kwi1">#REF!</definedName>
    <definedName name="_lit1">#REF!</definedName>
    <definedName name="_lit2">#REF!</definedName>
    <definedName name="_npm1">#REF!</definedName>
    <definedName name="_npm2">#REF!</definedName>
    <definedName name="_Order1" hidden="1">255</definedName>
    <definedName name="_Order2" hidden="1">255</definedName>
    <definedName name="_SCB1">'[6]SCB 1 - Current'!$F$10</definedName>
    <definedName name="_SCB2">'[6]SCB 2 - Current'!$F$11</definedName>
    <definedName name="_Sort" localSheetId="4" hidden="1">#REF!</definedName>
    <definedName name="_Sort" hidden="1">#REF!</definedName>
    <definedName name="_TB12">[3]TB12!$A$1:$IV$65536</definedName>
    <definedName name="_TB2011">'[2]TB-2011'!$A$1:$IV$65536</definedName>
    <definedName name="_TB2012">'[4]TB-2012'!$A$1:$IV$65536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a">'[7]Trial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'[8]Trial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na">#REF!</definedName>
    <definedName name="Ana_U_5">[9]ตั๋วเงินรับ!$F$1</definedName>
    <definedName name="Apr_Building">[10]BUILD95!$AE$9:$AE$17</definedName>
    <definedName name="AREA1" localSheetId="4">#REF!</definedName>
    <definedName name="AREA1">#REF!</definedName>
    <definedName name="AS2DocOpenMode" hidden="1">"AS2DocumentEdit"</definedName>
    <definedName name="ASSDET">#REF!</definedName>
    <definedName name="AssetCode_Building">[10]BUILD95!$I$9:$I$17</definedName>
    <definedName name="Asstes" localSheetId="4">#REF!</definedName>
    <definedName name="Asstes">#REF!</definedName>
    <definedName name="Aug_Building">[10]BUILD95!$AI$9:$AI$17</definedName>
    <definedName name="B" localSheetId="4">#REF!</definedName>
    <definedName name="B">#REF!</definedName>
    <definedName name="B5000E">'[11]KFI 1'!#REF!</definedName>
    <definedName name="B5000S">'[11]KFI 1'!#REF!</definedName>
    <definedName name="bbbb" localSheetId="4" hidden="1">{"cashflow",#N/A,FALSE,"cash flow"}</definedName>
    <definedName name="bbbb" hidden="1">{"cashflow",#N/A,FALSE,"cash flow"}</definedName>
    <definedName name="BBL">'[12]ADJ - RATE'!#REF!</definedName>
    <definedName name="bk" localSheetId="4" hidden="1">{"cashflow",#N/A,FALSE,"cash flow"}</definedName>
    <definedName name="bk" hidden="1">{"cashflow",#N/A,FALSE,"cash flow"}</definedName>
    <definedName name="BKK915A">#REF!</definedName>
    <definedName name="Building">[13]BUILD95!$AF$9:$AF$17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ELLNOTE0">#REF!</definedName>
    <definedName name="CELLNOTE1" localSheetId="4">[14]rounded!#REF!</definedName>
    <definedName name="CELLNOTE1">[15]rounded!#REF!</definedName>
    <definedName name="CELLNOTE2" localSheetId="4">#REF!</definedName>
    <definedName name="CELLNOTE2">#REF!</definedName>
    <definedName name="CELLNOTE3" localSheetId="4">#REF!</definedName>
    <definedName name="CELLNOTE3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nsobru">'[16]INCOME ST JANUARY 99'!$A$1:$K$42</definedName>
    <definedName name="cost_per_unit" localSheetId="4">#REF!</definedName>
    <definedName name="cost_per_unit">#REF!</definedName>
    <definedName name="Cur_AccDepre_Building">[10]BUILD95!$AQ$9:$AQ$17</definedName>
    <definedName name="Cur_NBV_Building">[10]BUILD95!$AR$9:$AR$17</definedName>
    <definedName name="D_AD_BF_Vehicles">'[17]K-5'!$K$14:$K$82</definedName>
    <definedName name="D_AD_CF_Vehicles">'[17]K-5'!$M$14:$M$62</definedName>
    <definedName name="D_Bookvalue_Vehicles">'[17]K-5'!$N$14:$N$146</definedName>
    <definedName name="D_Center_Vehicles">'[17]K-5'!$B$14:$B$50</definedName>
    <definedName name="D_Depre_Vehicles">'[17]K-5'!$L$14:$L$62</definedName>
    <definedName name="D_Original_Vehicles">'[17]K-5'!$J$14:$J$48</definedName>
    <definedName name="D_Purchased_Vehicles" localSheetId="4">'[18]K-5'!#REF!</definedName>
    <definedName name="D_Purchased_Vehicles">'[18]K-5'!#REF!</definedName>
    <definedName name="Data" localSheetId="4">#REF!</definedName>
    <definedName name="Data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[19]ตั๋วเงินรับ!$F$1</definedName>
    <definedName name="dd">[20]BUILD95!$AQ$9:$AQ$17</definedName>
    <definedName name="débpér" localSheetId="4">[21]calcinterets!#REF!</definedName>
    <definedName name="débpér">[22]calcinterets!#REF!</definedName>
    <definedName name="Dec_Building">[10]BUILD95!$AM$9:$AM$17</definedName>
    <definedName name="Depp" localSheetId="4" hidden="1">{"cashflow",#N/A,FALSE,"cash flow"}</definedName>
    <definedName name="Depp" hidden="1">{"cashflow",#N/A,FALSE,"cash flow"}</definedName>
    <definedName name="Depre_Building">[10]BUILD95!$AA$9:$AA$17</definedName>
    <definedName name="description" localSheetId="4">#REF!</definedName>
    <definedName name="description">#REF!</definedName>
    <definedName name="dflt7" localSheetId="4">[23]Invoice!#REF!</definedName>
    <definedName name="dflt7">[23]Invoice!#REF!</definedName>
    <definedName name="DKK">'[24]ADJ - RATE'!$B$4</definedName>
    <definedName name="e" localSheetId="4">#REF!</definedName>
    <definedName name="e">#REF!</definedName>
    <definedName name="er" localSheetId="4">#REF!</definedName>
    <definedName name="er">#REF!</definedName>
    <definedName name="exp5.1" localSheetId="4">#REF!</definedName>
    <definedName name="exp5.1">#REF!</definedName>
    <definedName name="expense">#REF!</definedName>
    <definedName name="ExternalAudit30062004">#REF!</definedName>
    <definedName name="fcdhfgh" localSheetId="4" hidden="1">{"conso",#N/A,FALSE,"cash flow"}</definedName>
    <definedName name="fcdhfgh" hidden="1">{"conso",#N/A,FALSE,"cash flow"}</definedName>
    <definedName name="Feb_Building">[10]BUILD95!$AC$9:$AC$17</definedName>
    <definedName name="Finpér" localSheetId="4">[21]calcinterets!#REF!</definedName>
    <definedName name="Finpér">[22]calcinterets!#REF!</definedName>
    <definedName name="Fon" localSheetId="4">#REF!</definedName>
    <definedName name="Fon">#REF!</definedName>
    <definedName name="fre" localSheetId="4">#REF!</definedName>
    <definedName name="fre">#REF!</definedName>
    <definedName name="free" localSheetId="4">#REF!</definedName>
    <definedName name="free">#REF!</definedName>
    <definedName name="FRF">'[16]INCOME ST JANUARY 99'!$A$1:$K$42</definedName>
    <definedName name="gg" localSheetId="4">#REF!</definedName>
    <definedName name="gg">#REF!</definedName>
    <definedName name="Grand_Total" localSheetId="4">#REF!</definedName>
    <definedName name="Grand_Total">#REF!</definedName>
    <definedName name="GW" localSheetId="4">#REF!</definedName>
    <definedName name="GW">#REF!</definedName>
    <definedName name="h">[25]เงินกู้ธนชาติ!$G$2</definedName>
    <definedName name="Heading" localSheetId="4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>'[12]ADJ - RATE'!#REF!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_acct">#REF!</definedName>
    <definedName name="in" localSheetId="4" hidden="1">{"conso",#N/A,FALSE,"cash flow"}</definedName>
    <definedName name="i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Building">[10]BUILD95!$AB$9:$AB$17</definedName>
    <definedName name="jj" localSheetId="4" hidden="1">{"conso",#N/A,FALSE,"cash flow"}</definedName>
    <definedName name="jj" hidden="1">{"conso",#N/A,FALSE,"cash flow"}</definedName>
    <definedName name="Jul_Building">[10]BUILD95!$AH$9:$AH$17</definedName>
    <definedName name="Jun_Building">[10]BUILD95!$AG$9:$AG$17</definedName>
    <definedName name="k">[13]BUILD95!$AQ$9:$AQ$17</definedName>
    <definedName name="KHJGDFGFHGHJ" localSheetId="4" hidden="1">{"cashflow",#N/A,FALSE,"cash flow"}</definedName>
    <definedName name="KHJGDFGFHGHJ" hidden="1">{"cashflow",#N/A,FALSE,"cash flow"}</definedName>
    <definedName name="kim">'[26]KFI 1'!#REF!</definedName>
    <definedName name="kk">[20]BUILD95!$AG$9:$AG$17</definedName>
    <definedName name="kkkk" localSheetId="4" hidden="1">{"cashflow",#N/A,FALSE,"cash flow"}</definedName>
    <definedName name="kkkk" hidden="1">{"cashflow",#N/A,FALSE,"cash flow"}</definedName>
    <definedName name="l" localSheetId="4" hidden="1">{"cashflow",#N/A,FALSE,"cash flow"}</definedName>
    <definedName name="l" hidden="1">{"cashflow",#N/A,FALSE,"cash flow"}</definedName>
    <definedName name="LIAB">#REF!</definedName>
    <definedName name="LIABDET">#REF!</definedName>
    <definedName name="LIT">'[24]ADJ - RATE'!$B$2</definedName>
    <definedName name="Loan">[25]เงินกู้ธนชาติ!$B$4</definedName>
    <definedName name="Loan1">'[25]เงินกู้ MGC'!$B$4</definedName>
    <definedName name="Long">[25]เงินกู้ธนชาติ!$F$15</definedName>
    <definedName name="Long1">'[25]เงินกู้ MGC'!$F$15</definedName>
    <definedName name="LY_AccDepre_Building">[10]BUILD95!$AO$9:$AO$17</definedName>
    <definedName name="LY_NBV_Building">[10]BUILD95!$AP$9:$AP$17</definedName>
    <definedName name="Mar_Building">[10]BUILD95!$AD$9:$AD$17</definedName>
    <definedName name="Mark2" localSheetId="4">#REF!</definedName>
    <definedName name="Mark2">#REF!</definedName>
    <definedName name="May_Building">[10]BUILD95!$AF$9:$AF$17</definedName>
    <definedName name="mb">1000000</definedName>
    <definedName name="mlkmlkm" localSheetId="4" hidden="1">{"cashflow",#N/A,FALSE,"cash flow"}</definedName>
    <definedName name="mlkmlkm" hidden="1">{"cashflow",#N/A,FALSE,"cash flow"}</definedName>
    <definedName name="MOO">[27]เงินกู้ธนชาติ!$G$2</definedName>
    <definedName name="name" localSheetId="4">#REF!</definedName>
    <definedName name="name">#REF!</definedName>
    <definedName name="new" localSheetId="4">[28]Sheet4!#REF!</definedName>
    <definedName name="new">[28]Sheet4!#REF!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>[29]เงินกู้ธนชาติ!$B$4</definedName>
    <definedName name="non" localSheetId="4">#REF!</definedName>
    <definedName name="non">#REF!</definedName>
    <definedName name="Nov_Building">[10]BUILD95!$AL$9:$AL$17</definedName>
    <definedName name="npm" localSheetId="4">[30]calcinterets!$B$21</definedName>
    <definedName name="npm">[31]calcinterets!$B$21</definedName>
    <definedName name="nu" localSheetId="4" hidden="1">{"cashflow",#N/A,FALSE,"cash flow"}</definedName>
    <definedName name="nu" hidden="1">{"cashflow",#N/A,FALSE,"cash flow"}</definedName>
    <definedName name="nuc">'[32]TrialBalance Q3-2002'!$A$1:$H$301</definedName>
    <definedName name="nuch" localSheetId="4">#REF!</definedName>
    <definedName name="nuch">#REF!</definedName>
    <definedName name="oCT_bUILDING">[10]BUILD95!$AK$9:$AK$17</definedName>
    <definedName name="oldData" localSheetId="4">#REF!</definedName>
    <definedName name="oldData">#REF!</definedName>
    <definedName name="Pér" localSheetId="4">[21]calcinterets!$B:$B</definedName>
    <definedName name="Pér">[22]calcinterets!$B:$B</definedName>
    <definedName name="PLHOLLAND09" localSheetId="4">#REF!</definedName>
    <definedName name="PLHOLLAND09">#REF!</definedName>
    <definedName name="plvie04" localSheetId="4">#REF!</definedName>
    <definedName name="plvie04">#REF!</definedName>
    <definedName name="pnh" localSheetId="4">#REF!</definedName>
    <definedName name="pnh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rint">#REF!</definedName>
    <definedName name="PRINT_AR01">#REF!</definedName>
    <definedName name="_xlnm.Print_Area" localSheetId="0">BS!$A$1:$L$110</definedName>
    <definedName name="_xlnm.Print_Area" localSheetId="2">Consolidated!$A$1:$AD$32</definedName>
    <definedName name="_xlnm.Print_Area" localSheetId="1">PL!$A$1:$K$84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 localSheetId="4">#REF!</definedName>
    <definedName name="PRINT_TITLES_MI">#REF!</definedName>
    <definedName name="PurCost_Building">[10]BUILD95!$Z$9:$Z$17</definedName>
    <definedName name="qq" localSheetId="4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ference">#REF!</definedName>
    <definedName name="REVAPR">[33]Apr!$A$1:$IV$65536</definedName>
    <definedName name="REVAUG">[33]Aug!$A$1:$IV$65536</definedName>
    <definedName name="REVDEC">[33]Dec!$A$1:$IV$65536</definedName>
    <definedName name="REVFEB">[33]Feb!$A$1:$IV$65536</definedName>
    <definedName name="REVIEW">'[34]BS-Review'!$A$1:$IV$65536</definedName>
    <definedName name="REVIEWPL">'[34]PL-Review'!$A$1:$IV$65536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[33]Jan!$A$1:$IV$65536</definedName>
    <definedName name="REVJUL">[33]Jul!$A$1:$IV$65536</definedName>
    <definedName name="REVJUN">[33]Jun!$A$1:$IV$65536</definedName>
    <definedName name="REVMAR">[33]Mar!$A$1:$IV$65536</definedName>
    <definedName name="REVMAY">[33]May!$A$1:$IV$65536</definedName>
    <definedName name="REVNOV">[33]Nov!$A$1:$IV$65536</definedName>
    <definedName name="REVOCT">[33]Oct!$A$1:$IV$65536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[33]Sep!$A$1:$IV$65536</definedName>
    <definedName name="RM">'[24]ADJ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 localSheetId="4">#REF!</definedName>
    <definedName name="rr">#REF!</definedName>
    <definedName name="s">'[35]เงินกู้ MGC'!$E$17</definedName>
    <definedName name="SCB">'[12]ADJ - RATE'!#REF!</definedName>
    <definedName name="sdfgdthyh" localSheetId="4" hidden="1">{"cashflow",#N/A,FALSE,"cash flow"}</definedName>
    <definedName name="sdfgdthyh" hidden="1">{"cashflow",#N/A,FALSE,"cash flow"}</definedName>
    <definedName name="sdsd">'[36]Trial Balance'!$A$1:$H$65536</definedName>
    <definedName name="SEL" localSheetId="4">#REF!</definedName>
    <definedName name="SEL">#REF!</definedName>
    <definedName name="Sep_Building">[10]BUILD95!$AJ$9:$AJ$17</definedName>
    <definedName name="Short">[25]เงินกู้ธนชาติ!$E$17</definedName>
    <definedName name="short1">'[25]เงินกู้ MGC'!$E$17</definedName>
    <definedName name="summary_aging" localSheetId="4">#REF!</definedName>
    <definedName name="summary_aging">#REF!</definedName>
    <definedName name="taux" localSheetId="4">#REF!</definedName>
    <definedName name="taux">#REF!</definedName>
    <definedName name="TBGH">'[37]TB-GH'!$A$1:$IV$65536</definedName>
    <definedName name="tbold" localSheetId="4">#REF!</definedName>
    <definedName name="tbold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[10]BUILD95!$AN$9:$AN$17</definedName>
    <definedName name="traffic" localSheetId="4">#REF!</definedName>
    <definedName name="traffic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>#REF!</definedName>
    <definedName name="US">'[24]ADJ - RATE'!$B$3</definedName>
    <definedName name="USD" localSheetId="4">#REF!</definedName>
    <definedName name="USD">#REF!</definedName>
    <definedName name="USTIS">'[16]INCOME ST JANUARY 99'!$A$43:$N$81</definedName>
    <definedName name="va" localSheetId="4">#REF!</definedName>
    <definedName name="va">#REF!</definedName>
    <definedName name="vr" localSheetId="4">#REF!</definedName>
    <definedName name="v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'[38]Trial Balance'!$A$1:$H$65536</definedName>
    <definedName name="yyyy" localSheetId="4">#REF!</definedName>
    <definedName name="yyyy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ฟๅ" localSheetId="4">#REF!</definedName>
    <definedName name="ฟๅ">#REF!</definedName>
    <definedName name="ฤ1" localSheetId="4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" i="5" l="1"/>
  <c r="I85" i="5"/>
  <c r="G85" i="5"/>
  <c r="E85" i="5"/>
  <c r="K71" i="5"/>
  <c r="I71" i="5"/>
  <c r="G71" i="5"/>
  <c r="E71" i="5"/>
  <c r="K8" i="5"/>
  <c r="K10" i="5" s="1"/>
  <c r="K31" i="5" s="1"/>
  <c r="K43" i="5" s="1"/>
  <c r="K45" i="5" s="1"/>
  <c r="I8" i="5"/>
  <c r="G8" i="5"/>
  <c r="G10" i="5" s="1"/>
  <c r="G31" i="5" s="1"/>
  <c r="G43" i="5" s="1"/>
  <c r="G45" i="5" s="1"/>
  <c r="E8" i="5"/>
  <c r="E10" i="5" s="1"/>
  <c r="E31" i="5" s="1"/>
  <c r="E43" i="5" s="1"/>
  <c r="E45" i="5" s="1"/>
  <c r="E86" i="5" l="1"/>
  <c r="E88" i="5" s="1"/>
  <c r="E89" i="5" s="1"/>
  <c r="K86" i="5"/>
  <c r="K88" i="5" s="1"/>
  <c r="K89" i="5" s="1"/>
  <c r="G86" i="5"/>
  <c r="G88" i="5" s="1"/>
  <c r="G89" i="5" s="1"/>
  <c r="I10" i="5"/>
  <c r="I31" i="5" s="1"/>
  <c r="I43" i="5" s="1"/>
  <c r="I45" i="5" s="1"/>
  <c r="I86" i="5" s="1"/>
  <c r="I88" i="5" s="1"/>
  <c r="I89" i="5" s="1"/>
  <c r="X24" i="3"/>
  <c r="AB23" i="3" l="1"/>
  <c r="M54" i="2" l="1"/>
  <c r="I61" i="2" l="1"/>
  <c r="L59" i="2"/>
  <c r="M59" i="2" s="1"/>
  <c r="N59" i="2"/>
  <c r="E29" i="2" l="1"/>
  <c r="I16" i="1" l="1"/>
  <c r="R16" i="4"/>
  <c r="P16" i="4"/>
  <c r="E61" i="2" l="1"/>
  <c r="K61" i="2"/>
  <c r="K62" i="2" s="1"/>
  <c r="K52" i="2"/>
  <c r="G61" i="2"/>
  <c r="G62" i="2" s="1"/>
  <c r="L62" i="2" s="1"/>
  <c r="G52" i="2"/>
  <c r="K29" i="2"/>
  <c r="K23" i="2"/>
  <c r="K16" i="2"/>
  <c r="G29" i="2"/>
  <c r="G23" i="2"/>
  <c r="G16" i="2"/>
  <c r="K99" i="1"/>
  <c r="K101" i="1" s="1"/>
  <c r="G99" i="1"/>
  <c r="G101" i="1" s="1"/>
  <c r="K73" i="1"/>
  <c r="K57" i="1"/>
  <c r="G73" i="1"/>
  <c r="G57" i="1"/>
  <c r="K30" i="1"/>
  <c r="K16" i="1"/>
  <c r="G30" i="1"/>
  <c r="G16" i="1"/>
  <c r="G31" i="1" l="1"/>
  <c r="K30" i="2"/>
  <c r="K35" i="2" s="1"/>
  <c r="K37" i="2" s="1"/>
  <c r="G30" i="2"/>
  <c r="G35" i="2" s="1"/>
  <c r="K74" i="1"/>
  <c r="G74" i="1"/>
  <c r="G102" i="1" s="1"/>
  <c r="G103" i="1" s="1"/>
  <c r="K102" i="1"/>
  <c r="K31" i="1"/>
  <c r="K67" i="2" l="1"/>
  <c r="K78" i="2" s="1"/>
  <c r="K64" i="2"/>
  <c r="K72" i="2" s="1"/>
  <c r="G37" i="2"/>
  <c r="K103" i="1"/>
  <c r="R22" i="4"/>
  <c r="N22" i="4"/>
  <c r="L22" i="4"/>
  <c r="J22" i="4"/>
  <c r="H22" i="4"/>
  <c r="F22" i="4"/>
  <c r="Z20" i="4"/>
  <c r="Z23" i="4"/>
  <c r="V17" i="4"/>
  <c r="V19" i="4" s="1"/>
  <c r="L17" i="4"/>
  <c r="L19" i="4" s="1"/>
  <c r="L24" i="4" s="1"/>
  <c r="Z16" i="4"/>
  <c r="AB16" i="4" s="1"/>
  <c r="X15" i="4"/>
  <c r="X17" i="4" s="1"/>
  <c r="X19" i="4" s="1"/>
  <c r="V15" i="4"/>
  <c r="T15" i="4"/>
  <c r="T17" i="4" s="1"/>
  <c r="T19" i="4" s="1"/>
  <c r="R15" i="4"/>
  <c r="R17" i="4" s="1"/>
  <c r="R19" i="4" s="1"/>
  <c r="N15" i="4"/>
  <c r="N17" i="4" s="1"/>
  <c r="L15" i="4"/>
  <c r="J15" i="4"/>
  <c r="J17" i="4" s="1"/>
  <c r="H15" i="4"/>
  <c r="H17" i="4" s="1"/>
  <c r="H19" i="4" s="1"/>
  <c r="H24" i="4" s="1"/>
  <c r="F15" i="4"/>
  <c r="F17" i="4" s="1"/>
  <c r="F25" i="4" s="1"/>
  <c r="Z14" i="4"/>
  <c r="AB14" i="4" s="1"/>
  <c r="Z13" i="4"/>
  <c r="X28" i="3"/>
  <c r="Z28" i="3" s="1"/>
  <c r="R25" i="3"/>
  <c r="N25" i="3"/>
  <c r="L25" i="3"/>
  <c r="J25" i="3"/>
  <c r="H25" i="3"/>
  <c r="F25" i="3"/>
  <c r="X23" i="3"/>
  <c r="X19" i="3"/>
  <c r="Z19" i="3" s="1"/>
  <c r="AD19" i="3" s="1"/>
  <c r="AD17" i="3"/>
  <c r="X17" i="3"/>
  <c r="V16" i="3"/>
  <c r="V20" i="3" s="1"/>
  <c r="V22" i="3" s="1"/>
  <c r="T16" i="3"/>
  <c r="T20" i="3" s="1"/>
  <c r="R16" i="3"/>
  <c r="R20" i="3" s="1"/>
  <c r="N16" i="3"/>
  <c r="N20" i="3" s="1"/>
  <c r="N31" i="3" s="1"/>
  <c r="L16" i="3"/>
  <c r="L20" i="3" s="1"/>
  <c r="L22" i="3" s="1"/>
  <c r="J16" i="3"/>
  <c r="J20" i="3" s="1"/>
  <c r="J22" i="3" s="1"/>
  <c r="J29" i="3" s="1"/>
  <c r="H16" i="3"/>
  <c r="H20" i="3" s="1"/>
  <c r="H22" i="3" s="1"/>
  <c r="F16" i="3"/>
  <c r="F20" i="3" s="1"/>
  <c r="X15" i="3"/>
  <c r="Z15" i="3" s="1"/>
  <c r="AD15" i="3" s="1"/>
  <c r="AB14" i="3"/>
  <c r="AB16" i="3" s="1"/>
  <c r="AB20" i="3" s="1"/>
  <c r="X14" i="3"/>
  <c r="V25" i="3"/>
  <c r="E52" i="2"/>
  <c r="I52" i="2"/>
  <c r="I62" i="2" s="1"/>
  <c r="I29" i="2"/>
  <c r="I23" i="2"/>
  <c r="I16" i="2"/>
  <c r="E16" i="2"/>
  <c r="I99" i="1"/>
  <c r="I101" i="1" s="1"/>
  <c r="I73" i="1"/>
  <c r="E73" i="1"/>
  <c r="I57" i="1"/>
  <c r="E57" i="1"/>
  <c r="I30" i="1"/>
  <c r="E30" i="1"/>
  <c r="E16" i="1"/>
  <c r="Z15" i="4" l="1"/>
  <c r="V29" i="3"/>
  <c r="G69" i="2"/>
  <c r="G67" i="2" s="1"/>
  <c r="G78" i="2" s="1"/>
  <c r="G64" i="2"/>
  <c r="G74" i="2" s="1"/>
  <c r="G72" i="2" s="1"/>
  <c r="I30" i="2"/>
  <c r="I35" i="2" s="1"/>
  <c r="R24" i="4"/>
  <c r="R26" i="4" s="1"/>
  <c r="L31" i="3"/>
  <c r="L29" i="3"/>
  <c r="L30" i="3" s="1"/>
  <c r="H29" i="3"/>
  <c r="E74" i="1"/>
  <c r="Z19" i="4"/>
  <c r="AB23" i="4"/>
  <c r="H26" i="4"/>
  <c r="J30" i="3"/>
  <c r="E31" i="1"/>
  <c r="R31" i="3"/>
  <c r="R22" i="3"/>
  <c r="I31" i="1"/>
  <c r="T22" i="3"/>
  <c r="X20" i="3"/>
  <c r="X31" i="3" s="1"/>
  <c r="N25" i="4"/>
  <c r="N19" i="4"/>
  <c r="N24" i="4" s="1"/>
  <c r="N26" i="4" s="1"/>
  <c r="F31" i="3"/>
  <c r="F22" i="3"/>
  <c r="F29" i="3" s="1"/>
  <c r="L26" i="4"/>
  <c r="I74" i="1"/>
  <c r="I102" i="1" s="1"/>
  <c r="E62" i="2"/>
  <c r="AB22" i="3"/>
  <c r="AB31" i="3"/>
  <c r="T25" i="3"/>
  <c r="J25" i="4"/>
  <c r="J19" i="4"/>
  <c r="N22" i="3"/>
  <c r="H31" i="3"/>
  <c r="H25" i="4"/>
  <c r="J31" i="3"/>
  <c r="X16" i="3"/>
  <c r="Z26" i="3"/>
  <c r="AD26" i="3" s="1"/>
  <c r="Z17" i="4"/>
  <c r="Z25" i="4" s="1"/>
  <c r="L25" i="4"/>
  <c r="V22" i="4"/>
  <c r="V24" i="4" s="1"/>
  <c r="F19" i="4"/>
  <c r="F24" i="4" s="1"/>
  <c r="X22" i="4"/>
  <c r="X24" i="4" s="1"/>
  <c r="I37" i="2" l="1"/>
  <c r="J24" i="4"/>
  <c r="J26" i="4" s="1"/>
  <c r="R29" i="3"/>
  <c r="R30" i="3" s="1"/>
  <c r="X22" i="3"/>
  <c r="T29" i="3"/>
  <c r="N29" i="3"/>
  <c r="N30" i="3" s="1"/>
  <c r="Z24" i="3"/>
  <c r="Z32" i="3" s="1"/>
  <c r="I103" i="1"/>
  <c r="F26" i="4"/>
  <c r="X25" i="3"/>
  <c r="P13" i="4"/>
  <c r="T22" i="4"/>
  <c r="T24" i="4" s="1"/>
  <c r="Z21" i="4"/>
  <c r="AB21" i="4" s="1"/>
  <c r="I67" i="2" l="1"/>
  <c r="I78" i="2" s="1"/>
  <c r="I64" i="2"/>
  <c r="I72" i="2" s="1"/>
  <c r="X29" i="3"/>
  <c r="AB20" i="4"/>
  <c r="Z22" i="4"/>
  <c r="P15" i="4"/>
  <c r="AB13" i="4"/>
  <c r="P22" i="4" l="1"/>
  <c r="Z24" i="4"/>
  <c r="Z26" i="4" s="1"/>
  <c r="P17" i="4"/>
  <c r="AB15" i="4"/>
  <c r="AB17" i="4" s="1"/>
  <c r="AB25" i="4" s="1"/>
  <c r="P16" i="3"/>
  <c r="Z14" i="3"/>
  <c r="AD14" i="3" s="1"/>
  <c r="AD16" i="3" s="1"/>
  <c r="AD20" i="3" s="1"/>
  <c r="AD31" i="3" s="1"/>
  <c r="AB22" i="4" l="1"/>
  <c r="P20" i="3"/>
  <c r="Z16" i="3"/>
  <c r="P25" i="4"/>
  <c r="P19" i="4"/>
  <c r="P24" i="4" s="1"/>
  <c r="AB19" i="4" l="1"/>
  <c r="P26" i="4"/>
  <c r="P22" i="3"/>
  <c r="Z20" i="3"/>
  <c r="Z31" i="3" s="1"/>
  <c r="AB24" i="4" l="1"/>
  <c r="AB26" i="4" s="1"/>
  <c r="P31" i="3"/>
  <c r="Z22" i="3"/>
  <c r="AD22" i="3" s="1"/>
  <c r="X30" i="3" l="1"/>
  <c r="F30" i="3" l="1"/>
  <c r="AD28" i="3" l="1"/>
  <c r="AB24" i="3" l="1"/>
  <c r="AD24" i="3" s="1"/>
  <c r="AB25" i="3" l="1"/>
  <c r="AB29" i="3" s="1"/>
  <c r="AB30" i="3" l="1"/>
  <c r="E23" i="2" l="1"/>
  <c r="E30" i="2" s="1"/>
  <c r="E35" i="2" s="1"/>
  <c r="E37" i="2" l="1"/>
  <c r="E69" i="2" l="1"/>
  <c r="E67" i="2" s="1"/>
  <c r="E78" i="2" s="1"/>
  <c r="E64" i="2"/>
  <c r="E74" i="2" s="1"/>
  <c r="E72" i="2" s="1"/>
  <c r="E99" i="1" l="1"/>
  <c r="E101" i="1" s="1"/>
  <c r="E102" i="1" s="1"/>
  <c r="E103" i="1" s="1"/>
  <c r="Z23" i="3" l="1"/>
  <c r="AD23" i="3" s="1"/>
  <c r="AD25" i="3" s="1"/>
  <c r="P25" i="3"/>
  <c r="P29" i="3" s="1"/>
  <c r="AD29" i="3" l="1"/>
  <c r="AD30" i="3" s="1"/>
  <c r="P30" i="3"/>
  <c r="Z25" i="3"/>
  <c r="H30" i="3"/>
  <c r="Z29" i="3" l="1"/>
  <c r="Z30" i="3" s="1"/>
</calcChain>
</file>

<file path=xl/sharedStrings.xml><?xml version="1.0" encoding="utf-8"?>
<sst xmlns="http://schemas.openxmlformats.org/spreadsheetml/2006/main" count="408" uniqueCount="276">
  <si>
    <t>บริษัท การบินกรุงเทพ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</si>
  <si>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</si>
  <si>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</si>
  <si>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</si>
  <si>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</si>
  <si>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</si>
  <si>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</si>
  <si>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</si>
  <si>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</si>
  <si>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</si>
  <si>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</si>
  <si>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</si>
  <si>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ค่าใช้จ่ายล่วงหน้า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</si>
  <si>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</si>
  <si>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</si>
  <si>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</si>
  <si>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</si>
  <si>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</si>
  <si>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</si>
  <si>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</si>
  <si>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</si>
  <si>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</si>
  <si>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</si>
  <si>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</si>
  <si>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</si>
  <si>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</si>
  <si>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</si>
  <si>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</si>
  <si>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</si>
  <si>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</si>
  <si>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</si>
  <si>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</si>
  <si>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</si>
  <si>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2564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</si>
  <si>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</si>
  <si>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</si>
  <si>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</si>
  <si>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6, 19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</si>
  <si>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</si>
  <si>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</si>
  <si>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</si>
  <si>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</si>
  <si>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</si>
  <si>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</si>
  <si>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หนี้สินหมุนเวียนอื่น</t>
  </si>
  <si>
    <t>6, 22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</si>
  <si>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</si>
  <si>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</si>
  <si>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</si>
  <si>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</si>
  <si>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</si>
  <si>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</si>
  <si>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</si>
  <si>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</si>
  <si>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</si>
  <si>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</si>
  <si>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</si>
  <si>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</si>
  <si>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</si>
  <si>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</si>
  <si>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</si>
  <si>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</si>
  <si>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</si>
  <si>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</si>
  <si>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</si>
  <si>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</si>
  <si>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</si>
  <si>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</si>
  <si>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</si>
  <si>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</si>
  <si>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</t>
  </si>
  <si>
    <t xml:space="preserve">      สำรองตามกฎหมาย</t>
  </si>
  <si>
    <t xml:space="preserve">      อื่น ๆ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</si>
  <si>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</si>
  <si>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</si>
  <si>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</si>
  <si>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</si>
  <si>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</si>
  <si>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</si>
  <si>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</si>
  <si>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</si>
  <si>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</si>
  <si>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</si>
  <si>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</si>
  <si>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</si>
  <si>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</si>
  <si>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</si>
  <si>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</si>
  <si>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</si>
  <si>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กำไรจากตราสารอนุพันธ์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</si>
  <si>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</si>
  <si>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</si>
  <si>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</si>
  <si>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</si>
  <si>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</si>
  <si>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</si>
  <si>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</si>
  <si>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</si>
  <si>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</si>
  <si>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ผลขาดทุนสุทธิจากการยกเลิกสัญญาเช่ากองทุน</t>
  </si>
  <si>
    <t>รายได้เงินปันผล - กองทุน</t>
  </si>
  <si>
    <t>ส่วนแบ่งกำไรจากเงินลงทุนในบริษัทร่วม - กองทุน</t>
  </si>
  <si>
    <t>ขาดทุนสุทธิจากการยกเลิกสัญญาเช่า</t>
  </si>
  <si>
    <t>สุทธิ</t>
  </si>
  <si>
    <t>ขาดทุนจากการดำเนินงาน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</si>
  <si>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</si>
  <si>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</si>
  <si>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6, 28</t>
  </si>
  <si>
    <t>ต้นทุนทางการเงิน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</si>
  <si>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</si>
  <si>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</si>
  <si>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</si>
  <si>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</si>
  <si>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</si>
  <si>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</si>
  <si>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</si>
  <si>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</si>
  <si>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</si>
  <si>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</si>
  <si>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</si>
  <si>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</si>
  <si>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</si>
  <si>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</si>
  <si>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</si>
  <si>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</si>
  <si>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</si>
  <si>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</si>
  <si>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</si>
  <si>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ขาดทุนส่วนที่เป็นของผู้ถือหุ้นของบริษัทฯ</t>
  </si>
  <si>
    <t>จำนวนหุ้นสามัญถัวเฉลี่ยถ่วงน้ำหนัก (หุ้น) มูลค่าตราไว้หุ้นละ 1 บาท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</si>
  <si>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</si>
  <si>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</si>
  <si>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</si>
  <si>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</si>
  <si>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</si>
  <si>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</si>
  <si>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</si>
  <si>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</si>
  <si>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</si>
  <si>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</si>
  <si>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</si>
  <si>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</si>
  <si>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</si>
  <si>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</si>
  <si>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</si>
  <si>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</si>
  <si>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</si>
  <si>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</si>
  <si>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</si>
  <si>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</si>
  <si>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อื่น ๆ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</si>
  <si>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</si>
  <si>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</si>
  <si>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</si>
  <si>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</si>
  <si>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</si>
  <si>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</si>
  <si>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</si>
  <si>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</si>
  <si>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</si>
  <si>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</si>
  <si>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</si>
  <si>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</si>
  <si>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ส่วนแบ่งกำไรขาดทุน</t>
  </si>
  <si>
    <t>เบ็ดเสร็จอื่น</t>
  </si>
  <si>
    <t>จากเงินลงทุน</t>
  </si>
  <si>
    <t>ส่วนแบ่งขาดทุนจากเงินลงทุนในบริษัทย่อย</t>
  </si>
  <si>
    <t>ส่วนของเงินกู้ยืมจากกิจการที่เกี่ยวข้องกัน</t>
  </si>
  <si>
    <t>ขายคืนหุ้นสามัญซื้อคืน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</si>
  <si>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</si>
  <si>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</si>
  <si>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</si>
  <si>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</si>
  <si>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</si>
  <si>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เงินเบิกเกินบัญชีและเงินกู้ยืมระยะสั้นจากสถาบันการเงิน</t>
  </si>
  <si>
    <t xml:space="preserve">หนี้สินทางการเงินระยะยาวจากกิจการที่เกี่ยวข้องกัน 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</si>
  <si>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</si>
  <si>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</si>
  <si>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</si>
  <si>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</si>
  <si>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 </t>
  </si>
  <si>
    <t>สินทรัพย์ทางการเงินหมุนเวียนอื่น</t>
  </si>
  <si>
    <t xml:space="preserve">หนี้สินทางการเงินระยะยาวจากกิจการที่เกี่ยวข้องกัน - </t>
  </si>
  <si>
    <t>6, 27</t>
  </si>
  <si>
    <t>กำไรจากการป้องกันความเสี่ยงกระแสเงินสด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</si>
  <si>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</si>
  <si>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>กำไรจากการประมาณการตามหลักคณิตศาสตร์ประกันภัย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</si>
  <si>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</si>
  <si>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</si>
  <si>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</si>
  <si>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ขาดทุนก่อนภาษีและผลขาดทุนสุทธิจากการยกเลิกสัญญาเช่ากองทุน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</si>
  <si>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</si>
  <si>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</si>
  <si>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</si>
  <si>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กำไรจากการยกเลิกสัญญาเช่า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</si>
  <si>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</si>
  <si>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</si>
  <si>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จากการจำหน่ายอุปกรณ์</t>
  </si>
  <si>
    <t xml:space="preserve">   รายได้รอการรับรู้จากกิจการที่เกี่ยวข้องกัน</t>
  </si>
  <si>
    <t xml:space="preserve">   ส่วนแบ่งขาดทุนจากเงินลงทุนในบริษัทย่อย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</si>
  <si>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</si>
  <si>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</si>
  <si>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 xml:space="preserve">   โอนกลับสำรองผลประโยชน์ระยะยาวของพนักงาน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</si>
  <si>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</si>
  <si>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ผลขาดทุนจากการด้อยค่าของอุปกรณ์ (กลับรายการ)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</si>
  <si>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</si>
  <si>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</si>
  <si>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</si>
  <si>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</si>
  <si>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</si>
  <si>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</si>
  <si>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</si>
  <si>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</si>
  <si>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</si>
  <si>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หนี้สินดำเนินงานลดลง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</si>
  <si>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</si>
  <si>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</si>
  <si>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</si>
  <si>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</si>
  <si>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</si>
  <si>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</si>
  <si>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</si>
  <si>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</si>
  <si>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</si>
  <si>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</si>
  <si>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</si>
  <si>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</si>
  <si>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เงินสดจ่ายชำระตราสารอนุพันธ์</t>
  </si>
  <si>
    <t>เงินสดจ่ายจากการให้กู้ยืมแก่กิจการที่เกี่ยวข้องกัน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</si>
  <si>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</si>
  <si>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</si>
  <si>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</si>
  <si>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เงินปันผลรับจากเงินลงทุนในบริษัทร่วม - กองทุน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</si>
  <si>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</si>
  <si>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</si>
  <si>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เงินสดรับจากการคืนทุนเงินลงทุนในบริษัทร่วม</t>
  </si>
  <si>
    <t>เงินสดรับจากการจำหน่ายเงินลงทุนในตราสารทุน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</si>
  <si>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</si>
  <si>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</si>
  <si>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</si>
  <si>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ชำระคืนหนี้สินตามสัญญาเช่าระยะยาวจากกิจการที่เกี่ยวข้องกัน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</si>
  <si>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</si>
  <si>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เงินสดรับจากหนี้สินทางการเงินระยะยาวจากกิจการที่เกี่ยวข้องกัน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</si>
  <si>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</si>
  <si>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เงินสดจ่ายยกเลิกสัญญาเช่าระยะยาวจากกิจการที่เกี่ยวข้องกัน</t>
  </si>
  <si>
    <t>จ่ายต้นทุนทางการเงิน</t>
  </si>
  <si>
    <t>เงินสดรับจากการขายคืนหุ้นสามัญซื้อคืน</t>
  </si>
  <si>
    <t>จ่ายเงินปันผล</t>
  </si>
  <si>
    <t>เงินปันผลจ่ายส่วนของผู้มีส่วนได้เสียที่ไม่มีอำนาจควบคุมของบริษัทย่อย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</si>
  <si>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</si>
  <si>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</si>
  <si>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</si>
  <si>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</si>
  <si>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สิทธิการใช้สินทรัพย์เพิ่มขึ้นจากหนี้สินตามสัญญาเช่า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</si>
  <si>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</si>
  <si>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</si>
  <si>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 xml:space="preserve">      ที่ดิน อาคารและอุปกรณ์</t>
  </si>
  <si>
    <t xml:space="preserve">      ด้วยมูลค่ายุติธรรมผ่านกำไรขาดทุนเบ็ดเสร็จอื่น - สุทธิจากภาษีเงินได้</t>
  </si>
  <si>
    <t>ภาษีเงินได้ค้างจ่าย</t>
  </si>
  <si>
    <t xml:space="preserve">   กำไรจากตราสารอนุพันธ์ที่ยังไม่เกิดขึ้นจริง</t>
  </si>
  <si>
    <t xml:space="preserve">   กลับรายการผลขาดทุนจากการด้อยค่าของสินทรัพย์สิทธิการใช้ 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</si>
  <si>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</si>
  <si>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</si>
  <si>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เงินสดจาก (ใช้ไปใน) สุทธิใช้ไปในกิจกรรมดำเนินงาน</t>
  </si>
  <si>
    <t>เงินฝากธนาคารที่มีภาระค้ำประกันลดลง (เพิ่มขึ้น)</t>
  </si>
  <si>
    <t>เงินสดสุทธิจาก (ใช้ไปใน) กิจกรรมลงทุน</t>
  </si>
  <si>
    <t>เงินกู้ยืมระยะสั้นจากสถาบันการเงินลดลง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</si>
  <si>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</si>
  <si>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</si>
  <si>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เงินปันผลค้างจ่ายลดลง</t>
  </si>
  <si>
    <t xml:space="preserve">   เจ้าหนี้ค่าซื้อสินทรัพย์เพิ่มขึ้น </t>
  </si>
  <si>
    <t xml:space="preserve">   กำไรจากเงินลงทุนในตราสารทุนที่กำหนดให้วัดมูลค่า</t>
  </si>
  <si>
    <t>6, 21</t>
  </si>
  <si>
    <t>6, 26</t>
  </si>
  <si>
    <t>ผลขาดทุนสุทธิจากการยกเลิกสัญญาเช่ากองทุนรวมสิทธิการเช่า</t>
  </si>
  <si>
    <t xml:space="preserve">   อสังหาริมทรัพย์สนามบินสมุย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</si>
</sst>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.00_-;\-* #,##0.00_-;_-* &quot;-&quot;??_-;_-@_-"/>
    <numFmt numFmtId="169" formatCode="_(* #,##0.000_);_(* \(#,##0.00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EYInterstat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9" fillId="0" borderId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3">
    <xf numFmtId="0" fontId="0" fillId="0" borderId="0" xfId="0"/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6" fillId="0" borderId="0" xfId="0" quotePrefix="1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6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5" fillId="0" borderId="1" xfId="0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6" fillId="2" borderId="0" xfId="0" applyNumberFormat="1" applyFont="1" applyFill="1" applyAlignment="1">
      <alignment horizontal="right" vertical="center"/>
    </xf>
    <xf numFmtId="41" fontId="6" fillId="2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Continuous" vertical="center"/>
    </xf>
    <xf numFmtId="164" fontId="14" fillId="0" borderId="0" xfId="0" applyNumberFormat="1" applyFont="1" applyAlignment="1">
      <alignment horizontal="center" vertical="center"/>
    </xf>
    <xf numFmtId="0" fontId="16" fillId="0" borderId="7" xfId="0" applyFont="1" applyBorder="1" applyAlignment="1">
      <alignment vertical="center"/>
    </xf>
    <xf numFmtId="164" fontId="15" fillId="0" borderId="7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8" xfId="0" applyNumberFormat="1" applyFont="1" applyBorder="1" applyAlignment="1">
      <alignment horizontal="center" vertical="center"/>
    </xf>
    <xf numFmtId="41" fontId="15" fillId="0" borderId="9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1" fontId="15" fillId="0" borderId="3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6" fillId="0" borderId="8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9" xfId="0" applyNumberFormat="1" applyFont="1" applyBorder="1" applyAlignment="1">
      <alignment horizontal="center" vertical="center"/>
    </xf>
    <xf numFmtId="43" fontId="6" fillId="0" borderId="0" xfId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43" fontId="6" fillId="0" borderId="0" xfId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43" fontId="15" fillId="0" borderId="0" xfId="1" applyFont="1" applyAlignment="1">
      <alignment vertical="center"/>
    </xf>
    <xf numFmtId="41" fontId="15" fillId="0" borderId="9" xfId="0" applyNumberFormat="1" applyFont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164" fontId="22" fillId="3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43" fontId="23" fillId="0" borderId="0" xfId="1" applyFont="1"/>
    <xf numFmtId="0" fontId="24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/>
    </xf>
    <xf numFmtId="41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3" fontId="15" fillId="0" borderId="0" xfId="1" applyFont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31">
    <cellStyle name="Comma" xfId="1" builtinId="3"/>
    <cellStyle name="Comma 2" xfId="7" xr:uid="{CCDDB01A-7923-47C4-B377-F8B07D0D1F67}"/>
    <cellStyle name="Comma 2 2" xfId="10" xr:uid="{9A4DD34C-0EEC-484E-9C26-44CA0A1137E9}"/>
    <cellStyle name="Comma 2 2 2" xfId="25" xr:uid="{D150F684-7CD3-4124-BAC1-0A0355D76590}"/>
    <cellStyle name="Comma 2 3" xfId="20" xr:uid="{8180C06A-0E8B-4977-BD16-0242389C8162}"/>
    <cellStyle name="Comma 3" xfId="15" xr:uid="{4F8A4EB0-8886-4AAD-8E91-D615FC84FCC4}"/>
    <cellStyle name="Comma 4" xfId="13" xr:uid="{88B8AA1C-D152-44EC-B085-6EC80466B5D7}"/>
    <cellStyle name="Comma 4 2" xfId="21" xr:uid="{BFFF78E6-050A-4ECD-9135-4F553DBBAB5B}"/>
    <cellStyle name="Comma 5" xfId="5" xr:uid="{9CC7C968-F65E-43BB-9763-6DF1E2BB8B06}"/>
    <cellStyle name="Comma 57" xfId="19" xr:uid="{558ACCD1-D6B3-45C6-B55F-2BF685201DAD}"/>
    <cellStyle name="Comma 57 2" xfId="28" xr:uid="{BE383C2B-8676-43EA-89C4-825747E208D9}"/>
    <cellStyle name="Comma 6" xfId="23" xr:uid="{A103C1A2-A688-491C-AB42-EB2A58B44464}"/>
    <cellStyle name="Comma 7" xfId="29" xr:uid="{8B011D58-0D63-4742-A07F-0C3CAA0AA774}"/>
    <cellStyle name="Normal" xfId="0" builtinId="0"/>
    <cellStyle name="Normal 10" xfId="12" xr:uid="{8B4C5872-7876-4A58-90DD-2C5AB79E7A69}"/>
    <cellStyle name="Normal 17" xfId="16" xr:uid="{33384659-55A9-4E98-949C-79DC0504CE2D}"/>
    <cellStyle name="Normal 2" xfId="6" xr:uid="{9E1C934B-D252-4DBE-97A2-799F769E23BE}"/>
    <cellStyle name="Normal 23" xfId="17" xr:uid="{55A805F4-684B-46A3-8B09-3EFF91B6CCDB}"/>
    <cellStyle name="Normal 3" xfId="3" xr:uid="{2AA2AE64-065F-4D1F-BDCA-B79999EB54EC}"/>
    <cellStyle name="Normal 3 2" xfId="9" xr:uid="{071F4715-FEE9-420E-82B0-6393435F5285}"/>
    <cellStyle name="Normal 3 3" xfId="24" xr:uid="{16B8C89E-0696-44AB-91A4-36BA997193F5}"/>
    <cellStyle name="Normal 4" xfId="14" xr:uid="{19C11E3B-4632-4DBC-B32D-FC3DDC75266D}"/>
    <cellStyle name="Normal 5" xfId="4" xr:uid="{81C25B58-AA04-4AFC-8751-161AD3B931A6}"/>
    <cellStyle name="Normal 6" xfId="22" xr:uid="{38DB2E1E-5B8E-45E1-82B0-588E718714AB}"/>
    <cellStyle name="Normal 7" xfId="30" xr:uid="{4232393E-641B-4CEB-B016-35736A67BFC5}"/>
    <cellStyle name="Normal 87" xfId="18" xr:uid="{AB2F789C-F96F-4FB0-A17B-D8962E85BA1B}"/>
    <cellStyle name="Normal 87 2" xfId="27" xr:uid="{9005AD76-F06B-4AE7-B489-A7B79170FF7F}"/>
    <cellStyle name="Normal_BS&amp;PLT Q1'2006" xfId="2" xr:uid="{604A5FB5-6E99-40B8-870C-16DF1B050934}"/>
    <cellStyle name="Percent 2" xfId="8" xr:uid="{515E660E-3A81-4817-B64A-1554485F2BD4}"/>
    <cellStyle name="Percent 3" xfId="11" xr:uid="{19C25B8A-A845-41AE-B8E0-CEB57BC312A1}"/>
    <cellStyle name="Percent 4" xfId="26" xr:uid="{E17B256A-2EF0-4CDC-B2B8-3A2F10BD8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REP12US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ZGCBUS205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BBAIL/cbail%20roissysimul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T_B352_BSPLt-YE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4">
          <cell r="B4">
            <v>111874</v>
          </cell>
        </row>
      </sheetData>
      <sheetData sheetId="591">
        <row r="10">
          <cell r="F10">
            <v>1746.43</v>
          </cell>
        </row>
      </sheetData>
      <sheetData sheetId="592">
        <row r="4">
          <cell r="B4">
            <v>111874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0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>
        <row r="10">
          <cell r="F10">
            <v>1746.43</v>
          </cell>
        </row>
      </sheetData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6.3812059999999997</v>
          </cell>
        </row>
      </sheetData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>
        <row r="10">
          <cell r="F10">
            <v>1746.43</v>
          </cell>
        </row>
      </sheetData>
      <sheetData sheetId="1064"/>
      <sheetData sheetId="1065">
        <row r="10">
          <cell r="F10">
            <v>1746.43</v>
          </cell>
        </row>
      </sheetData>
      <sheetData sheetId="1066"/>
      <sheetData sheetId="1067" refreshError="1"/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0</v>
          </cell>
        </row>
      </sheetData>
      <sheetData sheetId="1073">
        <row r="10">
          <cell r="F10">
            <v>1746.43</v>
          </cell>
        </row>
      </sheetData>
      <sheetData sheetId="1074"/>
      <sheetData sheetId="1075"/>
      <sheetData sheetId="1076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/>
      <sheetData sheetId="1402"/>
      <sheetData sheetId="1403"/>
      <sheetData sheetId="1404"/>
      <sheetData sheetId="1405"/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/>
      <sheetData sheetId="1450"/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6.3812059999999997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6.3812059999999997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CMM-AU_Validation-Dom"/>
      <sheetName val="A1"/>
      <sheetName val="Arch"/>
      <sheetName val="Lenders_Ratios juneseptnov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 t="str">
            <v>Estimated TPT UT 2012 Selling Prices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3">
          <cell r="B3" t="str">
            <v>Total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>
        <row r="2">
          <cell r="B2">
            <v>0</v>
          </cell>
        </row>
      </sheetData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>
        <row r="3">
          <cell r="B3" t="str">
            <v>Total</v>
          </cell>
        </row>
      </sheetData>
      <sheetData sheetId="1606"/>
      <sheetData sheetId="1607">
        <row r="2">
          <cell r="B2">
            <v>0</v>
          </cell>
        </row>
      </sheetData>
      <sheetData sheetId="1608">
        <row r="3">
          <cell r="B3" t="str">
            <v>Total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3">
          <cell r="B3" t="str">
            <v>Total</v>
          </cell>
        </row>
      </sheetData>
      <sheetData sheetId="1848">
        <row r="3">
          <cell r="B3" t="str">
            <v>Total</v>
          </cell>
        </row>
      </sheetData>
      <sheetData sheetId="1849">
        <row r="3">
          <cell r="B3" t="str">
            <v>Total</v>
          </cell>
        </row>
      </sheetData>
      <sheetData sheetId="1850">
        <row r="3">
          <cell r="B3" t="str">
            <v>Total</v>
          </cell>
        </row>
      </sheetData>
      <sheetData sheetId="1851">
        <row r="3">
          <cell r="B3" t="str">
            <v>Total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3">
          <cell r="B3" t="str">
            <v>Total</v>
          </cell>
        </row>
      </sheetData>
      <sheetData sheetId="1855">
        <row r="3">
          <cell r="B3" t="str">
            <v>Total</v>
          </cell>
        </row>
      </sheetData>
      <sheetData sheetId="1856"/>
      <sheetData sheetId="1857"/>
      <sheetData sheetId="1858">
        <row r="3">
          <cell r="B3" t="str">
            <v>Total</v>
          </cell>
        </row>
      </sheetData>
      <sheetData sheetId="1859">
        <row r="3">
          <cell r="B3" t="str">
            <v>Total</v>
          </cell>
        </row>
      </sheetData>
      <sheetData sheetId="1860"/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/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/>
      <sheetData sheetId="1868"/>
      <sheetData sheetId="1869"/>
      <sheetData sheetId="1870"/>
      <sheetData sheetId="1871">
        <row r="3">
          <cell r="B3" t="str">
            <v>Total</v>
          </cell>
        </row>
      </sheetData>
      <sheetData sheetId="1872">
        <row r="3">
          <cell r="B3" t="str">
            <v>Total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3">
          <cell r="B3" t="str">
            <v>Total</v>
          </cell>
        </row>
      </sheetData>
      <sheetData sheetId="1926">
        <row r="3">
          <cell r="B3" t="str">
            <v>Total</v>
          </cell>
        </row>
      </sheetData>
      <sheetData sheetId="1927">
        <row r="3">
          <cell r="B3" t="str">
            <v>Total</v>
          </cell>
        </row>
      </sheetData>
      <sheetData sheetId="1928">
        <row r="3">
          <cell r="B3" t="str">
            <v>Total</v>
          </cell>
        </row>
      </sheetData>
      <sheetData sheetId="1929">
        <row r="3">
          <cell r="B3" t="str">
            <v>Total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3">
          <cell r="B3" t="str">
            <v>Total</v>
          </cell>
        </row>
      </sheetData>
      <sheetData sheetId="1933">
        <row r="3">
          <cell r="B3" t="str">
            <v>Total</v>
          </cell>
        </row>
      </sheetData>
      <sheetData sheetId="1934"/>
      <sheetData sheetId="1935"/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/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3">
          <cell r="B3" t="str">
            <v>Total</v>
          </cell>
        </row>
      </sheetData>
      <sheetData sheetId="1942"/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/>
      <sheetData sheetId="1946"/>
      <sheetData sheetId="1947"/>
      <sheetData sheetId="1948"/>
      <sheetData sheetId="1949">
        <row r="3">
          <cell r="B3" t="str">
            <v>Total</v>
          </cell>
        </row>
      </sheetData>
      <sheetData sheetId="1950">
        <row r="3">
          <cell r="B3" t="str">
            <v>Total</v>
          </cell>
        </row>
      </sheetData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 refreshError="1"/>
      <sheetData sheetId="19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/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  <sheetName val="Financial Statement"/>
    </sheetNames>
    <sheetDataSet>
      <sheetData sheetId="0">
        <row r="9">
          <cell r="E9">
            <v>3591691730</v>
          </cell>
          <cell r="G9">
            <v>2125934543</v>
          </cell>
          <cell r="I9">
            <v>2810669030</v>
          </cell>
          <cell r="K9">
            <v>1458554130</v>
          </cell>
        </row>
      </sheetData>
      <sheetData sheetId="1">
        <row r="37">
          <cell r="E37">
            <v>-2011404980</v>
          </cell>
          <cell r="G37">
            <v>-8716368252</v>
          </cell>
          <cell r="I37">
            <v>-2121892852</v>
          </cell>
          <cell r="K37">
            <v>-9440475234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9F50-93A1-449E-8264-D0154D600FFB}">
  <dimension ref="A1:Q118"/>
  <sheetViews>
    <sheetView showGridLines="0" tabSelected="1" view="pageBreakPreview" topLeftCell="A94" zoomScale="70" zoomScaleNormal="120" zoomScaleSheetLayoutView="70" workbookViewId="0">
      <selection activeCell="A124" sqref="A124"/>
    </sheetView>
  </sheetViews>
  <sheetFormatPr defaultColWidth="10.7109375" defaultRowHeight="24" customHeight="1"/>
  <cols>
    <col min="1" max="1" width="48.7109375" style="12" customWidth="1"/>
    <col min="2" max="2" width="1.85546875" style="11" customWidth="1"/>
    <col min="3" max="3" width="9" style="12" customWidth="1"/>
    <col min="4" max="4" width="1.85546875" style="11" customWidth="1"/>
    <col min="5" max="5" width="17.7109375" style="11" bestFit="1" customWidth="1"/>
    <col min="6" max="6" width="1.85546875" style="11" customWidth="1"/>
    <col min="7" max="7" width="16.140625" style="11" customWidth="1"/>
    <col min="8" max="8" width="1.85546875" style="11" customWidth="1"/>
    <col min="9" max="9" width="16.140625" style="11" customWidth="1"/>
    <col min="10" max="10" width="1.85546875" style="11" customWidth="1"/>
    <col min="11" max="11" width="16.140625" style="6" customWidth="1"/>
    <col min="12" max="12" width="1.85546875" style="11" customWidth="1"/>
    <col min="13" max="13" width="2.42578125" style="11" customWidth="1"/>
    <col min="14" max="14" width="14.85546875" style="11" bestFit="1" customWidth="1"/>
    <col min="15" max="15" width="12.28515625" style="11" bestFit="1" customWidth="1"/>
    <col min="16" max="16384" width="10.7109375" style="11"/>
  </cols>
  <sheetData>
    <row r="1" spans="1:17" s="5" customFormat="1" ht="23.25">
      <c r="A1" s="1" t="s">
        <v>0</v>
      </c>
      <c r="B1" s="2"/>
      <c r="C1" s="3"/>
      <c r="D1" s="4"/>
      <c r="E1" s="4"/>
      <c r="F1" s="4"/>
      <c r="H1" s="4"/>
      <c r="I1" s="4"/>
      <c r="J1" s="4"/>
      <c r="K1" s="6"/>
    </row>
    <row r="2" spans="1:17" s="5" customFormat="1" ht="23.25">
      <c r="A2" s="7" t="s">
        <v>1</v>
      </c>
      <c r="B2" s="2"/>
      <c r="C2" s="3"/>
      <c r="D2" s="4"/>
      <c r="E2" s="4"/>
      <c r="F2" s="4"/>
      <c r="H2" s="4"/>
      <c r="I2" s="2"/>
      <c r="J2" s="4"/>
      <c r="K2" s="8"/>
    </row>
    <row r="3" spans="1:17" s="9" customFormat="1" ht="22.5" customHeight="1">
      <c r="A3" s="164" t="s">
        <v>172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7" ht="23.25">
      <c r="A4" s="3"/>
      <c r="B4" s="4"/>
      <c r="C4" s="3"/>
      <c r="D4" s="4"/>
      <c r="E4" s="4"/>
      <c r="F4" s="4"/>
      <c r="G4" s="4"/>
      <c r="H4" s="4"/>
      <c r="I4" s="4"/>
      <c r="J4" s="4"/>
      <c r="K4" s="10" t="s">
        <v>2</v>
      </c>
    </row>
    <row r="5" spans="1:17" ht="23.25">
      <c r="E5" s="165" t="s">
        <v>3</v>
      </c>
      <c r="F5" s="165"/>
      <c r="G5" s="165"/>
      <c r="H5" s="13"/>
      <c r="I5" s="165" t="s">
        <v>4</v>
      </c>
      <c r="J5" s="165"/>
      <c r="K5" s="165"/>
    </row>
    <row r="6" spans="1:17" ht="23.25">
      <c r="C6" s="14" t="s">
        <v>5</v>
      </c>
      <c r="D6" s="15"/>
      <c r="E6" s="16">
        <v>2565</v>
      </c>
      <c r="F6" s="17"/>
      <c r="G6" s="16">
        <v>2564</v>
      </c>
      <c r="H6" s="18"/>
      <c r="I6" s="16">
        <v>2565</v>
      </c>
      <c r="J6" s="17"/>
      <c r="K6" s="16">
        <v>2564</v>
      </c>
    </row>
    <row r="7" spans="1:17" ht="23.25">
      <c r="A7" s="19" t="s">
        <v>6</v>
      </c>
    </row>
    <row r="8" spans="1:17" ht="23.25">
      <c r="A8" s="19" t="s">
        <v>7</v>
      </c>
      <c r="C8" s="20"/>
    </row>
    <row r="9" spans="1:17" ht="23.25">
      <c r="A9" s="12" t="s">
        <v>8</v>
      </c>
      <c r="C9" s="20">
        <v>7</v>
      </c>
      <c r="E9" s="21">
        <v>3591691730</v>
      </c>
      <c r="F9" s="22"/>
      <c r="G9" s="21">
        <v>2125934543</v>
      </c>
      <c r="H9" s="23"/>
      <c r="I9" s="22">
        <v>2810669030</v>
      </c>
      <c r="J9" s="22"/>
      <c r="K9" s="22">
        <v>1458554130</v>
      </c>
      <c r="Q9" s="127"/>
    </row>
    <row r="10" spans="1:17" ht="23.25">
      <c r="A10" s="12" t="s">
        <v>9</v>
      </c>
      <c r="C10" s="20" t="s">
        <v>10</v>
      </c>
      <c r="D10" s="24"/>
      <c r="E10" s="21">
        <v>1184818397</v>
      </c>
      <c r="F10" s="22"/>
      <c r="G10" s="21">
        <v>372558468</v>
      </c>
      <c r="H10" s="25"/>
      <c r="I10" s="22">
        <v>722248664</v>
      </c>
      <c r="J10" s="22"/>
      <c r="K10" s="22">
        <v>175320984</v>
      </c>
      <c r="Q10" s="127"/>
    </row>
    <row r="11" spans="1:17" ht="23.25">
      <c r="A11" s="26" t="s">
        <v>11</v>
      </c>
      <c r="B11" s="27"/>
      <c r="C11" s="20">
        <v>9</v>
      </c>
      <c r="E11" s="21">
        <v>464630000</v>
      </c>
      <c r="F11" s="22"/>
      <c r="G11" s="21">
        <v>438484715</v>
      </c>
      <c r="H11" s="23"/>
      <c r="I11" s="22">
        <v>356616490</v>
      </c>
      <c r="J11" s="22"/>
      <c r="K11" s="22">
        <v>350074426</v>
      </c>
      <c r="Q11" s="127"/>
    </row>
    <row r="12" spans="1:17" ht="23.25">
      <c r="A12" s="12" t="s">
        <v>12</v>
      </c>
      <c r="C12" s="20"/>
      <c r="D12" s="24"/>
      <c r="E12" s="21">
        <v>97312230</v>
      </c>
      <c r="F12" s="22"/>
      <c r="G12" s="21">
        <v>64802921</v>
      </c>
      <c r="H12" s="25"/>
      <c r="I12" s="22">
        <v>67379820</v>
      </c>
      <c r="J12" s="22"/>
      <c r="K12" s="22">
        <v>53399977</v>
      </c>
      <c r="Q12" s="127"/>
    </row>
    <row r="13" spans="1:17" ht="23.25">
      <c r="A13" s="12" t="s">
        <v>13</v>
      </c>
      <c r="B13" s="27"/>
      <c r="C13" s="20"/>
      <c r="E13" s="21">
        <v>126491894</v>
      </c>
      <c r="F13" s="22"/>
      <c r="G13" s="21">
        <v>14330049</v>
      </c>
      <c r="H13" s="23"/>
      <c r="I13" s="22">
        <v>126491894</v>
      </c>
      <c r="J13" s="22"/>
      <c r="K13" s="22">
        <v>14330049</v>
      </c>
      <c r="Q13" s="127"/>
    </row>
    <row r="14" spans="1:17" ht="23.25">
      <c r="A14" s="12" t="s">
        <v>181</v>
      </c>
      <c r="B14" s="27"/>
      <c r="C14" s="20">
        <v>10</v>
      </c>
      <c r="E14" s="21">
        <v>3055472954</v>
      </c>
      <c r="F14" s="22"/>
      <c r="G14" s="153">
        <v>0</v>
      </c>
      <c r="H14" s="23"/>
      <c r="I14" s="22">
        <v>2999999999.9999995</v>
      </c>
      <c r="J14" s="22"/>
      <c r="K14" s="22">
        <v>0</v>
      </c>
      <c r="Q14" s="127"/>
    </row>
    <row r="15" spans="1:17" ht="23.25">
      <c r="A15" s="12" t="s">
        <v>14</v>
      </c>
      <c r="C15" s="20"/>
      <c r="E15" s="21">
        <v>87776390</v>
      </c>
      <c r="F15" s="22"/>
      <c r="G15" s="21">
        <v>89608988</v>
      </c>
      <c r="H15" s="23"/>
      <c r="I15" s="22">
        <v>23327122</v>
      </c>
      <c r="J15" s="22"/>
      <c r="K15" s="22">
        <v>54872361</v>
      </c>
      <c r="Q15" s="127"/>
    </row>
    <row r="16" spans="1:17" ht="23.25">
      <c r="A16" s="19" t="s">
        <v>15</v>
      </c>
      <c r="C16" s="20"/>
      <c r="E16" s="28">
        <f>SUM(E9:F15)</f>
        <v>8608193595</v>
      </c>
      <c r="F16" s="23"/>
      <c r="G16" s="28">
        <f>SUM(G9:H15)</f>
        <v>3105719684</v>
      </c>
      <c r="H16" s="23"/>
      <c r="I16" s="29">
        <f>SUM(I9:I15)</f>
        <v>7106733020</v>
      </c>
      <c r="J16" s="23"/>
      <c r="K16" s="29">
        <f>SUM(K9:K15)</f>
        <v>2106551927</v>
      </c>
      <c r="Q16" s="127"/>
    </row>
    <row r="17" spans="1:17" ht="23.25">
      <c r="A17" s="19" t="s">
        <v>16</v>
      </c>
      <c r="C17" s="20"/>
      <c r="E17" s="23"/>
      <c r="F17" s="23"/>
      <c r="G17" s="23"/>
      <c r="H17" s="23"/>
      <c r="I17" s="23"/>
      <c r="J17" s="23"/>
      <c r="K17" s="23"/>
      <c r="Q17" s="127"/>
    </row>
    <row r="18" spans="1:17" ht="23.25">
      <c r="A18" s="12" t="s">
        <v>17</v>
      </c>
      <c r="C18" s="20">
        <v>10</v>
      </c>
      <c r="E18" s="22">
        <v>32555951588</v>
      </c>
      <c r="F18" s="23"/>
      <c r="G18" s="22">
        <v>25965023276</v>
      </c>
      <c r="H18" s="23"/>
      <c r="I18" s="22">
        <v>26610951588</v>
      </c>
      <c r="J18" s="23"/>
      <c r="K18" s="22">
        <v>21250023276</v>
      </c>
      <c r="Q18" s="127"/>
    </row>
    <row r="19" spans="1:17" ht="23.25">
      <c r="A19" s="12" t="s">
        <v>18</v>
      </c>
      <c r="C19" s="20">
        <v>11</v>
      </c>
      <c r="E19" s="22">
        <v>0</v>
      </c>
      <c r="F19" s="23"/>
      <c r="G19" s="22">
        <v>0</v>
      </c>
      <c r="H19" s="23"/>
      <c r="I19" s="149">
        <v>5672789429</v>
      </c>
      <c r="J19" s="23"/>
      <c r="K19" s="22">
        <v>4734471937</v>
      </c>
      <c r="Q19" s="127"/>
    </row>
    <row r="20" spans="1:17" ht="23.25">
      <c r="A20" s="12" t="s">
        <v>19</v>
      </c>
      <c r="C20" s="20">
        <v>12</v>
      </c>
      <c r="E20" s="143">
        <v>4844613029</v>
      </c>
      <c r="F20" s="23"/>
      <c r="G20" s="22">
        <v>2226250520</v>
      </c>
      <c r="H20" s="23"/>
      <c r="I20" s="22">
        <v>4839404500</v>
      </c>
      <c r="J20" s="23"/>
      <c r="K20" s="22">
        <v>2254404500</v>
      </c>
      <c r="Q20" s="127"/>
    </row>
    <row r="21" spans="1:17" ht="23.25">
      <c r="A21" s="30" t="s">
        <v>20</v>
      </c>
      <c r="C21" s="20"/>
      <c r="E21" s="22"/>
      <c r="F21" s="23"/>
      <c r="G21" s="22"/>
      <c r="H21" s="23"/>
      <c r="I21" s="22"/>
      <c r="J21" s="23"/>
      <c r="K21" s="22"/>
      <c r="Q21" s="127"/>
    </row>
    <row r="22" spans="1:17" ht="23.25">
      <c r="A22" s="30" t="s">
        <v>21</v>
      </c>
      <c r="C22" s="20">
        <v>6</v>
      </c>
      <c r="E22" s="22">
        <v>0</v>
      </c>
      <c r="F22" s="23"/>
      <c r="G22" s="22">
        <v>0</v>
      </c>
      <c r="H22" s="23"/>
      <c r="I22" s="22">
        <v>321891616</v>
      </c>
      <c r="J22" s="23"/>
      <c r="K22" s="22">
        <v>210565380</v>
      </c>
      <c r="Q22" s="127"/>
    </row>
    <row r="23" spans="1:17" ht="23.25">
      <c r="A23" s="30" t="s">
        <v>22</v>
      </c>
      <c r="B23" s="27"/>
      <c r="C23" s="20">
        <v>13</v>
      </c>
      <c r="E23" s="22">
        <v>413563980</v>
      </c>
      <c r="F23" s="23"/>
      <c r="G23" s="22">
        <v>363874988</v>
      </c>
      <c r="H23" s="23"/>
      <c r="I23" s="11">
        <v>910780406</v>
      </c>
      <c r="J23" s="23"/>
      <c r="K23" s="22">
        <v>608316970</v>
      </c>
      <c r="Q23" s="127"/>
    </row>
    <row r="24" spans="1:17" ht="23.25">
      <c r="A24" s="26" t="s">
        <v>23</v>
      </c>
      <c r="B24" s="27"/>
      <c r="C24" s="20">
        <v>14</v>
      </c>
      <c r="E24" s="22">
        <v>8269753474</v>
      </c>
      <c r="F24" s="23"/>
      <c r="G24" s="22">
        <v>8927241420</v>
      </c>
      <c r="H24" s="23"/>
      <c r="I24" s="11">
        <v>6455822563</v>
      </c>
      <c r="J24" s="23"/>
      <c r="K24" s="22">
        <v>7216333439</v>
      </c>
      <c r="Q24" s="127"/>
    </row>
    <row r="25" spans="1:17" ht="23.25">
      <c r="A25" s="26" t="s">
        <v>24</v>
      </c>
      <c r="B25" s="27"/>
      <c r="C25" s="20">
        <v>15.1</v>
      </c>
      <c r="E25" s="22">
        <v>5419240801</v>
      </c>
      <c r="F25" s="23"/>
      <c r="G25" s="22">
        <v>6966401852</v>
      </c>
      <c r="H25" s="23"/>
      <c r="I25" s="22">
        <v>5081048389</v>
      </c>
      <c r="J25" s="23"/>
      <c r="K25" s="22">
        <v>6567486384</v>
      </c>
      <c r="Q25" s="127"/>
    </row>
    <row r="26" spans="1:17" ht="23.25">
      <c r="A26" s="30" t="s">
        <v>25</v>
      </c>
      <c r="B26" s="27"/>
      <c r="C26" s="20">
        <v>16</v>
      </c>
      <c r="E26" s="22">
        <v>290592879</v>
      </c>
      <c r="F26" s="23"/>
      <c r="G26" s="22">
        <v>382497122</v>
      </c>
      <c r="H26" s="23"/>
      <c r="I26" s="11">
        <v>104608253</v>
      </c>
      <c r="J26" s="23"/>
      <c r="K26" s="22">
        <v>146531205</v>
      </c>
      <c r="Q26" s="127"/>
    </row>
    <row r="27" spans="1:17" ht="23.25">
      <c r="A27" s="30" t="s">
        <v>26</v>
      </c>
      <c r="B27" s="27"/>
      <c r="C27" s="31">
        <v>30.1</v>
      </c>
      <c r="E27" s="22">
        <v>29841921</v>
      </c>
      <c r="F27" s="23"/>
      <c r="G27" s="22">
        <v>26321097</v>
      </c>
      <c r="H27" s="23"/>
      <c r="I27" s="22">
        <v>0</v>
      </c>
      <c r="J27" s="23"/>
      <c r="K27" s="22">
        <v>0</v>
      </c>
      <c r="Q27" s="127"/>
    </row>
    <row r="28" spans="1:17" ht="23.25">
      <c r="A28" s="30" t="s">
        <v>27</v>
      </c>
      <c r="B28" s="27"/>
      <c r="C28" s="20">
        <v>6</v>
      </c>
      <c r="E28" s="22">
        <v>608245716</v>
      </c>
      <c r="F28" s="23"/>
      <c r="G28" s="22">
        <v>491532042</v>
      </c>
      <c r="H28" s="23"/>
      <c r="I28" s="144">
        <v>504813772</v>
      </c>
      <c r="J28" s="23"/>
      <c r="K28" s="22">
        <v>479203652</v>
      </c>
      <c r="Q28" s="127"/>
    </row>
    <row r="29" spans="1:17" ht="23.25">
      <c r="A29" s="12" t="s">
        <v>28</v>
      </c>
      <c r="C29" s="20">
        <v>17</v>
      </c>
      <c r="E29" s="32">
        <v>1205551851</v>
      </c>
      <c r="F29" s="23"/>
      <c r="G29" s="32">
        <v>484236648</v>
      </c>
      <c r="H29" s="23"/>
      <c r="I29" s="121">
        <v>1151024805</v>
      </c>
      <c r="J29" s="23"/>
      <c r="K29" s="32">
        <v>433098015</v>
      </c>
      <c r="Q29" s="127"/>
    </row>
    <row r="30" spans="1:17" ht="23.25">
      <c r="A30" s="19" t="s">
        <v>29</v>
      </c>
      <c r="C30" s="20"/>
      <c r="E30" s="33">
        <f>SUM(E18:E29)</f>
        <v>53637355239</v>
      </c>
      <c r="F30" s="23"/>
      <c r="G30" s="33">
        <f>SUM(G18:G29)</f>
        <v>45833378965</v>
      </c>
      <c r="H30" s="23"/>
      <c r="I30" s="33">
        <f>SUM(I18:I29)</f>
        <v>51653135321</v>
      </c>
      <c r="J30" s="23"/>
      <c r="K30" s="33">
        <f>SUM(K18:K29)</f>
        <v>43900434758</v>
      </c>
      <c r="Q30" s="128"/>
    </row>
    <row r="31" spans="1:17" thickBot="1">
      <c r="A31" s="19" t="s">
        <v>30</v>
      </c>
      <c r="E31" s="34">
        <f>E16+E30</f>
        <v>62245548834</v>
      </c>
      <c r="F31" s="23"/>
      <c r="G31" s="34">
        <f>G16+G30</f>
        <v>48939098649</v>
      </c>
      <c r="H31" s="23"/>
      <c r="I31" s="34">
        <f>I16+I30</f>
        <v>58759868341</v>
      </c>
      <c r="J31" s="23"/>
      <c r="K31" s="34">
        <f>K16+K30</f>
        <v>46006986685</v>
      </c>
      <c r="Q31" s="127"/>
    </row>
    <row r="32" spans="1:17" thickTop="1"/>
    <row r="33" spans="1:11" ht="23.25">
      <c r="A33" s="12" t="s">
        <v>31</v>
      </c>
    </row>
    <row r="34" spans="1:11" s="5" customFormat="1" ht="23.25">
      <c r="A34" s="1" t="s">
        <v>0</v>
      </c>
      <c r="B34" s="2"/>
      <c r="C34" s="3"/>
      <c r="D34" s="4"/>
      <c r="E34" s="4"/>
      <c r="F34" s="4"/>
      <c r="G34" s="4"/>
      <c r="H34" s="4"/>
      <c r="I34" s="4"/>
      <c r="J34" s="4"/>
      <c r="K34" s="6"/>
    </row>
    <row r="35" spans="1:11" s="5" customFormat="1" ht="23.25">
      <c r="A35" s="35" t="s">
        <v>32</v>
      </c>
      <c r="B35" s="2"/>
      <c r="C35" s="3"/>
      <c r="D35" s="4"/>
      <c r="E35" s="4"/>
      <c r="F35" s="4"/>
      <c r="G35" s="4"/>
      <c r="H35" s="4"/>
      <c r="I35" s="2"/>
      <c r="J35" s="4"/>
      <c r="K35" s="8"/>
    </row>
    <row r="36" spans="1:11" s="9" customFormat="1" ht="22.5" customHeight="1">
      <c r="A36" s="164" t="s">
        <v>172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</row>
    <row r="37" spans="1:11" ht="23.25">
      <c r="A37" s="3"/>
      <c r="B37" s="4"/>
      <c r="C37" s="3"/>
      <c r="D37" s="4"/>
      <c r="E37" s="4"/>
      <c r="F37" s="4"/>
      <c r="G37" s="4"/>
      <c r="H37" s="4"/>
      <c r="I37" s="4"/>
      <c r="J37" s="4"/>
      <c r="K37" s="10" t="s">
        <v>2</v>
      </c>
    </row>
    <row r="38" spans="1:11" ht="23.25">
      <c r="E38" s="165" t="s">
        <v>3</v>
      </c>
      <c r="F38" s="165"/>
      <c r="G38" s="165"/>
      <c r="H38" s="13"/>
      <c r="I38" s="165" t="s">
        <v>4</v>
      </c>
      <c r="J38" s="165"/>
      <c r="K38" s="165"/>
    </row>
    <row r="39" spans="1:11" ht="23.25">
      <c r="C39" s="14" t="s">
        <v>5</v>
      </c>
      <c r="D39" s="15"/>
      <c r="E39" s="16" t="s">
        <v>173</v>
      </c>
      <c r="F39" s="17"/>
      <c r="G39" s="16" t="s">
        <v>33</v>
      </c>
      <c r="H39" s="18"/>
      <c r="I39" s="16" t="s">
        <v>173</v>
      </c>
      <c r="J39" s="17"/>
      <c r="K39" s="16" t="s">
        <v>33</v>
      </c>
    </row>
    <row r="40" spans="1:11" ht="23.25">
      <c r="A40" s="19" t="s">
        <v>34</v>
      </c>
    </row>
    <row r="41" spans="1:11" ht="23.25">
      <c r="A41" s="19" t="s">
        <v>35</v>
      </c>
    </row>
    <row r="42" spans="1:11" ht="23.25">
      <c r="A42" s="26" t="s">
        <v>174</v>
      </c>
      <c r="C42" s="20">
        <v>18</v>
      </c>
      <c r="E42" s="11">
        <v>767905716</v>
      </c>
      <c r="G42" s="11">
        <v>917000000</v>
      </c>
      <c r="I42" s="11">
        <v>460000000</v>
      </c>
      <c r="K42" s="22">
        <v>720000000</v>
      </c>
    </row>
    <row r="43" spans="1:11" ht="23.25">
      <c r="A43" s="26" t="s">
        <v>36</v>
      </c>
      <c r="B43" s="27"/>
      <c r="C43" s="20" t="s">
        <v>37</v>
      </c>
      <c r="E43" s="22">
        <v>1557775055</v>
      </c>
      <c r="F43" s="33"/>
      <c r="G43" s="22">
        <v>967361598</v>
      </c>
      <c r="H43" s="33"/>
      <c r="I43" s="11">
        <v>1482711734</v>
      </c>
      <c r="J43" s="33"/>
      <c r="K43" s="22">
        <v>743170977</v>
      </c>
    </row>
    <row r="44" spans="1:11" ht="23.25">
      <c r="A44" s="26" t="s">
        <v>38</v>
      </c>
      <c r="B44" s="27"/>
      <c r="C44" s="20"/>
      <c r="E44" s="22">
        <v>2584612</v>
      </c>
      <c r="F44" s="33"/>
      <c r="G44" s="22">
        <v>2592399</v>
      </c>
      <c r="H44" s="33"/>
      <c r="I44" s="11">
        <v>2584612</v>
      </c>
      <c r="J44" s="33"/>
      <c r="K44" s="22">
        <v>2592399</v>
      </c>
    </row>
    <row r="45" spans="1:11" ht="23.25">
      <c r="A45" s="30" t="s">
        <v>39</v>
      </c>
      <c r="B45" s="27"/>
      <c r="C45" s="20">
        <v>20</v>
      </c>
      <c r="E45" s="22">
        <v>7579965547</v>
      </c>
      <c r="F45" s="33"/>
      <c r="G45" s="22">
        <v>15616969876</v>
      </c>
      <c r="H45" s="33"/>
      <c r="I45" s="11">
        <v>7479296904</v>
      </c>
      <c r="J45" s="33"/>
      <c r="K45" s="22">
        <v>15139310973</v>
      </c>
    </row>
    <row r="46" spans="1:11" ht="23.25">
      <c r="A46" s="30" t="s">
        <v>167</v>
      </c>
      <c r="B46" s="27"/>
      <c r="C46" s="20"/>
      <c r="E46" s="22"/>
      <c r="F46" s="33"/>
      <c r="G46" s="22"/>
      <c r="H46" s="33"/>
      <c r="I46" s="22"/>
      <c r="J46" s="33"/>
      <c r="K46" s="22"/>
    </row>
    <row r="47" spans="1:11" ht="23.25">
      <c r="A47" s="30" t="s">
        <v>40</v>
      </c>
      <c r="B47" s="27"/>
      <c r="C47" s="20">
        <v>6</v>
      </c>
      <c r="E47" s="22">
        <v>0</v>
      </c>
      <c r="F47" s="33"/>
      <c r="G47" s="22">
        <v>1000000000</v>
      </c>
      <c r="H47" s="33"/>
      <c r="I47" s="22">
        <v>0</v>
      </c>
      <c r="J47" s="33"/>
      <c r="K47" s="22">
        <v>1000000000</v>
      </c>
    </row>
    <row r="48" spans="1:11" ht="23.25">
      <c r="A48" s="30" t="s">
        <v>41</v>
      </c>
      <c r="B48" s="27"/>
      <c r="C48" s="20"/>
      <c r="E48" s="22"/>
      <c r="F48" s="33"/>
      <c r="G48" s="22"/>
      <c r="H48" s="33"/>
      <c r="I48" s="22"/>
      <c r="J48" s="33"/>
      <c r="K48" s="22"/>
    </row>
    <row r="49" spans="1:11" ht="23.25">
      <c r="A49" s="30" t="s">
        <v>42</v>
      </c>
      <c r="B49" s="27"/>
      <c r="C49" s="20">
        <v>15.1</v>
      </c>
      <c r="E49" s="22">
        <v>3191683848</v>
      </c>
      <c r="F49" s="33"/>
      <c r="G49" s="22">
        <v>3229531634</v>
      </c>
      <c r="H49" s="33"/>
      <c r="I49" s="11">
        <v>3081800708</v>
      </c>
      <c r="J49" s="33"/>
      <c r="K49" s="22">
        <v>3139891114</v>
      </c>
    </row>
    <row r="50" spans="1:11" ht="23.25">
      <c r="A50" s="36" t="s">
        <v>175</v>
      </c>
      <c r="B50" s="27"/>
      <c r="C50" s="20"/>
      <c r="E50" s="22"/>
      <c r="F50" s="33"/>
      <c r="G50" s="22"/>
      <c r="H50" s="33"/>
      <c r="J50" s="33"/>
      <c r="K50" s="11"/>
    </row>
    <row r="51" spans="1:11" ht="23.25">
      <c r="A51" s="36" t="s">
        <v>40</v>
      </c>
      <c r="B51" s="27"/>
      <c r="C51" s="20">
        <v>21</v>
      </c>
      <c r="E51" s="129">
        <v>92500000</v>
      </c>
      <c r="F51" s="33"/>
      <c r="G51" s="22">
        <v>0</v>
      </c>
      <c r="H51" s="33"/>
      <c r="I51" s="22">
        <v>0</v>
      </c>
      <c r="J51" s="33"/>
      <c r="K51" s="22">
        <v>0</v>
      </c>
    </row>
    <row r="52" spans="1:11" ht="23.25">
      <c r="A52" s="157" t="s">
        <v>258</v>
      </c>
      <c r="B52" s="27"/>
      <c r="C52" s="20"/>
      <c r="E52" s="129">
        <v>37527853</v>
      </c>
      <c r="F52" s="147"/>
      <c r="G52" s="153">
        <v>78681</v>
      </c>
      <c r="H52" s="147"/>
      <c r="I52" s="153">
        <v>0</v>
      </c>
      <c r="J52" s="147"/>
      <c r="K52" s="153">
        <v>0</v>
      </c>
    </row>
    <row r="53" spans="1:11" ht="23.25">
      <c r="A53" s="30" t="s">
        <v>43</v>
      </c>
      <c r="B53" s="27"/>
      <c r="C53" s="20"/>
      <c r="E53" s="22">
        <v>1791553964</v>
      </c>
      <c r="F53" s="33"/>
      <c r="G53" s="22">
        <v>375844903</v>
      </c>
      <c r="H53" s="33"/>
      <c r="I53" s="11">
        <v>1785773988</v>
      </c>
      <c r="J53" s="33"/>
      <c r="K53" s="22">
        <v>367608788</v>
      </c>
    </row>
    <row r="54" spans="1:11" ht="23.25">
      <c r="A54" s="30" t="s">
        <v>178</v>
      </c>
      <c r="B54" s="27"/>
      <c r="C54" s="20"/>
      <c r="E54" s="22"/>
      <c r="F54" s="33"/>
      <c r="G54" s="22"/>
      <c r="H54" s="33"/>
      <c r="I54" s="22"/>
      <c r="J54" s="33"/>
      <c r="K54" s="22"/>
    </row>
    <row r="55" spans="1:11" ht="23.25">
      <c r="A55" s="30" t="s">
        <v>179</v>
      </c>
      <c r="B55" s="27"/>
      <c r="C55" s="20" t="s">
        <v>272</v>
      </c>
      <c r="E55" s="129">
        <v>6821360</v>
      </c>
      <c r="F55" s="33"/>
      <c r="G55" s="22">
        <v>0</v>
      </c>
      <c r="H55" s="33"/>
      <c r="I55" s="22">
        <v>578821360.00000012</v>
      </c>
      <c r="J55" s="33"/>
      <c r="K55" s="22">
        <v>0</v>
      </c>
    </row>
    <row r="56" spans="1:11" ht="23.25">
      <c r="A56" s="12" t="s">
        <v>44</v>
      </c>
      <c r="C56" s="20" t="s">
        <v>45</v>
      </c>
      <c r="E56" s="126">
        <v>2198199927</v>
      </c>
      <c r="F56" s="33"/>
      <c r="G56" s="33">
        <v>1694094589</v>
      </c>
      <c r="H56" s="33"/>
      <c r="I56" s="22">
        <v>1764259169</v>
      </c>
      <c r="J56" s="33"/>
      <c r="K56" s="22">
        <v>1496630494</v>
      </c>
    </row>
    <row r="57" spans="1:11" ht="23.25">
      <c r="A57" s="19" t="s">
        <v>46</v>
      </c>
      <c r="C57" s="20"/>
      <c r="E57" s="37">
        <f>SUM(E42:E56)</f>
        <v>17226517882</v>
      </c>
      <c r="F57" s="33"/>
      <c r="G57" s="37">
        <f>SUM(G42:G56)</f>
        <v>23803473680</v>
      </c>
      <c r="H57" s="33"/>
      <c r="I57" s="37">
        <f>SUM(I42:I56)</f>
        <v>16635248475</v>
      </c>
      <c r="J57" s="33"/>
      <c r="K57" s="37">
        <f>SUM(K42:K56)</f>
        <v>22609204745</v>
      </c>
    </row>
    <row r="58" spans="1:11" ht="23.25">
      <c r="A58" s="19" t="s">
        <v>47</v>
      </c>
      <c r="C58" s="20"/>
      <c r="E58" s="33"/>
      <c r="F58" s="33"/>
      <c r="G58" s="33"/>
      <c r="H58" s="22"/>
      <c r="I58" s="22"/>
      <c r="J58" s="22"/>
      <c r="K58" s="22"/>
    </row>
    <row r="59" spans="1:11" ht="23.25">
      <c r="A59" s="12" t="s">
        <v>48</v>
      </c>
      <c r="C59" s="11"/>
      <c r="K59" s="11"/>
    </row>
    <row r="60" spans="1:11" ht="23.25">
      <c r="A60" s="12" t="s">
        <v>49</v>
      </c>
      <c r="C60" s="20">
        <v>20</v>
      </c>
      <c r="E60" s="33">
        <v>6763313080</v>
      </c>
      <c r="F60" s="33"/>
      <c r="G60" s="33">
        <v>4540079345</v>
      </c>
      <c r="H60" s="33"/>
      <c r="I60" s="33">
        <v>5436100818</v>
      </c>
      <c r="J60" s="33"/>
      <c r="K60" s="33">
        <v>3613871307</v>
      </c>
    </row>
    <row r="61" spans="1:11" ht="23.25">
      <c r="A61" s="12" t="s">
        <v>50</v>
      </c>
      <c r="C61" s="20"/>
      <c r="E61" s="33"/>
      <c r="F61" s="33"/>
      <c r="G61" s="33"/>
      <c r="H61" s="33"/>
      <c r="I61" s="33"/>
      <c r="J61" s="33"/>
      <c r="K61" s="33"/>
    </row>
    <row r="62" spans="1:11" ht="23.25">
      <c r="A62" s="12" t="s">
        <v>49</v>
      </c>
      <c r="C62" s="20">
        <v>15.1</v>
      </c>
      <c r="E62" s="33">
        <v>529973656</v>
      </c>
      <c r="F62" s="33"/>
      <c r="G62" s="33">
        <v>2128618939</v>
      </c>
      <c r="H62" s="33"/>
      <c r="I62" s="33">
        <v>223631758</v>
      </c>
      <c r="J62" s="33"/>
      <c r="K62" s="33">
        <v>1742748863</v>
      </c>
    </row>
    <row r="63" spans="1:11" ht="23.25">
      <c r="A63" s="36" t="s">
        <v>182</v>
      </c>
      <c r="C63" s="20"/>
      <c r="E63" s="22"/>
      <c r="F63" s="33"/>
      <c r="G63" s="22"/>
      <c r="H63" s="33"/>
      <c r="I63" s="33"/>
      <c r="J63" s="33"/>
      <c r="K63" s="33"/>
    </row>
    <row r="64" spans="1:11" ht="23.25">
      <c r="A64" s="36" t="s">
        <v>51</v>
      </c>
      <c r="C64" s="20">
        <v>21</v>
      </c>
      <c r="E64" s="33">
        <v>14310972854</v>
      </c>
      <c r="F64" s="33"/>
      <c r="G64" s="33">
        <v>0</v>
      </c>
      <c r="H64" s="33"/>
      <c r="I64" s="147">
        <v>0</v>
      </c>
      <c r="J64" s="33"/>
      <c r="K64" s="33">
        <v>0</v>
      </c>
    </row>
    <row r="65" spans="1:11" ht="23.25">
      <c r="A65" s="12" t="s">
        <v>52</v>
      </c>
      <c r="C65" s="20">
        <v>23</v>
      </c>
      <c r="E65" s="22">
        <v>899542317</v>
      </c>
      <c r="F65" s="33"/>
      <c r="G65" s="22">
        <v>853552213</v>
      </c>
      <c r="H65" s="33"/>
      <c r="I65" s="33">
        <v>754137647</v>
      </c>
      <c r="J65" s="33"/>
      <c r="K65" s="33">
        <v>727316270</v>
      </c>
    </row>
    <row r="66" spans="1:11" ht="23.25">
      <c r="A66" s="38" t="s">
        <v>53</v>
      </c>
      <c r="C66" s="31">
        <v>30.1</v>
      </c>
      <c r="E66" s="22">
        <v>5650851709</v>
      </c>
      <c r="F66" s="33"/>
      <c r="G66" s="22">
        <v>4311021948</v>
      </c>
      <c r="H66" s="33"/>
      <c r="I66" s="33">
        <v>4656064761</v>
      </c>
      <c r="J66" s="33"/>
      <c r="K66" s="22">
        <v>3561516126</v>
      </c>
    </row>
    <row r="67" spans="1:11" ht="23.25">
      <c r="A67" s="38" t="s">
        <v>54</v>
      </c>
      <c r="C67" s="20">
        <v>38.1</v>
      </c>
      <c r="E67" s="22">
        <v>26610777</v>
      </c>
      <c r="F67" s="33"/>
      <c r="G67" s="22">
        <v>128286135</v>
      </c>
      <c r="H67" s="33"/>
      <c r="I67" s="22">
        <v>25960816</v>
      </c>
      <c r="J67" s="33"/>
      <c r="K67" s="22">
        <v>120545090</v>
      </c>
    </row>
    <row r="68" spans="1:11" ht="23.25">
      <c r="A68" s="30" t="s">
        <v>176</v>
      </c>
      <c r="B68" s="27"/>
      <c r="C68" s="20"/>
      <c r="E68" s="22"/>
      <c r="F68" s="33"/>
      <c r="G68" s="22"/>
      <c r="H68" s="33"/>
      <c r="I68" s="22"/>
      <c r="J68" s="33"/>
      <c r="K68" s="22"/>
    </row>
    <row r="69" spans="1:11" ht="23.25">
      <c r="A69" s="30" t="s">
        <v>177</v>
      </c>
      <c r="B69" s="27"/>
      <c r="C69" s="20" t="s">
        <v>272</v>
      </c>
      <c r="E69" s="129">
        <v>61392237</v>
      </c>
      <c r="F69" s="33"/>
      <c r="G69" s="22">
        <v>0</v>
      </c>
      <c r="H69" s="33"/>
      <c r="I69" s="22">
        <v>13608258904</v>
      </c>
      <c r="J69" s="33"/>
      <c r="K69" s="22">
        <v>0</v>
      </c>
    </row>
    <row r="70" spans="1:11" ht="23.25">
      <c r="A70" s="38" t="s">
        <v>55</v>
      </c>
      <c r="C70" s="20" t="s">
        <v>180</v>
      </c>
      <c r="E70" s="22"/>
      <c r="F70" s="33"/>
      <c r="G70" s="22"/>
      <c r="H70" s="33"/>
      <c r="I70" s="22"/>
      <c r="J70" s="33"/>
      <c r="K70" s="22"/>
    </row>
    <row r="71" spans="1:11" ht="23.25">
      <c r="A71" s="38" t="s">
        <v>56</v>
      </c>
      <c r="C71" s="20">
        <v>11</v>
      </c>
      <c r="E71" s="22">
        <v>0</v>
      </c>
      <c r="F71" s="33"/>
      <c r="G71" s="22">
        <v>0</v>
      </c>
      <c r="H71" s="33"/>
      <c r="I71" s="150">
        <v>615983356</v>
      </c>
      <c r="J71" s="33"/>
      <c r="K71" s="22">
        <v>409684499</v>
      </c>
    </row>
    <row r="72" spans="1:11" ht="23.25">
      <c r="A72" s="12" t="s">
        <v>57</v>
      </c>
      <c r="C72" s="20"/>
      <c r="E72" s="39">
        <v>12830497</v>
      </c>
      <c r="F72" s="33"/>
      <c r="G72" s="39">
        <v>12131412</v>
      </c>
      <c r="H72" s="33"/>
      <c r="I72" s="32">
        <v>0</v>
      </c>
      <c r="J72" s="33"/>
      <c r="K72" s="32">
        <v>0</v>
      </c>
    </row>
    <row r="73" spans="1:11" ht="23.25">
      <c r="A73" s="19" t="s">
        <v>58</v>
      </c>
      <c r="C73" s="20"/>
      <c r="E73" s="33">
        <f>SUM(E60:E72)</f>
        <v>28255487127</v>
      </c>
      <c r="F73" s="33"/>
      <c r="G73" s="33">
        <f>SUM(G60:G72)</f>
        <v>11973689992</v>
      </c>
      <c r="H73" s="33"/>
      <c r="I73" s="33">
        <f>SUM(I60:I72)</f>
        <v>25320138060</v>
      </c>
      <c r="J73" s="33"/>
      <c r="K73" s="33">
        <f>SUM(K60:K72)</f>
        <v>10175682155</v>
      </c>
    </row>
    <row r="74" spans="1:11" ht="23.25">
      <c r="A74" s="19" t="s">
        <v>59</v>
      </c>
      <c r="E74" s="37">
        <f>E57+E73</f>
        <v>45482005009</v>
      </c>
      <c r="F74" s="33"/>
      <c r="G74" s="37">
        <f>G57+G73</f>
        <v>35777163672</v>
      </c>
      <c r="H74" s="33"/>
      <c r="I74" s="37">
        <f>I57+I73</f>
        <v>41955386535</v>
      </c>
      <c r="J74" s="33"/>
      <c r="K74" s="37">
        <f>K57+K73</f>
        <v>32784886900</v>
      </c>
    </row>
    <row r="75" spans="1:11" ht="23.25">
      <c r="E75" s="40"/>
      <c r="F75" s="40"/>
      <c r="G75" s="40"/>
      <c r="I75" s="40"/>
      <c r="J75" s="40"/>
    </row>
    <row r="76" spans="1:11" ht="23.25">
      <c r="A76" s="12" t="s">
        <v>31</v>
      </c>
      <c r="E76" s="40"/>
      <c r="F76" s="40"/>
      <c r="G76" s="40"/>
      <c r="I76" s="40"/>
      <c r="J76" s="40"/>
    </row>
    <row r="77" spans="1:11" s="5" customFormat="1" ht="23.25">
      <c r="A77" s="1" t="s">
        <v>0</v>
      </c>
      <c r="B77" s="2"/>
      <c r="C77" s="3"/>
      <c r="D77" s="4"/>
      <c r="E77" s="4"/>
      <c r="F77" s="4"/>
      <c r="G77" s="4"/>
      <c r="H77" s="4"/>
      <c r="I77" s="4"/>
      <c r="J77" s="4"/>
      <c r="K77" s="6"/>
    </row>
    <row r="78" spans="1:11" s="5" customFormat="1" ht="23.25">
      <c r="A78" s="1" t="s">
        <v>32</v>
      </c>
      <c r="B78" s="2"/>
      <c r="C78" s="3"/>
      <c r="D78" s="4"/>
      <c r="E78" s="4"/>
      <c r="F78" s="4"/>
      <c r="G78" s="4"/>
      <c r="H78" s="4"/>
      <c r="I78" s="2"/>
      <c r="J78" s="4"/>
      <c r="K78" s="8"/>
    </row>
    <row r="79" spans="1:11" s="9" customFormat="1" ht="22.5" customHeight="1">
      <c r="A79" s="164" t="s">
        <v>172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</row>
    <row r="80" spans="1:11" ht="23.25">
      <c r="A80" s="3"/>
      <c r="B80" s="4"/>
      <c r="C80" s="3"/>
      <c r="D80" s="4"/>
      <c r="E80" s="4"/>
      <c r="F80" s="4"/>
      <c r="G80" s="4"/>
      <c r="H80" s="4"/>
      <c r="I80" s="4"/>
      <c r="J80" s="4"/>
      <c r="K80" s="10" t="s">
        <v>2</v>
      </c>
    </row>
    <row r="81" spans="1:17" ht="23.25">
      <c r="E81" s="165" t="s">
        <v>3</v>
      </c>
      <c r="F81" s="165"/>
      <c r="G81" s="165"/>
      <c r="H81" s="13"/>
      <c r="I81" s="165" t="s">
        <v>4</v>
      </c>
      <c r="J81" s="165"/>
      <c r="K81" s="165"/>
    </row>
    <row r="82" spans="1:17" ht="23.25">
      <c r="C82" s="14" t="s">
        <v>5</v>
      </c>
      <c r="D82" s="15"/>
      <c r="E82" s="16" t="s">
        <v>173</v>
      </c>
      <c r="F82" s="17"/>
      <c r="G82" s="16" t="s">
        <v>33</v>
      </c>
      <c r="H82" s="18"/>
      <c r="I82" s="16" t="s">
        <v>173</v>
      </c>
      <c r="J82" s="17"/>
      <c r="K82" s="16" t="s">
        <v>33</v>
      </c>
    </row>
    <row r="83" spans="1:17" ht="23.25">
      <c r="A83" s="19" t="s">
        <v>60</v>
      </c>
      <c r="E83" s="40"/>
      <c r="F83" s="40"/>
      <c r="G83" s="40"/>
      <c r="I83" s="41"/>
      <c r="J83" s="42"/>
      <c r="K83" s="41"/>
    </row>
    <row r="84" spans="1:17" ht="23.25">
      <c r="A84" s="12" t="s">
        <v>61</v>
      </c>
      <c r="C84" s="20"/>
      <c r="E84" s="40"/>
      <c r="F84" s="40"/>
      <c r="G84" s="40"/>
      <c r="I84" s="40"/>
      <c r="J84" s="40"/>
    </row>
    <row r="85" spans="1:17" ht="23.25">
      <c r="A85" s="30" t="s">
        <v>62</v>
      </c>
      <c r="B85" s="27"/>
      <c r="C85" s="20"/>
      <c r="E85" s="40"/>
      <c r="F85" s="40"/>
      <c r="G85" s="40"/>
      <c r="I85" s="40"/>
      <c r="J85" s="40"/>
    </row>
    <row r="86" spans="1:17" thickBot="1">
      <c r="A86" s="43" t="s">
        <v>63</v>
      </c>
      <c r="B86" s="27"/>
      <c r="C86" s="20"/>
      <c r="E86" s="44">
        <v>2100000000</v>
      </c>
      <c r="F86" s="23"/>
      <c r="G86" s="44">
        <v>2100000000</v>
      </c>
      <c r="H86" s="22"/>
      <c r="I86" s="44">
        <v>2100000000</v>
      </c>
      <c r="J86" s="23"/>
      <c r="K86" s="44">
        <v>2100000000</v>
      </c>
    </row>
    <row r="87" spans="1:17" thickTop="1">
      <c r="A87" s="30" t="s">
        <v>64</v>
      </c>
      <c r="B87" s="27"/>
      <c r="C87" s="20"/>
      <c r="E87" s="23"/>
      <c r="F87" s="23"/>
      <c r="G87" s="23"/>
      <c r="H87" s="22"/>
      <c r="I87" s="23"/>
      <c r="J87" s="23"/>
      <c r="K87" s="23"/>
    </row>
    <row r="88" spans="1:17" ht="23.25">
      <c r="A88" s="43" t="s">
        <v>65</v>
      </c>
      <c r="B88" s="5"/>
      <c r="C88" s="20"/>
      <c r="E88" s="153">
        <v>2100000000</v>
      </c>
      <c r="F88" s="23"/>
      <c r="G88" s="22">
        <v>2100000000</v>
      </c>
      <c r="H88" s="22"/>
      <c r="I88" s="23">
        <v>2100000000</v>
      </c>
      <c r="J88" s="22"/>
      <c r="K88" s="23">
        <v>2100000000</v>
      </c>
    </row>
    <row r="89" spans="1:17" ht="23.25">
      <c r="A89" s="43" t="s">
        <v>66</v>
      </c>
      <c r="B89" s="5"/>
      <c r="C89" s="20"/>
      <c r="E89" s="22">
        <v>9218838784</v>
      </c>
      <c r="F89" s="23"/>
      <c r="G89" s="22">
        <v>9319655848</v>
      </c>
      <c r="H89" s="22"/>
      <c r="I89" s="22">
        <v>9218838784</v>
      </c>
      <c r="J89" s="23"/>
      <c r="K89" s="22">
        <v>9319655848</v>
      </c>
    </row>
    <row r="90" spans="1:17" ht="23.25">
      <c r="A90" s="43" t="s">
        <v>67</v>
      </c>
      <c r="B90" s="5"/>
      <c r="C90" s="20"/>
      <c r="E90" s="22"/>
      <c r="F90" s="23"/>
      <c r="G90" s="22"/>
      <c r="H90" s="22"/>
      <c r="I90" s="22"/>
      <c r="J90" s="23"/>
      <c r="K90" s="22"/>
    </row>
    <row r="91" spans="1:17" ht="23.25">
      <c r="A91" s="43" t="s">
        <v>68</v>
      </c>
      <c r="B91" s="5"/>
      <c r="C91" s="20"/>
      <c r="E91" s="22">
        <v>-211165781</v>
      </c>
      <c r="F91" s="23"/>
      <c r="G91" s="22">
        <v>-211165781</v>
      </c>
      <c r="H91" s="22"/>
      <c r="I91" s="22">
        <v>-211165781</v>
      </c>
      <c r="J91" s="23"/>
      <c r="K91" s="22">
        <v>-211165781</v>
      </c>
    </row>
    <row r="92" spans="1:17" ht="23.25">
      <c r="A92" s="30" t="s">
        <v>69</v>
      </c>
      <c r="B92" s="5"/>
      <c r="C92" s="20"/>
      <c r="E92" s="23"/>
      <c r="F92" s="23"/>
      <c r="G92" s="23"/>
      <c r="H92" s="22"/>
      <c r="I92" s="23"/>
      <c r="J92" s="23"/>
      <c r="K92" s="23"/>
    </row>
    <row r="93" spans="1:17" ht="23.25">
      <c r="A93" s="30" t="s">
        <v>70</v>
      </c>
      <c r="B93" s="5"/>
      <c r="C93" s="20"/>
      <c r="E93" s="23"/>
      <c r="F93" s="23"/>
      <c r="G93" s="23"/>
      <c r="H93" s="22"/>
      <c r="I93" s="23"/>
      <c r="J93" s="23"/>
      <c r="K93" s="23"/>
      <c r="Q93" s="131"/>
    </row>
    <row r="94" spans="1:17" ht="23.25">
      <c r="A94" s="30" t="s">
        <v>71</v>
      </c>
      <c r="B94" s="5"/>
      <c r="C94" s="20">
        <v>24</v>
      </c>
      <c r="E94" s="23">
        <v>210000000</v>
      </c>
      <c r="F94" s="23"/>
      <c r="G94" s="23">
        <v>210000000</v>
      </c>
      <c r="H94" s="22"/>
      <c r="I94" s="23">
        <v>210000000</v>
      </c>
      <c r="J94" s="23"/>
      <c r="K94" s="23">
        <v>210000000</v>
      </c>
    </row>
    <row r="95" spans="1:17" ht="23.25">
      <c r="A95" s="30" t="s">
        <v>72</v>
      </c>
      <c r="B95" s="5"/>
      <c r="C95" s="20">
        <v>25</v>
      </c>
      <c r="E95" s="23">
        <v>0</v>
      </c>
      <c r="F95" s="23"/>
      <c r="G95" s="23">
        <v>464935952</v>
      </c>
      <c r="H95" s="22"/>
      <c r="I95" s="23">
        <v>0</v>
      </c>
      <c r="J95" s="23"/>
      <c r="K95" s="23">
        <v>464935952</v>
      </c>
    </row>
    <row r="96" spans="1:17" ht="23.25">
      <c r="A96" s="30" t="s">
        <v>73</v>
      </c>
      <c r="B96" s="5"/>
      <c r="E96" s="144">
        <v>-16191390242</v>
      </c>
      <c r="F96" s="23"/>
      <c r="G96" s="22">
        <v>-14597232965</v>
      </c>
      <c r="H96" s="22"/>
      <c r="I96" s="23">
        <v>-16205144536</v>
      </c>
      <c r="J96" s="23"/>
      <c r="K96" s="23">
        <v>-14573456586</v>
      </c>
    </row>
    <row r="97" spans="1:11" ht="23.25">
      <c r="A97" s="43" t="s">
        <v>74</v>
      </c>
      <c r="B97" s="5"/>
      <c r="C97" s="20">
        <v>25</v>
      </c>
      <c r="E97" s="22">
        <v>0</v>
      </c>
      <c r="F97" s="23"/>
      <c r="G97" s="22">
        <v>-464935952</v>
      </c>
      <c r="H97" s="22"/>
      <c r="I97" s="22">
        <v>0</v>
      </c>
      <c r="J97" s="23"/>
      <c r="K97" s="22">
        <v>-464935952</v>
      </c>
    </row>
    <row r="98" spans="1:11" ht="23.25">
      <c r="A98" s="30" t="s">
        <v>75</v>
      </c>
      <c r="B98" s="5"/>
      <c r="E98" s="32">
        <v>21691953339</v>
      </c>
      <c r="F98" s="23"/>
      <c r="G98" s="32">
        <v>16377066304</v>
      </c>
      <c r="H98" s="22"/>
      <c r="I98" s="32">
        <v>21691953339</v>
      </c>
      <c r="J98" s="23"/>
      <c r="K98" s="45">
        <v>16377066304</v>
      </c>
    </row>
    <row r="99" spans="1:11" ht="21" customHeight="1">
      <c r="A99" s="30" t="s">
        <v>76</v>
      </c>
      <c r="B99" s="5"/>
      <c r="E99" s="33">
        <f>SUM(E88:E98)</f>
        <v>16818236100</v>
      </c>
      <c r="F99" s="23"/>
      <c r="G99" s="33">
        <f>SUM(G88:G98)</f>
        <v>13198323406</v>
      </c>
      <c r="H99" s="22"/>
      <c r="I99" s="33">
        <f>SUM(I88:I98)</f>
        <v>16804481806</v>
      </c>
      <c r="J99" s="23"/>
      <c r="K99" s="33">
        <f>SUM(K88:K98)</f>
        <v>13222099785</v>
      </c>
    </row>
    <row r="100" spans="1:11" ht="21" customHeight="1">
      <c r="A100" s="30" t="s">
        <v>77</v>
      </c>
      <c r="B100" s="27"/>
      <c r="E100" s="39">
        <v>-54692275</v>
      </c>
      <c r="F100" s="23"/>
      <c r="G100" s="39">
        <v>-36388429</v>
      </c>
      <c r="H100" s="22"/>
      <c r="I100" s="32">
        <v>0</v>
      </c>
      <c r="J100" s="23"/>
      <c r="K100" s="32">
        <v>0</v>
      </c>
    </row>
    <row r="101" spans="1:11" ht="21" customHeight="1">
      <c r="A101" s="35" t="s">
        <v>78</v>
      </c>
      <c r="B101" s="5"/>
      <c r="E101" s="45">
        <f>SUM(E99:E100)</f>
        <v>16763543825</v>
      </c>
      <c r="F101" s="23"/>
      <c r="G101" s="45">
        <f>SUM(G99:G100)</f>
        <v>13161934977</v>
      </c>
      <c r="H101" s="22"/>
      <c r="I101" s="45">
        <f>SUM(I99:I100)</f>
        <v>16804481806</v>
      </c>
      <c r="J101" s="23"/>
      <c r="K101" s="45">
        <f>SUM(K99:K100)</f>
        <v>13222099785</v>
      </c>
    </row>
    <row r="102" spans="1:11" ht="21" customHeight="1" thickBot="1">
      <c r="A102" s="19" t="s">
        <v>79</v>
      </c>
      <c r="E102" s="44">
        <f>E74+E101</f>
        <v>62245548834</v>
      </c>
      <c r="F102" s="23"/>
      <c r="G102" s="44">
        <f>G74+G101</f>
        <v>48939098649</v>
      </c>
      <c r="H102" s="22"/>
      <c r="I102" s="44">
        <f>I74+I101</f>
        <v>58759868341</v>
      </c>
      <c r="J102" s="23"/>
      <c r="K102" s="44">
        <f>K74+K101</f>
        <v>46006986685</v>
      </c>
    </row>
    <row r="103" spans="1:11" ht="21" customHeight="1" thickTop="1">
      <c r="C103" s="46"/>
      <c r="E103" s="123">
        <f>E102-E31</f>
        <v>0</v>
      </c>
      <c r="F103" s="22"/>
      <c r="G103" s="23">
        <f>G102-G31</f>
        <v>0</v>
      </c>
      <c r="H103" s="22"/>
      <c r="I103" s="122">
        <f>I102-I31</f>
        <v>0</v>
      </c>
      <c r="J103" s="22"/>
      <c r="K103" s="23">
        <f>K102-K31</f>
        <v>0</v>
      </c>
    </row>
    <row r="104" spans="1:11" ht="21" customHeight="1">
      <c r="A104" s="12" t="s">
        <v>31</v>
      </c>
      <c r="C104" s="46"/>
      <c r="E104" s="47"/>
      <c r="G104" s="47"/>
      <c r="I104" s="47"/>
      <c r="K104" s="47"/>
    </row>
    <row r="105" spans="1:11" ht="21" customHeight="1">
      <c r="C105" s="46"/>
    </row>
    <row r="106" spans="1:11" ht="21" customHeight="1">
      <c r="C106" s="46"/>
    </row>
    <row r="107" spans="1:11" ht="21" customHeight="1">
      <c r="C107" s="46"/>
    </row>
    <row r="108" spans="1:11" ht="21" customHeight="1"/>
    <row r="109" spans="1:11" ht="21" customHeight="1">
      <c r="A109" s="48"/>
      <c r="C109" s="46"/>
      <c r="F109" s="49"/>
      <c r="G109" s="49"/>
      <c r="H109" s="48"/>
      <c r="I109" s="49"/>
      <c r="J109" s="49"/>
      <c r="K109" s="49"/>
    </row>
    <row r="110" spans="1:11" s="36" customFormat="1" ht="21" customHeight="1">
      <c r="A110" s="50" t="s">
        <v>80</v>
      </c>
      <c r="F110" s="166" t="s">
        <v>80</v>
      </c>
      <c r="G110" s="166"/>
      <c r="H110" s="166"/>
      <c r="I110" s="166"/>
      <c r="J110" s="166"/>
      <c r="K110" s="166"/>
    </row>
    <row r="111" spans="1:11" ht="23.25"/>
    <row r="112" spans="1:11" ht="23.25">
      <c r="E112" s="47"/>
      <c r="G112" s="47"/>
      <c r="I112" s="47"/>
      <c r="K112" s="47"/>
    </row>
    <row r="113" spans="5:11" ht="23.25">
      <c r="E113" s="47"/>
      <c r="F113" s="47"/>
      <c r="G113" s="47"/>
      <c r="H113" s="47"/>
      <c r="I113" s="47"/>
      <c r="J113" s="47"/>
      <c r="K113" s="47"/>
    </row>
    <row r="114" spans="5:11" ht="23.25">
      <c r="E114" s="142"/>
      <c r="I114" s="142"/>
    </row>
    <row r="115" spans="5:11" ht="23.25"/>
    <row r="116" spans="5:11" ht="23.25"/>
    <row r="117" spans="5:11" ht="23.25"/>
    <row r="118" spans="5:11" ht="23.25"/>
  </sheetData>
  <mergeCells count="10">
    <mergeCell ref="A79:K79"/>
    <mergeCell ref="E81:G81"/>
    <mergeCell ref="I81:K81"/>
    <mergeCell ref="F110:K110"/>
    <mergeCell ref="A3:K3"/>
    <mergeCell ref="E5:G5"/>
    <mergeCell ref="I5:K5"/>
    <mergeCell ref="A36:K36"/>
    <mergeCell ref="E38:G38"/>
    <mergeCell ref="I38:K38"/>
  </mergeCells>
  <pageMargins left="0.78740157480314998" right="0.39370078740157499" top="0.78740157480314998" bottom="0.39370078740157499" header="0.31496062992126" footer="0.31496062992126"/>
  <pageSetup paperSize="9" scale="67" fitToHeight="0" orientation="portrait" r:id="rId1"/>
  <headerFooter differentOddEven="1"/>
  <rowBreaks count="2" manualBreakCount="2">
    <brk id="3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62DA-382D-4BAF-90F0-C3B9DD99AC7E}">
  <dimension ref="A1:Q91"/>
  <sheetViews>
    <sheetView showGridLines="0" view="pageBreakPreview" zoomScale="90" zoomScaleNormal="120" zoomScaleSheetLayoutView="90" workbookViewId="0">
      <selection activeCell="K96" sqref="K96"/>
    </sheetView>
  </sheetViews>
  <sheetFormatPr defaultColWidth="10.7109375" defaultRowHeight="21" customHeight="1"/>
  <cols>
    <col min="1" max="1" width="55.5703125" style="12" customWidth="1"/>
    <col min="2" max="2" width="1.7109375" style="11" customWidth="1"/>
    <col min="3" max="3" width="7.85546875" style="12" customWidth="1"/>
    <col min="4" max="4" width="1.5703125" style="11" customWidth="1"/>
    <col min="5" max="5" width="15.42578125" style="11" bestFit="1" customWidth="1"/>
    <col min="6" max="6" width="1.5703125" style="11" customWidth="1"/>
    <col min="7" max="7" width="15.42578125" style="11" bestFit="1" customWidth="1"/>
    <col min="8" max="8" width="1.5703125" style="11" customWidth="1"/>
    <col min="9" max="9" width="17" style="11" bestFit="1" customWidth="1"/>
    <col min="10" max="10" width="1.5703125" style="11" customWidth="1"/>
    <col min="11" max="11" width="15.42578125" style="6" bestFit="1" customWidth="1"/>
    <col min="12" max="12" width="13.140625" style="11" hidden="1" customWidth="1"/>
    <col min="13" max="15" width="0" style="11" hidden="1" customWidth="1"/>
    <col min="16" max="16" width="14" style="11" bestFit="1" customWidth="1"/>
    <col min="17" max="17" width="9.5703125" style="11" bestFit="1" customWidth="1"/>
    <col min="18" max="16384" width="10.7109375" style="11"/>
  </cols>
  <sheetData>
    <row r="1" spans="1:11" s="5" customFormat="1" ht="21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" customHeight="1">
      <c r="A2" s="1" t="s">
        <v>81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" customHeight="1">
      <c r="A3" s="1" t="s">
        <v>169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" customHeight="1">
      <c r="B4" s="51"/>
      <c r="C4" s="52"/>
      <c r="D4" s="4"/>
      <c r="E4" s="4"/>
      <c r="F4" s="4"/>
      <c r="G4" s="4"/>
      <c r="H4" s="4"/>
      <c r="I4" s="2"/>
      <c r="J4" s="4"/>
      <c r="K4" s="10" t="s">
        <v>2</v>
      </c>
    </row>
    <row r="5" spans="1:11" ht="21" customHeight="1">
      <c r="E5" s="53"/>
      <c r="F5" s="53" t="s">
        <v>3</v>
      </c>
      <c r="G5" s="53"/>
      <c r="H5" s="13"/>
      <c r="I5" s="165" t="s">
        <v>4</v>
      </c>
      <c r="J5" s="165"/>
      <c r="K5" s="165"/>
    </row>
    <row r="6" spans="1:11" ht="21" customHeight="1">
      <c r="C6" s="14" t="s">
        <v>5</v>
      </c>
      <c r="D6" s="15"/>
      <c r="E6" s="14">
        <v>2565</v>
      </c>
      <c r="F6" s="42"/>
      <c r="G6" s="14">
        <v>2564</v>
      </c>
      <c r="H6" s="18"/>
      <c r="I6" s="14">
        <v>2565</v>
      </c>
      <c r="J6" s="42"/>
      <c r="K6" s="14">
        <v>2564</v>
      </c>
    </row>
    <row r="7" spans="1:11" ht="21" customHeight="1">
      <c r="A7" s="19" t="s">
        <v>82</v>
      </c>
      <c r="C7" s="41"/>
      <c r="D7" s="15"/>
      <c r="E7" s="33"/>
      <c r="F7" s="42"/>
      <c r="G7" s="41"/>
      <c r="H7" s="18"/>
      <c r="I7" s="41"/>
      <c r="J7" s="42"/>
      <c r="K7" s="41"/>
    </row>
    <row r="8" spans="1:11" ht="21" customHeight="1">
      <c r="A8" s="19" t="s">
        <v>83</v>
      </c>
      <c r="E8" s="119"/>
      <c r="F8" s="119"/>
      <c r="G8" s="119"/>
      <c r="K8" s="11"/>
    </row>
    <row r="9" spans="1:11" ht="21" customHeight="1">
      <c r="A9" s="54" t="s">
        <v>84</v>
      </c>
      <c r="B9" s="27"/>
      <c r="C9" s="20" t="s">
        <v>273</v>
      </c>
      <c r="E9" s="33">
        <v>8451129472</v>
      </c>
      <c r="F9" s="33"/>
      <c r="G9" s="33">
        <v>1190605673</v>
      </c>
      <c r="H9" s="33"/>
      <c r="I9" s="33">
        <v>8452122441</v>
      </c>
      <c r="J9" s="33"/>
      <c r="K9" s="33">
        <v>1190608973</v>
      </c>
    </row>
    <row r="10" spans="1:11" ht="20.25" customHeight="1">
      <c r="A10" s="30" t="s">
        <v>85</v>
      </c>
      <c r="B10" s="27"/>
      <c r="C10" s="20" t="s">
        <v>273</v>
      </c>
      <c r="E10" s="33">
        <v>2534392446</v>
      </c>
      <c r="F10" s="33"/>
      <c r="G10" s="33">
        <v>1476884248</v>
      </c>
      <c r="H10" s="33"/>
      <c r="I10" s="33">
        <v>0</v>
      </c>
      <c r="J10" s="33"/>
      <c r="K10" s="33">
        <v>0</v>
      </c>
    </row>
    <row r="11" spans="1:11" ht="21" customHeight="1">
      <c r="A11" s="43" t="s">
        <v>86</v>
      </c>
      <c r="B11" s="27"/>
      <c r="C11" s="20">
        <v>26</v>
      </c>
      <c r="E11" s="33">
        <v>75697644</v>
      </c>
      <c r="F11" s="33"/>
      <c r="G11" s="33">
        <v>6327837</v>
      </c>
      <c r="H11" s="33"/>
      <c r="I11" s="6">
        <v>75713673</v>
      </c>
      <c r="J11" s="33"/>
      <c r="K11" s="33">
        <v>6329348</v>
      </c>
    </row>
    <row r="12" spans="1:11" ht="21" customHeight="1">
      <c r="A12" s="43" t="s">
        <v>87</v>
      </c>
      <c r="B12" s="27"/>
      <c r="C12" s="20">
        <v>26</v>
      </c>
      <c r="E12" s="33">
        <v>243568199</v>
      </c>
      <c r="F12" s="33"/>
      <c r="G12" s="33">
        <v>43075853</v>
      </c>
      <c r="H12" s="33"/>
      <c r="I12" s="6">
        <v>153675769</v>
      </c>
      <c r="J12" s="33"/>
      <c r="K12" s="33">
        <v>43075853</v>
      </c>
    </row>
    <row r="13" spans="1:11" ht="21" customHeight="1">
      <c r="A13" s="36" t="s">
        <v>88</v>
      </c>
      <c r="B13" s="27"/>
      <c r="C13" s="20">
        <v>6</v>
      </c>
      <c r="E13" s="33">
        <v>516799345</v>
      </c>
      <c r="F13" s="33"/>
      <c r="G13" s="33">
        <v>826806952</v>
      </c>
      <c r="H13" s="33"/>
      <c r="I13" s="33">
        <v>869999128</v>
      </c>
      <c r="J13" s="33"/>
      <c r="K13" s="33">
        <v>1198387851</v>
      </c>
    </row>
    <row r="14" spans="1:11" ht="21" customHeight="1">
      <c r="A14" s="30" t="s">
        <v>89</v>
      </c>
      <c r="B14" s="27"/>
      <c r="C14" s="20"/>
      <c r="E14" s="33">
        <v>1347471</v>
      </c>
      <c r="F14" s="33"/>
      <c r="G14" s="33">
        <v>529363704</v>
      </c>
      <c r="H14" s="33"/>
      <c r="I14" s="33">
        <v>1347471</v>
      </c>
      <c r="J14" s="33"/>
      <c r="K14" s="33">
        <v>529363704</v>
      </c>
    </row>
    <row r="15" spans="1:11" ht="21" customHeight="1">
      <c r="A15" s="30" t="s">
        <v>90</v>
      </c>
      <c r="B15" s="27"/>
      <c r="C15" s="20" t="s">
        <v>273</v>
      </c>
      <c r="E15" s="39">
        <v>919143137</v>
      </c>
      <c r="F15" s="33"/>
      <c r="G15" s="39">
        <v>1595416105</v>
      </c>
      <c r="H15" s="33"/>
      <c r="I15" s="120">
        <v>1133611866</v>
      </c>
      <c r="J15" s="33"/>
      <c r="K15" s="39">
        <v>1667013049</v>
      </c>
    </row>
    <row r="16" spans="1:11" ht="21" customHeight="1">
      <c r="A16" s="19" t="s">
        <v>91</v>
      </c>
      <c r="E16" s="39">
        <f>SUM(E9:E15)</f>
        <v>12742077714</v>
      </c>
      <c r="F16" s="33"/>
      <c r="G16" s="39">
        <f>SUM(G9:G15)</f>
        <v>5668480372</v>
      </c>
      <c r="H16" s="33"/>
      <c r="I16" s="39">
        <f>SUM(I9:I15)</f>
        <v>10686470348</v>
      </c>
      <c r="J16" s="33"/>
      <c r="K16" s="159">
        <f>SUM(K9:K15)</f>
        <v>4634778778</v>
      </c>
    </row>
    <row r="17" spans="1:11" ht="21" customHeight="1">
      <c r="A17" s="19" t="s">
        <v>92</v>
      </c>
      <c r="E17" s="33"/>
      <c r="F17" s="33"/>
      <c r="G17" s="33"/>
      <c r="H17" s="33"/>
      <c r="I17" s="33"/>
      <c r="J17" s="33"/>
      <c r="K17" s="33"/>
    </row>
    <row r="18" spans="1:11" ht="21" customHeight="1">
      <c r="A18" s="30" t="s">
        <v>93</v>
      </c>
      <c r="B18" s="27"/>
      <c r="C18" s="20">
        <v>6</v>
      </c>
      <c r="E18" s="134">
        <v>11523611319</v>
      </c>
      <c r="F18" s="33"/>
      <c r="G18" s="33">
        <v>6115335979</v>
      </c>
      <c r="H18" s="33"/>
      <c r="I18" s="134">
        <v>9894280514</v>
      </c>
      <c r="J18" s="33"/>
      <c r="K18" s="33">
        <v>4818651374</v>
      </c>
    </row>
    <row r="19" spans="1:11" ht="21" customHeight="1">
      <c r="A19" s="30" t="s">
        <v>94</v>
      </c>
      <c r="B19" s="27"/>
      <c r="C19" s="20"/>
      <c r="E19" s="134">
        <v>797688957</v>
      </c>
      <c r="F19" s="33"/>
      <c r="G19" s="33">
        <v>281641301</v>
      </c>
      <c r="H19" s="33"/>
      <c r="I19" s="6">
        <v>772249494</v>
      </c>
      <c r="J19" s="33"/>
      <c r="K19" s="33">
        <v>253016476</v>
      </c>
    </row>
    <row r="20" spans="1:11" ht="21" customHeight="1">
      <c r="A20" s="30" t="s">
        <v>95</v>
      </c>
      <c r="B20" s="27"/>
      <c r="C20" s="20">
        <v>6</v>
      </c>
      <c r="E20" s="146">
        <v>1299686056</v>
      </c>
      <c r="F20" s="33"/>
      <c r="G20" s="33">
        <v>1269306674</v>
      </c>
      <c r="H20" s="33"/>
      <c r="I20" s="6">
        <v>757284233</v>
      </c>
      <c r="J20" s="33"/>
      <c r="K20" s="33">
        <v>794759407</v>
      </c>
    </row>
    <row r="21" spans="1:11" ht="21" customHeight="1">
      <c r="A21" s="30" t="s">
        <v>96</v>
      </c>
      <c r="B21" s="27"/>
      <c r="C21" s="20"/>
      <c r="E21" s="33">
        <v>137087853</v>
      </c>
      <c r="F21" s="33"/>
      <c r="G21" s="33">
        <v>473450684</v>
      </c>
      <c r="H21" s="33"/>
      <c r="I21" s="6">
        <v>144890045</v>
      </c>
      <c r="J21" s="33"/>
      <c r="K21" s="33">
        <v>475472421</v>
      </c>
    </row>
    <row r="22" spans="1:11" ht="21" customHeight="1">
      <c r="A22" s="30" t="s">
        <v>97</v>
      </c>
      <c r="B22" s="27"/>
      <c r="C22" s="20"/>
      <c r="E22" s="145">
        <v>9029607</v>
      </c>
      <c r="F22" s="33"/>
      <c r="G22" s="39">
        <v>5335634</v>
      </c>
      <c r="H22" s="33"/>
      <c r="I22" s="39">
        <v>0</v>
      </c>
      <c r="J22" s="33"/>
      <c r="K22" s="39">
        <v>0</v>
      </c>
    </row>
    <row r="23" spans="1:11" ht="21" customHeight="1">
      <c r="A23" s="19" t="s">
        <v>98</v>
      </c>
      <c r="E23" s="37">
        <f>SUM(E18:E22)</f>
        <v>13767103792</v>
      </c>
      <c r="F23" s="33"/>
      <c r="G23" s="37">
        <f>SUM(G18:G22)</f>
        <v>8145070272</v>
      </c>
      <c r="H23" s="33"/>
      <c r="I23" s="37">
        <f>SUM(I18:I22)</f>
        <v>11568704286</v>
      </c>
      <c r="J23" s="33"/>
      <c r="K23" s="37">
        <f>SUM(K18:K22)</f>
        <v>6341899678</v>
      </c>
    </row>
    <row r="24" spans="1:11" ht="21" customHeight="1">
      <c r="A24" s="19" t="s">
        <v>274</v>
      </c>
      <c r="E24" s="163"/>
      <c r="F24" s="147"/>
      <c r="G24" s="163"/>
      <c r="H24" s="147"/>
      <c r="I24" s="163"/>
      <c r="J24" s="147"/>
      <c r="K24" s="163"/>
    </row>
    <row r="25" spans="1:11" ht="21" customHeight="1">
      <c r="A25" s="13" t="s">
        <v>275</v>
      </c>
      <c r="C25" s="20"/>
      <c r="E25" s="33"/>
      <c r="F25" s="33"/>
      <c r="G25" s="33"/>
      <c r="H25" s="33"/>
      <c r="I25" s="33"/>
      <c r="J25" s="33"/>
      <c r="K25" s="33"/>
    </row>
    <row r="26" spans="1:11" ht="21" customHeight="1">
      <c r="A26" s="12" t="s">
        <v>100</v>
      </c>
      <c r="E26" s="33">
        <v>0</v>
      </c>
      <c r="F26" s="33"/>
      <c r="G26" s="33">
        <v>0</v>
      </c>
      <c r="H26" s="33"/>
      <c r="I26" s="33">
        <v>0</v>
      </c>
      <c r="J26" s="33"/>
      <c r="K26" s="126">
        <v>2599673862</v>
      </c>
    </row>
    <row r="27" spans="1:11" ht="21" customHeight="1">
      <c r="A27" s="12" t="s">
        <v>101</v>
      </c>
      <c r="E27" s="33">
        <v>0</v>
      </c>
      <c r="F27" s="33"/>
      <c r="G27" s="33">
        <v>2056226960</v>
      </c>
      <c r="H27" s="33"/>
      <c r="I27" s="33">
        <v>0</v>
      </c>
      <c r="J27" s="33"/>
      <c r="K27" s="33">
        <v>0</v>
      </c>
    </row>
    <row r="28" spans="1:11" ht="21" customHeight="1">
      <c r="A28" s="12" t="s">
        <v>102</v>
      </c>
      <c r="E28" s="39">
        <v>0</v>
      </c>
      <c r="F28" s="33"/>
      <c r="G28" s="39">
        <v>-7490904800</v>
      </c>
      <c r="H28" s="33"/>
      <c r="I28" s="39">
        <v>0</v>
      </c>
      <c r="J28" s="33"/>
      <c r="K28" s="39">
        <v>-8858817086</v>
      </c>
    </row>
    <row r="29" spans="1:11" ht="21" customHeight="1">
      <c r="A29" s="19" t="s">
        <v>103</v>
      </c>
      <c r="E29" s="39">
        <f>SUM(E26:E28)</f>
        <v>0</v>
      </c>
      <c r="F29" s="33"/>
      <c r="G29" s="39">
        <f>SUM(G26:G28)</f>
        <v>-5434677840</v>
      </c>
      <c r="H29" s="33"/>
      <c r="I29" s="39">
        <f>SUM(I26:I28)</f>
        <v>0</v>
      </c>
      <c r="J29" s="33"/>
      <c r="K29" s="39">
        <f>SUM(K26:K28)</f>
        <v>-6259143224</v>
      </c>
    </row>
    <row r="30" spans="1:11" ht="21" customHeight="1">
      <c r="A30" s="19" t="s">
        <v>104</v>
      </c>
      <c r="E30" s="33">
        <f>E16-E23+E29</f>
        <v>-1025026078</v>
      </c>
      <c r="F30" s="33"/>
      <c r="G30" s="33">
        <f>G16-G23+G29</f>
        <v>-7911267740</v>
      </c>
      <c r="H30" s="33"/>
      <c r="I30" s="33">
        <f>I16-I23+I29</f>
        <v>-882233938</v>
      </c>
      <c r="J30" s="33"/>
      <c r="K30" s="33">
        <f>K16-K23+K29</f>
        <v>-7966264124</v>
      </c>
    </row>
    <row r="31" spans="1:11" ht="21" customHeight="1">
      <c r="A31" s="30" t="s">
        <v>166</v>
      </c>
      <c r="C31" s="20">
        <v>11.2</v>
      </c>
      <c r="E31" s="33">
        <v>0</v>
      </c>
      <c r="F31" s="33"/>
      <c r="G31" s="33">
        <v>0</v>
      </c>
      <c r="H31" s="33"/>
      <c r="I31" s="33">
        <v>-216741453</v>
      </c>
      <c r="J31" s="33"/>
      <c r="K31" s="33">
        <v>-293980521</v>
      </c>
    </row>
    <row r="32" spans="1:11" ht="21" customHeight="1">
      <c r="A32" s="30" t="s">
        <v>105</v>
      </c>
      <c r="C32" s="20">
        <v>12.2</v>
      </c>
      <c r="E32" s="147">
        <v>489062292</v>
      </c>
      <c r="F32" s="33"/>
      <c r="G32" s="33">
        <v>453155656</v>
      </c>
      <c r="H32" s="33"/>
      <c r="I32" s="55">
        <v>0</v>
      </c>
      <c r="J32" s="33"/>
      <c r="K32" s="55">
        <v>0</v>
      </c>
    </row>
    <row r="33" spans="1:11" ht="21" customHeight="1">
      <c r="A33" s="36" t="s">
        <v>106</v>
      </c>
      <c r="B33" s="27"/>
      <c r="C33" s="20" t="s">
        <v>183</v>
      </c>
      <c r="E33" s="33">
        <v>14009542</v>
      </c>
      <c r="F33" s="33"/>
      <c r="G33" s="33">
        <v>6527069</v>
      </c>
      <c r="H33" s="33"/>
      <c r="I33" s="6">
        <v>22321052</v>
      </c>
      <c r="J33" s="33"/>
      <c r="K33" s="126">
        <v>7143308</v>
      </c>
    </row>
    <row r="34" spans="1:11" ht="21" customHeight="1">
      <c r="A34" s="30" t="s">
        <v>108</v>
      </c>
      <c r="B34" s="5"/>
      <c r="C34" s="20" t="s">
        <v>107</v>
      </c>
      <c r="E34" s="39">
        <v>-1489450736</v>
      </c>
      <c r="F34" s="33"/>
      <c r="G34" s="39">
        <v>-1264783237</v>
      </c>
      <c r="H34" s="33"/>
      <c r="I34" s="120">
        <v>-1045238513</v>
      </c>
      <c r="J34" s="33"/>
      <c r="K34" s="39">
        <v>-1187373897</v>
      </c>
    </row>
    <row r="35" spans="1:11" ht="21" customHeight="1">
      <c r="A35" s="35" t="s">
        <v>109</v>
      </c>
      <c r="B35" s="5"/>
      <c r="E35" s="33">
        <f>SUM(E30:E34)</f>
        <v>-2011404980</v>
      </c>
      <c r="F35" s="33"/>
      <c r="G35" s="33">
        <f>SUM(G30:G34)</f>
        <v>-8716368252</v>
      </c>
      <c r="H35" s="33"/>
      <c r="I35" s="33">
        <f>SUM(I30:I34)</f>
        <v>-2121892852</v>
      </c>
      <c r="J35" s="33"/>
      <c r="K35" s="33">
        <f>SUM(K30:K34)</f>
        <v>-9440475234</v>
      </c>
    </row>
    <row r="36" spans="1:11" ht="21" customHeight="1">
      <c r="A36" s="30" t="s">
        <v>110</v>
      </c>
      <c r="B36" s="5"/>
      <c r="C36" s="31">
        <v>30.2</v>
      </c>
      <c r="E36" s="136">
        <v>-114490461</v>
      </c>
      <c r="F36" s="33"/>
      <c r="G36" s="39">
        <v>116520768</v>
      </c>
      <c r="H36" s="33"/>
      <c r="I36" s="139">
        <v>-25822191</v>
      </c>
      <c r="J36" s="33"/>
      <c r="K36" s="39">
        <v>145024286</v>
      </c>
    </row>
    <row r="37" spans="1:11" ht="21" customHeight="1">
      <c r="A37" s="19" t="s">
        <v>111</v>
      </c>
      <c r="E37" s="39">
        <f>SUM(E35:E36)</f>
        <v>-2125895441</v>
      </c>
      <c r="F37" s="33"/>
      <c r="G37" s="39">
        <f>SUM(G35:G36)</f>
        <v>-8599847484</v>
      </c>
      <c r="H37" s="33"/>
      <c r="I37" s="39">
        <f>SUM(I35:I36)</f>
        <v>-2147715043</v>
      </c>
      <c r="J37" s="33"/>
      <c r="K37" s="39">
        <f>SUM(K35:K36)</f>
        <v>-9295450948</v>
      </c>
    </row>
    <row r="38" spans="1:11" ht="9.75" customHeight="1">
      <c r="A38" s="19"/>
      <c r="E38" s="33"/>
      <c r="F38" s="33"/>
      <c r="G38" s="33"/>
      <c r="H38" s="33"/>
      <c r="I38" s="33"/>
      <c r="J38" s="33"/>
      <c r="K38" s="33"/>
    </row>
    <row r="39" spans="1:11" ht="21" customHeight="1">
      <c r="A39" s="12" t="s">
        <v>31</v>
      </c>
      <c r="C39" s="46"/>
      <c r="E39" s="40"/>
      <c r="F39" s="40"/>
      <c r="G39" s="40"/>
      <c r="H39" s="40"/>
      <c r="I39" s="40"/>
      <c r="J39" s="40"/>
      <c r="K39" s="40"/>
    </row>
    <row r="40" spans="1:11" s="5" customFormat="1" ht="21" customHeight="1">
      <c r="A40" s="1" t="s">
        <v>0</v>
      </c>
      <c r="B40" s="2"/>
      <c r="C40" s="3"/>
      <c r="D40" s="4"/>
      <c r="E40" s="4"/>
      <c r="F40" s="4"/>
      <c r="G40" s="4"/>
      <c r="H40" s="4"/>
      <c r="I40" s="4"/>
      <c r="J40" s="4"/>
      <c r="K40" s="6"/>
    </row>
    <row r="41" spans="1:11" s="5" customFormat="1" ht="21" customHeight="1">
      <c r="A41" s="1" t="s">
        <v>112</v>
      </c>
      <c r="B41" s="2"/>
      <c r="C41" s="3"/>
      <c r="D41" s="4"/>
      <c r="E41" s="4"/>
      <c r="F41" s="4"/>
      <c r="G41" s="4"/>
      <c r="H41" s="4"/>
      <c r="I41" s="4"/>
      <c r="J41" s="4"/>
      <c r="K41" s="6"/>
    </row>
    <row r="42" spans="1:11" s="5" customFormat="1" ht="21" customHeight="1">
      <c r="A42" s="1" t="s">
        <v>169</v>
      </c>
      <c r="B42" s="2"/>
      <c r="C42" s="3"/>
      <c r="D42" s="4"/>
      <c r="E42" s="4"/>
      <c r="F42" s="4"/>
      <c r="G42" s="4"/>
      <c r="H42" s="4"/>
      <c r="I42" s="4"/>
      <c r="J42" s="4"/>
      <c r="K42" s="6"/>
    </row>
    <row r="43" spans="1:11" s="5" customFormat="1" ht="21" customHeight="1">
      <c r="B43" s="2"/>
      <c r="C43" s="3"/>
      <c r="D43" s="4"/>
      <c r="E43" s="4"/>
      <c r="F43" s="4"/>
      <c r="G43" s="4"/>
      <c r="H43" s="4"/>
      <c r="I43" s="4"/>
      <c r="J43" s="4"/>
      <c r="K43" s="10" t="s">
        <v>2</v>
      </c>
    </row>
    <row r="44" spans="1:11" ht="21" customHeight="1">
      <c r="E44" s="53"/>
      <c r="F44" s="53" t="s">
        <v>3</v>
      </c>
      <c r="G44" s="53"/>
      <c r="H44" s="13"/>
      <c r="I44" s="165" t="s">
        <v>4</v>
      </c>
      <c r="J44" s="165"/>
      <c r="K44" s="165"/>
    </row>
    <row r="45" spans="1:11" ht="21" customHeight="1">
      <c r="C45" s="14" t="s">
        <v>5</v>
      </c>
      <c r="D45" s="15"/>
      <c r="E45" s="14">
        <v>2565</v>
      </c>
      <c r="F45" s="42"/>
      <c r="G45" s="14">
        <v>2564</v>
      </c>
      <c r="H45" s="18"/>
      <c r="I45" s="14">
        <v>2565</v>
      </c>
      <c r="J45" s="42"/>
      <c r="K45" s="14">
        <v>2564</v>
      </c>
    </row>
    <row r="46" spans="1:11" s="36" customFormat="1" ht="21" customHeight="1">
      <c r="A46" s="56" t="s">
        <v>113</v>
      </c>
      <c r="C46" s="57"/>
      <c r="D46" s="58"/>
      <c r="E46" s="59"/>
      <c r="F46" s="60"/>
      <c r="G46" s="59"/>
      <c r="H46" s="59"/>
      <c r="I46" s="60"/>
      <c r="J46" s="61"/>
      <c r="K46" s="60"/>
    </row>
    <row r="47" spans="1:11" s="36" customFormat="1" ht="21" customHeight="1">
      <c r="A47" s="62" t="s">
        <v>114</v>
      </c>
      <c r="C47" s="57"/>
      <c r="D47" s="58"/>
      <c r="E47" s="59"/>
      <c r="F47" s="60"/>
      <c r="G47" s="59"/>
      <c r="H47" s="59"/>
      <c r="I47" s="4"/>
      <c r="J47" s="61"/>
      <c r="K47" s="60"/>
    </row>
    <row r="48" spans="1:11" s="36" customFormat="1" ht="21" customHeight="1">
      <c r="A48" s="63" t="s">
        <v>115</v>
      </c>
      <c r="C48" s="31">
        <v>11.2</v>
      </c>
      <c r="D48" s="58"/>
      <c r="E48" s="61">
        <v>0</v>
      </c>
      <c r="F48" s="64"/>
      <c r="G48" s="61">
        <v>0</v>
      </c>
      <c r="H48" s="61"/>
      <c r="I48" s="64">
        <v>6381974</v>
      </c>
      <c r="J48" s="61"/>
      <c r="K48" s="64">
        <v>3703315</v>
      </c>
    </row>
    <row r="49" spans="1:17" s="36" customFormat="1" ht="21" customHeight="1">
      <c r="A49" s="63" t="s">
        <v>184</v>
      </c>
      <c r="C49" s="65"/>
      <c r="D49" s="66"/>
      <c r="E49" s="151">
        <v>61399439</v>
      </c>
      <c r="F49" s="64"/>
      <c r="G49" s="61">
        <v>92593316</v>
      </c>
      <c r="H49" s="61"/>
      <c r="I49" s="140">
        <v>54308354</v>
      </c>
      <c r="J49" s="61"/>
      <c r="K49" s="64">
        <v>85514560</v>
      </c>
    </row>
    <row r="50" spans="1:17" s="36" customFormat="1" ht="21" customHeight="1">
      <c r="A50" s="63" t="s">
        <v>116</v>
      </c>
      <c r="C50" s="31">
        <v>30.3</v>
      </c>
      <c r="D50" s="58"/>
      <c r="E50" s="152">
        <v>3302561</v>
      </c>
      <c r="F50" s="64"/>
      <c r="G50" s="67">
        <v>-2963960</v>
      </c>
      <c r="H50" s="61"/>
      <c r="I50" s="137">
        <v>3302561</v>
      </c>
      <c r="J50" s="61"/>
      <c r="K50" s="68">
        <v>0</v>
      </c>
      <c r="Q50" s="157"/>
    </row>
    <row r="51" spans="1:17" s="36" customFormat="1" ht="21" customHeight="1">
      <c r="A51" s="63" t="s">
        <v>114</v>
      </c>
      <c r="C51" s="57"/>
      <c r="D51" s="58"/>
      <c r="Q51" s="157"/>
    </row>
    <row r="52" spans="1:17" s="36" customFormat="1" ht="21" customHeight="1">
      <c r="A52" s="63" t="s">
        <v>117</v>
      </c>
      <c r="C52" s="57"/>
      <c r="D52" s="58"/>
      <c r="E52" s="67">
        <f>SUM(E48:E51)</f>
        <v>64702000</v>
      </c>
      <c r="F52" s="64"/>
      <c r="G52" s="67">
        <f>SUM(G48:G51)</f>
        <v>89629356</v>
      </c>
      <c r="H52" s="61"/>
      <c r="I52" s="67">
        <f>SUM(I48:I51)</f>
        <v>63992889</v>
      </c>
      <c r="J52" s="61"/>
      <c r="K52" s="67">
        <f>SUM(K48:K51)</f>
        <v>89217875</v>
      </c>
      <c r="Q52" s="157"/>
    </row>
    <row r="53" spans="1:17" s="36" customFormat="1" ht="21" customHeight="1">
      <c r="A53" s="62" t="s">
        <v>118</v>
      </c>
      <c r="C53" s="57"/>
      <c r="D53" s="58"/>
      <c r="E53" s="59"/>
      <c r="F53" s="60"/>
      <c r="G53" s="59"/>
      <c r="H53" s="59"/>
      <c r="I53" s="60"/>
      <c r="J53" s="61"/>
      <c r="K53" s="60"/>
      <c r="Q53" s="157"/>
    </row>
    <row r="54" spans="1:17" s="36" customFormat="1" ht="21" customHeight="1">
      <c r="A54" s="30" t="s">
        <v>115</v>
      </c>
      <c r="C54" s="31">
        <v>11.2</v>
      </c>
      <c r="D54" s="69"/>
      <c r="E54" s="61">
        <v>0</v>
      </c>
      <c r="F54" s="23"/>
      <c r="G54" s="61">
        <v>0</v>
      </c>
      <c r="H54" s="22"/>
      <c r="I54" s="130">
        <v>990403111</v>
      </c>
      <c r="J54" s="22"/>
      <c r="K54" s="23">
        <v>379393123</v>
      </c>
      <c r="L54" s="36">
        <v>990381384</v>
      </c>
      <c r="M54" s="36">
        <f>I54-L54</f>
        <v>21727</v>
      </c>
      <c r="Q54" s="157"/>
    </row>
    <row r="55" spans="1:17" s="36" customFormat="1" ht="21" customHeight="1">
      <c r="A55" s="30" t="s">
        <v>185</v>
      </c>
      <c r="C55" s="31"/>
      <c r="D55" s="69"/>
      <c r="E55" s="61"/>
      <c r="F55" s="23"/>
      <c r="G55" s="61"/>
      <c r="H55" s="22"/>
      <c r="I55" s="23"/>
      <c r="J55" s="22"/>
      <c r="K55" s="23"/>
      <c r="Q55" s="157"/>
    </row>
    <row r="56" spans="1:17" s="36" customFormat="1" ht="21" customHeight="1">
      <c r="A56" s="30" t="s">
        <v>119</v>
      </c>
      <c r="C56" s="31"/>
      <c r="D56" s="69"/>
      <c r="E56" s="148">
        <v>6563618419</v>
      </c>
      <c r="F56" s="23"/>
      <c r="G56" s="61">
        <v>2529294809</v>
      </c>
      <c r="H56" s="22"/>
      <c r="I56" s="23">
        <v>5333618420</v>
      </c>
      <c r="J56" s="22"/>
      <c r="K56" s="23">
        <v>2057794809</v>
      </c>
      <c r="Q56" s="157"/>
    </row>
    <row r="57" spans="1:17" s="36" customFormat="1" ht="21" customHeight="1">
      <c r="A57" s="30" t="s">
        <v>116</v>
      </c>
      <c r="C57" s="31">
        <v>30.3</v>
      </c>
      <c r="D57" s="69"/>
      <c r="E57" s="148">
        <v>-1312723683</v>
      </c>
      <c r="F57" s="23"/>
      <c r="G57" s="61">
        <v>-505858962</v>
      </c>
      <c r="H57" s="22"/>
      <c r="I57" s="133">
        <v>-1066723684</v>
      </c>
      <c r="J57" s="22"/>
      <c r="K57" s="23">
        <v>-411558962</v>
      </c>
      <c r="Q57" s="157"/>
    </row>
    <row r="58" spans="1:17" s="36" customFormat="1" ht="21" customHeight="1">
      <c r="A58" s="70" t="s">
        <v>186</v>
      </c>
      <c r="C58" s="20">
        <v>23</v>
      </c>
      <c r="D58" s="69"/>
      <c r="E58" s="155">
        <v>58255129</v>
      </c>
      <c r="F58" s="23"/>
      <c r="G58" s="23">
        <v>21036514</v>
      </c>
      <c r="H58" s="22"/>
      <c r="I58" s="141">
        <v>50159883</v>
      </c>
      <c r="J58" s="22"/>
      <c r="K58" s="71">
        <v>18263788</v>
      </c>
      <c r="L58" s="135">
        <v>6403701</v>
      </c>
      <c r="Q58" s="157"/>
    </row>
    <row r="59" spans="1:17" s="36" customFormat="1" ht="21" customHeight="1">
      <c r="A59" s="70" t="s">
        <v>116</v>
      </c>
      <c r="C59" s="31">
        <v>30.3</v>
      </c>
      <c r="D59" s="69"/>
      <c r="E59" s="156">
        <v>-7091492</v>
      </c>
      <c r="F59" s="23"/>
      <c r="G59" s="45">
        <v>-3581585</v>
      </c>
      <c r="H59" s="22"/>
      <c r="I59" s="138">
        <v>-5472443</v>
      </c>
      <c r="J59" s="22"/>
      <c r="K59" s="72">
        <v>-3027040</v>
      </c>
      <c r="L59" s="36">
        <f>SUM(I58:I59)</f>
        <v>44687440</v>
      </c>
      <c r="M59" s="36">
        <f>SUM(L58:L59)</f>
        <v>51091141</v>
      </c>
      <c r="N59" s="36">
        <f>SUM(E58:E59)</f>
        <v>51163637</v>
      </c>
      <c r="Q59" s="157"/>
    </row>
    <row r="60" spans="1:17" s="36" customFormat="1" ht="21" customHeight="1">
      <c r="A60" s="63" t="s">
        <v>118</v>
      </c>
      <c r="C60" s="57"/>
      <c r="D60" s="58"/>
      <c r="E60" s="59"/>
      <c r="F60" s="60"/>
      <c r="G60" s="59"/>
      <c r="H60" s="59"/>
      <c r="I60" s="60"/>
      <c r="J60" s="61"/>
      <c r="K60" s="60"/>
    </row>
    <row r="61" spans="1:17" s="36" customFormat="1" ht="21" customHeight="1">
      <c r="A61" s="63" t="s">
        <v>117</v>
      </c>
      <c r="C61" s="57"/>
      <c r="D61" s="58"/>
      <c r="E61" s="67">
        <f>SUM(E54:E60)</f>
        <v>5302058373</v>
      </c>
      <c r="F61" s="64"/>
      <c r="G61" s="67">
        <f>SUM(G54:G60)</f>
        <v>2040890776</v>
      </c>
      <c r="H61" s="61"/>
      <c r="I61" s="67">
        <f>SUM(I54:I60)</f>
        <v>5301985287</v>
      </c>
      <c r="J61" s="61"/>
      <c r="K61" s="67">
        <f>SUM(K54:K60)</f>
        <v>2040865718</v>
      </c>
    </row>
    <row r="62" spans="1:17" s="36" customFormat="1" ht="21" customHeight="1">
      <c r="A62" s="56" t="s">
        <v>120</v>
      </c>
      <c r="C62" s="73"/>
      <c r="D62" s="58"/>
      <c r="E62" s="74">
        <f>SUM(E61,E52)</f>
        <v>5366760373</v>
      </c>
      <c r="F62" s="64"/>
      <c r="G62" s="74">
        <f>SUM(G61,G52)</f>
        <v>2130520132</v>
      </c>
      <c r="H62" s="61"/>
      <c r="I62" s="74">
        <f>SUM(I61,I52)</f>
        <v>5365978176</v>
      </c>
      <c r="J62" s="61"/>
      <c r="K62" s="74">
        <f>SUM(K61,K52)</f>
        <v>2130083593</v>
      </c>
      <c r="L62" s="36">
        <f>G62-K62</f>
        <v>436539</v>
      </c>
    </row>
    <row r="63" spans="1:17" s="36" customFormat="1" ht="9" customHeight="1">
      <c r="A63" s="56"/>
      <c r="C63" s="73"/>
      <c r="D63" s="58"/>
      <c r="E63" s="64"/>
      <c r="F63" s="64"/>
      <c r="G63" s="64"/>
      <c r="H63" s="61"/>
      <c r="I63" s="64"/>
      <c r="J63" s="61"/>
      <c r="K63" s="64"/>
    </row>
    <row r="64" spans="1:17" s="36" customFormat="1" ht="21" customHeight="1" thickBot="1">
      <c r="A64" s="56" t="s">
        <v>121</v>
      </c>
      <c r="C64" s="73"/>
      <c r="D64" s="58"/>
      <c r="E64" s="75">
        <f>E37+E62</f>
        <v>3240864932</v>
      </c>
      <c r="F64" s="64"/>
      <c r="G64" s="75">
        <f>G37+G62</f>
        <v>-6469327352</v>
      </c>
      <c r="H64" s="61"/>
      <c r="I64" s="75">
        <f>I37+I62</f>
        <v>3218263133</v>
      </c>
      <c r="J64" s="61"/>
      <c r="K64" s="75">
        <f>K37+K62</f>
        <v>-7165367355</v>
      </c>
    </row>
    <row r="65" spans="1:11" s="36" customFormat="1" ht="15" customHeight="1" thickTop="1">
      <c r="A65" s="56"/>
      <c r="C65" s="73"/>
      <c r="D65" s="58"/>
      <c r="E65" s="73"/>
      <c r="F65" s="76"/>
      <c r="G65" s="73"/>
      <c r="H65" s="59"/>
      <c r="I65" s="60"/>
      <c r="J65" s="77"/>
      <c r="K65" s="60"/>
    </row>
    <row r="66" spans="1:11" s="36" customFormat="1" ht="21" customHeight="1">
      <c r="A66" s="56" t="s">
        <v>122</v>
      </c>
      <c r="C66" s="77"/>
      <c r="D66" s="66"/>
      <c r="E66" s="77"/>
      <c r="F66" s="76"/>
      <c r="G66" s="77"/>
      <c r="H66" s="61"/>
      <c r="I66" s="64"/>
      <c r="J66" s="77"/>
      <c r="K66" s="64"/>
    </row>
    <row r="67" spans="1:11" s="36" customFormat="1" ht="21" customHeight="1" thickBot="1">
      <c r="A67" s="12" t="s">
        <v>123</v>
      </c>
      <c r="C67" s="77"/>
      <c r="D67" s="66"/>
      <c r="E67" s="40">
        <f>E69-E68</f>
        <v>-2110184370</v>
      </c>
      <c r="F67" s="22"/>
      <c r="G67" s="40">
        <f>G69-G68</f>
        <v>-8549862288</v>
      </c>
      <c r="H67" s="22"/>
      <c r="I67" s="78">
        <f>I37</f>
        <v>-2147715043</v>
      </c>
      <c r="J67" s="23"/>
      <c r="K67" s="78">
        <f>K37</f>
        <v>-9295450948</v>
      </c>
    </row>
    <row r="68" spans="1:11" s="36" customFormat="1" ht="21" customHeight="1" thickTop="1">
      <c r="A68" s="12" t="s">
        <v>124</v>
      </c>
      <c r="C68" s="77"/>
      <c r="D68" s="66"/>
      <c r="E68" s="23">
        <v>-15711071</v>
      </c>
      <c r="F68" s="22"/>
      <c r="G68" s="23">
        <v>-49985196</v>
      </c>
      <c r="H68" s="22"/>
      <c r="I68" s="23"/>
      <c r="J68" s="23"/>
      <c r="K68" s="23"/>
    </row>
    <row r="69" spans="1:11" s="36" customFormat="1" ht="21" customHeight="1" thickBot="1">
      <c r="A69" s="63"/>
      <c r="C69" s="77"/>
      <c r="D69" s="66"/>
      <c r="E69" s="34">
        <f>E37</f>
        <v>-2125895441</v>
      </c>
      <c r="F69" s="33"/>
      <c r="G69" s="34">
        <f>G37</f>
        <v>-8599847484</v>
      </c>
      <c r="H69" s="33"/>
      <c r="I69" s="33"/>
      <c r="J69" s="33"/>
      <c r="K69" s="33"/>
    </row>
    <row r="70" spans="1:11" s="36" customFormat="1" ht="21" customHeight="1" thickTop="1">
      <c r="A70" s="63"/>
      <c r="C70" s="77"/>
      <c r="D70" s="66"/>
      <c r="E70" s="33"/>
      <c r="F70" s="33"/>
      <c r="G70" s="33"/>
      <c r="H70" s="33"/>
      <c r="I70" s="33"/>
      <c r="J70" s="33"/>
      <c r="K70" s="33"/>
    </row>
    <row r="71" spans="1:11" ht="21" customHeight="1">
      <c r="A71" s="19" t="s">
        <v>125</v>
      </c>
      <c r="C71" s="20"/>
      <c r="E71" s="23"/>
      <c r="F71" s="22"/>
      <c r="G71" s="23"/>
      <c r="H71" s="22"/>
      <c r="I71" s="23"/>
      <c r="J71" s="23"/>
      <c r="K71" s="23"/>
    </row>
    <row r="72" spans="1:11" ht="21" customHeight="1" thickBot="1">
      <c r="A72" s="12" t="s">
        <v>123</v>
      </c>
      <c r="C72" s="20"/>
      <c r="E72" s="40">
        <f>E74-E73</f>
        <v>3255793806</v>
      </c>
      <c r="F72" s="22"/>
      <c r="G72" s="40">
        <f>G74-G73</f>
        <v>-6419778695</v>
      </c>
      <c r="H72" s="22"/>
      <c r="I72" s="78">
        <f>I64</f>
        <v>3218263133</v>
      </c>
      <c r="J72" s="23"/>
      <c r="K72" s="78">
        <f>K64</f>
        <v>-7165367355</v>
      </c>
    </row>
    <row r="73" spans="1:11" ht="21" customHeight="1" thickTop="1">
      <c r="A73" s="12" t="s">
        <v>124</v>
      </c>
      <c r="C73" s="20"/>
      <c r="E73" s="23">
        <v>-14928874</v>
      </c>
      <c r="F73" s="22"/>
      <c r="G73" s="23">
        <v>-49548657</v>
      </c>
      <c r="H73" s="22"/>
      <c r="I73" s="23"/>
      <c r="J73" s="23"/>
      <c r="K73" s="23"/>
    </row>
    <row r="74" spans="1:11" ht="21" customHeight="1" thickBot="1">
      <c r="E74" s="34">
        <f>E64</f>
        <v>3240864932</v>
      </c>
      <c r="F74" s="33"/>
      <c r="G74" s="34">
        <f>G64</f>
        <v>-6469327352</v>
      </c>
      <c r="H74" s="33"/>
      <c r="I74" s="33"/>
      <c r="J74" s="33"/>
      <c r="K74" s="33"/>
    </row>
    <row r="75" spans="1:11" ht="21" customHeight="1" thickTop="1">
      <c r="E75" s="33"/>
      <c r="F75" s="33"/>
      <c r="G75" s="33"/>
      <c r="H75" s="33"/>
      <c r="I75" s="33"/>
      <c r="J75" s="33"/>
      <c r="K75" s="33"/>
    </row>
    <row r="76" spans="1:11" ht="21" customHeight="1">
      <c r="A76" s="19" t="s">
        <v>126</v>
      </c>
      <c r="C76" s="20">
        <v>32</v>
      </c>
      <c r="E76" s="40"/>
      <c r="G76" s="40"/>
      <c r="I76" s="40"/>
      <c r="J76" s="40"/>
      <c r="K76" s="40"/>
    </row>
    <row r="77" spans="1:11" ht="21" customHeight="1">
      <c r="A77" s="30" t="s">
        <v>127</v>
      </c>
      <c r="B77" s="27"/>
      <c r="C77" s="20"/>
      <c r="E77" s="40"/>
      <c r="G77" s="40"/>
      <c r="H77" s="40"/>
      <c r="I77" s="40"/>
      <c r="J77" s="40"/>
      <c r="K77" s="40"/>
    </row>
    <row r="78" spans="1:11" ht="21" customHeight="1" thickBot="1">
      <c r="A78" s="30" t="s">
        <v>128</v>
      </c>
      <c r="B78" s="5"/>
      <c r="C78" s="20"/>
      <c r="E78" s="79">
        <f>E67/E80</f>
        <v>-1.0060393151415061</v>
      </c>
      <c r="F78" s="47"/>
      <c r="G78" s="79">
        <f>G67/G80</f>
        <v>-4.1494574411349179</v>
      </c>
      <c r="H78" s="47"/>
      <c r="I78" s="79">
        <f>I67/I80</f>
        <v>-1.0239322220829596</v>
      </c>
      <c r="J78" s="80"/>
      <c r="K78" s="79">
        <f>K67/K80</f>
        <v>-4.5113098674137646</v>
      </c>
    </row>
    <row r="79" spans="1:11" ht="21" customHeight="1" thickTop="1">
      <c r="A79" s="30"/>
      <c r="B79" s="5"/>
      <c r="C79" s="20"/>
      <c r="E79" s="80"/>
      <c r="F79" s="47"/>
      <c r="G79" s="80"/>
      <c r="H79" s="47"/>
      <c r="I79" s="81"/>
      <c r="J79" s="80"/>
      <c r="K79" s="81"/>
    </row>
    <row r="80" spans="1:11" ht="21" customHeight="1" thickBot="1">
      <c r="A80" s="30" t="s">
        <v>129</v>
      </c>
      <c r="B80" s="5"/>
      <c r="C80" s="20"/>
      <c r="E80" s="78">
        <v>2097516805</v>
      </c>
      <c r="F80" s="22"/>
      <c r="G80" s="78">
        <v>2060477161</v>
      </c>
      <c r="H80" s="22"/>
      <c r="I80" s="78">
        <v>2097516805</v>
      </c>
      <c r="J80" s="23"/>
      <c r="K80" s="78">
        <v>2060477161</v>
      </c>
    </row>
    <row r="81" spans="1:17" ht="21" customHeight="1" thickTop="1">
      <c r="A81" s="30"/>
      <c r="B81" s="5"/>
      <c r="C81" s="20"/>
      <c r="E81" s="80"/>
      <c r="F81" s="47"/>
      <c r="G81" s="80"/>
      <c r="H81" s="47"/>
      <c r="I81" s="81"/>
      <c r="J81" s="80"/>
      <c r="K81" s="81"/>
    </row>
    <row r="82" spans="1:17" ht="21" customHeight="1">
      <c r="A82" s="30"/>
      <c r="B82" s="5"/>
      <c r="E82" s="40"/>
      <c r="G82" s="40"/>
      <c r="I82" s="40"/>
      <c r="J82" s="40"/>
    </row>
    <row r="83" spans="1:17" ht="21" customHeight="1">
      <c r="A83" s="12" t="s">
        <v>31</v>
      </c>
      <c r="C83" s="46"/>
      <c r="E83" s="40"/>
      <c r="G83" s="40"/>
      <c r="I83" s="40"/>
      <c r="J83" s="40"/>
    </row>
    <row r="84" spans="1:17" s="5" customFormat="1" ht="21" customHeight="1">
      <c r="B84" s="2"/>
      <c r="C84" s="3"/>
      <c r="D84" s="4"/>
      <c r="E84" s="4"/>
      <c r="F84" s="4"/>
      <c r="G84" s="4"/>
      <c r="H84" s="4"/>
      <c r="I84" s="4"/>
      <c r="J84" s="4"/>
      <c r="K84" s="82"/>
    </row>
    <row r="91" spans="1:17" ht="21" customHeight="1">
      <c r="Q91" s="132"/>
    </row>
  </sheetData>
  <mergeCells count="2">
    <mergeCell ref="I5:K5"/>
    <mergeCell ref="I44:K44"/>
  </mergeCells>
  <pageMargins left="0.78740157480314965" right="0.39370078740157483" top="0.78740157480314965" bottom="0.39370078740157483" header="0.31496062992125984" footer="0.31496062992125984"/>
  <pageSetup paperSize="9" scale="67" fitToHeight="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8721-ED8C-4C36-B090-69018183EBE1}">
  <sheetPr>
    <pageSetUpPr fitToPage="1"/>
  </sheetPr>
  <dimension ref="A1:AD36"/>
  <sheetViews>
    <sheetView showGridLines="0" view="pageBreakPreview" topLeftCell="A10" zoomScale="80" zoomScaleNormal="70" zoomScaleSheetLayoutView="80" workbookViewId="0">
      <selection activeCell="K96" sqref="K96"/>
    </sheetView>
  </sheetViews>
  <sheetFormatPr defaultColWidth="9.140625" defaultRowHeight="21" customHeight="1"/>
  <cols>
    <col min="1" max="1" width="29.85546875" style="84" customWidth="1"/>
    <col min="2" max="2" width="6.5703125" style="84" customWidth="1"/>
    <col min="3" max="3" width="2" style="84" customWidth="1"/>
    <col min="4" max="4" width="8.7109375" style="84" customWidth="1"/>
    <col min="5" max="5" width="1.28515625" style="84" customWidth="1"/>
    <col min="6" max="6" width="15.7109375" style="84" customWidth="1"/>
    <col min="7" max="7" width="1.5703125" style="84" customWidth="1"/>
    <col min="8" max="8" width="15.7109375" style="84" customWidth="1"/>
    <col min="9" max="9" width="1.5703125" style="84" customWidth="1"/>
    <col min="10" max="10" width="16.7109375" style="84" customWidth="1"/>
    <col min="11" max="11" width="1.7109375" style="84" customWidth="1"/>
    <col min="12" max="12" width="15.7109375" style="84" customWidth="1"/>
    <col min="13" max="13" width="1.5703125" style="84" customWidth="1"/>
    <col min="14" max="14" width="15.7109375" style="84" customWidth="1"/>
    <col min="15" max="15" width="1.5703125" style="84" customWidth="1"/>
    <col min="16" max="16" width="15.7109375" style="84" customWidth="1"/>
    <col min="17" max="17" width="1.7109375" style="84" customWidth="1"/>
    <col min="18" max="18" width="15.7109375" style="84" customWidth="1"/>
    <col min="19" max="19" width="1.7109375" style="84" customWidth="1"/>
    <col min="20" max="20" width="19.85546875" style="84" customWidth="1"/>
    <col min="21" max="21" width="1.7109375" style="84" customWidth="1"/>
    <col min="22" max="22" width="19.85546875" style="84" customWidth="1"/>
    <col min="23" max="23" width="1.7109375" style="84" customWidth="1"/>
    <col min="24" max="24" width="15.7109375" style="84" customWidth="1"/>
    <col min="25" max="25" width="1.7109375" style="84" customWidth="1"/>
    <col min="26" max="26" width="15.7109375" style="84" customWidth="1"/>
    <col min="27" max="27" width="1.7109375" style="84" customWidth="1"/>
    <col min="28" max="28" width="15.7109375" style="84" customWidth="1"/>
    <col min="29" max="29" width="1.7109375" style="84" customWidth="1"/>
    <col min="30" max="30" width="15.7109375" style="84" customWidth="1"/>
    <col min="31" max="16384" width="9.140625" style="84"/>
  </cols>
  <sheetData>
    <row r="1" spans="1:30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1" customHeight="1">
      <c r="A2" s="83" t="s">
        <v>130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</row>
    <row r="3" spans="1:30" ht="21" customHeight="1">
      <c r="A3" s="85" t="s">
        <v>169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1:30" ht="21" customHeight="1"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  <c r="U4" s="86"/>
      <c r="V4" s="87"/>
      <c r="W4" s="86"/>
      <c r="X4" s="87"/>
      <c r="Y4" s="86"/>
      <c r="Z4" s="87"/>
      <c r="AA4" s="86"/>
      <c r="AB4" s="86"/>
      <c r="AC4" s="86"/>
      <c r="AD4" s="88" t="s">
        <v>2</v>
      </c>
    </row>
    <row r="5" spans="1:30" ht="21" customHeight="1">
      <c r="A5" s="89"/>
      <c r="B5" s="89"/>
      <c r="C5" s="90"/>
      <c r="D5" s="90"/>
      <c r="E5" s="90"/>
      <c r="F5" s="168" t="s">
        <v>3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</row>
    <row r="6" spans="1:30" ht="21" customHeight="1">
      <c r="A6" s="89"/>
      <c r="B6" s="89"/>
      <c r="C6" s="91"/>
      <c r="D6" s="91"/>
      <c r="E6" s="91"/>
      <c r="F6" s="167" t="s">
        <v>76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92"/>
      <c r="AB6" s="89"/>
      <c r="AC6" s="92"/>
      <c r="AD6" s="92"/>
    </row>
    <row r="7" spans="1:30" ht="21" customHeight="1">
      <c r="A7" s="89"/>
      <c r="B7" s="89"/>
      <c r="C7" s="91"/>
      <c r="D7" s="89"/>
      <c r="E7" s="91"/>
      <c r="F7" s="89"/>
      <c r="G7" s="89"/>
      <c r="H7" s="89"/>
      <c r="I7" s="89"/>
      <c r="J7" s="93"/>
      <c r="K7" s="93"/>
      <c r="L7" s="89"/>
      <c r="M7" s="89"/>
      <c r="N7" s="89"/>
      <c r="O7" s="89"/>
      <c r="P7" s="89"/>
      <c r="Q7" s="94"/>
      <c r="R7" s="89"/>
      <c r="S7" s="169" t="s">
        <v>75</v>
      </c>
      <c r="T7" s="169"/>
      <c r="U7" s="169"/>
      <c r="V7" s="169"/>
      <c r="W7" s="169"/>
      <c r="X7" s="169"/>
      <c r="Y7" s="93"/>
      <c r="Z7" s="89"/>
      <c r="AA7" s="89"/>
      <c r="AB7" s="89"/>
      <c r="AC7" s="92"/>
      <c r="AD7" s="92"/>
    </row>
    <row r="8" spans="1:30" ht="21" customHeight="1">
      <c r="A8" s="89"/>
      <c r="B8" s="89"/>
      <c r="C8" s="91"/>
      <c r="D8" s="89"/>
      <c r="E8" s="91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167" t="s">
        <v>131</v>
      </c>
      <c r="T8" s="167"/>
      <c r="U8" s="167"/>
      <c r="V8" s="167"/>
      <c r="X8" s="89"/>
      <c r="Y8" s="89"/>
      <c r="Z8" s="89"/>
      <c r="AA8" s="89"/>
      <c r="AB8" s="89" t="s">
        <v>132</v>
      </c>
      <c r="AC8" s="92"/>
      <c r="AD8" s="92"/>
    </row>
    <row r="9" spans="1:30" ht="21" customHeight="1">
      <c r="A9" s="89"/>
      <c r="B9" s="89"/>
      <c r="C9" s="91"/>
      <c r="D9" s="89"/>
      <c r="E9" s="91"/>
      <c r="F9" s="89"/>
      <c r="G9" s="89"/>
      <c r="H9" s="89"/>
      <c r="I9" s="89"/>
      <c r="J9" s="89" t="s">
        <v>133</v>
      </c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92"/>
      <c r="AB9" s="89" t="s">
        <v>134</v>
      </c>
      <c r="AC9" s="92"/>
      <c r="AD9" s="92"/>
    </row>
    <row r="10" spans="1:30" s="89" customFormat="1" ht="21" customHeight="1">
      <c r="J10" s="89" t="s">
        <v>135</v>
      </c>
      <c r="L10" s="170" t="s">
        <v>69</v>
      </c>
      <c r="M10" s="170"/>
      <c r="N10" s="170"/>
      <c r="O10" s="170"/>
      <c r="P10" s="170"/>
      <c r="V10" s="89" t="s">
        <v>136</v>
      </c>
      <c r="X10" s="89" t="s">
        <v>137</v>
      </c>
      <c r="Z10" s="89" t="s">
        <v>137</v>
      </c>
      <c r="AB10" s="89" t="s">
        <v>138</v>
      </c>
      <c r="AD10" s="89" t="s">
        <v>137</v>
      </c>
    </row>
    <row r="11" spans="1:30" s="89" customFormat="1" ht="21" customHeight="1">
      <c r="E11" s="84"/>
      <c r="F11" s="89" t="s">
        <v>61</v>
      </c>
      <c r="H11" s="89" t="s">
        <v>139</v>
      </c>
      <c r="J11" s="89" t="s">
        <v>140</v>
      </c>
      <c r="L11" s="167" t="s">
        <v>141</v>
      </c>
      <c r="M11" s="167"/>
      <c r="N11" s="167"/>
      <c r="T11" s="89" t="s">
        <v>136</v>
      </c>
      <c r="V11" s="89" t="s">
        <v>142</v>
      </c>
      <c r="X11" s="89" t="s">
        <v>143</v>
      </c>
      <c r="Z11" s="89" t="s">
        <v>60</v>
      </c>
      <c r="AB11" s="89" t="s">
        <v>144</v>
      </c>
      <c r="AD11" s="89" t="s">
        <v>145</v>
      </c>
    </row>
    <row r="12" spans="1:30" s="89" customFormat="1" ht="21" customHeight="1">
      <c r="D12" s="95" t="s">
        <v>5</v>
      </c>
      <c r="F12" s="95" t="s">
        <v>146</v>
      </c>
      <c r="H12" s="95" t="s">
        <v>147</v>
      </c>
      <c r="J12" s="95" t="s">
        <v>148</v>
      </c>
      <c r="L12" s="95" t="s">
        <v>149</v>
      </c>
      <c r="N12" s="95" t="s">
        <v>150</v>
      </c>
      <c r="P12" s="95" t="s">
        <v>151</v>
      </c>
      <c r="R12" s="95" t="s">
        <v>74</v>
      </c>
      <c r="T12" s="95" t="s">
        <v>152</v>
      </c>
      <c r="V12" s="95" t="s">
        <v>153</v>
      </c>
      <c r="X12" s="95" t="s">
        <v>154</v>
      </c>
      <c r="Z12" s="95" t="s">
        <v>155</v>
      </c>
      <c r="AB12" s="95" t="s">
        <v>156</v>
      </c>
      <c r="AD12" s="95" t="s">
        <v>157</v>
      </c>
    </row>
    <row r="13" spans="1:30" s="89" customFormat="1" ht="21" customHeight="1">
      <c r="A13" s="96" t="s">
        <v>160</v>
      </c>
      <c r="D13" s="97"/>
      <c r="F13" s="98">
        <v>2100000000</v>
      </c>
      <c r="G13" s="98"/>
      <c r="H13" s="98">
        <v>9319481872</v>
      </c>
      <c r="I13" s="98"/>
      <c r="J13" s="98">
        <v>-211165781</v>
      </c>
      <c r="K13" s="98"/>
      <c r="L13" s="98">
        <v>210000000</v>
      </c>
      <c r="M13" s="98"/>
      <c r="N13" s="98">
        <v>491556177</v>
      </c>
      <c r="O13" s="98"/>
      <c r="P13" s="98">
        <v>-6091420999</v>
      </c>
      <c r="Q13" s="98"/>
      <c r="R13" s="98">
        <v>-491556177</v>
      </c>
      <c r="S13" s="98"/>
      <c r="T13" s="98">
        <v>14431418285</v>
      </c>
      <c r="U13" s="98"/>
      <c r="V13" s="98">
        <v>-167005477</v>
      </c>
      <c r="W13" s="98"/>
      <c r="X13" s="98">
        <v>14264412808</v>
      </c>
      <c r="Y13" s="98"/>
      <c r="Z13" s="98">
        <v>19591307900</v>
      </c>
      <c r="AA13" s="98"/>
      <c r="AB13" s="98">
        <v>14285269</v>
      </c>
      <c r="AC13" s="98"/>
      <c r="AD13" s="98">
        <v>19605593169</v>
      </c>
    </row>
    <row r="14" spans="1:30" s="89" customFormat="1" ht="21" customHeight="1">
      <c r="A14" s="99" t="s">
        <v>111</v>
      </c>
      <c r="D14" s="97"/>
      <c r="F14" s="100">
        <v>0</v>
      </c>
      <c r="G14" s="98"/>
      <c r="H14" s="100">
        <v>0</v>
      </c>
      <c r="I14" s="98"/>
      <c r="J14" s="100">
        <v>0</v>
      </c>
      <c r="K14" s="98"/>
      <c r="L14" s="100">
        <v>0</v>
      </c>
      <c r="M14" s="98"/>
      <c r="N14" s="100">
        <v>0</v>
      </c>
      <c r="O14" s="98"/>
      <c r="P14" s="100">
        <v>-8549862288</v>
      </c>
      <c r="Q14" s="98"/>
      <c r="R14" s="100">
        <v>0</v>
      </c>
      <c r="S14" s="98"/>
      <c r="T14" s="100">
        <v>0</v>
      </c>
      <c r="U14" s="98"/>
      <c r="V14" s="100">
        <v>0</v>
      </c>
      <c r="W14" s="98"/>
      <c r="X14" s="100">
        <f>SUM(S14:V14)</f>
        <v>0</v>
      </c>
      <c r="Y14" s="98"/>
      <c r="Z14" s="100">
        <f>SUM(F14:R14,X14)</f>
        <v>-8549862288</v>
      </c>
      <c r="AA14" s="98"/>
      <c r="AB14" s="100">
        <f>PL!G68</f>
        <v>-49985196</v>
      </c>
      <c r="AC14" s="98"/>
      <c r="AD14" s="100">
        <f>Z14+AB14</f>
        <v>-8599847484</v>
      </c>
    </row>
    <row r="15" spans="1:30" s="89" customFormat="1" ht="21" customHeight="1">
      <c r="A15" s="99" t="s">
        <v>120</v>
      </c>
      <c r="D15" s="97"/>
      <c r="F15" s="101">
        <v>0</v>
      </c>
      <c r="G15" s="98"/>
      <c r="H15" s="101">
        <v>0</v>
      </c>
      <c r="I15" s="98"/>
      <c r="J15" s="101">
        <v>0</v>
      </c>
      <c r="K15" s="98"/>
      <c r="L15" s="101">
        <v>0</v>
      </c>
      <c r="M15" s="98"/>
      <c r="N15" s="101">
        <v>0</v>
      </c>
      <c r="O15" s="98"/>
      <c r="P15" s="101">
        <v>17430097</v>
      </c>
      <c r="Q15" s="98"/>
      <c r="R15" s="101">
        <v>0</v>
      </c>
      <c r="S15" s="98"/>
      <c r="T15" s="101">
        <v>2023435621</v>
      </c>
      <c r="U15" s="98"/>
      <c r="V15" s="101">
        <v>89217875</v>
      </c>
      <c r="W15" s="98"/>
      <c r="X15" s="101">
        <f>SUM(S15:V15)</f>
        <v>2112653496</v>
      </c>
      <c r="Y15" s="98"/>
      <c r="Z15" s="101">
        <f>SUM(F15:R15,X15)</f>
        <v>2130083593</v>
      </c>
      <c r="AA15" s="98"/>
      <c r="AB15" s="101">
        <v>436539</v>
      </c>
      <c r="AC15" s="98"/>
      <c r="AD15" s="101">
        <f>Z15+AB15</f>
        <v>2130520132</v>
      </c>
    </row>
    <row r="16" spans="1:30" s="89" customFormat="1" ht="21" customHeight="1">
      <c r="A16" s="99" t="s">
        <v>121</v>
      </c>
      <c r="D16" s="97"/>
      <c r="F16" s="98">
        <f>F14+F15</f>
        <v>0</v>
      </c>
      <c r="G16" s="98"/>
      <c r="H16" s="98">
        <f>H14+H15</f>
        <v>0</v>
      </c>
      <c r="I16" s="98"/>
      <c r="J16" s="98">
        <f>J14+J15</f>
        <v>0</v>
      </c>
      <c r="K16" s="98"/>
      <c r="L16" s="98">
        <f>L14+L15</f>
        <v>0</v>
      </c>
      <c r="M16" s="98"/>
      <c r="N16" s="98">
        <f>N14+N15</f>
        <v>0</v>
      </c>
      <c r="O16" s="98"/>
      <c r="P16" s="98">
        <f>P14+P15</f>
        <v>-8532432191</v>
      </c>
      <c r="Q16" s="98"/>
      <c r="R16" s="98">
        <f>R14+R15</f>
        <v>0</v>
      </c>
      <c r="S16" s="98"/>
      <c r="T16" s="98">
        <f>T14+T15</f>
        <v>2023435621</v>
      </c>
      <c r="U16" s="98"/>
      <c r="V16" s="98">
        <f>V14+V15</f>
        <v>89217875</v>
      </c>
      <c r="W16" s="98"/>
      <c r="X16" s="98">
        <f>SUM(S16:V16)</f>
        <v>2112653496</v>
      </c>
      <c r="Y16" s="98"/>
      <c r="Z16" s="98">
        <f>SUM(F16:R16,X16)</f>
        <v>-6419778695</v>
      </c>
      <c r="AA16" s="98"/>
      <c r="AB16" s="98">
        <f>AB14+AB15</f>
        <v>-49548657</v>
      </c>
      <c r="AC16" s="98"/>
      <c r="AD16" s="98">
        <f>AD14+AD15</f>
        <v>-6469327352</v>
      </c>
    </row>
    <row r="17" spans="1:30" ht="21" customHeight="1">
      <c r="A17" s="99" t="s">
        <v>168</v>
      </c>
      <c r="C17" s="89"/>
      <c r="D17" s="97">
        <v>25</v>
      </c>
      <c r="E17" s="89"/>
      <c r="F17" s="98">
        <v>0</v>
      </c>
      <c r="G17" s="98"/>
      <c r="H17" s="98">
        <v>173976</v>
      </c>
      <c r="I17" s="98"/>
      <c r="J17" s="98">
        <v>0</v>
      </c>
      <c r="K17" s="98"/>
      <c r="L17" s="98">
        <v>0</v>
      </c>
      <c r="M17" s="98"/>
      <c r="N17" s="98">
        <v>-26620225</v>
      </c>
      <c r="O17" s="98"/>
      <c r="P17" s="98">
        <v>26620225</v>
      </c>
      <c r="Q17" s="98"/>
      <c r="R17" s="98">
        <v>26620225</v>
      </c>
      <c r="S17" s="98"/>
      <c r="T17" s="98">
        <v>0</v>
      </c>
      <c r="U17" s="98"/>
      <c r="V17" s="98">
        <v>0</v>
      </c>
      <c r="W17" s="98"/>
      <c r="X17" s="98">
        <f>SUM(S17:V17)</f>
        <v>0</v>
      </c>
      <c r="Y17" s="98"/>
      <c r="Z17" s="98">
        <v>26794201</v>
      </c>
      <c r="AA17" s="98"/>
      <c r="AB17" s="98">
        <v>0</v>
      </c>
      <c r="AC17" s="98"/>
      <c r="AD17" s="98">
        <f>SUM(Z17:AB17)</f>
        <v>26794201</v>
      </c>
    </row>
    <row r="18" spans="1:30" ht="21" customHeight="1">
      <c r="A18" s="99" t="s">
        <v>159</v>
      </c>
      <c r="C18" s="89"/>
      <c r="D18" s="97"/>
      <c r="E18" s="89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</row>
    <row r="19" spans="1:30" ht="21" customHeight="1">
      <c r="A19" s="99" t="s">
        <v>158</v>
      </c>
      <c r="C19" s="89"/>
      <c r="D19" s="97"/>
      <c r="E19" s="89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0</v>
      </c>
      <c r="O19" s="98"/>
      <c r="P19" s="98">
        <v>0</v>
      </c>
      <c r="Q19" s="98"/>
      <c r="R19" s="98">
        <v>0</v>
      </c>
      <c r="S19" s="98"/>
      <c r="T19" s="98">
        <v>0</v>
      </c>
      <c r="U19" s="98"/>
      <c r="V19" s="98">
        <v>0</v>
      </c>
      <c r="W19" s="98"/>
      <c r="X19" s="102">
        <f>SUM(S19:V19)</f>
        <v>0</v>
      </c>
      <c r="Y19" s="98"/>
      <c r="Z19" s="102">
        <f>SUM(F19:R19,X19)</f>
        <v>0</v>
      </c>
      <c r="AA19" s="98"/>
      <c r="AB19" s="98">
        <v>-1125041</v>
      </c>
      <c r="AC19" s="98"/>
      <c r="AD19" s="98">
        <f>SUM(Z19:AB19)</f>
        <v>-1125041</v>
      </c>
    </row>
    <row r="20" spans="1:30" s="89" customFormat="1" ht="21" customHeight="1" thickBot="1">
      <c r="A20" s="103" t="s">
        <v>161</v>
      </c>
      <c r="B20" s="84"/>
      <c r="D20" s="84"/>
      <c r="F20" s="104">
        <f>SUM(F16:F19,F13)</f>
        <v>2100000000</v>
      </c>
      <c r="G20" s="98"/>
      <c r="H20" s="104">
        <f>SUM(H16:H19,H13)</f>
        <v>9319655848</v>
      </c>
      <c r="I20" s="98"/>
      <c r="J20" s="104">
        <f>SUM(J16:J19,J13)</f>
        <v>-211165781</v>
      </c>
      <c r="K20" s="98"/>
      <c r="L20" s="104">
        <f>SUM(L16:L19,L13)</f>
        <v>210000000</v>
      </c>
      <c r="M20" s="98"/>
      <c r="N20" s="104">
        <f>SUM(N16:N19,N13)</f>
        <v>464935952</v>
      </c>
      <c r="O20" s="98"/>
      <c r="P20" s="104">
        <f>SUM(P16:P19,P13)</f>
        <v>-14597232965</v>
      </c>
      <c r="Q20" s="98"/>
      <c r="R20" s="104">
        <f>SUM(R16:R19,R13)</f>
        <v>-464935952</v>
      </c>
      <c r="S20" s="98"/>
      <c r="T20" s="104">
        <f>SUM(T16:T19,T13)</f>
        <v>16454853906</v>
      </c>
      <c r="U20" s="98"/>
      <c r="V20" s="104">
        <f>SUM(V16:V19,V13)</f>
        <v>-77787602</v>
      </c>
      <c r="W20" s="98"/>
      <c r="X20" s="104">
        <f>SUM(S20:V20)</f>
        <v>16377066304</v>
      </c>
      <c r="Y20" s="98"/>
      <c r="Z20" s="104">
        <f>SUM(F20:R20,X20)</f>
        <v>13198323406</v>
      </c>
      <c r="AA20" s="98"/>
      <c r="AB20" s="104">
        <f>SUM(AB16:AB19,AB13)</f>
        <v>-36388429</v>
      </c>
      <c r="AC20" s="98"/>
      <c r="AD20" s="104">
        <f>SUM(AD16:AD19,AD13)</f>
        <v>13161934977</v>
      </c>
    </row>
    <row r="21" spans="1:30" s="89" customFormat="1" ht="21" customHeight="1" thickTop="1">
      <c r="A21" s="105"/>
      <c r="D21" s="97"/>
      <c r="F21" s="98"/>
      <c r="G21" s="98"/>
      <c r="H21" s="98"/>
      <c r="I21" s="98"/>
      <c r="J21" s="98"/>
      <c r="K21" s="98"/>
      <c r="L21" s="98"/>
      <c r="M21" s="98"/>
      <c r="N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</row>
    <row r="22" spans="1:30" ht="21" customHeight="1">
      <c r="A22" s="96" t="s">
        <v>170</v>
      </c>
      <c r="C22" s="89"/>
      <c r="D22" s="97"/>
      <c r="E22" s="89"/>
      <c r="F22" s="98">
        <f>SUM(F20)</f>
        <v>2100000000</v>
      </c>
      <c r="G22" s="98"/>
      <c r="H22" s="98">
        <f>SUM(H20)</f>
        <v>9319655848</v>
      </c>
      <c r="I22" s="98"/>
      <c r="J22" s="98">
        <f>SUM(J20)</f>
        <v>-211165781</v>
      </c>
      <c r="K22" s="98"/>
      <c r="L22" s="98">
        <f>SUM(L20)</f>
        <v>210000000</v>
      </c>
      <c r="M22" s="98"/>
      <c r="N22" s="98">
        <f>SUM(N20)</f>
        <v>464935952</v>
      </c>
      <c r="O22" s="98"/>
      <c r="P22" s="98">
        <f>SUM(P20)</f>
        <v>-14597232965</v>
      </c>
      <c r="Q22" s="98"/>
      <c r="R22" s="98">
        <f>SUM(R20)</f>
        <v>-464935952</v>
      </c>
      <c r="S22" s="98"/>
      <c r="T22" s="98">
        <f>SUM(T20)</f>
        <v>16454853906</v>
      </c>
      <c r="U22" s="98"/>
      <c r="V22" s="98">
        <f>SUM(V20)</f>
        <v>-77787602</v>
      </c>
      <c r="W22" s="98"/>
      <c r="X22" s="98">
        <f>SUM(S22:V22)</f>
        <v>16377066304</v>
      </c>
      <c r="Y22" s="98"/>
      <c r="Z22" s="98">
        <f>SUM(F22:R22,X22)</f>
        <v>13198323406</v>
      </c>
      <c r="AA22" s="98"/>
      <c r="AB22" s="98">
        <f>SUM(AB20)</f>
        <v>-36388429</v>
      </c>
      <c r="AC22" s="98"/>
      <c r="AD22" s="98">
        <f>Z22+AB22</f>
        <v>13161934977</v>
      </c>
    </row>
    <row r="23" spans="1:30" ht="21" customHeight="1">
      <c r="A23" s="99" t="s">
        <v>111</v>
      </c>
      <c r="C23" s="89"/>
      <c r="D23" s="97"/>
      <c r="E23" s="89"/>
      <c r="F23" s="100">
        <v>0</v>
      </c>
      <c r="G23" s="98"/>
      <c r="H23" s="100">
        <v>0</v>
      </c>
      <c r="I23" s="98"/>
      <c r="J23" s="100">
        <v>0</v>
      </c>
      <c r="K23" s="98"/>
      <c r="L23" s="100">
        <v>0</v>
      </c>
      <c r="M23" s="98"/>
      <c r="N23" s="100">
        <v>0</v>
      </c>
      <c r="O23" s="98"/>
      <c r="P23" s="100">
        <v>-2110184370</v>
      </c>
      <c r="Q23" s="98"/>
      <c r="R23" s="100">
        <v>0</v>
      </c>
      <c r="S23" s="98"/>
      <c r="T23" s="100">
        <v>0</v>
      </c>
      <c r="U23" s="98"/>
      <c r="V23" s="100">
        <v>0</v>
      </c>
      <c r="W23" s="98"/>
      <c r="X23" s="100">
        <f>SUM(S23:V23)</f>
        <v>0</v>
      </c>
      <c r="Y23" s="98"/>
      <c r="Z23" s="100">
        <f>SUM(F23:R23,X23)</f>
        <v>-2110184370</v>
      </c>
      <c r="AA23" s="98"/>
      <c r="AB23" s="100">
        <f>PL!E68</f>
        <v>-15711071</v>
      </c>
      <c r="AC23" s="98"/>
      <c r="AD23" s="100">
        <f t="shared" ref="AD23:AD24" si="0">Z23+AB23</f>
        <v>-2125895441</v>
      </c>
    </row>
    <row r="24" spans="1:30" ht="21" customHeight="1">
      <c r="A24" s="99" t="s">
        <v>120</v>
      </c>
      <c r="C24" s="89"/>
      <c r="D24" s="97"/>
      <c r="E24" s="89"/>
      <c r="F24" s="101">
        <v>0</v>
      </c>
      <c r="G24" s="98"/>
      <c r="H24" s="101">
        <v>0</v>
      </c>
      <c r="I24" s="98"/>
      <c r="J24" s="101">
        <v>0</v>
      </c>
      <c r="K24" s="98"/>
      <c r="L24" s="101">
        <v>0</v>
      </c>
      <c r="M24" s="98"/>
      <c r="N24" s="101">
        <v>0</v>
      </c>
      <c r="O24" s="98"/>
      <c r="P24" s="125">
        <v>51091141</v>
      </c>
      <c r="Q24" s="98"/>
      <c r="R24" s="101">
        <v>0</v>
      </c>
      <c r="S24" s="98"/>
      <c r="T24" s="101">
        <v>5250894146</v>
      </c>
      <c r="U24" s="98"/>
      <c r="V24" s="101">
        <v>63992889</v>
      </c>
      <c r="W24" s="98"/>
      <c r="X24" s="101">
        <f>SUM(S24:V24)</f>
        <v>5314887035</v>
      </c>
      <c r="Y24" s="98"/>
      <c r="Z24" s="101">
        <f>SUM(F24:R24,X24)</f>
        <v>5365978176</v>
      </c>
      <c r="AA24" s="98"/>
      <c r="AB24" s="101">
        <f>PL!E73-PL!E68</f>
        <v>782197</v>
      </c>
      <c r="AC24" s="98"/>
      <c r="AD24" s="101">
        <f t="shared" si="0"/>
        <v>5366760373</v>
      </c>
    </row>
    <row r="25" spans="1:30" ht="21" customHeight="1">
      <c r="A25" s="99" t="s">
        <v>121</v>
      </c>
      <c r="C25" s="89"/>
      <c r="D25" s="97"/>
      <c r="E25" s="89"/>
      <c r="F25" s="98">
        <f>F23+F24</f>
        <v>0</v>
      </c>
      <c r="G25" s="98"/>
      <c r="H25" s="98">
        <f>H23+H24</f>
        <v>0</v>
      </c>
      <c r="I25" s="98"/>
      <c r="J25" s="98">
        <f>J23+J24</f>
        <v>0</v>
      </c>
      <c r="K25" s="98"/>
      <c r="L25" s="98">
        <f>L23+L24</f>
        <v>0</v>
      </c>
      <c r="M25" s="98"/>
      <c r="N25" s="98">
        <f>N23+N24</f>
        <v>0</v>
      </c>
      <c r="O25" s="98"/>
      <c r="P25" s="98">
        <f>P23+P24</f>
        <v>-2059093229</v>
      </c>
      <c r="Q25" s="98"/>
      <c r="R25" s="98">
        <f>R23+R24</f>
        <v>0</v>
      </c>
      <c r="S25" s="98"/>
      <c r="T25" s="98">
        <f>T23+T24</f>
        <v>5250894146</v>
      </c>
      <c r="U25" s="98"/>
      <c r="V25" s="98">
        <f>V23+V24</f>
        <v>63992889</v>
      </c>
      <c r="W25" s="98"/>
      <c r="X25" s="98">
        <f>SUM(S25:V25)</f>
        <v>5314887035</v>
      </c>
      <c r="Y25" s="98"/>
      <c r="Z25" s="98">
        <f>SUM(F25:R25,X25)</f>
        <v>3255793806</v>
      </c>
      <c r="AA25" s="98"/>
      <c r="AB25" s="98">
        <f>SUM(AB23:AB24)</f>
        <v>-14928874</v>
      </c>
      <c r="AC25" s="98"/>
      <c r="AD25" s="98">
        <f>AD23+AD24</f>
        <v>3240864932</v>
      </c>
    </row>
    <row r="26" spans="1:30" ht="21" customHeight="1">
      <c r="A26" s="99" t="s">
        <v>168</v>
      </c>
      <c r="C26" s="89"/>
      <c r="D26" s="97">
        <v>25</v>
      </c>
      <c r="E26" s="89"/>
      <c r="F26" s="98">
        <v>0</v>
      </c>
      <c r="G26" s="98"/>
      <c r="H26" s="98">
        <v>-100817064</v>
      </c>
      <c r="I26" s="98"/>
      <c r="J26" s="98">
        <v>0</v>
      </c>
      <c r="K26" s="98"/>
      <c r="L26" s="98">
        <v>0</v>
      </c>
      <c r="M26" s="98"/>
      <c r="N26" s="98">
        <v>-464935952</v>
      </c>
      <c r="O26" s="98"/>
      <c r="P26" s="98">
        <v>464935952</v>
      </c>
      <c r="Q26" s="98"/>
      <c r="R26" s="98">
        <v>464935952</v>
      </c>
      <c r="S26" s="98"/>
      <c r="T26" s="98">
        <v>0</v>
      </c>
      <c r="U26" s="98"/>
      <c r="V26" s="98">
        <v>0</v>
      </c>
      <c r="W26" s="98"/>
      <c r="X26" s="98">
        <v>0</v>
      </c>
      <c r="Y26" s="98"/>
      <c r="Z26" s="98">
        <f>SUM(F26:R26,X26)</f>
        <v>364118888</v>
      </c>
      <c r="AA26" s="98"/>
      <c r="AB26" s="98">
        <v>0</v>
      </c>
      <c r="AC26" s="98"/>
      <c r="AD26" s="98">
        <f>Z26+AB26</f>
        <v>364118888</v>
      </c>
    </row>
    <row r="27" spans="1:30" ht="21" customHeight="1">
      <c r="A27" s="99" t="s">
        <v>159</v>
      </c>
      <c r="C27" s="89"/>
      <c r="D27" s="97"/>
      <c r="E27" s="89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</row>
    <row r="28" spans="1:30" ht="21" customHeight="1">
      <c r="A28" s="99" t="s">
        <v>158</v>
      </c>
      <c r="C28" s="89"/>
      <c r="D28" s="97"/>
      <c r="E28" s="89"/>
      <c r="F28" s="98">
        <v>0</v>
      </c>
      <c r="G28" s="98"/>
      <c r="H28" s="98">
        <v>0</v>
      </c>
      <c r="I28" s="98"/>
      <c r="J28" s="98">
        <v>0</v>
      </c>
      <c r="K28" s="98"/>
      <c r="L28" s="98">
        <v>0</v>
      </c>
      <c r="M28" s="98"/>
      <c r="N28" s="98">
        <v>0</v>
      </c>
      <c r="O28" s="98"/>
      <c r="P28" s="98">
        <v>0</v>
      </c>
      <c r="Q28" s="98"/>
      <c r="R28" s="98">
        <v>0</v>
      </c>
      <c r="S28" s="98"/>
      <c r="T28" s="98">
        <v>0</v>
      </c>
      <c r="U28" s="98"/>
      <c r="V28" s="98">
        <v>0</v>
      </c>
      <c r="W28" s="98"/>
      <c r="X28" s="98">
        <f>SUM(S28:V28)</f>
        <v>0</v>
      </c>
      <c r="Y28" s="98"/>
      <c r="Z28" s="102">
        <f>SUM(F28:R28,X28)</f>
        <v>0</v>
      </c>
      <c r="AA28" s="98"/>
      <c r="AB28" s="98">
        <v>-3374972</v>
      </c>
      <c r="AC28" s="98"/>
      <c r="AD28" s="98">
        <f>SUM(Z28:AB28)</f>
        <v>-3374972</v>
      </c>
    </row>
    <row r="29" spans="1:30" ht="21" customHeight="1" thickBot="1">
      <c r="A29" s="103" t="s">
        <v>171</v>
      </c>
      <c r="C29" s="89"/>
      <c r="E29" s="89"/>
      <c r="F29" s="104">
        <f>SUM(F25:F28,F22)</f>
        <v>2100000000</v>
      </c>
      <c r="G29" s="98"/>
      <c r="H29" s="104">
        <f>SUM(H25:H28,H22)</f>
        <v>9218838784</v>
      </c>
      <c r="I29" s="98"/>
      <c r="J29" s="104">
        <f>SUM(J25:J28,J22)</f>
        <v>-211165781</v>
      </c>
      <c r="K29" s="98"/>
      <c r="L29" s="104">
        <f>SUM(L25:L28,L22)</f>
        <v>210000000</v>
      </c>
      <c r="M29" s="98"/>
      <c r="N29" s="104">
        <f>SUM(N25:N28,N22)</f>
        <v>0</v>
      </c>
      <c r="O29" s="98"/>
      <c r="P29" s="104">
        <f>SUM(P25:P28,P22)</f>
        <v>-16191390242</v>
      </c>
      <c r="Q29" s="98"/>
      <c r="R29" s="104">
        <f>SUM(R25:R28,R22)</f>
        <v>0</v>
      </c>
      <c r="S29" s="98"/>
      <c r="T29" s="104">
        <f>SUM(T25:T28,T22)</f>
        <v>21705748052</v>
      </c>
      <c r="U29" s="98"/>
      <c r="V29" s="104">
        <f>SUM(V25:V28,V22)</f>
        <v>-13794713</v>
      </c>
      <c r="W29" s="98"/>
      <c r="X29" s="104">
        <f>SUM(X25:X28,X22)</f>
        <v>21691953339</v>
      </c>
      <c r="Y29" s="98"/>
      <c r="Z29" s="104">
        <f>SUM(Z25:Z28,Z22)</f>
        <v>16818236100</v>
      </c>
      <c r="AA29" s="98"/>
      <c r="AB29" s="104">
        <f>SUM(AB25:AB28,AB22)</f>
        <v>-54692275</v>
      </c>
      <c r="AC29" s="98"/>
      <c r="AD29" s="104">
        <f>SUM(AD25:AD28,AD22)</f>
        <v>16763543825</v>
      </c>
    </row>
    <row r="30" spans="1:30" ht="18" customHeight="1" thickTop="1">
      <c r="A30" s="103"/>
      <c r="C30" s="89"/>
      <c r="D30" s="89"/>
      <c r="E30" s="89"/>
      <c r="F30" s="106">
        <f>F29-BS!E88</f>
        <v>0</v>
      </c>
      <c r="G30" s="106"/>
      <c r="H30" s="106">
        <f>H29-BS!E89</f>
        <v>0</v>
      </c>
      <c r="I30" s="106"/>
      <c r="J30" s="106">
        <f>J29-BS!E91</f>
        <v>0</v>
      </c>
      <c r="K30" s="106"/>
      <c r="L30" s="106">
        <f>L29-BS!E94</f>
        <v>0</v>
      </c>
      <c r="M30" s="106"/>
      <c r="N30" s="106">
        <f>N29-BS!E95</f>
        <v>0</v>
      </c>
      <c r="O30" s="106"/>
      <c r="P30" s="154">
        <f>P29-BS!E96</f>
        <v>0</v>
      </c>
      <c r="Q30" s="106"/>
      <c r="R30" s="106">
        <f>R29-BS!E97</f>
        <v>0</v>
      </c>
      <c r="S30" s="106"/>
      <c r="T30" s="106"/>
      <c r="U30" s="106"/>
      <c r="V30" s="106"/>
      <c r="W30" s="106"/>
      <c r="X30" s="124">
        <f>X29-BS!E98</f>
        <v>0</v>
      </c>
      <c r="Y30" s="124"/>
      <c r="Z30" s="124">
        <f>Z29-BS!E99</f>
        <v>0</v>
      </c>
      <c r="AA30" s="124"/>
      <c r="AB30" s="124">
        <f>AB29-BS!E100</f>
        <v>0</v>
      </c>
      <c r="AC30" s="106"/>
      <c r="AD30" s="106">
        <f>AD29-BS!E101</f>
        <v>0</v>
      </c>
    </row>
    <row r="31" spans="1:30" ht="18" customHeight="1">
      <c r="F31" s="106">
        <f>F20-BS!G88</f>
        <v>0</v>
      </c>
      <c r="G31" s="106"/>
      <c r="H31" s="106">
        <f>H20-BS!G89</f>
        <v>0</v>
      </c>
      <c r="I31" s="106"/>
      <c r="J31" s="106">
        <f>J20-BS!G91</f>
        <v>0</v>
      </c>
      <c r="K31" s="106"/>
      <c r="L31" s="106">
        <f>L22-BS!G94</f>
        <v>0</v>
      </c>
      <c r="M31" s="106"/>
      <c r="N31" s="106">
        <f>N20-BS!G95</f>
        <v>0</v>
      </c>
      <c r="O31" s="106"/>
      <c r="P31" s="106">
        <f>P22-BS!G96</f>
        <v>0</v>
      </c>
      <c r="Q31" s="106"/>
      <c r="R31" s="106">
        <f>R20-BS!G97</f>
        <v>0</v>
      </c>
      <c r="S31" s="106"/>
      <c r="T31" s="106"/>
      <c r="U31" s="106"/>
      <c r="V31" s="106"/>
      <c r="W31" s="106"/>
      <c r="X31" s="124">
        <f>X20-BS!G98</f>
        <v>0</v>
      </c>
      <c r="Y31" s="124"/>
      <c r="Z31" s="124">
        <f>Z20-BS!G99</f>
        <v>0</v>
      </c>
      <c r="AA31" s="124"/>
      <c r="AB31" s="124">
        <f>AB20-BS!G100</f>
        <v>0</v>
      </c>
      <c r="AC31" s="106"/>
      <c r="AD31" s="106">
        <f>AD20-BS!G101</f>
        <v>0</v>
      </c>
    </row>
    <row r="32" spans="1:30" ht="21" customHeight="1">
      <c r="A32" s="99" t="s">
        <v>31</v>
      </c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24"/>
      <c r="Y32" s="124"/>
      <c r="Z32" s="158">
        <f>Z24-PL!I62</f>
        <v>0</v>
      </c>
      <c r="AA32" s="124"/>
      <c r="AB32" s="124"/>
      <c r="AC32" s="106"/>
      <c r="AD32" s="106"/>
    </row>
    <row r="34" spans="6:30" ht="21" customHeight="1"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</row>
    <row r="35" spans="6:30" ht="21" customHeight="1"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</row>
    <row r="36" spans="6:30" ht="21" customHeight="1"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</row>
  </sheetData>
  <mergeCells count="6">
    <mergeCell ref="L11:N11"/>
    <mergeCell ref="F5:AD5"/>
    <mergeCell ref="F6:Z6"/>
    <mergeCell ref="S7:X7"/>
    <mergeCell ref="S8:V8"/>
    <mergeCell ref="L10:P10"/>
  </mergeCells>
  <printOptions horizontalCentered="1"/>
  <pageMargins left="0.23622047244094499" right="0.23622047244094499" top="0.74803149606299202" bottom="0.74803149606299202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674-1B25-4FDC-A245-B71FBF45E297}">
  <dimension ref="A1:AB33"/>
  <sheetViews>
    <sheetView showGridLines="0" view="pageBreakPreview" topLeftCell="A6" zoomScale="70" zoomScaleNormal="85" zoomScaleSheetLayoutView="70" workbookViewId="0">
      <selection activeCell="K96" sqref="K96"/>
    </sheetView>
  </sheetViews>
  <sheetFormatPr defaultColWidth="9.140625" defaultRowHeight="21" customHeight="1"/>
  <cols>
    <col min="1" max="1" width="12.85546875" style="11" customWidth="1"/>
    <col min="2" max="2" width="23.85546875" style="11" customWidth="1"/>
    <col min="3" max="3" width="6.28515625" style="11" customWidth="1"/>
    <col min="4" max="4" width="8.85546875" style="11" customWidth="1"/>
    <col min="5" max="5" width="1.28515625" style="11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140625" style="11" customWidth="1"/>
    <col min="15" max="15" width="1.7109375" style="11" customWidth="1"/>
    <col min="16" max="16" width="16.28515625" style="11" customWidth="1"/>
    <col min="17" max="17" width="1.7109375" style="11" customWidth="1"/>
    <col min="18" max="18" width="16.28515625" style="11" customWidth="1"/>
    <col min="19" max="19" width="2" style="11" customWidth="1"/>
    <col min="20" max="20" width="17" style="11" customWidth="1"/>
    <col min="21" max="21" width="1.7109375" style="11" customWidth="1"/>
    <col min="22" max="22" width="19.7109375" style="11" customWidth="1"/>
    <col min="23" max="23" width="1.7109375" style="11" customWidth="1"/>
    <col min="24" max="24" width="17.85546875" style="11" customWidth="1"/>
    <col min="25" max="25" width="1.7109375" style="11" customWidth="1"/>
    <col min="26" max="26" width="16.28515625" style="11" customWidth="1"/>
    <col min="27" max="27" width="1.7109375" style="11" customWidth="1"/>
    <col min="28" max="28" width="16.85546875" style="11" customWidth="1"/>
    <col min="29" max="29" width="0.85546875" style="11" customWidth="1"/>
    <col min="30" max="16384" width="9.140625" style="11"/>
  </cols>
  <sheetData>
    <row r="1" spans="1:28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21" customHeight="1">
      <c r="A2" s="7" t="s">
        <v>162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21" customHeight="1">
      <c r="A3" s="7" t="s">
        <v>169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21" customHeight="1">
      <c r="B4" s="107"/>
      <c r="C4" s="107"/>
      <c r="D4" s="107"/>
      <c r="E4" s="107"/>
      <c r="F4" s="107"/>
      <c r="G4" s="107"/>
      <c r="H4" s="107"/>
      <c r="I4" s="107"/>
      <c r="J4" s="108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8"/>
      <c r="W4" s="107"/>
      <c r="X4" s="108"/>
      <c r="Y4" s="107"/>
      <c r="Z4" s="108"/>
      <c r="AA4" s="107"/>
      <c r="AB4" s="10" t="s">
        <v>2</v>
      </c>
    </row>
    <row r="5" spans="1:28" ht="21" customHeight="1">
      <c r="A5" s="6"/>
      <c r="B5" s="6"/>
      <c r="C5" s="6"/>
      <c r="D5" s="13"/>
      <c r="E5" s="13"/>
      <c r="F5" s="165" t="s">
        <v>4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</row>
    <row r="6" spans="1:28" ht="21" customHeight="1">
      <c r="A6" s="6"/>
      <c r="B6" s="6"/>
      <c r="C6" s="6"/>
      <c r="D6" s="13"/>
      <c r="E6" s="13"/>
      <c r="F6" s="109"/>
      <c r="G6" s="109"/>
      <c r="H6" s="109"/>
      <c r="I6" s="109"/>
      <c r="J6" s="110"/>
      <c r="K6" s="110"/>
      <c r="L6" s="109"/>
      <c r="M6" s="109"/>
      <c r="N6" s="109"/>
      <c r="O6" s="109"/>
      <c r="P6" s="109"/>
      <c r="Q6" s="109"/>
      <c r="R6" s="109"/>
      <c r="S6" s="109"/>
      <c r="T6" s="171" t="s">
        <v>75</v>
      </c>
      <c r="U6" s="171"/>
      <c r="V6" s="171"/>
      <c r="W6" s="171"/>
      <c r="X6" s="171"/>
      <c r="Y6" s="171"/>
      <c r="Z6" s="171"/>
      <c r="AA6" s="111"/>
      <c r="AB6" s="111"/>
    </row>
    <row r="7" spans="1:28" ht="21" customHeight="1">
      <c r="A7" s="6"/>
      <c r="B7" s="6"/>
      <c r="C7" s="6"/>
      <c r="D7" s="13"/>
      <c r="E7" s="13"/>
      <c r="F7" s="109"/>
      <c r="G7" s="109"/>
      <c r="H7" s="109"/>
      <c r="I7" s="109"/>
      <c r="J7" s="6"/>
      <c r="K7" s="6"/>
      <c r="L7" s="109"/>
      <c r="M7" s="109"/>
      <c r="N7" s="109"/>
      <c r="O7" s="109"/>
      <c r="P7" s="109"/>
      <c r="Q7" s="109"/>
      <c r="R7" s="109"/>
      <c r="S7" s="109"/>
      <c r="T7" s="171" t="s">
        <v>131</v>
      </c>
      <c r="U7" s="171"/>
      <c r="V7" s="171"/>
      <c r="W7" s="171"/>
      <c r="X7" s="171"/>
      <c r="Y7" s="6"/>
      <c r="Z7" s="6"/>
      <c r="AA7" s="6"/>
      <c r="AB7" s="6"/>
    </row>
    <row r="8" spans="1:28" s="6" customFormat="1" ht="21" customHeight="1">
      <c r="J8" s="6" t="s">
        <v>133</v>
      </c>
      <c r="T8" s="6" t="s">
        <v>163</v>
      </c>
    </row>
    <row r="9" spans="1:28" s="6" customFormat="1" ht="21" customHeight="1">
      <c r="J9" s="6" t="s">
        <v>135</v>
      </c>
      <c r="L9" s="172" t="s">
        <v>69</v>
      </c>
      <c r="M9" s="172"/>
      <c r="N9" s="172"/>
      <c r="O9" s="172"/>
      <c r="P9" s="172"/>
      <c r="T9" s="6" t="s">
        <v>164</v>
      </c>
      <c r="X9" s="6" t="s">
        <v>136</v>
      </c>
      <c r="Z9" s="6" t="s">
        <v>137</v>
      </c>
      <c r="AB9" s="6" t="s">
        <v>137</v>
      </c>
    </row>
    <row r="10" spans="1:28" s="6" customFormat="1" ht="21" customHeight="1">
      <c r="F10" s="6" t="s">
        <v>61</v>
      </c>
      <c r="H10" s="6" t="s">
        <v>139</v>
      </c>
      <c r="J10" s="6" t="s">
        <v>140</v>
      </c>
      <c r="L10" s="171" t="s">
        <v>141</v>
      </c>
      <c r="M10" s="171"/>
      <c r="N10" s="171"/>
      <c r="T10" s="6" t="s">
        <v>165</v>
      </c>
      <c r="V10" s="6" t="s">
        <v>136</v>
      </c>
      <c r="X10" s="6" t="s">
        <v>142</v>
      </c>
      <c r="Z10" s="6" t="s">
        <v>143</v>
      </c>
      <c r="AB10" s="6" t="s">
        <v>145</v>
      </c>
    </row>
    <row r="11" spans="1:28" s="6" customFormat="1" ht="21" customHeight="1">
      <c r="D11" s="112" t="s">
        <v>5</v>
      </c>
      <c r="F11" s="112" t="s">
        <v>146</v>
      </c>
      <c r="H11" s="112" t="s">
        <v>147</v>
      </c>
      <c r="J11" s="112" t="s">
        <v>148</v>
      </c>
      <c r="L11" s="112" t="s">
        <v>149</v>
      </c>
      <c r="N11" s="112" t="s">
        <v>150</v>
      </c>
      <c r="P11" s="112" t="s">
        <v>151</v>
      </c>
      <c r="R11" s="112" t="s">
        <v>74</v>
      </c>
      <c r="T11" s="112" t="s">
        <v>148</v>
      </c>
      <c r="V11" s="112" t="s">
        <v>152</v>
      </c>
      <c r="X11" s="112" t="s">
        <v>153</v>
      </c>
      <c r="Z11" s="112" t="s">
        <v>154</v>
      </c>
      <c r="AB11" s="112" t="s">
        <v>157</v>
      </c>
    </row>
    <row r="12" spans="1:28" ht="21" customHeight="1">
      <c r="A12" s="113" t="s">
        <v>160</v>
      </c>
      <c r="D12" s="20"/>
      <c r="F12" s="33">
        <v>2100000000</v>
      </c>
      <c r="G12" s="22"/>
      <c r="H12" s="33">
        <v>9319481872</v>
      </c>
      <c r="I12" s="33"/>
      <c r="J12" s="33">
        <v>-211165781</v>
      </c>
      <c r="K12" s="22"/>
      <c r="L12" s="22">
        <v>210000000</v>
      </c>
      <c r="M12" s="22"/>
      <c r="N12" s="22">
        <v>491556177</v>
      </c>
      <c r="O12" s="22"/>
      <c r="P12" s="22">
        <v>-5322055960</v>
      </c>
      <c r="Q12" s="22"/>
      <c r="R12" s="33">
        <v>-491556177</v>
      </c>
      <c r="S12" s="33"/>
      <c r="T12" s="33">
        <v>2866927665</v>
      </c>
      <c r="U12" s="22"/>
      <c r="V12" s="33">
        <v>11553820859</v>
      </c>
      <c r="W12" s="22"/>
      <c r="X12" s="33">
        <v>-156335716</v>
      </c>
      <c r="Y12" s="22"/>
      <c r="Z12" s="22">
        <v>14264412808</v>
      </c>
      <c r="AA12" s="22"/>
      <c r="AB12" s="22">
        <v>20360672939</v>
      </c>
    </row>
    <row r="13" spans="1:28" ht="21" customHeight="1">
      <c r="A13" s="12" t="s">
        <v>111</v>
      </c>
      <c r="F13" s="114">
        <v>0</v>
      </c>
      <c r="G13" s="22"/>
      <c r="H13" s="114">
        <v>0</v>
      </c>
      <c r="I13" s="22"/>
      <c r="J13" s="115">
        <v>0</v>
      </c>
      <c r="K13" s="22"/>
      <c r="L13" s="114">
        <v>0</v>
      </c>
      <c r="M13" s="22"/>
      <c r="N13" s="114">
        <v>0</v>
      </c>
      <c r="O13" s="22"/>
      <c r="P13" s="114">
        <f>PL!K37</f>
        <v>-9295450948</v>
      </c>
      <c r="Q13" s="22"/>
      <c r="R13" s="114">
        <v>0</v>
      </c>
      <c r="S13" s="22"/>
      <c r="T13" s="114">
        <v>0</v>
      </c>
      <c r="U13" s="22"/>
      <c r="V13" s="115">
        <v>0</v>
      </c>
      <c r="W13" s="22"/>
      <c r="X13" s="115">
        <v>0</v>
      </c>
      <c r="Y13" s="22"/>
      <c r="Z13" s="114">
        <f>SUM(T13:X13)</f>
        <v>0</v>
      </c>
      <c r="AA13" s="22"/>
      <c r="AB13" s="114">
        <f t="shared" ref="AB13:AB16" si="0">SUM(F13:R13,Z13)</f>
        <v>-9295450948</v>
      </c>
    </row>
    <row r="14" spans="1:28" ht="21" customHeight="1">
      <c r="A14" s="12" t="s">
        <v>120</v>
      </c>
      <c r="F14" s="116">
        <v>0</v>
      </c>
      <c r="G14" s="22"/>
      <c r="H14" s="116">
        <v>0</v>
      </c>
      <c r="I14" s="22"/>
      <c r="J14" s="116">
        <v>0</v>
      </c>
      <c r="K14" s="22"/>
      <c r="L14" s="116">
        <v>0</v>
      </c>
      <c r="M14" s="22"/>
      <c r="N14" s="116">
        <v>0</v>
      </c>
      <c r="O14" s="22"/>
      <c r="P14" s="116">
        <v>17430097</v>
      </c>
      <c r="Q14" s="22"/>
      <c r="R14" s="116">
        <v>0</v>
      </c>
      <c r="S14" s="22"/>
      <c r="T14" s="116">
        <v>380903089</v>
      </c>
      <c r="U14" s="22"/>
      <c r="V14" s="116">
        <v>1646235847</v>
      </c>
      <c r="W14" s="22"/>
      <c r="X14" s="116">
        <v>85514560</v>
      </c>
      <c r="Y14" s="22"/>
      <c r="Z14" s="116">
        <f>SUM(T14:X14)</f>
        <v>2112653496</v>
      </c>
      <c r="AA14" s="22"/>
      <c r="AB14" s="116">
        <f t="shared" si="0"/>
        <v>2130083593</v>
      </c>
    </row>
    <row r="15" spans="1:28" ht="21" customHeight="1">
      <c r="A15" s="12" t="s">
        <v>121</v>
      </c>
      <c r="D15" s="20"/>
      <c r="E15" s="6"/>
      <c r="F15" s="33">
        <f>F13+F14</f>
        <v>0</v>
      </c>
      <c r="G15" s="22"/>
      <c r="H15" s="33">
        <f>H13+H14</f>
        <v>0</v>
      </c>
      <c r="I15" s="33"/>
      <c r="J15" s="33">
        <f>J13+J14</f>
        <v>0</v>
      </c>
      <c r="K15" s="22"/>
      <c r="L15" s="33">
        <f>L13+L14</f>
        <v>0</v>
      </c>
      <c r="M15" s="22"/>
      <c r="N15" s="33">
        <f>N13+N14</f>
        <v>0</v>
      </c>
      <c r="O15" s="22"/>
      <c r="P15" s="33">
        <f>P13+P14</f>
        <v>-9278020851</v>
      </c>
      <c r="Q15" s="22"/>
      <c r="R15" s="33">
        <f>R13+R14</f>
        <v>0</v>
      </c>
      <c r="S15" s="33"/>
      <c r="T15" s="33">
        <f>T13+T14</f>
        <v>380903089</v>
      </c>
      <c r="U15" s="22"/>
      <c r="V15" s="33">
        <f>V13+V14</f>
        <v>1646235847</v>
      </c>
      <c r="W15" s="22"/>
      <c r="X15" s="33">
        <f>X13+X14</f>
        <v>85514560</v>
      </c>
      <c r="Y15" s="22"/>
      <c r="Z15" s="33">
        <f>Z13+Z14</f>
        <v>2112653496</v>
      </c>
      <c r="AA15" s="22"/>
      <c r="AB15" s="22">
        <f t="shared" si="0"/>
        <v>-7165367355</v>
      </c>
    </row>
    <row r="16" spans="1:28" ht="21" customHeight="1">
      <c r="A16" s="12" t="s">
        <v>168</v>
      </c>
      <c r="D16" s="20">
        <v>25</v>
      </c>
      <c r="E16" s="6"/>
      <c r="F16" s="33">
        <v>0</v>
      </c>
      <c r="G16" s="22"/>
      <c r="H16" s="33">
        <v>173976</v>
      </c>
      <c r="I16" s="33"/>
      <c r="J16" s="33">
        <v>0</v>
      </c>
      <c r="K16" s="22"/>
      <c r="L16" s="33">
        <v>0</v>
      </c>
      <c r="M16" s="22"/>
      <c r="N16" s="33">
        <v>-26620225</v>
      </c>
      <c r="O16" s="22"/>
      <c r="P16" s="22">
        <f>-N16</f>
        <v>26620225</v>
      </c>
      <c r="Q16" s="22"/>
      <c r="R16" s="33">
        <f>+P16</f>
        <v>26620225</v>
      </c>
      <c r="S16" s="33"/>
      <c r="T16" s="33">
        <v>0</v>
      </c>
      <c r="U16" s="22"/>
      <c r="V16" s="33">
        <v>0</v>
      </c>
      <c r="W16" s="22"/>
      <c r="X16" s="33">
        <v>0</v>
      </c>
      <c r="Y16" s="22"/>
      <c r="Z16" s="32">
        <f>SUM(T16:X16)</f>
        <v>0</v>
      </c>
      <c r="AA16" s="22"/>
      <c r="AB16" s="32">
        <f t="shared" si="0"/>
        <v>26794201</v>
      </c>
    </row>
    <row r="17" spans="1:28" ht="21" customHeight="1" thickBot="1">
      <c r="A17" s="19" t="s">
        <v>161</v>
      </c>
      <c r="D17" s="6"/>
      <c r="E17" s="6"/>
      <c r="F17" s="34">
        <f>SUM(F15:F16,F12)</f>
        <v>2100000000</v>
      </c>
      <c r="G17" s="33"/>
      <c r="H17" s="34">
        <f>SUM(H15:H16,H12)</f>
        <v>9319655848</v>
      </c>
      <c r="I17" s="33"/>
      <c r="J17" s="34">
        <f>SUM(J15:J16,J12)</f>
        <v>-211165781</v>
      </c>
      <c r="K17" s="33"/>
      <c r="L17" s="34">
        <f>SUM(L15:L16,L12)</f>
        <v>210000000</v>
      </c>
      <c r="M17" s="33"/>
      <c r="N17" s="34">
        <f>SUM(N15:N16,N12)</f>
        <v>464935952</v>
      </c>
      <c r="O17" s="33"/>
      <c r="P17" s="34">
        <f>SUM(P15:P16,P12)</f>
        <v>-14573456586</v>
      </c>
      <c r="Q17" s="33"/>
      <c r="R17" s="34">
        <f>SUM(R15:R16,R12)</f>
        <v>-464935952</v>
      </c>
      <c r="S17" s="33"/>
      <c r="T17" s="34">
        <f>SUM(T15:T16,T12)</f>
        <v>3247830754</v>
      </c>
      <c r="U17" s="33"/>
      <c r="V17" s="34">
        <f>SUM(V15:V16,V12)</f>
        <v>13200056706</v>
      </c>
      <c r="W17" s="33"/>
      <c r="X17" s="34">
        <f>SUM(X15:X16,X12)</f>
        <v>-70821156</v>
      </c>
      <c r="Y17" s="33"/>
      <c r="Z17" s="117">
        <f>SUM(Z12,Z15:Z16)</f>
        <v>16377066304</v>
      </c>
      <c r="AA17" s="33"/>
      <c r="AB17" s="117">
        <f>SUM(AB12,AB15:AB16)</f>
        <v>13222099785</v>
      </c>
    </row>
    <row r="18" spans="1:28" ht="21" customHeight="1" thickTop="1">
      <c r="A18" s="19"/>
      <c r="D18" s="6"/>
      <c r="E18" s="6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22"/>
    </row>
    <row r="19" spans="1:28" ht="21" customHeight="1">
      <c r="A19" s="113" t="s">
        <v>170</v>
      </c>
      <c r="D19" s="20"/>
      <c r="F19" s="22">
        <f>F17</f>
        <v>2100000000</v>
      </c>
      <c r="G19" s="22"/>
      <c r="H19" s="22">
        <f>H17</f>
        <v>9319655848</v>
      </c>
      <c r="I19" s="33"/>
      <c r="J19" s="22">
        <f>J17</f>
        <v>-211165781</v>
      </c>
      <c r="K19" s="22"/>
      <c r="L19" s="22">
        <f>L17</f>
        <v>210000000</v>
      </c>
      <c r="M19" s="22"/>
      <c r="N19" s="22">
        <f>N17</f>
        <v>464935952</v>
      </c>
      <c r="O19" s="22"/>
      <c r="P19" s="22">
        <f>P17</f>
        <v>-14573456586</v>
      </c>
      <c r="Q19" s="22"/>
      <c r="R19" s="22">
        <f>R17</f>
        <v>-464935952</v>
      </c>
      <c r="S19" s="33"/>
      <c r="T19" s="22">
        <f>T17</f>
        <v>3247830754</v>
      </c>
      <c r="U19" s="22"/>
      <c r="V19" s="22">
        <f>V17</f>
        <v>13200056706</v>
      </c>
      <c r="W19" s="22"/>
      <c r="X19" s="22">
        <f>X17</f>
        <v>-70821156</v>
      </c>
      <c r="Y19" s="22"/>
      <c r="Z19" s="22">
        <f>SUM(T19:X19)</f>
        <v>16377066304</v>
      </c>
      <c r="AA19" s="22"/>
      <c r="AB19" s="22">
        <f>SUM(F19:R19,Z19)</f>
        <v>13222099785</v>
      </c>
    </row>
    <row r="20" spans="1:28" ht="21" customHeight="1">
      <c r="A20" s="12" t="s">
        <v>111</v>
      </c>
      <c r="D20" s="20"/>
      <c r="F20" s="114">
        <v>0</v>
      </c>
      <c r="G20" s="22"/>
      <c r="H20" s="115">
        <v>0</v>
      </c>
      <c r="I20" s="33"/>
      <c r="J20" s="114">
        <v>0</v>
      </c>
      <c r="K20" s="22"/>
      <c r="L20" s="114">
        <v>0</v>
      </c>
      <c r="M20" s="22"/>
      <c r="N20" s="114">
        <v>0</v>
      </c>
      <c r="O20" s="22"/>
      <c r="P20" s="114">
        <v>-2147715043</v>
      </c>
      <c r="Q20" s="22"/>
      <c r="R20" s="115">
        <v>0</v>
      </c>
      <c r="S20" s="33"/>
      <c r="T20" s="115">
        <v>0</v>
      </c>
      <c r="U20" s="22"/>
      <c r="V20" s="114">
        <v>0</v>
      </c>
      <c r="W20" s="22"/>
      <c r="X20" s="114">
        <v>0</v>
      </c>
      <c r="Y20" s="22"/>
      <c r="Z20" s="114">
        <f>SUM(T20:X20)</f>
        <v>0</v>
      </c>
      <c r="AA20" s="22"/>
      <c r="AB20" s="114">
        <f>SUM(F20:R20,Z20)</f>
        <v>-2147715043</v>
      </c>
    </row>
    <row r="21" spans="1:28" ht="21" customHeight="1">
      <c r="A21" s="12" t="s">
        <v>120</v>
      </c>
      <c r="D21" s="20"/>
      <c r="F21" s="116">
        <v>0</v>
      </c>
      <c r="G21" s="22"/>
      <c r="H21" s="118">
        <v>0</v>
      </c>
      <c r="I21" s="33"/>
      <c r="J21" s="116">
        <v>0</v>
      </c>
      <c r="K21" s="22"/>
      <c r="L21" s="116">
        <v>0</v>
      </c>
      <c r="M21" s="22"/>
      <c r="N21" s="116">
        <v>0</v>
      </c>
      <c r="O21" s="22"/>
      <c r="P21" s="118">
        <v>51091141</v>
      </c>
      <c r="Q21" s="22"/>
      <c r="R21" s="118">
        <v>0</v>
      </c>
      <c r="S21" s="33"/>
      <c r="T21" s="118">
        <v>990381384</v>
      </c>
      <c r="U21" s="22"/>
      <c r="V21" s="116">
        <v>4266894736</v>
      </c>
      <c r="W21" s="22"/>
      <c r="X21" s="116">
        <v>57610915</v>
      </c>
      <c r="Y21" s="22"/>
      <c r="Z21" s="116">
        <f>SUM(T21:X21)</f>
        <v>5314887035</v>
      </c>
      <c r="AA21" s="22"/>
      <c r="AB21" s="116">
        <f>SUM(F21:R21,Z21)</f>
        <v>5365978176</v>
      </c>
    </row>
    <row r="22" spans="1:28" ht="21" customHeight="1">
      <c r="A22" s="12" t="s">
        <v>121</v>
      </c>
      <c r="D22" s="20"/>
      <c r="E22" s="6"/>
      <c r="F22" s="33">
        <f>SUM(F20+F21)</f>
        <v>0</v>
      </c>
      <c r="G22" s="22"/>
      <c r="H22" s="33">
        <f>H20+H21</f>
        <v>0</v>
      </c>
      <c r="I22" s="33"/>
      <c r="J22" s="33">
        <f>J20+J21</f>
        <v>0</v>
      </c>
      <c r="K22" s="22"/>
      <c r="L22" s="33">
        <f>L20+L21</f>
        <v>0</v>
      </c>
      <c r="M22" s="22"/>
      <c r="N22" s="33">
        <f>N20+N21</f>
        <v>0</v>
      </c>
      <c r="O22" s="22"/>
      <c r="P22" s="33">
        <f>P20+P21</f>
        <v>-2096623902</v>
      </c>
      <c r="Q22" s="22"/>
      <c r="R22" s="33">
        <f>R20+R21</f>
        <v>0</v>
      </c>
      <c r="S22" s="33"/>
      <c r="T22" s="33">
        <f>T20+T21</f>
        <v>990381384</v>
      </c>
      <c r="U22" s="22"/>
      <c r="V22" s="33">
        <f>V20+V21</f>
        <v>4266894736</v>
      </c>
      <c r="W22" s="22"/>
      <c r="X22" s="33">
        <f>X20+X21</f>
        <v>57610915</v>
      </c>
      <c r="Y22" s="22"/>
      <c r="Z22" s="22">
        <f>SUM(T22:X22)</f>
        <v>5314887035</v>
      </c>
      <c r="AA22" s="22"/>
      <c r="AB22" s="22">
        <f>SUM(F22:R22,Z22)</f>
        <v>3218263133</v>
      </c>
    </row>
    <row r="23" spans="1:28" ht="21" customHeight="1">
      <c r="A23" s="12" t="s">
        <v>168</v>
      </c>
      <c r="D23" s="20">
        <v>25</v>
      </c>
      <c r="F23" s="22">
        <v>0</v>
      </c>
      <c r="G23" s="22"/>
      <c r="H23" s="22">
        <v>-100817064</v>
      </c>
      <c r="I23" s="33"/>
      <c r="J23" s="22">
        <v>0</v>
      </c>
      <c r="K23" s="22"/>
      <c r="L23" s="22">
        <v>0</v>
      </c>
      <c r="M23" s="22"/>
      <c r="N23" s="22">
        <v>-464935952</v>
      </c>
      <c r="O23" s="22"/>
      <c r="P23" s="22">
        <v>464935952</v>
      </c>
      <c r="Q23" s="22"/>
      <c r="R23" s="22">
        <v>464935952</v>
      </c>
      <c r="S23" s="33"/>
      <c r="T23" s="22">
        <v>0</v>
      </c>
      <c r="U23" s="22"/>
      <c r="V23" s="22">
        <v>0</v>
      </c>
      <c r="W23" s="22"/>
      <c r="X23" s="22">
        <v>0</v>
      </c>
      <c r="Y23" s="22"/>
      <c r="Z23" s="22">
        <f>SUM(T23:X23)</f>
        <v>0</v>
      </c>
      <c r="AA23" s="22"/>
      <c r="AB23" s="22">
        <f>SUM(F23:R23,Z23)</f>
        <v>364118888</v>
      </c>
    </row>
    <row r="24" spans="1:28" ht="21" customHeight="1" thickBot="1">
      <c r="A24" s="19" t="s">
        <v>171</v>
      </c>
      <c r="D24" s="6"/>
      <c r="E24" s="6"/>
      <c r="F24" s="34">
        <f>SUM(F22:F23,F19)</f>
        <v>2100000000</v>
      </c>
      <c r="G24" s="33"/>
      <c r="H24" s="34">
        <f>SUM(H22:H23,H19)</f>
        <v>9218838784</v>
      </c>
      <c r="I24" s="33"/>
      <c r="J24" s="34">
        <f>SUM(J22:J23,J19)</f>
        <v>-211165781</v>
      </c>
      <c r="K24" s="33"/>
      <c r="L24" s="34">
        <f>SUM(L22:L23,L19)</f>
        <v>210000000</v>
      </c>
      <c r="M24" s="33"/>
      <c r="N24" s="34">
        <f>SUM(N22:N23,N19)</f>
        <v>0</v>
      </c>
      <c r="O24" s="33"/>
      <c r="P24" s="34">
        <f>SUM(P22:P23,P19)</f>
        <v>-16205144536</v>
      </c>
      <c r="Q24" s="33"/>
      <c r="R24" s="34">
        <f>SUM(R22:R23,R19)</f>
        <v>0</v>
      </c>
      <c r="S24" s="33"/>
      <c r="T24" s="34">
        <f>SUM(T22:T23,T19)</f>
        <v>4238212138</v>
      </c>
      <c r="U24" s="33"/>
      <c r="V24" s="34">
        <f>SUM(V22:V23,V19)</f>
        <v>17466951442</v>
      </c>
      <c r="W24" s="33"/>
      <c r="X24" s="34">
        <f>SUM(X22:X23,X19)</f>
        <v>-13210241</v>
      </c>
      <c r="Y24" s="33"/>
      <c r="Z24" s="34">
        <f>SUM(Z22:Z23,Z19)</f>
        <v>21691953339</v>
      </c>
      <c r="AA24" s="33"/>
      <c r="AB24" s="34">
        <f>SUM(AB22:AB23,AB19)</f>
        <v>16804481806</v>
      </c>
    </row>
    <row r="25" spans="1:28" ht="21" customHeight="1" thickTop="1">
      <c r="A25" s="19"/>
      <c r="D25" s="6"/>
      <c r="E25" s="6"/>
      <c r="F25" s="22">
        <f>F17-BS!K88</f>
        <v>0</v>
      </c>
      <c r="G25" s="22"/>
      <c r="H25" s="22">
        <f>H17-BS!K89</f>
        <v>0</v>
      </c>
      <c r="I25" s="22"/>
      <c r="J25" s="22">
        <f>J17-BS!K91</f>
        <v>0</v>
      </c>
      <c r="K25" s="22"/>
      <c r="L25" s="22">
        <f>L17-BS!K94</f>
        <v>0</v>
      </c>
      <c r="M25" s="22"/>
      <c r="N25" s="22">
        <f>N17-BS!K95</f>
        <v>0</v>
      </c>
      <c r="O25" s="22"/>
      <c r="P25" s="22">
        <f>P17-BS!K96</f>
        <v>0</v>
      </c>
      <c r="Q25" s="22"/>
      <c r="R25" s="22"/>
      <c r="S25" s="22"/>
      <c r="T25" s="22"/>
      <c r="U25" s="22"/>
      <c r="V25" s="22"/>
      <c r="W25" s="22"/>
      <c r="X25" s="22"/>
      <c r="Y25" s="22"/>
      <c r="Z25" s="22">
        <f>Z17-BS!K98</f>
        <v>0</v>
      </c>
      <c r="AA25" s="22"/>
      <c r="AB25" s="22">
        <f>AB17-BS!K99</f>
        <v>0</v>
      </c>
    </row>
    <row r="26" spans="1:28" ht="21" customHeight="1">
      <c r="F26" s="22">
        <f>F24-BS!I88</f>
        <v>0</v>
      </c>
      <c r="G26" s="22"/>
      <c r="H26" s="22">
        <f>H24-BS!I89</f>
        <v>0</v>
      </c>
      <c r="I26" s="22"/>
      <c r="J26" s="22">
        <f>J24-BS!I91</f>
        <v>0</v>
      </c>
      <c r="K26" s="22"/>
      <c r="L26" s="22">
        <f>L24-BS!I94</f>
        <v>0</v>
      </c>
      <c r="M26" s="22"/>
      <c r="N26" s="22">
        <f>N24-BS!I95</f>
        <v>0</v>
      </c>
      <c r="O26" s="22"/>
      <c r="P26" s="22">
        <f>P24-BS!I96</f>
        <v>0</v>
      </c>
      <c r="Q26" s="22"/>
      <c r="R26" s="22">
        <f>R24-BS!I97</f>
        <v>0</v>
      </c>
      <c r="S26" s="22"/>
      <c r="T26" s="22"/>
      <c r="U26" s="22"/>
      <c r="V26" s="22"/>
      <c r="W26" s="22"/>
      <c r="X26" s="22"/>
      <c r="Y26" s="22"/>
      <c r="Z26" s="153">
        <f>Z24-BS!I98</f>
        <v>0</v>
      </c>
      <c r="AA26" s="153"/>
      <c r="AB26" s="153">
        <f>AB24-BS!I99</f>
        <v>0</v>
      </c>
    </row>
    <row r="27" spans="1:28" ht="21" customHeight="1">
      <c r="A27" s="12" t="s">
        <v>31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30" spans="1:28" ht="21" customHeight="1"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ht="21" customHeight="1"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ht="21" customHeight="1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6:28" ht="21" customHeight="1"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</sheetData>
  <mergeCells count="5">
    <mergeCell ref="F5:AB5"/>
    <mergeCell ref="T6:Z6"/>
    <mergeCell ref="T7:X7"/>
    <mergeCell ref="L9:P9"/>
    <mergeCell ref="L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840D-C38A-4C09-83CD-313934F17C50}">
  <dimension ref="A1:M102"/>
  <sheetViews>
    <sheetView showGridLines="0" view="pageBreakPreview" topLeftCell="A77" zoomScale="80" zoomScaleNormal="120" zoomScaleSheetLayoutView="80" workbookViewId="0">
      <selection activeCell="K96" sqref="K96"/>
    </sheetView>
  </sheetViews>
  <sheetFormatPr defaultColWidth="10.7109375" defaultRowHeight="21.75" customHeight="1"/>
  <cols>
    <col min="1" max="1" width="52.5703125" style="12" customWidth="1"/>
    <col min="2" max="2" width="3" style="11" customWidth="1"/>
    <col min="3" max="3" width="8.85546875" style="12" customWidth="1"/>
    <col min="4" max="4" width="2" style="11" customWidth="1"/>
    <col min="5" max="5" width="16.5703125" style="11" customWidth="1"/>
    <col min="6" max="6" width="1.7109375" style="11" customWidth="1"/>
    <col min="7" max="7" width="16.5703125" style="11" customWidth="1"/>
    <col min="8" max="8" width="1.7109375" style="11" customWidth="1"/>
    <col min="9" max="9" width="17.5703125" style="11" bestFit="1" customWidth="1"/>
    <col min="10" max="10" width="1.7109375" style="11" customWidth="1"/>
    <col min="11" max="11" width="16.5703125" style="6" bestFit="1" customWidth="1"/>
    <col min="12" max="12" width="1.140625" style="11" customWidth="1"/>
    <col min="13" max="13" width="15" style="11" bestFit="1" customWidth="1"/>
    <col min="14" max="14" width="3.42578125" style="11" customWidth="1"/>
    <col min="15" max="15" width="15" style="11" bestFit="1" customWidth="1"/>
    <col min="16" max="16" width="3.42578125" style="11" customWidth="1"/>
    <col min="17" max="17" width="14.5703125" style="11" bestFit="1" customWidth="1"/>
    <col min="18" max="19" width="10.7109375" style="11"/>
    <col min="20" max="21" width="14.5703125" style="11" bestFit="1" customWidth="1"/>
    <col min="22" max="16384" width="10.7109375" style="11"/>
  </cols>
  <sheetData>
    <row r="1" spans="1:11" s="5" customFormat="1" ht="21.6" customHeight="1">
      <c r="A1" s="160" t="s">
        <v>0</v>
      </c>
      <c r="B1" s="4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.6" customHeight="1">
      <c r="A2" s="160" t="s">
        <v>187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.6" customHeight="1">
      <c r="A3" s="1" t="s">
        <v>169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.6" customHeight="1">
      <c r="B4" s="2"/>
      <c r="C4" s="3"/>
      <c r="D4" s="4"/>
      <c r="E4" s="4"/>
      <c r="F4" s="4"/>
      <c r="G4" s="4"/>
      <c r="H4" s="4"/>
      <c r="I4" s="2"/>
      <c r="J4" s="4"/>
      <c r="K4" s="10" t="s">
        <v>2</v>
      </c>
    </row>
    <row r="5" spans="1:11" ht="21.6" customHeight="1">
      <c r="E5" s="161"/>
      <c r="F5" s="161" t="s">
        <v>3</v>
      </c>
      <c r="G5" s="161"/>
      <c r="H5" s="13"/>
      <c r="I5" s="161"/>
      <c r="J5" s="161" t="s">
        <v>4</v>
      </c>
      <c r="K5" s="161"/>
    </row>
    <row r="6" spans="1:11" ht="21.6" customHeight="1">
      <c r="C6" s="3"/>
      <c r="D6" s="15"/>
      <c r="E6" s="162">
        <v>2565</v>
      </c>
      <c r="F6" s="42"/>
      <c r="G6" s="162">
        <v>2564</v>
      </c>
      <c r="H6" s="18"/>
      <c r="I6" s="162">
        <v>2565</v>
      </c>
      <c r="J6" s="42"/>
      <c r="K6" s="162">
        <v>2564</v>
      </c>
    </row>
    <row r="7" spans="1:11" ht="21.6" customHeight="1">
      <c r="A7" s="19" t="s">
        <v>188</v>
      </c>
      <c r="B7" s="13"/>
      <c r="C7" s="50"/>
      <c r="E7" s="6"/>
      <c r="F7" s="6"/>
      <c r="G7" s="6"/>
      <c r="I7" s="6"/>
      <c r="J7" s="6"/>
    </row>
    <row r="8" spans="1:11" ht="21.6" customHeight="1">
      <c r="A8" s="12" t="s">
        <v>189</v>
      </c>
      <c r="C8" s="50"/>
      <c r="E8" s="147">
        <f>[39]PL!E37</f>
        <v>-2011404980</v>
      </c>
      <c r="F8" s="147"/>
      <c r="G8" s="147">
        <f>[39]PL!G37</f>
        <v>-8716368252</v>
      </c>
      <c r="H8" s="147"/>
      <c r="I8" s="147">
        <f>[39]PL!I37</f>
        <v>-2121892852</v>
      </c>
      <c r="J8" s="147"/>
      <c r="K8" s="147">
        <f>[39]PL!K37</f>
        <v>-9440475234</v>
      </c>
    </row>
    <row r="9" spans="1:11" ht="21.6" customHeight="1">
      <c r="A9" s="12" t="s">
        <v>99</v>
      </c>
      <c r="C9" s="20"/>
      <c r="E9" s="145">
        <v>0</v>
      </c>
      <c r="F9" s="147"/>
      <c r="G9" s="145">
        <v>5434677840</v>
      </c>
      <c r="H9" s="147"/>
      <c r="I9" s="145">
        <v>0</v>
      </c>
      <c r="J9" s="147"/>
      <c r="K9" s="145">
        <v>6259143224</v>
      </c>
    </row>
    <row r="10" spans="1:11" ht="21.6" customHeight="1">
      <c r="A10" s="12" t="s">
        <v>190</v>
      </c>
      <c r="C10" s="50"/>
      <c r="E10" s="147">
        <f>SUM(E8:E9)</f>
        <v>-2011404980</v>
      </c>
      <c r="F10" s="147"/>
      <c r="G10" s="147">
        <f>SUM(G8:G9)</f>
        <v>-3281690412</v>
      </c>
      <c r="H10" s="147"/>
      <c r="I10" s="147">
        <f>SUM(I8:I9)</f>
        <v>-2121892852</v>
      </c>
      <c r="J10" s="147"/>
      <c r="K10" s="147">
        <f>SUM(K8:K9)</f>
        <v>-3181332010</v>
      </c>
    </row>
    <row r="11" spans="1:11" ht="21.6" customHeight="1">
      <c r="A11" s="12" t="s">
        <v>191</v>
      </c>
      <c r="C11" s="50"/>
      <c r="E11" s="147"/>
      <c r="F11" s="147"/>
      <c r="G11" s="147"/>
      <c r="H11" s="147"/>
      <c r="I11" s="147"/>
      <c r="J11" s="147"/>
      <c r="K11" s="147"/>
    </row>
    <row r="12" spans="1:11" ht="21.6" customHeight="1">
      <c r="A12" s="12" t="s">
        <v>192</v>
      </c>
      <c r="C12" s="50"/>
      <c r="E12" s="147"/>
      <c r="F12" s="147"/>
      <c r="G12" s="147"/>
      <c r="H12" s="147"/>
      <c r="I12" s="147"/>
      <c r="J12" s="147"/>
      <c r="K12" s="147"/>
    </row>
    <row r="13" spans="1:11" ht="21.6" customHeight="1">
      <c r="A13" s="30" t="s">
        <v>193</v>
      </c>
      <c r="C13" s="50"/>
      <c r="E13" s="147">
        <v>2430719037</v>
      </c>
      <c r="F13" s="147"/>
      <c r="G13" s="147">
        <v>2342281355</v>
      </c>
      <c r="H13" s="147"/>
      <c r="I13" s="147">
        <v>2085993135</v>
      </c>
      <c r="J13" s="147"/>
      <c r="K13" s="147">
        <v>1943851441</v>
      </c>
    </row>
    <row r="14" spans="1:11" ht="21.6" customHeight="1">
      <c r="A14" s="30" t="s">
        <v>194</v>
      </c>
      <c r="C14" s="50"/>
      <c r="E14" s="147">
        <v>0</v>
      </c>
      <c r="F14" s="147"/>
      <c r="G14" s="147">
        <v>-457543</v>
      </c>
      <c r="H14" s="147"/>
      <c r="I14" s="147">
        <v>0</v>
      </c>
      <c r="J14" s="147"/>
      <c r="K14" s="147">
        <v>-667521</v>
      </c>
    </row>
    <row r="15" spans="1:11" ht="21.6" customHeight="1">
      <c r="A15" s="30" t="s">
        <v>195</v>
      </c>
      <c r="C15" s="50"/>
      <c r="E15" s="147">
        <v>15356333</v>
      </c>
      <c r="F15" s="147"/>
      <c r="G15" s="147">
        <v>11621442</v>
      </c>
      <c r="H15" s="147"/>
      <c r="I15" s="147">
        <v>14794452</v>
      </c>
      <c r="J15" s="147"/>
      <c r="K15" s="147">
        <v>7855616</v>
      </c>
    </row>
    <row r="16" spans="1:11" ht="21.6" customHeight="1">
      <c r="A16" s="30" t="s">
        <v>196</v>
      </c>
      <c r="C16" s="50"/>
      <c r="E16" s="147">
        <v>-1403270</v>
      </c>
      <c r="F16" s="147"/>
      <c r="G16" s="147">
        <v>1749787</v>
      </c>
      <c r="H16" s="147"/>
      <c r="I16" s="147">
        <v>-8106</v>
      </c>
      <c r="J16" s="147"/>
      <c r="K16" s="147">
        <v>-44136</v>
      </c>
    </row>
    <row r="17" spans="1:11" ht="21.6" customHeight="1">
      <c r="A17" s="12" t="s">
        <v>197</v>
      </c>
      <c r="C17" s="50"/>
      <c r="E17" s="147">
        <v>5832708</v>
      </c>
      <c r="F17" s="147"/>
      <c r="G17" s="147">
        <v>-1648087</v>
      </c>
      <c r="H17" s="147"/>
      <c r="I17" s="147">
        <v>5327596</v>
      </c>
      <c r="J17" s="147"/>
      <c r="K17" s="147">
        <v>4555606</v>
      </c>
    </row>
    <row r="18" spans="1:11" ht="21.6" customHeight="1">
      <c r="A18" s="12" t="s">
        <v>198</v>
      </c>
      <c r="C18" s="50"/>
      <c r="E18" s="147">
        <v>-6821359</v>
      </c>
      <c r="F18" s="147"/>
      <c r="G18" s="147">
        <v>0</v>
      </c>
      <c r="H18" s="147"/>
      <c r="I18" s="147">
        <v>-187954693</v>
      </c>
      <c r="J18" s="147"/>
      <c r="K18" s="147">
        <v>0</v>
      </c>
    </row>
    <row r="19" spans="1:11" ht="21.6" customHeight="1">
      <c r="A19" s="12" t="s">
        <v>199</v>
      </c>
      <c r="C19" s="50"/>
      <c r="E19" s="147">
        <v>0</v>
      </c>
      <c r="F19" s="147"/>
      <c r="G19" s="147">
        <v>0</v>
      </c>
      <c r="H19" s="147"/>
      <c r="I19" s="147">
        <v>216741453</v>
      </c>
      <c r="J19" s="147"/>
      <c r="K19" s="147">
        <v>293980521</v>
      </c>
    </row>
    <row r="20" spans="1:11" ht="21.6" customHeight="1">
      <c r="A20" s="30" t="s">
        <v>200</v>
      </c>
      <c r="B20" s="5"/>
      <c r="C20" s="50"/>
      <c r="E20" s="147">
        <v>-489062292</v>
      </c>
      <c r="F20" s="147"/>
      <c r="G20" s="147">
        <v>-453155656</v>
      </c>
      <c r="H20" s="147"/>
      <c r="I20" s="147">
        <v>0</v>
      </c>
      <c r="J20" s="147"/>
      <c r="K20" s="147">
        <v>0</v>
      </c>
    </row>
    <row r="21" spans="1:11" ht="21.6" customHeight="1">
      <c r="A21" s="12" t="s">
        <v>201</v>
      </c>
      <c r="B21" s="5"/>
      <c r="C21" s="50"/>
      <c r="E21" s="147">
        <v>119009588</v>
      </c>
      <c r="F21" s="147"/>
      <c r="G21" s="147">
        <v>105865278</v>
      </c>
      <c r="H21" s="147"/>
      <c r="I21" s="147">
        <v>84888462</v>
      </c>
      <c r="J21" s="147"/>
      <c r="K21" s="147">
        <v>80452366</v>
      </c>
    </row>
    <row r="22" spans="1:11" ht="21.6" customHeight="1">
      <c r="A22" s="12" t="s">
        <v>202</v>
      </c>
      <c r="B22" s="5"/>
      <c r="C22" s="50"/>
      <c r="E22" s="147">
        <v>0</v>
      </c>
      <c r="F22" s="147"/>
      <c r="G22" s="147">
        <v>-11204482</v>
      </c>
      <c r="H22" s="147"/>
      <c r="I22" s="147">
        <v>0</v>
      </c>
      <c r="J22" s="147"/>
      <c r="K22" s="147">
        <v>0</v>
      </c>
    </row>
    <row r="23" spans="1:11" ht="21.6" customHeight="1">
      <c r="A23" s="12" t="s">
        <v>203</v>
      </c>
      <c r="B23" s="5"/>
      <c r="C23" s="50"/>
      <c r="E23" s="147">
        <v>-31191870</v>
      </c>
      <c r="F23" s="147"/>
      <c r="G23" s="147">
        <v>447204937</v>
      </c>
      <c r="H23" s="147"/>
      <c r="I23" s="147">
        <v>-29670528</v>
      </c>
      <c r="J23" s="147"/>
      <c r="K23" s="147">
        <v>446650813</v>
      </c>
    </row>
    <row r="24" spans="1:11" ht="21.6" customHeight="1">
      <c r="A24" s="12" t="s">
        <v>259</v>
      </c>
      <c r="B24" s="5"/>
      <c r="C24" s="50"/>
      <c r="E24" s="147">
        <v>0</v>
      </c>
      <c r="F24" s="147"/>
      <c r="G24" s="147">
        <v>-530083050</v>
      </c>
      <c r="H24" s="147"/>
      <c r="I24" s="147">
        <v>0</v>
      </c>
      <c r="J24" s="147"/>
      <c r="K24" s="147">
        <v>-530083050</v>
      </c>
    </row>
    <row r="25" spans="1:11" ht="21.6" customHeight="1">
      <c r="A25" s="12" t="s">
        <v>204</v>
      </c>
      <c r="B25" s="5"/>
      <c r="C25" s="50"/>
      <c r="E25" s="147">
        <v>4056745</v>
      </c>
      <c r="F25" s="147"/>
      <c r="G25" s="147">
        <v>-56362532</v>
      </c>
      <c r="H25" s="147"/>
      <c r="I25" s="147">
        <v>0</v>
      </c>
      <c r="J25" s="147"/>
      <c r="K25" s="147">
        <v>-129251797</v>
      </c>
    </row>
    <row r="26" spans="1:11" ht="21.6" customHeight="1">
      <c r="A26" s="12" t="s">
        <v>260</v>
      </c>
      <c r="B26" s="5"/>
      <c r="C26" s="50"/>
      <c r="E26" s="147">
        <v>0</v>
      </c>
      <c r="F26" s="147"/>
      <c r="G26" s="147">
        <v>-672472456</v>
      </c>
      <c r="H26" s="147"/>
      <c r="I26" s="147">
        <v>0</v>
      </c>
      <c r="J26" s="147"/>
      <c r="K26" s="147">
        <v>-672472456</v>
      </c>
    </row>
    <row r="27" spans="1:11" ht="21.6" customHeight="1">
      <c r="A27" s="12" t="s">
        <v>205</v>
      </c>
      <c r="B27" s="5"/>
      <c r="C27" s="50"/>
      <c r="E27" s="147">
        <v>-516799345</v>
      </c>
      <c r="F27" s="147"/>
      <c r="G27" s="147">
        <v>-826806952</v>
      </c>
      <c r="H27" s="147"/>
      <c r="I27" s="147">
        <v>-869999128</v>
      </c>
      <c r="J27" s="147"/>
      <c r="K27" s="147">
        <v>-1198387851</v>
      </c>
    </row>
    <row r="28" spans="1:11" ht="21.6" customHeight="1">
      <c r="A28" s="12" t="s">
        <v>206</v>
      </c>
      <c r="B28" s="5"/>
      <c r="C28" s="50"/>
      <c r="E28" s="147">
        <v>-14009542</v>
      </c>
      <c r="F28" s="147"/>
      <c r="G28" s="147">
        <v>-6527069</v>
      </c>
      <c r="H28" s="147"/>
      <c r="I28" s="147">
        <v>-22321052</v>
      </c>
      <c r="J28" s="147"/>
      <c r="K28" s="147">
        <v>-7143308</v>
      </c>
    </row>
    <row r="29" spans="1:11" ht="21.6" customHeight="1">
      <c r="A29" s="12" t="s">
        <v>207</v>
      </c>
      <c r="B29" s="5"/>
      <c r="C29" s="50"/>
      <c r="E29" s="145">
        <v>1489450736</v>
      </c>
      <c r="F29" s="147"/>
      <c r="G29" s="145">
        <v>1264783237</v>
      </c>
      <c r="H29" s="147"/>
      <c r="I29" s="145">
        <v>1045238513</v>
      </c>
      <c r="J29" s="147"/>
      <c r="K29" s="145">
        <v>1187373897</v>
      </c>
    </row>
    <row r="30" spans="1:11" ht="21.6" customHeight="1">
      <c r="A30" s="12" t="s">
        <v>261</v>
      </c>
      <c r="C30" s="50"/>
      <c r="E30" s="147"/>
      <c r="F30" s="147"/>
      <c r="G30" s="147"/>
      <c r="H30" s="147"/>
      <c r="I30" s="147"/>
      <c r="J30" s="147"/>
      <c r="K30" s="147"/>
    </row>
    <row r="31" spans="1:11" ht="21.6" customHeight="1">
      <c r="A31" s="12" t="s">
        <v>208</v>
      </c>
      <c r="C31" s="50"/>
      <c r="E31" s="147">
        <f>SUM(E10:E29)</f>
        <v>993732489</v>
      </c>
      <c r="F31" s="147"/>
      <c r="G31" s="147">
        <f>SUM(G10:G29)</f>
        <v>-1666902203</v>
      </c>
      <c r="H31" s="147"/>
      <c r="I31" s="147">
        <f>SUM(I10:I29)</f>
        <v>221137252</v>
      </c>
      <c r="J31" s="147"/>
      <c r="K31" s="147">
        <f>SUM(K10:K29)</f>
        <v>-1754661869</v>
      </c>
    </row>
    <row r="32" spans="1:11" ht="21.6" customHeight="1">
      <c r="A32" s="12" t="s">
        <v>209</v>
      </c>
      <c r="C32" s="50"/>
      <c r="E32" s="147"/>
      <c r="F32" s="147"/>
      <c r="G32" s="147"/>
      <c r="H32" s="147"/>
      <c r="I32" s="147"/>
      <c r="J32" s="147"/>
      <c r="K32" s="147"/>
    </row>
    <row r="33" spans="1:13" ht="21.6" customHeight="1">
      <c r="A33" s="12" t="s">
        <v>210</v>
      </c>
      <c r="C33" s="50"/>
      <c r="E33" s="147">
        <v>-851894790</v>
      </c>
      <c r="F33" s="147"/>
      <c r="G33" s="147">
        <v>18050593</v>
      </c>
      <c r="H33" s="147"/>
      <c r="I33" s="147">
        <v>-586203054</v>
      </c>
      <c r="J33" s="147"/>
      <c r="K33" s="147">
        <v>-37323081</v>
      </c>
    </row>
    <row r="34" spans="1:13" ht="21.6" customHeight="1">
      <c r="A34" s="12" t="s">
        <v>211</v>
      </c>
      <c r="C34" s="50"/>
      <c r="E34" s="147">
        <v>-24742015</v>
      </c>
      <c r="F34" s="147"/>
      <c r="G34" s="147">
        <v>36383805</v>
      </c>
      <c r="H34" s="147"/>
      <c r="I34" s="153">
        <v>-6533958</v>
      </c>
      <c r="J34" s="147"/>
      <c r="K34" s="153">
        <v>28554295</v>
      </c>
    </row>
    <row r="35" spans="1:13" ht="21.6" customHeight="1">
      <c r="A35" s="30" t="s">
        <v>212</v>
      </c>
      <c r="B35" s="27"/>
      <c r="C35" s="50"/>
      <c r="E35" s="147">
        <v>-155031365</v>
      </c>
      <c r="F35" s="147"/>
      <c r="G35" s="147">
        <v>36822873</v>
      </c>
      <c r="H35" s="147"/>
      <c r="I35" s="147">
        <v>-106981164</v>
      </c>
      <c r="J35" s="147"/>
      <c r="K35" s="147">
        <v>17256533</v>
      </c>
    </row>
    <row r="36" spans="1:13" ht="21.6" customHeight="1">
      <c r="A36" s="12" t="s">
        <v>213</v>
      </c>
      <c r="C36" s="50"/>
      <c r="E36" s="147">
        <v>-119769104</v>
      </c>
      <c r="F36" s="147"/>
      <c r="G36" s="147">
        <v>77048313</v>
      </c>
      <c r="H36" s="147"/>
      <c r="I36" s="147">
        <v>-6085080</v>
      </c>
      <c r="J36" s="147"/>
      <c r="K36" s="147">
        <v>91611538</v>
      </c>
    </row>
    <row r="37" spans="1:13" ht="21.6" customHeight="1">
      <c r="A37" s="12" t="s">
        <v>214</v>
      </c>
      <c r="C37" s="50"/>
      <c r="E37" s="153"/>
      <c r="F37" s="153"/>
      <c r="G37" s="153"/>
      <c r="H37" s="153"/>
      <c r="I37" s="153"/>
      <c r="J37" s="153"/>
      <c r="K37" s="153"/>
    </row>
    <row r="38" spans="1:13" ht="21.6" customHeight="1">
      <c r="A38" s="30" t="s">
        <v>215</v>
      </c>
      <c r="B38" s="5"/>
      <c r="C38" s="50"/>
      <c r="E38" s="147">
        <v>593387336</v>
      </c>
      <c r="F38" s="147"/>
      <c r="G38" s="147">
        <v>-161009154</v>
      </c>
      <c r="H38" s="147"/>
      <c r="I38" s="147">
        <v>740985506</v>
      </c>
      <c r="J38" s="147"/>
      <c r="K38" s="147">
        <v>-199089408</v>
      </c>
    </row>
    <row r="39" spans="1:13" ht="21.6" customHeight="1">
      <c r="A39" s="30" t="s">
        <v>216</v>
      </c>
      <c r="B39" s="5"/>
      <c r="C39" s="50"/>
      <c r="E39" s="147">
        <v>1902680981</v>
      </c>
      <c r="F39" s="147"/>
      <c r="G39" s="147">
        <v>-207231075</v>
      </c>
      <c r="H39" s="147"/>
      <c r="I39" s="147">
        <v>1669223311</v>
      </c>
      <c r="J39" s="147"/>
      <c r="K39" s="147">
        <v>-248717004</v>
      </c>
    </row>
    <row r="40" spans="1:13" ht="21.6" customHeight="1">
      <c r="A40" s="30" t="s">
        <v>217</v>
      </c>
      <c r="B40" s="5"/>
      <c r="C40" s="50"/>
      <c r="E40" s="147">
        <v>-14764355</v>
      </c>
      <c r="F40" s="147"/>
      <c r="G40" s="147">
        <v>-18532931</v>
      </c>
      <c r="H40" s="147"/>
      <c r="I40" s="147">
        <v>-7907202</v>
      </c>
      <c r="J40" s="147"/>
      <c r="K40" s="147">
        <v>-6948998</v>
      </c>
    </row>
    <row r="41" spans="1:13" ht="21.6" customHeight="1">
      <c r="A41" s="30" t="s">
        <v>198</v>
      </c>
      <c r="B41" s="5"/>
      <c r="C41" s="50"/>
      <c r="E41" s="147">
        <v>0</v>
      </c>
      <c r="F41" s="147"/>
      <c r="G41" s="147">
        <v>0</v>
      </c>
      <c r="H41" s="147"/>
      <c r="I41" s="147">
        <v>14300000000</v>
      </c>
      <c r="J41" s="147"/>
      <c r="K41" s="147">
        <v>0</v>
      </c>
    </row>
    <row r="42" spans="1:13" ht="21.6" customHeight="1">
      <c r="A42" s="12" t="s">
        <v>218</v>
      </c>
      <c r="B42" s="5"/>
      <c r="C42" s="50"/>
      <c r="E42" s="145">
        <v>699085</v>
      </c>
      <c r="F42" s="147"/>
      <c r="G42" s="145">
        <v>-1501129</v>
      </c>
      <c r="H42" s="147"/>
      <c r="I42" s="145">
        <v>0</v>
      </c>
      <c r="J42" s="147"/>
      <c r="K42" s="145">
        <v>0</v>
      </c>
    </row>
    <row r="43" spans="1:13" ht="21.6" customHeight="1">
      <c r="A43" s="30" t="s">
        <v>262</v>
      </c>
      <c r="B43" s="5"/>
      <c r="C43" s="50"/>
      <c r="E43" s="147">
        <f>SUM(E31:E42)</f>
        <v>2324298262</v>
      </c>
      <c r="F43" s="147"/>
      <c r="G43" s="147">
        <f>SUM(G31:G42)</f>
        <v>-1886870908</v>
      </c>
      <c r="H43" s="147"/>
      <c r="I43" s="147">
        <f>SUM(I31:I42)</f>
        <v>16217635611</v>
      </c>
      <c r="J43" s="147"/>
      <c r="K43" s="147">
        <f>SUM(K31:K42)</f>
        <v>-2109317994</v>
      </c>
    </row>
    <row r="44" spans="1:13" ht="21.6" customHeight="1">
      <c r="A44" s="30" t="s">
        <v>219</v>
      </c>
      <c r="B44" s="5"/>
      <c r="C44" s="20"/>
      <c r="E44" s="145">
        <v>-755979699</v>
      </c>
      <c r="F44" s="147"/>
      <c r="G44" s="145">
        <v>-286957602</v>
      </c>
      <c r="H44" s="147"/>
      <c r="I44" s="145">
        <v>-718093912</v>
      </c>
      <c r="J44" s="147"/>
      <c r="K44" s="145">
        <v>-272247249</v>
      </c>
    </row>
    <row r="45" spans="1:13" ht="21.6" customHeight="1">
      <c r="A45" s="160" t="s">
        <v>263</v>
      </c>
      <c r="B45" s="27"/>
      <c r="C45" s="50"/>
      <c r="E45" s="145">
        <f>SUM(E43:E44)</f>
        <v>1568318563</v>
      </c>
      <c r="F45" s="147"/>
      <c r="G45" s="145">
        <f>SUM(G43:G44)</f>
        <v>-2173828510</v>
      </c>
      <c r="H45" s="147"/>
      <c r="I45" s="145">
        <f>SUM(I43:I44)</f>
        <v>15499541699</v>
      </c>
      <c r="J45" s="147"/>
      <c r="K45" s="145">
        <f>SUM(K43:K44)</f>
        <v>-2381565243</v>
      </c>
    </row>
    <row r="46" spans="1:13" ht="12" customHeight="1">
      <c r="C46" s="50"/>
      <c r="E46" s="40"/>
      <c r="F46" s="40"/>
      <c r="G46" s="40"/>
      <c r="I46" s="40"/>
      <c r="J46" s="40"/>
      <c r="K46" s="11"/>
    </row>
    <row r="47" spans="1:13" ht="21.75" customHeight="1">
      <c r="A47" s="26" t="s">
        <v>31</v>
      </c>
      <c r="B47" s="27"/>
      <c r="C47" s="50"/>
      <c r="F47" s="40"/>
    </row>
    <row r="48" spans="1:13" s="5" customFormat="1" ht="21" customHeight="1">
      <c r="A48" s="160" t="s">
        <v>0</v>
      </c>
      <c r="B48" s="2"/>
      <c r="C48" s="3"/>
      <c r="D48" s="4"/>
      <c r="E48" s="4"/>
      <c r="F48" s="4"/>
      <c r="G48" s="4"/>
      <c r="H48" s="4"/>
      <c r="I48" s="4"/>
      <c r="J48" s="4"/>
      <c r="K48" s="6"/>
      <c r="M48" s="11"/>
    </row>
    <row r="49" spans="1:13" s="5" customFormat="1" ht="21" customHeight="1">
      <c r="A49" s="160" t="s">
        <v>220</v>
      </c>
      <c r="B49" s="4"/>
      <c r="C49" s="3"/>
      <c r="D49" s="4"/>
      <c r="E49" s="4"/>
      <c r="F49" s="4"/>
      <c r="G49" s="4"/>
      <c r="H49" s="4"/>
      <c r="I49" s="4"/>
      <c r="J49" s="4"/>
      <c r="K49" s="6"/>
      <c r="M49" s="11"/>
    </row>
    <row r="50" spans="1:13" s="5" customFormat="1" ht="21" customHeight="1">
      <c r="A50" s="1" t="s">
        <v>169</v>
      </c>
      <c r="B50" s="2"/>
      <c r="C50" s="3"/>
      <c r="D50" s="4"/>
      <c r="E50" s="4"/>
      <c r="F50" s="4"/>
      <c r="G50" s="4"/>
      <c r="H50" s="4"/>
      <c r="I50" s="4"/>
      <c r="J50" s="4"/>
      <c r="K50" s="6"/>
      <c r="M50" s="11"/>
    </row>
    <row r="51" spans="1:13" s="5" customFormat="1" ht="21" customHeight="1">
      <c r="B51" s="2"/>
      <c r="C51" s="3"/>
      <c r="D51" s="4"/>
      <c r="E51" s="4"/>
      <c r="F51" s="4"/>
      <c r="G51" s="4"/>
      <c r="H51" s="4"/>
      <c r="I51" s="2"/>
      <c r="J51" s="4"/>
      <c r="K51" s="10" t="s">
        <v>2</v>
      </c>
      <c r="M51" s="11"/>
    </row>
    <row r="52" spans="1:13" ht="21" customHeight="1">
      <c r="E52" s="161"/>
      <c r="F52" s="161" t="s">
        <v>3</v>
      </c>
      <c r="G52" s="161"/>
      <c r="H52" s="13"/>
      <c r="I52" s="161"/>
      <c r="J52" s="161" t="s">
        <v>4</v>
      </c>
      <c r="K52" s="161"/>
    </row>
    <row r="53" spans="1:13" ht="21" customHeight="1">
      <c r="C53" s="50"/>
      <c r="D53" s="15"/>
      <c r="E53" s="162">
        <v>2565</v>
      </c>
      <c r="F53" s="42"/>
      <c r="G53" s="162">
        <v>2564</v>
      </c>
      <c r="H53" s="18"/>
      <c r="I53" s="162">
        <v>2565</v>
      </c>
      <c r="J53" s="42"/>
      <c r="K53" s="162">
        <v>2564</v>
      </c>
    </row>
    <row r="54" spans="1:13" ht="21" customHeight="1">
      <c r="A54" s="19" t="s">
        <v>221</v>
      </c>
      <c r="B54" s="13"/>
      <c r="C54" s="50"/>
      <c r="E54" s="40"/>
      <c r="F54" s="40"/>
      <c r="G54" s="40"/>
      <c r="I54" s="40"/>
      <c r="J54" s="40"/>
    </row>
    <row r="55" spans="1:13" ht="21" customHeight="1">
      <c r="A55" s="12" t="s">
        <v>264</v>
      </c>
      <c r="C55" s="50"/>
      <c r="E55" s="147">
        <v>163690</v>
      </c>
      <c r="F55" s="147"/>
      <c r="G55" s="147">
        <v>-4227417</v>
      </c>
      <c r="H55" s="147"/>
      <c r="I55" s="147">
        <v>163690</v>
      </c>
      <c r="J55" s="147"/>
      <c r="K55" s="147">
        <v>-7787243</v>
      </c>
    </row>
    <row r="56" spans="1:13" ht="21" customHeight="1">
      <c r="A56" s="12" t="s">
        <v>222</v>
      </c>
      <c r="C56" s="50"/>
      <c r="E56" s="147">
        <v>-3055472954</v>
      </c>
      <c r="F56" s="147"/>
      <c r="G56" s="147">
        <v>0</v>
      </c>
      <c r="H56" s="147"/>
      <c r="I56" s="147">
        <v>-2999999999.9999995</v>
      </c>
      <c r="J56" s="147"/>
      <c r="K56" s="147">
        <v>0</v>
      </c>
    </row>
    <row r="57" spans="1:13" ht="21" customHeight="1">
      <c r="A57" s="12" t="s">
        <v>223</v>
      </c>
      <c r="C57" s="50"/>
      <c r="E57" s="147">
        <v>0</v>
      </c>
      <c r="F57" s="147"/>
      <c r="G57" s="147">
        <v>0</v>
      </c>
      <c r="H57" s="147"/>
      <c r="I57" s="147">
        <v>-250099970</v>
      </c>
      <c r="J57" s="147"/>
      <c r="K57" s="147">
        <v>0</v>
      </c>
    </row>
    <row r="58" spans="1:13" ht="21" customHeight="1">
      <c r="A58" s="12" t="s">
        <v>224</v>
      </c>
      <c r="C58" s="50"/>
      <c r="E58" s="147">
        <v>-2585000000</v>
      </c>
      <c r="F58" s="147"/>
      <c r="G58" s="147">
        <v>0</v>
      </c>
      <c r="H58" s="147"/>
      <c r="I58" s="147">
        <v>-2585000000</v>
      </c>
      <c r="J58" s="147"/>
      <c r="K58" s="147">
        <v>0</v>
      </c>
    </row>
    <row r="59" spans="1:13" ht="21" customHeight="1">
      <c r="A59" s="12" t="s">
        <v>225</v>
      </c>
      <c r="C59" s="50"/>
      <c r="E59" s="147">
        <v>-215295126</v>
      </c>
      <c r="F59" s="147"/>
      <c r="G59" s="147">
        <v>-79724392</v>
      </c>
      <c r="H59" s="147"/>
      <c r="I59" s="147">
        <v>-151869442</v>
      </c>
      <c r="J59" s="147"/>
      <c r="K59" s="147">
        <v>-43155242</v>
      </c>
    </row>
    <row r="60" spans="1:13" ht="21" customHeight="1">
      <c r="A60" s="12" t="s">
        <v>226</v>
      </c>
      <c r="C60" s="50"/>
      <c r="E60" s="147">
        <v>-5144241</v>
      </c>
      <c r="F60" s="147"/>
      <c r="G60" s="147">
        <v>-496550</v>
      </c>
      <c r="H60" s="147"/>
      <c r="I60" s="147">
        <v>-5074240</v>
      </c>
      <c r="J60" s="147"/>
      <c r="K60" s="147">
        <v>-100000</v>
      </c>
    </row>
    <row r="61" spans="1:13" ht="21" customHeight="1">
      <c r="A61" s="12" t="s">
        <v>227</v>
      </c>
      <c r="C61" s="50"/>
      <c r="E61" s="147">
        <v>0</v>
      </c>
      <c r="F61" s="147"/>
      <c r="G61" s="147">
        <v>-558964064</v>
      </c>
      <c r="H61" s="147"/>
      <c r="I61" s="147">
        <v>0</v>
      </c>
      <c r="J61" s="147"/>
      <c r="K61" s="147">
        <v>-558964064</v>
      </c>
    </row>
    <row r="62" spans="1:13" ht="21" customHeight="1">
      <c r="A62" s="12" t="s">
        <v>228</v>
      </c>
      <c r="C62" s="50"/>
      <c r="E62" s="147">
        <v>0</v>
      </c>
      <c r="F62" s="147"/>
      <c r="G62" s="147">
        <v>0</v>
      </c>
      <c r="H62" s="147"/>
      <c r="I62" s="147">
        <v>-100000000</v>
      </c>
      <c r="J62" s="147"/>
      <c r="K62" s="147">
        <v>-100000000</v>
      </c>
    </row>
    <row r="63" spans="1:13" ht="21" customHeight="1">
      <c r="A63" s="12" t="s">
        <v>229</v>
      </c>
      <c r="C63" s="50"/>
      <c r="E63" s="147">
        <v>13061472</v>
      </c>
      <c r="F63" s="147"/>
      <c r="G63" s="147">
        <v>6555014</v>
      </c>
      <c r="H63" s="147"/>
      <c r="I63" s="147">
        <v>10238652</v>
      </c>
      <c r="J63" s="147"/>
      <c r="K63" s="147">
        <v>1906969</v>
      </c>
    </row>
    <row r="64" spans="1:13" ht="21" customHeight="1">
      <c r="A64" s="12" t="s">
        <v>230</v>
      </c>
      <c r="C64" s="50"/>
      <c r="E64" s="147">
        <v>0</v>
      </c>
      <c r="F64" s="147"/>
      <c r="G64" s="147">
        <v>0</v>
      </c>
      <c r="H64" s="147"/>
      <c r="I64" s="147">
        <v>298124967</v>
      </c>
      <c r="J64" s="147"/>
      <c r="K64" s="147">
        <v>100374959</v>
      </c>
    </row>
    <row r="65" spans="1:11" ht="21" customHeight="1">
      <c r="A65" s="12" t="s">
        <v>231</v>
      </c>
      <c r="C65" s="50"/>
      <c r="E65" s="147">
        <v>455699783</v>
      </c>
      <c r="F65" s="147"/>
      <c r="G65" s="147">
        <v>535580899</v>
      </c>
      <c r="H65" s="147"/>
      <c r="I65" s="147">
        <v>455699783</v>
      </c>
      <c r="J65" s="147"/>
      <c r="K65" s="147">
        <v>535580899</v>
      </c>
    </row>
    <row r="66" spans="1:11" ht="21" customHeight="1">
      <c r="A66" s="12" t="s">
        <v>232</v>
      </c>
      <c r="C66" s="20"/>
      <c r="E66" s="147">
        <v>0</v>
      </c>
      <c r="F66" s="147"/>
      <c r="G66" s="147">
        <v>2599673862</v>
      </c>
      <c r="H66" s="147"/>
      <c r="I66" s="147">
        <v>0</v>
      </c>
      <c r="J66" s="147"/>
      <c r="K66" s="147">
        <v>2599673862</v>
      </c>
    </row>
    <row r="67" spans="1:11" ht="21" customHeight="1">
      <c r="A67" s="12" t="s">
        <v>233</v>
      </c>
      <c r="C67" s="50"/>
      <c r="E67" s="147">
        <v>516799345</v>
      </c>
      <c r="F67" s="147"/>
      <c r="G67" s="147">
        <v>826806952</v>
      </c>
      <c r="H67" s="147"/>
      <c r="I67" s="147">
        <v>414299345</v>
      </c>
      <c r="J67" s="147"/>
      <c r="K67" s="147">
        <v>662806952</v>
      </c>
    </row>
    <row r="68" spans="1:11" ht="21" customHeight="1">
      <c r="A68" s="12" t="s">
        <v>234</v>
      </c>
      <c r="C68" s="50"/>
      <c r="E68" s="147">
        <v>121307018</v>
      </c>
      <c r="F68" s="147"/>
      <c r="G68" s="147">
        <v>13248492</v>
      </c>
      <c r="H68" s="147"/>
      <c r="I68" s="147">
        <v>115689682</v>
      </c>
      <c r="J68" s="147"/>
      <c r="K68" s="147">
        <v>3081637</v>
      </c>
    </row>
    <row r="69" spans="1:11" ht="21" customHeight="1">
      <c r="A69" s="12" t="s">
        <v>235</v>
      </c>
      <c r="C69" s="20"/>
      <c r="E69" s="147">
        <v>0</v>
      </c>
      <c r="F69" s="147"/>
      <c r="G69" s="147">
        <v>2686744279</v>
      </c>
      <c r="H69" s="147"/>
      <c r="I69" s="147">
        <v>0</v>
      </c>
      <c r="J69" s="147"/>
      <c r="K69" s="147">
        <v>2686744279</v>
      </c>
    </row>
    <row r="70" spans="1:11" ht="21" customHeight="1">
      <c r="A70" s="12" t="s">
        <v>236</v>
      </c>
      <c r="C70" s="50"/>
      <c r="E70" s="147">
        <v>709300</v>
      </c>
      <c r="F70" s="147"/>
      <c r="G70" s="147">
        <v>725400</v>
      </c>
      <c r="H70" s="147"/>
      <c r="I70" s="147">
        <v>709300</v>
      </c>
      <c r="J70" s="147"/>
      <c r="K70" s="147">
        <v>725400</v>
      </c>
    </row>
    <row r="71" spans="1:11" ht="21" customHeight="1">
      <c r="A71" s="19" t="s">
        <v>265</v>
      </c>
      <c r="C71" s="50"/>
      <c r="E71" s="37">
        <f>SUM(E55:E70)</f>
        <v>-4753171713</v>
      </c>
      <c r="F71" s="147"/>
      <c r="G71" s="37">
        <f>SUM(G55:G70)</f>
        <v>6025922475</v>
      </c>
      <c r="H71" s="147"/>
      <c r="I71" s="37">
        <f>SUM(I55:I70)</f>
        <v>-4797118233</v>
      </c>
      <c r="J71" s="147"/>
      <c r="K71" s="37">
        <f>SUM(K55:K70)</f>
        <v>5880888408</v>
      </c>
    </row>
    <row r="72" spans="1:11" ht="21" customHeight="1">
      <c r="A72" s="19" t="s">
        <v>237</v>
      </c>
      <c r="B72" s="13"/>
      <c r="C72" s="50"/>
      <c r="E72" s="147"/>
      <c r="F72" s="147"/>
      <c r="G72" s="147"/>
      <c r="H72" s="147"/>
      <c r="I72" s="147"/>
      <c r="J72" s="147"/>
      <c r="K72" s="147"/>
    </row>
    <row r="73" spans="1:11" ht="21" customHeight="1">
      <c r="A73" s="30" t="s">
        <v>266</v>
      </c>
      <c r="B73" s="27"/>
      <c r="C73" s="50"/>
      <c r="E73" s="147">
        <v>-149094284</v>
      </c>
      <c r="F73" s="147"/>
      <c r="G73" s="147">
        <v>-188000000</v>
      </c>
      <c r="H73" s="147"/>
      <c r="I73" s="147">
        <v>-260000000</v>
      </c>
      <c r="J73" s="147"/>
      <c r="K73" s="147">
        <v>50000000</v>
      </c>
    </row>
    <row r="74" spans="1:11" ht="21" customHeight="1">
      <c r="A74" s="30" t="s">
        <v>238</v>
      </c>
      <c r="B74" s="27"/>
      <c r="C74" s="50"/>
      <c r="E74" s="147">
        <v>560000000</v>
      </c>
      <c r="F74" s="147"/>
      <c r="G74" s="147">
        <v>17240000000</v>
      </c>
      <c r="H74" s="147"/>
      <c r="I74" s="147">
        <v>500000000</v>
      </c>
      <c r="J74" s="147"/>
      <c r="K74" s="147">
        <v>17000000000</v>
      </c>
    </row>
    <row r="75" spans="1:11" ht="21" customHeight="1">
      <c r="A75" s="12" t="s">
        <v>239</v>
      </c>
      <c r="C75" s="50"/>
      <c r="E75" s="147">
        <v>-6353151773</v>
      </c>
      <c r="F75" s="147"/>
      <c r="G75" s="147">
        <v>-135918781</v>
      </c>
      <c r="H75" s="147"/>
      <c r="I75" s="147">
        <v>-6317165737</v>
      </c>
      <c r="J75" s="147"/>
      <c r="K75" s="147">
        <v>-114479561</v>
      </c>
    </row>
    <row r="76" spans="1:11" ht="21" hidden="1" customHeight="1">
      <c r="A76" s="12" t="s">
        <v>240</v>
      </c>
      <c r="C76" s="50"/>
      <c r="E76" s="147"/>
      <c r="F76" s="147"/>
      <c r="G76" s="147">
        <v>0</v>
      </c>
      <c r="H76" s="147"/>
      <c r="I76" s="147"/>
      <c r="J76" s="147"/>
      <c r="K76" s="147">
        <v>0</v>
      </c>
    </row>
    <row r="77" spans="1:11" ht="21" customHeight="1">
      <c r="A77" s="12" t="s">
        <v>241</v>
      </c>
      <c r="C77" s="50"/>
      <c r="E77" s="147">
        <v>-1000000000</v>
      </c>
      <c r="F77" s="147"/>
      <c r="G77" s="147">
        <v>0</v>
      </c>
      <c r="H77" s="147"/>
      <c r="I77" s="147">
        <v>-1000000000</v>
      </c>
      <c r="J77" s="147"/>
      <c r="K77" s="147">
        <v>0</v>
      </c>
    </row>
    <row r="78" spans="1:11" ht="21" customHeight="1">
      <c r="A78" s="12" t="s">
        <v>242</v>
      </c>
      <c r="C78" s="50"/>
      <c r="E78" s="147">
        <v>14300000000</v>
      </c>
      <c r="F78" s="147"/>
      <c r="G78" s="147">
        <v>0</v>
      </c>
      <c r="H78" s="147"/>
      <c r="I78" s="147">
        <v>0</v>
      </c>
      <c r="J78" s="147"/>
      <c r="K78" s="147">
        <v>0</v>
      </c>
    </row>
    <row r="79" spans="1:11" ht="21" customHeight="1">
      <c r="A79" s="12" t="s">
        <v>243</v>
      </c>
      <c r="B79" s="27"/>
      <c r="C79" s="50"/>
      <c r="E79" s="147">
        <v>-1643531075</v>
      </c>
      <c r="F79" s="147"/>
      <c r="G79" s="147">
        <v>-1732804547</v>
      </c>
      <c r="H79" s="147"/>
      <c r="I79" s="147">
        <v>-1553081785</v>
      </c>
      <c r="J79" s="147"/>
      <c r="K79" s="147">
        <v>-1643595020</v>
      </c>
    </row>
    <row r="80" spans="1:11" ht="21" customHeight="1">
      <c r="A80" s="12" t="s">
        <v>244</v>
      </c>
      <c r="B80" s="27"/>
      <c r="C80" s="20"/>
      <c r="E80" s="147">
        <v>0</v>
      </c>
      <c r="F80" s="147"/>
      <c r="G80" s="147">
        <v>-18050000000</v>
      </c>
      <c r="H80" s="147"/>
      <c r="I80" s="147">
        <v>0</v>
      </c>
      <c r="J80" s="147"/>
      <c r="K80" s="147">
        <v>-18050000000</v>
      </c>
    </row>
    <row r="81" spans="1:11" ht="21" customHeight="1">
      <c r="A81" s="30" t="s">
        <v>245</v>
      </c>
      <c r="C81" s="50"/>
      <c r="E81" s="147">
        <v>-1424348660</v>
      </c>
      <c r="F81" s="147"/>
      <c r="G81" s="147">
        <v>-1066213593</v>
      </c>
      <c r="H81" s="147"/>
      <c r="I81" s="147">
        <v>-1084172145</v>
      </c>
      <c r="J81" s="147"/>
      <c r="K81" s="147">
        <v>-1003734202</v>
      </c>
    </row>
    <row r="82" spans="1:11" ht="21" customHeight="1">
      <c r="A82" s="30" t="s">
        <v>246</v>
      </c>
      <c r="C82" s="50"/>
      <c r="E82" s="147">
        <v>364118888</v>
      </c>
      <c r="F82" s="147"/>
      <c r="G82" s="147">
        <v>26794201</v>
      </c>
      <c r="H82" s="147"/>
      <c r="I82" s="147">
        <v>364118888</v>
      </c>
      <c r="J82" s="147"/>
      <c r="K82" s="147">
        <v>26794201</v>
      </c>
    </row>
    <row r="83" spans="1:11" ht="21" customHeight="1">
      <c r="A83" s="12" t="s">
        <v>247</v>
      </c>
      <c r="C83" s="50"/>
      <c r="E83" s="147">
        <v>-7787</v>
      </c>
      <c r="F83" s="147"/>
      <c r="G83" s="147">
        <v>-8432</v>
      </c>
      <c r="H83" s="147"/>
      <c r="I83" s="147">
        <v>-7787</v>
      </c>
      <c r="J83" s="147"/>
      <c r="K83" s="147">
        <v>-8432</v>
      </c>
    </row>
    <row r="84" spans="1:11" ht="21" customHeight="1">
      <c r="A84" s="12" t="s">
        <v>248</v>
      </c>
      <c r="C84" s="50"/>
      <c r="E84" s="147">
        <v>-3374972</v>
      </c>
      <c r="F84" s="147"/>
      <c r="G84" s="147">
        <v>-1125041</v>
      </c>
      <c r="H84" s="147"/>
      <c r="I84" s="147">
        <v>0</v>
      </c>
      <c r="J84" s="147"/>
      <c r="K84" s="147">
        <v>0</v>
      </c>
    </row>
    <row r="85" spans="1:11" ht="21" customHeight="1">
      <c r="A85" s="19" t="s">
        <v>267</v>
      </c>
      <c r="C85" s="50"/>
      <c r="E85" s="37">
        <f>SUM(E73:E84)</f>
        <v>4650610337</v>
      </c>
      <c r="F85" s="147"/>
      <c r="G85" s="37">
        <f>SUM(G73:G84)</f>
        <v>-3907276193</v>
      </c>
      <c r="H85" s="147"/>
      <c r="I85" s="37">
        <f>SUM(I73:I84)</f>
        <v>-9350308566</v>
      </c>
      <c r="J85" s="147"/>
      <c r="K85" s="37">
        <f>SUM(K73:K84)</f>
        <v>-3735023014</v>
      </c>
    </row>
    <row r="86" spans="1:11" ht="21" customHeight="1">
      <c r="A86" s="19" t="s">
        <v>268</v>
      </c>
      <c r="C86" s="50"/>
      <c r="E86" s="147">
        <f>SUM(E45,E71,E85)</f>
        <v>1465757187</v>
      </c>
      <c r="F86" s="147"/>
      <c r="G86" s="147">
        <f>SUM(G45,G71,G85)</f>
        <v>-55182228</v>
      </c>
      <c r="H86" s="147"/>
      <c r="I86" s="147">
        <f>SUM(I45,I71,I85)</f>
        <v>1352114900</v>
      </c>
      <c r="J86" s="147"/>
      <c r="K86" s="147">
        <f>SUM(K45,K71,K85)</f>
        <v>-235699849</v>
      </c>
    </row>
    <row r="87" spans="1:11" ht="21" customHeight="1">
      <c r="A87" s="30" t="s">
        <v>249</v>
      </c>
      <c r="B87" s="5"/>
      <c r="C87" s="50"/>
      <c r="E87" s="145">
        <v>2125934543</v>
      </c>
      <c r="F87" s="147"/>
      <c r="G87" s="145">
        <v>2181116771</v>
      </c>
      <c r="I87" s="145">
        <v>1458554130</v>
      </c>
      <c r="J87" s="147"/>
      <c r="K87" s="145">
        <v>1694253979</v>
      </c>
    </row>
    <row r="88" spans="1:11" ht="21" customHeight="1" thickBot="1">
      <c r="A88" s="1" t="s">
        <v>250</v>
      </c>
      <c r="B88" s="27"/>
      <c r="C88" s="50"/>
      <c r="E88" s="78">
        <f>SUM(E86:E87)</f>
        <v>3591691730</v>
      </c>
      <c r="F88" s="147"/>
      <c r="G88" s="78">
        <f>SUM(G86:G87)</f>
        <v>2125934543</v>
      </c>
      <c r="H88" s="147"/>
      <c r="I88" s="78">
        <f>SUM(I86:I87)</f>
        <v>2810669030</v>
      </c>
      <c r="J88" s="147"/>
      <c r="K88" s="78">
        <f>SUM(K86:K87)</f>
        <v>1458554130</v>
      </c>
    </row>
    <row r="89" spans="1:11" ht="12.75" customHeight="1" thickTop="1">
      <c r="C89" s="50"/>
      <c r="D89" s="6"/>
      <c r="E89" s="11">
        <f>E88-[39]BS!E9</f>
        <v>0</v>
      </c>
      <c r="F89" s="147"/>
      <c r="G89" s="11">
        <f>G88-[39]BS!G9</f>
        <v>0</v>
      </c>
      <c r="H89" s="147"/>
      <c r="I89" s="147">
        <f>I88-[39]BS!I9</f>
        <v>0</v>
      </c>
      <c r="J89" s="147"/>
      <c r="K89" s="147">
        <f>K88-[39]BS!K9</f>
        <v>0</v>
      </c>
    </row>
    <row r="90" spans="1:11" ht="21" customHeight="1">
      <c r="A90" s="19" t="s">
        <v>251</v>
      </c>
      <c r="C90" s="50"/>
      <c r="D90" s="6"/>
      <c r="E90" s="6"/>
      <c r="F90" s="6"/>
      <c r="G90" s="6"/>
      <c r="H90" s="6"/>
      <c r="J90" s="6"/>
      <c r="K90" s="11"/>
    </row>
    <row r="91" spans="1:11" ht="21" customHeight="1">
      <c r="A91" s="12" t="s">
        <v>252</v>
      </c>
      <c r="C91" s="50"/>
      <c r="D91" s="6"/>
      <c r="E91" s="6"/>
      <c r="F91" s="6"/>
      <c r="G91" s="6"/>
      <c r="H91" s="6"/>
      <c r="J91" s="6"/>
      <c r="K91" s="11"/>
    </row>
    <row r="92" spans="1:11" ht="21" customHeight="1">
      <c r="A92" s="12" t="s">
        <v>269</v>
      </c>
      <c r="C92" s="50"/>
      <c r="D92" s="6"/>
      <c r="E92" s="147">
        <v>-7787</v>
      </c>
      <c r="F92" s="147"/>
      <c r="G92" s="147">
        <v>-8432</v>
      </c>
      <c r="H92" s="147"/>
      <c r="I92" s="147">
        <v>-7787</v>
      </c>
      <c r="J92" s="6"/>
      <c r="K92" s="147">
        <v>-8432</v>
      </c>
    </row>
    <row r="93" spans="1:11" ht="21" customHeight="1">
      <c r="A93" s="12" t="s">
        <v>270</v>
      </c>
      <c r="C93" s="50"/>
      <c r="D93" s="6"/>
      <c r="E93" s="11">
        <v>1784000</v>
      </c>
      <c r="F93" s="147"/>
      <c r="G93" s="11">
        <v>766727</v>
      </c>
      <c r="H93" s="147"/>
      <c r="I93" s="21">
        <v>1994182</v>
      </c>
      <c r="J93" s="147"/>
      <c r="K93" s="21">
        <v>133416</v>
      </c>
    </row>
    <row r="94" spans="1:11" ht="21" customHeight="1">
      <c r="A94" s="12" t="s">
        <v>253</v>
      </c>
      <c r="C94" s="50"/>
      <c r="D94" s="6"/>
      <c r="E94" s="147">
        <v>86368888</v>
      </c>
      <c r="F94" s="147"/>
      <c r="G94" s="147">
        <v>11546554</v>
      </c>
      <c r="H94" s="147"/>
      <c r="I94" s="147">
        <v>55205156</v>
      </c>
      <c r="J94" s="147"/>
      <c r="K94" s="147">
        <v>10178926</v>
      </c>
    </row>
    <row r="95" spans="1:11" ht="21" customHeight="1">
      <c r="A95" s="12" t="s">
        <v>254</v>
      </c>
      <c r="C95" s="50"/>
      <c r="D95" s="6"/>
      <c r="E95" s="147"/>
      <c r="F95" s="147"/>
      <c r="G95" s="147"/>
      <c r="H95" s="147"/>
      <c r="I95" s="147"/>
      <c r="J95" s="147"/>
      <c r="K95" s="147"/>
    </row>
    <row r="96" spans="1:11" ht="21" customHeight="1">
      <c r="A96" s="12" t="s">
        <v>255</v>
      </c>
      <c r="C96" s="50"/>
      <c r="D96" s="6"/>
      <c r="E96" s="147">
        <v>75034956</v>
      </c>
      <c r="F96" s="147"/>
      <c r="G96" s="147">
        <v>0</v>
      </c>
      <c r="H96" s="147"/>
      <c r="I96" s="147">
        <v>75034957</v>
      </c>
      <c r="J96" s="147"/>
      <c r="K96" s="147">
        <v>0</v>
      </c>
    </row>
    <row r="97" spans="1:11" ht="21" customHeight="1">
      <c r="A97" s="12" t="s">
        <v>254</v>
      </c>
      <c r="C97" s="50"/>
      <c r="D97" s="6"/>
      <c r="E97" s="147"/>
      <c r="F97" s="147"/>
      <c r="G97" s="147"/>
      <c r="H97" s="147"/>
      <c r="I97" s="147"/>
      <c r="J97" s="147"/>
      <c r="K97" s="147"/>
    </row>
    <row r="98" spans="1:11" ht="21" customHeight="1">
      <c r="A98" s="12" t="s">
        <v>256</v>
      </c>
      <c r="C98" s="50"/>
      <c r="D98" s="6"/>
      <c r="E98" s="147">
        <v>0</v>
      </c>
      <c r="F98" s="147"/>
      <c r="G98" s="147">
        <v>0</v>
      </c>
      <c r="H98" s="147"/>
      <c r="I98" s="147">
        <v>259402100</v>
      </c>
      <c r="J98" s="147"/>
      <c r="K98" s="147">
        <v>0</v>
      </c>
    </row>
    <row r="99" spans="1:11" ht="21" customHeight="1">
      <c r="A99" s="12" t="s">
        <v>271</v>
      </c>
      <c r="C99" s="50"/>
      <c r="D99" s="6"/>
      <c r="E99" s="147"/>
      <c r="F99" s="147"/>
      <c r="G99" s="147"/>
      <c r="H99" s="147"/>
      <c r="I99" s="147"/>
      <c r="J99" s="147"/>
      <c r="K99" s="147"/>
    </row>
    <row r="100" spans="1:11" ht="21" customHeight="1">
      <c r="A100" s="12" t="s">
        <v>257</v>
      </c>
      <c r="C100" s="50"/>
      <c r="D100" s="6"/>
      <c r="E100" s="147">
        <v>5250894736</v>
      </c>
      <c r="F100" s="147"/>
      <c r="G100" s="147">
        <v>2023435847</v>
      </c>
      <c r="H100" s="147"/>
      <c r="I100" s="147">
        <v>4266894736</v>
      </c>
      <c r="J100" s="147"/>
      <c r="K100" s="147">
        <v>1646235847</v>
      </c>
    </row>
    <row r="101" spans="1:11" ht="16.5" customHeight="1">
      <c r="C101" s="50"/>
      <c r="D101" s="6"/>
      <c r="E101" s="147"/>
      <c r="F101" s="147"/>
      <c r="G101" s="147"/>
      <c r="H101" s="147"/>
      <c r="I101" s="147"/>
      <c r="J101" s="147"/>
      <c r="K101" s="147"/>
    </row>
    <row r="102" spans="1:11" ht="21" customHeight="1">
      <c r="A102" s="26" t="s">
        <v>31</v>
      </c>
      <c r="B102" s="27"/>
      <c r="C102" s="50"/>
      <c r="E102" s="40"/>
      <c r="F102" s="40"/>
      <c r="G102" s="40"/>
    </row>
  </sheetData>
  <pageMargins left="0.78740157480314965" right="0.39370078740157483" top="0.70866141732283472" bottom="0.39370078740157483" header="0.19685039370078741" footer="0.19685039370078741"/>
  <pageSetup paperSize="9" scale="65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0" ma:contentTypeDescription="Create a new document." ma:contentTypeScope="" ma:versionID="c4c623e234672a85fb1a36b7c67ac3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dd2b23fa59c389424de9a46780d2590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8A48C-DFF8-4EE2-824A-E37E9E25D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DD83B2-269A-4619-8EA0-B102B287048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835c23fe-b545-442b-a38b-4cf9296f2555"/>
    <ds:schemaRef ds:uri="50c908b1-f277-4340-90a9-4611d0b0f078"/>
    <ds:schemaRef ds:uri="http://schemas.microsoft.com/office/2006/documentManagement/types"/>
    <ds:schemaRef ds:uri="http://schemas.microsoft.com/office/2006/metadata/properties"/>
    <ds:schemaRef ds:uri="1950a370-dcb0-4d9e-acf8-83a0b6dee8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BA467D-6EFC-4E9C-9C20-0BA366AB8D17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358016</vt:lpwstr>
  </property>
  <property fmtid="{D5CDD505-2E9C-101B-9397-08002B2CF9AE}" pid="4" name="OptimizationTime">
    <vt:lpwstr>20230223_1736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Songkran Surajai</dc:creator>
  <cp:lastModifiedBy>Kamolwan Theeravetch</cp:lastModifiedBy>
  <cp:lastPrinted>2023-02-22T02:58:53Z</cp:lastPrinted>
  <dcterms:created xsi:type="dcterms:W3CDTF">2022-02-09T17:09:42Z</dcterms:created>
  <dcterms:modified xsi:type="dcterms:W3CDTF">2023-02-23T07:58:00Z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