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2\YE 2022 - Final\FS preparation\2023-02-20 (after typist)\"/>
    </mc:Choice>
  </mc:AlternateContent>
  <xr:revisionPtr revIDLastSave="0" documentId="13_ncr:1_{428EFC5C-3085-4E86-BFB3-DCBEC7E10812}" xr6:coauthVersionLast="47" xr6:coauthVersionMax="47" xr10:uidLastSave="{00000000-0000-0000-0000-000000000000}"/>
  <bookViews>
    <workbookView xWindow="-108" yWindow="-108" windowWidth="23256" windowHeight="12576" xr2:uid="{4E9F3A7B-DFEE-4CDD-BEBB-500A3DB424EC}"/>
  </bookViews>
  <sheets>
    <sheet name="BS 6-8" sheetId="1" r:id="rId1"/>
    <sheet name="PL 9-10" sheetId="2" r:id="rId2"/>
    <sheet name="EQ Conso 11" sheetId="3" r:id="rId3"/>
    <sheet name="EQ Company 12" sheetId="4" r:id="rId4"/>
    <sheet name="CF 13-15" sheetId="5" r:id="rId5"/>
  </sheets>
  <externalReferences>
    <externalReference r:id="rId6"/>
    <externalReference r:id="rId7"/>
  </externalReferences>
  <definedNames>
    <definedName name="___FG5" hidden="1">{"cashflow",#N/A,FALSE,"cash flow"}</definedName>
    <definedName name="__123Graph_D" hidden="1">[1]GROUP1!#REF!</definedName>
    <definedName name="__FG5" hidden="1">{"cashflow",#N/A,FALSE,"cash flow"}</definedName>
    <definedName name="__kkk1" hidden="1">#REF!</definedName>
    <definedName name="_123GRAPH_D1" hidden="1">[2]A!#REF!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{"cashflow",#N/A,FALSE,"cash flow"}</definedName>
    <definedName name="axaax" hidden="1">{"cashflow",#N/A,FALSE,"cash flow"}</definedName>
    <definedName name="axaxax" hidden="1">{"conso",#N/A,FALSE,"cash flow"}</definedName>
    <definedName name="bb" hidden="1">{"conso",#N/A,FALSE,"cash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epp" hidden="1">{"cashflow",#N/A,FALSE,"cash flow"}</definedName>
    <definedName name="Diff" hidden="1">{"'Act_data'!$M$268"}</definedName>
    <definedName name="dklsfj" hidden="1">{"conso",#N/A,FALSE,"cash flow"}</definedName>
    <definedName name="dsf" hidden="1">{"conso",#N/A,FALSE,"cash flow"}</definedName>
    <definedName name="eqq" hidden="1">{"cashflow",#N/A,FALSE,"cash flow"}</definedName>
    <definedName name="ewew" hidden="1">{"cashflow",#N/A,FALSE,"cash flow"}</definedName>
    <definedName name="fdkjgsl" hidden="1">{"cashflow",#N/A,FALSE,"cash flow"}</definedName>
    <definedName name="fffffffffffffffffffffffffffffffffffffffff" hidden="1">{"cashflow",#N/A,FALSE,"cash flow"}</definedName>
    <definedName name="FILL" hidden="1">#REF!</definedName>
    <definedName name="gg" hidden="1">{"conso",#N/A,FALSE,"cash flow"}</definedName>
    <definedName name="hh" hidden="1">{"conso",#N/A,FALSE,"cash flow"}</definedName>
    <definedName name="hj" hidden="1">{"conso",#N/A,FALSE,"cash flow"}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qqq" hidden="1">{"cashflow",#N/A,FALSE,"cash flow"}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hidden="1">{"cashflow",#N/A,FALSE,"cash flow"}</definedName>
    <definedName name="hwwki" hidden="1">{"conso",#N/A,FALSE,"cash flow"}</definedName>
    <definedName name="jdskjsdfdsjf" hidden="1">{"conso",#N/A,FALSE,"cash flow"}</definedName>
    <definedName name="jjj" hidden="1">{"cashflow",#N/A,FALSE,"cash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kkkk" hidden="1">{"cashflow",#N/A,FALSE,"cash flow"}</definedName>
    <definedName name="kong" hidden="1">{"'Act_data'!$M$268"}</definedName>
    <definedName name="ll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ok" hidden="1">#REF!</definedName>
    <definedName name="nu" hidden="1">{"cashflow",#N/A,FALSE,"cash flow"}</definedName>
    <definedName name="PL" hidden="1">{"cashflow",#N/A,FALSE,"cash flow"}</definedName>
    <definedName name="pop" hidden="1">{"cashflow",#N/A,FALSE,"cash flow"}</definedName>
    <definedName name="_xlnm.Print_Area" localSheetId="4">'CF 13-15'!$A$1:$L$142</definedName>
    <definedName name="_xlnm.Print_Area" localSheetId="3">'EQ Company 12'!$A$1:$P$33</definedName>
    <definedName name="_xlnm.Print_Area" localSheetId="2">'EQ Conso 11'!$A$1:$AB$36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UIT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res" hidden="1">{"'Act_data'!$M$268"}</definedName>
    <definedName name="response" hidden="1">{"'Act_data'!$M$268"}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{"Physical Count Securities",#N/A,FALSE,"BFIT B&amp;D Valuation"}</definedName>
    <definedName name="sssss" hidden="1">{"cashflow",#N/A,FALSE,"cash flow"}</definedName>
    <definedName name="TextRefCopyRangeCount" hidden="1">31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hidden="1">{"conso",#N/A,FALSE,"cash flow"}</definedName>
    <definedName name="vfayg" hidden="1">{"cashflow",#N/A,FALSE,"cash flow"}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.Cashflow" hidden="1">{"cashflow",#N/A,FALSE,"cash flow"}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" i="1" l="1"/>
  <c r="G34" i="1" l="1"/>
  <c r="H109" i="5"/>
  <c r="J106" i="5"/>
  <c r="F106" i="5"/>
  <c r="A99" i="5"/>
  <c r="A96" i="5"/>
  <c r="L88" i="5"/>
  <c r="J88" i="5"/>
  <c r="H88" i="5"/>
  <c r="F88" i="5"/>
  <c r="L73" i="5"/>
  <c r="J73" i="5"/>
  <c r="H73" i="5"/>
  <c r="F73" i="5"/>
  <c r="A52" i="5"/>
  <c r="J37" i="5"/>
  <c r="F37" i="5"/>
  <c r="J35" i="5"/>
  <c r="F35" i="5"/>
  <c r="H31" i="5"/>
  <c r="F24" i="5"/>
  <c r="F21" i="5"/>
  <c r="F19" i="5"/>
  <c r="H10" i="5"/>
  <c r="N27" i="4"/>
  <c r="L25" i="4"/>
  <c r="P25" i="4" s="1"/>
  <c r="P24" i="4"/>
  <c r="L18" i="4"/>
  <c r="L20" i="4" s="1"/>
  <c r="J18" i="4"/>
  <c r="J20" i="4" s="1"/>
  <c r="J27" i="4" s="1"/>
  <c r="K111" i="1" s="1"/>
  <c r="H18" i="4"/>
  <c r="H20" i="4" s="1"/>
  <c r="H27" i="4" s="1"/>
  <c r="F18" i="4"/>
  <c r="F20" i="4" s="1"/>
  <c r="P16" i="4"/>
  <c r="P15" i="4"/>
  <c r="P14" i="4"/>
  <c r="P13" i="4"/>
  <c r="P12" i="4"/>
  <c r="P11" i="4"/>
  <c r="H33" i="3"/>
  <c r="G109" i="1" s="1"/>
  <c r="X31" i="3"/>
  <c r="AB31" i="3" s="1"/>
  <c r="X30" i="3"/>
  <c r="N30" i="3"/>
  <c r="V29" i="3"/>
  <c r="X29" i="3" s="1"/>
  <c r="AB29" i="3" s="1"/>
  <c r="Z28" i="3"/>
  <c r="V28" i="3"/>
  <c r="R28" i="3"/>
  <c r="N28" i="3"/>
  <c r="X28" i="3" s="1"/>
  <c r="AB28" i="3" s="1"/>
  <c r="Z25" i="3"/>
  <c r="Z33" i="3" s="1"/>
  <c r="G117" i="1" s="1"/>
  <c r="N25" i="3"/>
  <c r="N33" i="3" s="1"/>
  <c r="G113" i="1" s="1"/>
  <c r="L25" i="3"/>
  <c r="L33" i="3" s="1"/>
  <c r="G112" i="1" s="1"/>
  <c r="J25" i="3"/>
  <c r="J33" i="3" s="1"/>
  <c r="G111" i="1" s="1"/>
  <c r="H25" i="3"/>
  <c r="Z23" i="3"/>
  <c r="T23" i="3"/>
  <c r="T25" i="3" s="1"/>
  <c r="T33" i="3" s="1"/>
  <c r="R23" i="3"/>
  <c r="R25" i="3" s="1"/>
  <c r="R33" i="3" s="1"/>
  <c r="P23" i="3"/>
  <c r="P25" i="3" s="1"/>
  <c r="N23" i="3"/>
  <c r="L23" i="3"/>
  <c r="J23" i="3"/>
  <c r="H23" i="3"/>
  <c r="F23" i="3"/>
  <c r="F25" i="3" s="1"/>
  <c r="X21" i="3"/>
  <c r="AB21" i="3" s="1"/>
  <c r="V21" i="3"/>
  <c r="X20" i="3"/>
  <c r="AB20" i="3" s="1"/>
  <c r="V20" i="3"/>
  <c r="V19" i="3"/>
  <c r="V23" i="3" s="1"/>
  <c r="AB18" i="3"/>
  <c r="X18" i="3"/>
  <c r="V18" i="3"/>
  <c r="AB15" i="3"/>
  <c r="X15" i="3"/>
  <c r="V15" i="3"/>
  <c r="A3" i="3"/>
  <c r="O101" i="2"/>
  <c r="K101" i="2"/>
  <c r="I101" i="2"/>
  <c r="O98" i="2"/>
  <c r="K98" i="2"/>
  <c r="I98" i="2"/>
  <c r="K94" i="2"/>
  <c r="I94" i="2"/>
  <c r="O74" i="2"/>
  <c r="O76" i="2" s="1"/>
  <c r="M74" i="2"/>
  <c r="M76" i="2" s="1"/>
  <c r="K74" i="2"/>
  <c r="K76" i="2" s="1"/>
  <c r="I74" i="2"/>
  <c r="O64" i="2"/>
  <c r="M64" i="2"/>
  <c r="K64" i="2"/>
  <c r="I64" i="2"/>
  <c r="I76" i="2" s="1"/>
  <c r="O22" i="2"/>
  <c r="M22" i="2"/>
  <c r="K22" i="2"/>
  <c r="I22" i="2"/>
  <c r="O15" i="2"/>
  <c r="O24" i="2" s="1"/>
  <c r="O27" i="2" s="1"/>
  <c r="O30" i="2" s="1"/>
  <c r="M15" i="2"/>
  <c r="M24" i="2" s="1"/>
  <c r="M27" i="2" s="1"/>
  <c r="K15" i="2"/>
  <c r="K24" i="2" s="1"/>
  <c r="K27" i="2" s="1"/>
  <c r="K30" i="2" s="1"/>
  <c r="I15" i="2"/>
  <c r="I24" i="2" s="1"/>
  <c r="I27" i="2" s="1"/>
  <c r="I30" i="2" s="1"/>
  <c r="A136" i="1"/>
  <c r="M116" i="1"/>
  <c r="M119" i="1" s="1"/>
  <c r="I116" i="1"/>
  <c r="I119" i="1" s="1"/>
  <c r="A94" i="1"/>
  <c r="A91" i="1"/>
  <c r="M81" i="1"/>
  <c r="I81" i="1"/>
  <c r="K77" i="1"/>
  <c r="K81" i="1" s="1"/>
  <c r="G77" i="1"/>
  <c r="G81" i="1" s="1"/>
  <c r="M71" i="1"/>
  <c r="I71" i="1"/>
  <c r="K65" i="1"/>
  <c r="K71" i="1" s="1"/>
  <c r="G65" i="1"/>
  <c r="G71" i="1" s="1"/>
  <c r="A48" i="1"/>
  <c r="M37" i="1"/>
  <c r="K37" i="1"/>
  <c r="I37" i="1"/>
  <c r="G37" i="1"/>
  <c r="M21" i="1"/>
  <c r="K21" i="1"/>
  <c r="I21" i="1"/>
  <c r="G21" i="1"/>
  <c r="G39" i="1" l="1"/>
  <c r="P18" i="4"/>
  <c r="I39" i="1"/>
  <c r="I83" i="1"/>
  <c r="I121" i="1" s="1"/>
  <c r="M39" i="1"/>
  <c r="K39" i="1"/>
  <c r="K83" i="1"/>
  <c r="G83" i="1"/>
  <c r="M83" i="1"/>
  <c r="M121" i="1" s="1"/>
  <c r="F9" i="5"/>
  <c r="F29" i="5" s="1"/>
  <c r="F40" i="5" s="1"/>
  <c r="F47" i="5" s="1"/>
  <c r="F105" i="5" s="1"/>
  <c r="F111" i="5" s="1"/>
  <c r="I37" i="2"/>
  <c r="I86" i="2" s="1"/>
  <c r="I33" i="2"/>
  <c r="H9" i="5"/>
  <c r="H29" i="5" s="1"/>
  <c r="H40" i="5" s="1"/>
  <c r="H47" i="5" s="1"/>
  <c r="H105" i="5" s="1"/>
  <c r="H111" i="5" s="1"/>
  <c r="K37" i="2"/>
  <c r="K86" i="2" s="1"/>
  <c r="K33" i="2"/>
  <c r="J9" i="5"/>
  <c r="J29" i="5" s="1"/>
  <c r="J40" i="5" s="1"/>
  <c r="J47" i="5" s="1"/>
  <c r="J105" i="5" s="1"/>
  <c r="J111" i="5" s="1"/>
  <c r="M30" i="2"/>
  <c r="O33" i="2"/>
  <c r="O86" i="2" s="1"/>
  <c r="L9" i="5"/>
  <c r="L29" i="5" s="1"/>
  <c r="L40" i="5" s="1"/>
  <c r="L47" i="5" s="1"/>
  <c r="L105" i="5" s="1"/>
  <c r="L111" i="5" s="1"/>
  <c r="O37" i="2"/>
  <c r="V25" i="3"/>
  <c r="V33" i="3" s="1"/>
  <c r="G114" i="1" s="1"/>
  <c r="P33" i="3"/>
  <c r="F27" i="4"/>
  <c r="P20" i="4"/>
  <c r="X23" i="3"/>
  <c r="K78" i="2"/>
  <c r="F33" i="3"/>
  <c r="X25" i="3"/>
  <c r="X19" i="3"/>
  <c r="AB19" i="3" s="1"/>
  <c r="AB23" i="3" s="1"/>
  <c r="O78" i="2" l="1"/>
  <c r="O94" i="2" s="1"/>
  <c r="G108" i="1"/>
  <c r="G116" i="1" s="1"/>
  <c r="G119" i="1" s="1"/>
  <c r="G121" i="1" s="1"/>
  <c r="G106" i="1"/>
  <c r="I78" i="2"/>
  <c r="M37" i="2"/>
  <c r="M33" i="2"/>
  <c r="M82" i="2" s="1"/>
  <c r="AB25" i="3"/>
  <c r="AB33" i="3" s="1"/>
  <c r="X33" i="3"/>
  <c r="M101" i="2" l="1"/>
  <c r="M98" i="2"/>
  <c r="M86" i="2"/>
  <c r="M78" i="2"/>
  <c r="M94" i="2" l="1"/>
  <c r="M90" i="2"/>
  <c r="L23" i="4" s="1"/>
  <c r="P23" i="4" l="1"/>
  <c r="P27" i="4" s="1"/>
  <c r="L27" i="4"/>
  <c r="K113" i="1" s="1"/>
  <c r="K116" i="1" s="1"/>
  <c r="K119" i="1" s="1"/>
  <c r="K121" i="1" s="1"/>
</calcChain>
</file>

<file path=xl/sharedStrings.xml><?xml version="1.0" encoding="utf-8"?>
<sst xmlns="http://schemas.openxmlformats.org/spreadsheetml/2006/main" count="426" uniqueCount="247">
  <si>
    <t>บริษัท บีจี คอนเทนเนอร์ กล๊าส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</si>
  <si>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</si>
  <si>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</si>
  <si>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</si>
  <si>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</si>
  <si>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</si>
  <si>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</si>
  <si>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</si>
  <si>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</si>
  <si>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</si>
  <si>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</si>
  <si>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</si>
  <si>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</si>
  <si>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</si>
  <si>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</si>
  <si>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</si>
  <si>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</si>
  <si>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>กลุ่มสินทรัพย์ไม่หมุนเวียนที่ถือไว้เพื่อขาย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</si>
  <si>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</si>
  <si>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</si>
  <si>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</si>
  <si>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</si>
  <si>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6,12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</si>
  <si>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</si>
  <si>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</si>
  <si>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</si>
  <si>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</si>
  <si>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</si>
  <si>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</si>
  <si>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</si>
  <si>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</si>
  <si>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</si>
  <si>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</si>
  <si>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</si>
  <si>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</si>
  <si>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</si>
  <si>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</si>
  <si>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</si>
  <si>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</si>
  <si>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</si>
  <si>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</si>
  <si>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</si>
  <si>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หุ้นกู้ส่วนที่ถึงกาหนดชำระภายในหนึ่งปี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</si>
  <si>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</si>
  <si>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</si>
  <si>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</si>
  <si>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</si>
  <si>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</si>
  <si>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</si>
  <si>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</si>
  <si>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</si>
  <si>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</si>
  <si>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</si>
  <si>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</si>
  <si>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</si>
  <si>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</si>
  <si>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</si>
  <si>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</si>
  <si>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</si>
  <si>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</si>
  <si>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</si>
  <si>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</si>
  <si>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</si>
  <si>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</si>
  <si>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</si>
  <si>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</si>
  <si>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r>
      <t xml:space="preserve">   </t>
    </r>
    <r>
      <rPr>
        <sz val="13"/>
        <color theme="0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สำรองทั่วไป</t>
    </r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</si>
  <si>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</si>
  <si>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</si>
  <si>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</si>
  <si>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</si>
  <si>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</si>
  <si>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</si>
  <si>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</si>
  <si>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</si>
  <si>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</si>
  <si>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</si>
  <si>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</si>
  <si>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</si>
  <si>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กำไรจากอัตราแลกเปลี่ยน สุทธิ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</si>
  <si>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</si>
  <si>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</si>
  <si>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</si>
  <si>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</si>
  <si>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</si>
  <si>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กลับรายการ (ขาดทุน) จากการด้อยค่าอุปกรณ์</t>
  </si>
  <si>
    <t>รวมค่าใช้จ่าย</t>
  </si>
  <si>
    <t>กำไรจากการดำเนินงาน</t>
  </si>
  <si>
    <t>ต้นทุนทางการเงิน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</si>
  <si>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</si>
  <si>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</si>
  <si>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</si>
  <si>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</si>
  <si>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</si>
  <si>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</si>
  <si>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</si>
  <si>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</si>
  <si>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 (ขาดทุน) 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</si>
  <si>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</si>
  <si>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</si>
  <si>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</si>
  <si>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</si>
  <si>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-</t>
  </si>
  <si>
    <t>รวมรายการที่จะจัดประเภทรายการใหม่ไปยัง</t>
  </si>
  <si>
    <t>กำไรหรือขาดทุนในภายหลัง</t>
  </si>
  <si>
    <t>รายการที่จะไม่จัดประเภทรายการใหม่</t>
  </si>
  <si>
    <t>การวัดมูลค่าใหม่ของภาระผูกพันผลประโยชน์พนักงาน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</si>
  <si>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</si>
  <si>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</si>
  <si>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รวมรายการที่จะไม่จัดประเภทรายการใหม่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</si>
  <si>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</si>
  <si>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</si>
  <si>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การแบ่งปันกำไร:</t>
  </si>
  <si>
    <t xml:space="preserve">   - จากการดำเนินงานต่อเนื่อง</t>
  </si>
  <si>
    <t xml:space="preserve">   - จากการดำเนินงานที่ยกเลิก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</si>
  <si>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</si>
  <si>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</si>
  <si>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กำไรต่อหุ้นจากการดำเนินงานต่อเนื่อง</t>
  </si>
  <si>
    <t>- ส่วนของผู้เป็นเจ้าของของบริษัท</t>
  </si>
  <si>
    <t>กำไรต่อหุ้นขั้นพื้นฐาน</t>
  </si>
  <si>
    <t>กำไรต่อหุ้น - ส่วนของผู้เป็นเจ้าของของบริษัท</t>
  </si>
  <si>
    <t>งบแสดงการเปลี่ยนแปลงส่วนของเจ้าของ</t>
  </si>
  <si>
    <t>ส่วนของทุน</t>
  </si>
  <si>
    <t>กำไรขาดทุนเบ็ดเสร็จอื่น</t>
  </si>
  <si>
    <t>การวัดมูลค่าเงินลงทุน</t>
  </si>
  <si>
    <t>จัดสรรแล้ว -</t>
  </si>
  <si>
    <t>ในตราสารทุน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</si>
  <si>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</si>
  <si>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</si>
  <si>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</si>
  <si>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</si>
  <si>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</si>
  <si>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</si>
  <si>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</si>
  <si>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การแปลงค่า</t>
  </si>
  <si>
    <t>ผ่านกำไรขาดทุน</t>
  </si>
  <si>
    <t>ภายใต้การควบคุม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</si>
  <si>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</si>
  <si>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</si>
  <si>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</si>
  <si>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</si>
  <si>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</si>
  <si>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</si>
  <si>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</si>
  <si>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</si>
  <si>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งบการเงิน</t>
  </si>
  <si>
    <t>เบ็ดเสร็จอื่น</t>
  </si>
  <si>
    <t>เดียวกัน</t>
  </si>
  <si>
    <t>ของส่วนของเจ้าของ</t>
  </si>
  <si>
    <t>ของบริษัท</t>
  </si>
  <si>
    <t>ควบคุม</t>
  </si>
  <si>
    <t>ส่วนของเจ้าของ</t>
  </si>
  <si>
    <t>ยอดคงเหลือ ณ วันที่ 1 มกราคม พ.ศ. 2564</t>
  </si>
  <si>
    <t>การเปลี่ยนแปลงในส่วนของเจ้าของสำหรับปี</t>
  </si>
  <si>
    <t>การรวมธุรกิจภายใต้การควบคุมเดียวกัน</t>
  </si>
  <si>
    <t>เงินปันผลจ่าย</t>
  </si>
  <si>
    <t>สำรองตามกฎหมาย</t>
  </si>
  <si>
    <t>ยอดคงเหลือ ณ วันที่ 31 ธันวาคม พ.ศ. 2564</t>
  </si>
  <si>
    <t>ยอดคงเหลือ ณ วันที่ 1 มกราคม พ.ศ. 2565</t>
  </si>
  <si>
    <t>การปรับโครงสร้างธุรกิจไฟฟ้าพลังงานแสงอาทิตย์</t>
  </si>
  <si>
    <t>ยอดคงเหลือ ณ วันที่ 31 ธันวาคม พ.ศ. 2565</t>
  </si>
  <si>
    <t>การวัดมูลค่าเงินลงทุนในตราสารทุน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</si>
  <si>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</si>
  <si>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</si>
  <si>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</si>
  <si>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กำไรก่อนภาษีเงินได้จากการดำเนินงานต่อเนื่อง</t>
  </si>
  <si>
    <t>กำไรก่อนภาษีเงินได้จากการดำเนินงานที่ยกเลิก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</si>
  <si>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</si>
  <si>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</si>
  <si>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</si>
  <si>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ค่าเสื่อมราคาและค่าตัดจำหน่าย</t>
  </si>
  <si>
    <t>กลับรายการผลขาดทุนที่คาดว่าจะเกิดขึ้นของลูกหนี้การค้า</t>
  </si>
  <si>
    <t>ขาดทุนจากค่าเผื่อมูลค่าสินค้าคงเหลือ</t>
  </si>
  <si>
    <t>(กำไร) ขาดทุนจากการจำหน่ายอุปกรณ์</t>
  </si>
  <si>
    <t>ขาดทุนจากการตัดจำหน่ายสินทรัพย์สิทธิการใช้</t>
  </si>
  <si>
    <t>ขาดทุนจากการตัดจำหน่ายอุปกรณ์และสินทรัพย์ไม่มีตัวตน</t>
  </si>
  <si>
    <t>(กลับรายการ) ขาดทุนจากการด้อยค่าอุปกรณ์</t>
  </si>
  <si>
    <t>กำไรจากการจำหน่ายสินทรัพย์ที่ถือไว้เพื่อขาย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</si>
  <si>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</si>
  <si>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</si>
  <si>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ดอกเบี้ยจ่าย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</si>
  <si>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</si>
  <si>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</si>
  <si>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</si>
  <si>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ลูกหนี้การค้าและลูกหนี้อื่น (เพิ่มขึ้น) ลดลง</t>
  </si>
  <si>
    <t>สินค้าคงเหลือลดลง (เพิ่มขึ้น)</t>
  </si>
  <si>
    <t>ภาษีมูลค่าเพิ่มรอขอคืนและ</t>
  </si>
  <si>
    <t xml:space="preserve">   สินทรัพย์หมุนเวียนอื่น (เพิ่มขึ้น) ลดลง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</si>
  <si>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</si>
  <si>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</si>
  <si>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 (ลดลง) เพิ่มขึ้น</t>
  </si>
  <si>
    <t>หนิ้สินไม่หมุนเวียนอื่นลดลง</t>
  </si>
  <si>
    <t>เงินสดได้มาจาก (ใช้ไปใน) การดำเนินงาน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</si>
  <si>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</si>
  <si>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</si>
  <si>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</si>
  <si>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</si>
  <si>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</si>
  <si>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</si>
  <si>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</si>
  <si>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</si>
  <si>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</si>
  <si>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เงินสดจ่ายเพื่อซื้อเงินลงทุนในบริษัทย่อย</t>
  </si>
  <si>
    <t xml:space="preserve">เงินสดรับคืนจากการซื้อเงินลงทุนในบริษัทย่อย 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</si>
  <si>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</si>
  <si>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</si>
  <si>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</si>
  <si>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</si>
  <si>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เงินสดรับจากการจำหน่ายสินทรัพย์ทางการเงินที่วัดมูลค่า</t>
  </si>
  <si>
    <t xml:space="preserve">   ด้วยมูลค่ายุติธรรมผ่านกำไรขาดทุนเบ็ดเสร็จอื่น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</si>
  <si>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</si>
  <si>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</si>
  <si>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</si>
  <si>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เงินสดรับจากเงินปันผล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</si>
  <si>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</si>
  <si>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</si>
  <si>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</si>
  <si>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</si>
  <si>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</si>
  <si>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</si>
  <si>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</si>
  <si>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</si>
  <si>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</si>
  <si>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 xml:space="preserve">เงินสดจ่ายคืนหนี้สินตามสัญญาเช่า </t>
  </si>
  <si>
    <t>เงินสดจ่ายชำระค่าธรรมเนียมหุ้นกู้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</si>
  <si>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</si>
  <si>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</si>
  <si>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</si>
  <si>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</si>
  <si>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กำไรจากอัตราแลกเปลี่ยนจากเงินสด</t>
  </si>
  <si>
    <t>และรายการเทียบเท่าเงินสด</t>
  </si>
  <si>
    <t>จัดประเภทรายการใหม่ (หมายเหตุฯ ข้อ 32)</t>
  </si>
  <si>
    <t>เงินสดและรายการเทียบเท่าเงินสดปลายปี</t>
  </si>
  <si>
    <t>รายการที่ไม่ใช่เงินสด:</t>
  </si>
  <si>
    <t>โอนสินค้าคงเหลือไปที่ดิน อาคารและอุปกรณ์</t>
  </si>
  <si>
    <t>โอนเงินมัดจำค่าอุปกรณ์ไปที่ดิน อาคารและอุปกรณ์</t>
  </si>
  <si>
    <t>เจ้าหนี้ค่าซื้อที่ดิน อาคารและอุปกรณ์เพิ่มขึ้น</t>
  </si>
  <si>
    <t>เงินกู้ยืมระยะยาวลดลงจากการโอนสัญญากู้เงิน</t>
  </si>
  <si>
    <t>ไปยังบริษัทย่อย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</si>
  <si>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</si>
  <si>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</si>
  <si>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</si>
  <si>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</si>
  <si>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</si>
  <si>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</si>
  <si>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เงินปันผลจ่ายให้แก่ผู้เป็นเจ้าของของบริษัทใหญ่</t>
  </si>
  <si>
    <t>กำไรจากเงินลงทุนในตราสารทุนที่กำหนดให้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</si>
</sst>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.00;\(#,##0.00\);\-"/>
    <numFmt numFmtId="169" formatCode="_(* #,##0_);_(* \(#,##0\);_(* &quot;-&quot;??_);_(@_)"/>
  </numFmts>
  <fonts count="19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Angsana New"/>
      <family val="1"/>
    </font>
    <font>
      <sz val="13"/>
      <color theme="0"/>
      <name val="Browallia New"/>
      <family val="2"/>
    </font>
    <font>
      <sz val="11"/>
      <color theme="1"/>
      <name val="Arial"/>
      <family val="2"/>
    </font>
    <font>
      <sz val="11"/>
      <color theme="1"/>
      <name val="Browallia New"/>
      <family val="2"/>
    </font>
    <font>
      <sz val="6"/>
      <color theme="1"/>
      <name val="Browallia New"/>
      <family val="2"/>
    </font>
    <font>
      <sz val="11"/>
      <color rgb="FF000000"/>
      <name val="Browallia New"/>
      <family val="2"/>
    </font>
    <font>
      <sz val="13"/>
      <color rgb="FFC00000"/>
      <name val="Browallia New"/>
      <family val="2"/>
    </font>
    <font>
      <sz val="10"/>
      <name val="ApFont"/>
    </font>
    <font>
      <sz val="9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9" fontId="10" fillId="0" borderId="0" applyFont="0" applyFill="0" applyBorder="0" applyAlignment="0" applyProtection="0"/>
    <xf numFmtId="0" fontId="2" fillId="0" borderId="0"/>
    <xf numFmtId="166" fontId="5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0" fillId="0" borderId="0"/>
  </cellStyleXfs>
  <cellXfs count="230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3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6" fontId="4" fillId="2" borderId="0" xfId="3" applyFont="1" applyFill="1" applyAlignment="1">
      <alignment horizontal="right" vertical="center"/>
    </xf>
    <xf numFmtId="166" fontId="4" fillId="0" borderId="0" xfId="3" applyFont="1" applyFill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/>
    </xf>
    <xf numFmtId="165" fontId="4" fillId="2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0" fontId="4" fillId="0" borderId="0" xfId="2" applyFont="1"/>
    <xf numFmtId="165" fontId="4" fillId="2" borderId="2" xfId="6" applyNumberFormat="1" applyFont="1" applyFill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2" borderId="4" xfId="6" applyNumberFormat="1" applyFont="1" applyFill="1" applyBorder="1" applyAlignment="1">
      <alignment horizontal="right" vertical="center"/>
    </xf>
    <xf numFmtId="165" fontId="4" fillId="0" borderId="4" xfId="6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2" borderId="5" xfId="2" applyNumberFormat="1" applyFont="1" applyFill="1" applyBorder="1" applyAlignment="1">
      <alignment vertical="center"/>
    </xf>
    <xf numFmtId="165" fontId="4" fillId="0" borderId="5" xfId="2" applyNumberFormat="1" applyFont="1" applyBorder="1" applyAlignment="1">
      <alignment vertical="center"/>
    </xf>
    <xf numFmtId="43" fontId="4" fillId="0" borderId="0" xfId="7" applyFont="1" applyFill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6" fontId="4" fillId="0" borderId="0" xfId="3" applyFont="1" applyFill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68" fontId="4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1" fillId="0" borderId="0" xfId="0" applyNumberFormat="1" applyFont="1"/>
    <xf numFmtId="9" fontId="14" fillId="0" borderId="0" xfId="1" applyFont="1" applyFill="1" applyBorder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4" fontId="3" fillId="0" borderId="2" xfId="2" applyNumberFormat="1" applyFont="1" applyBorder="1" applyAlignment="1">
      <alignment horizontal="center" vertical="center"/>
    </xf>
    <xf numFmtId="9" fontId="14" fillId="0" borderId="2" xfId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4" fontId="17" fillId="0" borderId="0" xfId="9" applyNumberFormat="1" applyFont="1" applyAlignment="1">
      <alignment vertical="center"/>
    </xf>
    <xf numFmtId="164" fontId="18" fillId="0" borderId="0" xfId="9" applyNumberFormat="1" applyFont="1" applyAlignment="1">
      <alignment horizontal="right" vertical="center"/>
    </xf>
    <xf numFmtId="164" fontId="18" fillId="0" borderId="0" xfId="9" applyNumberFormat="1" applyFont="1" applyAlignment="1">
      <alignment horizontal="center" vertical="center"/>
    </xf>
    <xf numFmtId="165" fontId="18" fillId="2" borderId="0" xfId="9" applyNumberFormat="1" applyFont="1" applyFill="1" applyAlignment="1">
      <alignment horizontal="right" vertical="center"/>
    </xf>
    <xf numFmtId="165" fontId="18" fillId="0" borderId="0" xfId="9" applyNumberFormat="1" applyFont="1" applyAlignment="1">
      <alignment horizontal="right" vertical="center"/>
    </xf>
    <xf numFmtId="0" fontId="17" fillId="0" borderId="0" xfId="9" applyFont="1"/>
    <xf numFmtId="165" fontId="4" fillId="2" borderId="2" xfId="8" applyNumberFormat="1" applyFont="1" applyFill="1" applyBorder="1" applyAlignment="1">
      <alignment vertical="center"/>
    </xf>
    <xf numFmtId="165" fontId="4" fillId="0" borderId="2" xfId="8" applyNumberFormat="1" applyFont="1" applyBorder="1" applyAlignment="1">
      <alignment vertical="center"/>
    </xf>
    <xf numFmtId="164" fontId="3" fillId="0" borderId="0" xfId="10" applyNumberFormat="1" applyFont="1" applyAlignment="1">
      <alignment vertical="center"/>
    </xf>
    <xf numFmtId="164" fontId="4" fillId="0" borderId="0" xfId="10" applyNumberFormat="1" applyFont="1" applyAlignment="1">
      <alignment vertical="center"/>
    </xf>
    <xf numFmtId="164" fontId="4" fillId="0" borderId="0" xfId="10" applyNumberFormat="1" applyFont="1" applyAlignment="1">
      <alignment horizontal="center" vertical="center"/>
    </xf>
    <xf numFmtId="165" fontId="4" fillId="2" borderId="2" xfId="10" applyNumberFormat="1" applyFont="1" applyFill="1" applyBorder="1" applyAlignment="1">
      <alignment horizontal="right" vertical="center"/>
    </xf>
    <xf numFmtId="165" fontId="4" fillId="0" borderId="2" xfId="10" applyNumberFormat="1" applyFont="1" applyBorder="1" applyAlignment="1">
      <alignment horizontal="right" vertical="center"/>
    </xf>
    <xf numFmtId="0" fontId="17" fillId="0" borderId="0" xfId="10" applyFont="1"/>
    <xf numFmtId="164" fontId="17" fillId="0" borderId="0" xfId="9" applyNumberFormat="1" applyFont="1" applyAlignment="1">
      <alignment horizontal="center" vertical="center"/>
    </xf>
    <xf numFmtId="165" fontId="4" fillId="2" borderId="0" xfId="8" applyNumberFormat="1" applyFont="1" applyFill="1" applyAlignment="1">
      <alignment vertical="center"/>
    </xf>
    <xf numFmtId="164" fontId="3" fillId="0" borderId="0" xfId="9" applyNumberFormat="1" applyFont="1" applyAlignment="1">
      <alignment vertical="center"/>
    </xf>
    <xf numFmtId="165" fontId="4" fillId="2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Border="1" applyAlignment="1">
      <alignment horizontal="right" vertical="center"/>
    </xf>
    <xf numFmtId="10" fontId="4" fillId="0" borderId="0" xfId="11" applyNumberFormat="1" applyFont="1" applyFill="1" applyAlignment="1">
      <alignment vertical="center"/>
    </xf>
    <xf numFmtId="164" fontId="18" fillId="0" borderId="0" xfId="9" applyNumberFormat="1" applyFont="1" applyAlignment="1">
      <alignment vertical="center"/>
    </xf>
    <xf numFmtId="165" fontId="17" fillId="2" borderId="0" xfId="9" applyNumberFormat="1" applyFont="1" applyFill="1" applyAlignment="1">
      <alignment horizontal="right" vertical="center"/>
    </xf>
    <xf numFmtId="165" fontId="17" fillId="0" borderId="0" xfId="9" applyNumberFormat="1" applyFont="1" applyAlignment="1">
      <alignment horizontal="right" vertical="center"/>
    </xf>
    <xf numFmtId="165" fontId="17" fillId="2" borderId="1" xfId="9" applyNumberFormat="1" applyFont="1" applyFill="1" applyBorder="1" applyAlignment="1">
      <alignment horizontal="right" vertical="center"/>
    </xf>
    <xf numFmtId="165" fontId="17" fillId="0" borderId="1" xfId="9" applyNumberFormat="1" applyFont="1" applyBorder="1" applyAlignment="1">
      <alignment horizontal="right" vertical="center"/>
    </xf>
    <xf numFmtId="165" fontId="17" fillId="2" borderId="7" xfId="9" applyNumberFormat="1" applyFont="1" applyFill="1" applyBorder="1" applyAlignment="1">
      <alignment horizontal="right" vertical="center"/>
    </xf>
    <xf numFmtId="165" fontId="17" fillId="0" borderId="7" xfId="9" applyNumberFormat="1" applyFont="1" applyBorder="1" applyAlignment="1">
      <alignment horizontal="right" vertical="center"/>
    </xf>
    <xf numFmtId="10" fontId="14" fillId="0" borderId="0" xfId="1" applyNumberFormat="1" applyFont="1" applyFill="1" applyBorder="1" applyAlignment="1">
      <alignment horizontal="right" vertical="center"/>
    </xf>
    <xf numFmtId="10" fontId="17" fillId="0" borderId="0" xfId="1" applyNumberFormat="1" applyFont="1" applyFill="1" applyAlignment="1">
      <alignment horizontal="right" vertical="center"/>
    </xf>
    <xf numFmtId="164" fontId="17" fillId="0" borderId="2" xfId="9" applyNumberFormat="1" applyFont="1" applyBorder="1" applyAlignment="1">
      <alignment vertical="center"/>
    </xf>
    <xf numFmtId="164" fontId="17" fillId="0" borderId="2" xfId="9" applyNumberFormat="1" applyFont="1" applyBorder="1" applyAlignment="1">
      <alignment horizontal="center" vertical="center"/>
    </xf>
    <xf numFmtId="165" fontId="17" fillId="0" borderId="2" xfId="9" applyNumberFormat="1" applyFont="1" applyBorder="1" applyAlignment="1">
      <alignment horizontal="right" vertical="center"/>
    </xf>
    <xf numFmtId="0" fontId="18" fillId="0" borderId="0" xfId="9" applyFont="1" applyAlignment="1">
      <alignment vertical="center"/>
    </xf>
    <xf numFmtId="164" fontId="18" fillId="0" borderId="1" xfId="9" applyNumberFormat="1" applyFont="1" applyBorder="1" applyAlignment="1">
      <alignment vertical="center"/>
    </xf>
    <xf numFmtId="164" fontId="17" fillId="0" borderId="1" xfId="9" applyNumberFormat="1" applyFont="1" applyBorder="1" applyAlignment="1">
      <alignment vertical="center"/>
    </xf>
    <xf numFmtId="164" fontId="17" fillId="0" borderId="1" xfId="9" applyNumberFormat="1" applyFont="1" applyBorder="1" applyAlignment="1">
      <alignment horizontal="center" vertical="center"/>
    </xf>
    <xf numFmtId="165" fontId="18" fillId="0" borderId="0" xfId="9" applyNumberFormat="1" applyFont="1" applyAlignment="1">
      <alignment vertical="center"/>
    </xf>
    <xf numFmtId="164" fontId="18" fillId="0" borderId="1" xfId="9" applyNumberFormat="1" applyFont="1" applyBorder="1" applyAlignment="1">
      <alignment horizontal="center" vertical="center"/>
    </xf>
    <xf numFmtId="165" fontId="18" fillId="0" borderId="1" xfId="9" applyNumberFormat="1" applyFont="1" applyBorder="1" applyAlignment="1">
      <alignment horizontal="right" vertical="center"/>
    </xf>
    <xf numFmtId="165" fontId="18" fillId="0" borderId="0" xfId="9" applyNumberFormat="1" applyFont="1" applyAlignment="1">
      <alignment horizontal="center" vertical="center"/>
    </xf>
    <xf numFmtId="0" fontId="18" fillId="0" borderId="0" xfId="9" applyFont="1"/>
    <xf numFmtId="165" fontId="17" fillId="2" borderId="1" xfId="9" applyNumberFormat="1" applyFont="1" applyFill="1" applyBorder="1" applyAlignment="1">
      <alignment vertical="center"/>
    </xf>
    <xf numFmtId="165" fontId="17" fillId="0" borderId="1" xfId="9" applyNumberFormat="1" applyFont="1" applyBorder="1" applyAlignment="1">
      <alignment vertical="center"/>
    </xf>
    <xf numFmtId="3" fontId="17" fillId="0" borderId="0" xfId="9" applyNumberFormat="1" applyFont="1"/>
    <xf numFmtId="165" fontId="17" fillId="2" borderId="0" xfId="9" applyNumberFormat="1" applyFont="1" applyFill="1" applyAlignment="1">
      <alignment vertical="center"/>
    </xf>
    <xf numFmtId="165" fontId="17" fillId="0" borderId="0" xfId="9" applyNumberFormat="1" applyFont="1" applyAlignment="1">
      <alignment vertical="center"/>
    </xf>
    <xf numFmtId="169" fontId="17" fillId="0" borderId="0" xfId="3" applyNumberFormat="1" applyFont="1" applyFill="1" applyAlignment="1"/>
    <xf numFmtId="165" fontId="17" fillId="0" borderId="0" xfId="9" applyNumberFormat="1" applyFont="1"/>
    <xf numFmtId="169" fontId="17" fillId="0" borderId="0" xfId="9" applyNumberFormat="1" applyFont="1"/>
    <xf numFmtId="0" fontId="17" fillId="2" borderId="0" xfId="9" applyFont="1" applyFill="1"/>
    <xf numFmtId="165" fontId="17" fillId="2" borderId="3" xfId="9" applyNumberFormat="1" applyFont="1" applyFill="1" applyBorder="1" applyAlignment="1">
      <alignment vertical="center"/>
    </xf>
    <xf numFmtId="165" fontId="17" fillId="0" borderId="3" xfId="9" applyNumberFormat="1" applyFont="1" applyBorder="1" applyAlignment="1">
      <alignment vertical="center"/>
    </xf>
    <xf numFmtId="165" fontId="17" fillId="0" borderId="0" xfId="9" applyNumberFormat="1" applyFont="1" applyAlignment="1">
      <alignment horizontal="center" vertical="center"/>
    </xf>
    <xf numFmtId="165" fontId="17" fillId="2" borderId="2" xfId="9" applyNumberFormat="1" applyFont="1" applyFill="1" applyBorder="1" applyAlignment="1">
      <alignment vertical="center"/>
    </xf>
    <xf numFmtId="165" fontId="17" fillId="0" borderId="2" xfId="9" applyNumberFormat="1" applyFont="1" applyBorder="1" applyAlignment="1">
      <alignment vertical="center"/>
    </xf>
    <xf numFmtId="164" fontId="18" fillId="0" borderId="0" xfId="9" quotePrefix="1" applyNumberFormat="1" applyFont="1" applyAlignment="1">
      <alignment vertical="center"/>
    </xf>
    <xf numFmtId="168" fontId="17" fillId="2" borderId="3" xfId="9" applyNumberFormat="1" applyFont="1" applyFill="1" applyBorder="1" applyAlignment="1">
      <alignment horizontal="right" vertical="center"/>
    </xf>
    <xf numFmtId="168" fontId="17" fillId="0" borderId="3" xfId="9" applyNumberFormat="1" applyFont="1" applyBorder="1" applyAlignment="1">
      <alignment horizontal="right" vertical="center"/>
    </xf>
    <xf numFmtId="168" fontId="17" fillId="0" borderId="0" xfId="9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top" wrapText="1"/>
    </xf>
    <xf numFmtId="0" fontId="3" fillId="0" borderId="0" xfId="12" applyFont="1" applyAlignment="1">
      <alignment vertical="center"/>
    </xf>
    <xf numFmtId="164" fontId="4" fillId="0" borderId="0" xfId="12" applyNumberFormat="1" applyFont="1" applyAlignment="1">
      <alignment vertical="center"/>
    </xf>
    <xf numFmtId="164" fontId="4" fillId="0" borderId="0" xfId="12" applyNumberFormat="1" applyFont="1" applyAlignment="1">
      <alignment horizontal="center" vertical="center"/>
    </xf>
    <xf numFmtId="165" fontId="4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horizontal="center" vertical="center"/>
    </xf>
    <xf numFmtId="165" fontId="4" fillId="0" borderId="0" xfId="12" applyNumberFormat="1" applyFont="1" applyAlignment="1">
      <alignment horizontal="right" vertical="center"/>
    </xf>
    <xf numFmtId="0" fontId="4" fillId="0" borderId="0" xfId="12" applyFont="1"/>
    <xf numFmtId="164" fontId="3" fillId="0" borderId="0" xfId="12" applyNumberFormat="1" applyFont="1" applyAlignment="1">
      <alignment vertical="center"/>
    </xf>
    <xf numFmtId="164" fontId="3" fillId="0" borderId="0" xfId="12" applyNumberFormat="1" applyFont="1" applyAlignment="1">
      <alignment horizontal="center" vertical="center"/>
    </xf>
    <xf numFmtId="165" fontId="3" fillId="0" borderId="0" xfId="12" applyNumberFormat="1" applyFont="1" applyAlignment="1">
      <alignment vertical="center"/>
    </xf>
    <xf numFmtId="165" fontId="3" fillId="0" borderId="0" xfId="12" applyNumberFormat="1" applyFont="1" applyAlignment="1">
      <alignment horizontal="center" vertical="center"/>
    </xf>
    <xf numFmtId="165" fontId="3" fillId="0" borderId="0" xfId="12" applyNumberFormat="1" applyFont="1" applyAlignment="1">
      <alignment horizontal="right" vertical="center"/>
    </xf>
    <xf numFmtId="164" fontId="3" fillId="0" borderId="1" xfId="12" applyNumberFormat="1" applyFont="1" applyBorder="1" applyAlignment="1">
      <alignment vertical="center"/>
    </xf>
    <xf numFmtId="164" fontId="4" fillId="0" borderId="1" xfId="12" applyNumberFormat="1" applyFont="1" applyBorder="1" applyAlignment="1">
      <alignment vertical="center"/>
    </xf>
    <xf numFmtId="164" fontId="4" fillId="0" borderId="1" xfId="12" applyNumberFormat="1" applyFont="1" applyBorder="1" applyAlignment="1">
      <alignment horizontal="center" vertical="center"/>
    </xf>
    <xf numFmtId="165" fontId="4" fillId="0" borderId="1" xfId="12" applyNumberFormat="1" applyFont="1" applyBorder="1" applyAlignment="1">
      <alignment vertical="center"/>
    </xf>
    <xf numFmtId="165" fontId="4" fillId="0" borderId="1" xfId="12" applyNumberFormat="1" applyFont="1" applyBorder="1" applyAlignment="1">
      <alignment horizontal="center" vertical="center"/>
    </xf>
    <xf numFmtId="165" fontId="4" fillId="0" borderId="1" xfId="12" applyNumberFormat="1" applyFont="1" applyBorder="1" applyAlignment="1">
      <alignment horizontal="right" vertical="center"/>
    </xf>
    <xf numFmtId="165" fontId="3" fillId="0" borderId="0" xfId="12" applyNumberFormat="1" applyFont="1" applyAlignment="1">
      <alignment horizontal="center"/>
    </xf>
    <xf numFmtId="164" fontId="3" fillId="0" borderId="0" xfId="12" applyNumberFormat="1" applyFont="1" applyAlignment="1">
      <alignment horizontal="right" vertical="center"/>
    </xf>
    <xf numFmtId="165" fontId="3" fillId="0" borderId="0" xfId="12" quotePrefix="1" applyNumberFormat="1" applyFont="1" applyAlignment="1">
      <alignment horizontal="right" vertical="center"/>
    </xf>
    <xf numFmtId="164" fontId="3" fillId="0" borderId="2" xfId="12" applyNumberFormat="1" applyFont="1" applyBorder="1" applyAlignment="1">
      <alignment horizontal="center" vertical="center"/>
    </xf>
    <xf numFmtId="165" fontId="3" fillId="0" borderId="1" xfId="12" applyNumberFormat="1" applyFont="1" applyBorder="1" applyAlignment="1">
      <alignment horizontal="right" vertical="center"/>
    </xf>
    <xf numFmtId="165" fontId="4" fillId="0" borderId="0" xfId="12" applyNumberFormat="1" applyFont="1"/>
    <xf numFmtId="165" fontId="4" fillId="0" borderId="2" xfId="12" applyNumberFormat="1" applyFont="1" applyBorder="1" applyAlignment="1">
      <alignment horizontal="right" vertical="center"/>
    </xf>
    <xf numFmtId="165" fontId="4" fillId="0" borderId="3" xfId="12" applyNumberFormat="1" applyFont="1" applyBorder="1" applyAlignment="1">
      <alignment horizontal="right" vertical="center"/>
    </xf>
    <xf numFmtId="165" fontId="4" fillId="3" borderId="0" xfId="12" applyNumberFormat="1" applyFont="1" applyFill="1" applyAlignment="1">
      <alignment horizontal="right" vertical="center"/>
    </xf>
    <xf numFmtId="165" fontId="4" fillId="3" borderId="2" xfId="12" applyNumberFormat="1" applyFont="1" applyFill="1" applyBorder="1" applyAlignment="1">
      <alignment horizontal="right" vertical="center"/>
    </xf>
    <xf numFmtId="0" fontId="4" fillId="0" borderId="2" xfId="12" applyFont="1" applyBorder="1"/>
    <xf numFmtId="165" fontId="4" fillId="3" borderId="3" xfId="12" applyNumberFormat="1" applyFont="1" applyFill="1" applyBorder="1" applyAlignment="1">
      <alignment horizontal="right" vertical="center"/>
    </xf>
    <xf numFmtId="165" fontId="4" fillId="0" borderId="2" xfId="12" applyNumberFormat="1" applyFont="1" applyBorder="1" applyAlignment="1">
      <alignment vertical="center"/>
    </xf>
    <xf numFmtId="0" fontId="4" fillId="0" borderId="0" xfId="12" applyFont="1" applyAlignment="1">
      <alignment horizontal="center"/>
    </xf>
    <xf numFmtId="166" fontId="4" fillId="0" borderId="0" xfId="3" applyFont="1" applyAlignment="1"/>
    <xf numFmtId="165" fontId="3" fillId="0" borderId="9" xfId="12" applyNumberFormat="1" applyFont="1" applyBorder="1" applyAlignment="1">
      <alignment horizontal="center" vertical="center"/>
    </xf>
    <xf numFmtId="165" fontId="3" fillId="0" borderId="1" xfId="12" applyNumberFormat="1" applyFont="1" applyBorder="1" applyAlignment="1">
      <alignment horizontal="center" vertical="center"/>
    </xf>
    <xf numFmtId="165" fontId="3" fillId="0" borderId="2" xfId="12" applyNumberFormat="1" applyFont="1" applyBorder="1" applyAlignment="1">
      <alignment horizontal="right" vertical="center"/>
    </xf>
    <xf numFmtId="165" fontId="4" fillId="0" borderId="5" xfId="12" applyNumberFormat="1" applyFont="1" applyBorder="1" applyAlignment="1">
      <alignment horizontal="right" vertical="center"/>
    </xf>
    <xf numFmtId="165" fontId="4" fillId="2" borderId="0" xfId="12" applyNumberFormat="1" applyFont="1" applyFill="1" applyAlignment="1">
      <alignment horizontal="right" vertical="center"/>
    </xf>
    <xf numFmtId="165" fontId="4" fillId="3" borderId="1" xfId="12" applyNumberFormat="1" applyFont="1" applyFill="1" applyBorder="1" applyAlignment="1">
      <alignment horizontal="right" vertical="center"/>
    </xf>
    <xf numFmtId="165" fontId="4" fillId="2" borderId="2" xfId="12" applyNumberFormat="1" applyFont="1" applyFill="1" applyBorder="1" applyAlignment="1">
      <alignment horizontal="right" vertical="center"/>
    </xf>
    <xf numFmtId="165" fontId="4" fillId="2" borderId="5" xfId="12" applyNumberFormat="1" applyFont="1" applyFill="1" applyBorder="1" applyAlignment="1">
      <alignment horizontal="right" vertical="center"/>
    </xf>
    <xf numFmtId="0" fontId="4" fillId="0" borderId="0" xfId="12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9" fontId="18" fillId="0" borderId="0" xfId="3" applyNumberFormat="1" applyFont="1" applyFill="1" applyAlignment="1">
      <alignment vertical="center"/>
    </xf>
    <xf numFmtId="0" fontId="17" fillId="0" borderId="0" xfId="0" applyFont="1"/>
    <xf numFmtId="16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9" fontId="18" fillId="0" borderId="1" xfId="3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9" fontId="17" fillId="0" borderId="0" xfId="3" applyNumberFormat="1" applyFont="1" applyFill="1" applyAlignment="1">
      <alignment horizontal="right" vertical="center"/>
    </xf>
    <xf numFmtId="169" fontId="17" fillId="0" borderId="0" xfId="3" applyNumberFormat="1" applyFont="1" applyFill="1" applyAlignment="1">
      <alignment horizontal="center" vertical="center"/>
    </xf>
    <xf numFmtId="165" fontId="18" fillId="0" borderId="0" xfId="3" applyNumberFormat="1" applyFont="1" applyFill="1" applyAlignment="1">
      <alignment horizontal="right" vertical="center"/>
    </xf>
    <xf numFmtId="15" fontId="18" fillId="0" borderId="1" xfId="0" applyNumberFormat="1" applyFont="1" applyBorder="1" applyAlignment="1">
      <alignment horizontal="center" vertical="center"/>
    </xf>
    <xf numFmtId="15" fontId="18" fillId="0" borderId="0" xfId="0" applyNumberFormat="1" applyFont="1" applyAlignment="1">
      <alignment horizontal="right" vertical="center"/>
    </xf>
    <xf numFmtId="165" fontId="18" fillId="0" borderId="1" xfId="3" applyNumberFormat="1" applyFont="1" applyFill="1" applyBorder="1" applyAlignment="1">
      <alignment horizontal="right" vertical="center"/>
    </xf>
    <xf numFmtId="165" fontId="18" fillId="0" borderId="0" xfId="3" applyNumberFormat="1" applyFont="1" applyFill="1" applyAlignment="1">
      <alignment horizontal="center" vertical="center"/>
    </xf>
    <xf numFmtId="165" fontId="17" fillId="2" borderId="0" xfId="3" applyNumberFormat="1" applyFont="1" applyFill="1" applyAlignment="1">
      <alignment vertical="center"/>
    </xf>
    <xf numFmtId="165" fontId="17" fillId="0" borderId="0" xfId="3" applyNumberFormat="1" applyFont="1" applyFill="1" applyAlignment="1">
      <alignment horizontal="right" vertical="center"/>
    </xf>
    <xf numFmtId="165" fontId="17" fillId="0" borderId="0" xfId="3" applyNumberFormat="1" applyFont="1" applyFill="1" applyAlignment="1">
      <alignment vertical="center"/>
    </xf>
    <xf numFmtId="165" fontId="17" fillId="0" borderId="0" xfId="0" applyNumberFormat="1" applyFont="1"/>
    <xf numFmtId="3" fontId="17" fillId="0" borderId="0" xfId="0" applyNumberFormat="1" applyFont="1"/>
    <xf numFmtId="0" fontId="17" fillId="0" borderId="0" xfId="0" applyFont="1" applyAlignment="1">
      <alignment horizontal="left" vertical="center"/>
    </xf>
    <xf numFmtId="165" fontId="17" fillId="2" borderId="1" xfId="3" applyNumberFormat="1" applyFont="1" applyFill="1" applyBorder="1" applyAlignment="1">
      <alignment horizontal="right" vertical="center"/>
    </xf>
    <xf numFmtId="165" fontId="17" fillId="0" borderId="1" xfId="3" applyNumberFormat="1" applyFont="1" applyFill="1" applyBorder="1" applyAlignment="1">
      <alignment horizontal="right" vertical="center"/>
    </xf>
    <xf numFmtId="165" fontId="17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17" fillId="2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horizontal="right" vertical="center"/>
    </xf>
    <xf numFmtId="165" fontId="17" fillId="0" borderId="0" xfId="3" applyNumberFormat="1" applyFont="1" applyFill="1" applyBorder="1" applyAlignment="1">
      <alignment vertical="center"/>
    </xf>
    <xf numFmtId="165" fontId="17" fillId="2" borderId="7" xfId="3" applyNumberFormat="1" applyFont="1" applyFill="1" applyBorder="1" applyAlignment="1">
      <alignment horizontal="right" vertical="center"/>
    </xf>
    <xf numFmtId="165" fontId="17" fillId="0" borderId="7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69" fontId="17" fillId="0" borderId="1" xfId="3" applyNumberFormat="1" applyFont="1" applyFill="1" applyBorder="1" applyAlignment="1">
      <alignment vertical="center"/>
    </xf>
    <xf numFmtId="15" fontId="18" fillId="0" borderId="0" xfId="0" applyNumberFormat="1" applyFont="1" applyAlignment="1">
      <alignment horizontal="center" vertical="center"/>
    </xf>
    <xf numFmtId="165" fontId="18" fillId="2" borderId="0" xfId="3" applyNumberFormat="1" applyFont="1" applyFill="1" applyAlignment="1">
      <alignment horizontal="right" vertical="center"/>
    </xf>
    <xf numFmtId="165" fontId="18" fillId="0" borderId="0" xfId="3" applyNumberFormat="1" applyFont="1" applyFill="1" applyAlignment="1">
      <alignment horizontal="left" vertical="center"/>
    </xf>
    <xf numFmtId="165" fontId="17" fillId="2" borderId="1" xfId="3" applyNumberFormat="1" applyFont="1" applyFill="1" applyBorder="1" applyAlignment="1">
      <alignment vertical="center"/>
    </xf>
    <xf numFmtId="165" fontId="17" fillId="0" borderId="1" xfId="3" applyNumberFormat="1" applyFont="1" applyFill="1" applyBorder="1" applyAlignment="1">
      <alignment vertical="center"/>
    </xf>
    <xf numFmtId="169" fontId="17" fillId="0" borderId="0" xfId="3" applyNumberFormat="1" applyFont="1" applyFill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69" fontId="17" fillId="0" borderId="2" xfId="3" applyNumberFormat="1" applyFont="1" applyFill="1" applyBorder="1" applyAlignment="1">
      <alignment vertical="center"/>
    </xf>
    <xf numFmtId="165" fontId="17" fillId="2" borderId="2" xfId="3" applyNumberFormat="1" applyFont="1" applyFill="1" applyBorder="1" applyAlignment="1">
      <alignment vertical="center"/>
    </xf>
    <xf numFmtId="165" fontId="17" fillId="0" borderId="2" xfId="3" applyNumberFormat="1" applyFont="1" applyFill="1" applyBorder="1" applyAlignment="1">
      <alignment vertical="center"/>
    </xf>
    <xf numFmtId="165" fontId="17" fillId="2" borderId="3" xfId="3" applyNumberFormat="1" applyFont="1" applyFill="1" applyBorder="1" applyAlignment="1">
      <alignment vertical="center"/>
    </xf>
    <xf numFmtId="165" fontId="17" fillId="0" borderId="3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9" fontId="17" fillId="0" borderId="0" xfId="3" applyNumberFormat="1" applyFont="1" applyFill="1" applyBorder="1" applyAlignment="1">
      <alignment vertical="center"/>
    </xf>
    <xf numFmtId="169" fontId="17" fillId="0" borderId="0" xfId="3" applyNumberFormat="1" applyFont="1" applyFill="1"/>
    <xf numFmtId="169" fontId="17" fillId="0" borderId="0" xfId="3" applyNumberFormat="1" applyFont="1" applyFill="1" applyBorder="1"/>
    <xf numFmtId="165" fontId="3" fillId="0" borderId="2" xfId="2" applyNumberFormat="1" applyFont="1" applyBorder="1" applyAlignment="1">
      <alignment horizontal="center" vertical="center"/>
    </xf>
    <xf numFmtId="165" fontId="18" fillId="0" borderId="1" xfId="9" applyNumberFormat="1" applyFont="1" applyBorder="1" applyAlignment="1">
      <alignment horizontal="center" vertical="center"/>
    </xf>
    <xf numFmtId="0" fontId="4" fillId="0" borderId="1" xfId="9" applyFont="1" applyBorder="1"/>
    <xf numFmtId="164" fontId="4" fillId="0" borderId="2" xfId="12" applyNumberFormat="1" applyFont="1" applyBorder="1" applyAlignment="1">
      <alignment vertical="center"/>
    </xf>
    <xf numFmtId="0" fontId="4" fillId="0" borderId="2" xfId="12" applyFont="1" applyBorder="1"/>
    <xf numFmtId="165" fontId="3" fillId="0" borderId="1" xfId="12" applyNumberFormat="1" applyFont="1" applyBorder="1" applyAlignment="1">
      <alignment horizontal="center" vertical="center"/>
    </xf>
    <xf numFmtId="0" fontId="4" fillId="0" borderId="1" xfId="12" applyFont="1" applyBorder="1"/>
    <xf numFmtId="165" fontId="3" fillId="0" borderId="8" xfId="12" applyNumberFormat="1" applyFont="1" applyBorder="1" applyAlignment="1">
      <alignment horizontal="center" vertical="center"/>
    </xf>
    <xf numFmtId="0" fontId="4" fillId="0" borderId="8" xfId="12" applyFont="1" applyBorder="1"/>
    <xf numFmtId="164" fontId="4" fillId="0" borderId="1" xfId="12" applyNumberFormat="1" applyFont="1" applyBorder="1" applyAlignment="1">
      <alignment vertical="center"/>
    </xf>
    <xf numFmtId="169" fontId="18" fillId="0" borderId="1" xfId="3" applyNumberFormat="1" applyFont="1" applyFill="1" applyBorder="1" applyAlignment="1">
      <alignment horizontal="center" vertical="center"/>
    </xf>
  </cellXfs>
  <cellStyles count="13">
    <cellStyle name="Comma 12" xfId="7" xr:uid="{5F15139C-9333-4AD8-A64C-154B0E434E4B}"/>
    <cellStyle name="Comma 2" xfId="3" xr:uid="{18769694-7A8A-456C-83EC-24D74CCFE9EE}"/>
    <cellStyle name="Comma 2 8" xfId="6" xr:uid="{7FA7AD16-D0A5-4FEE-A3F8-A38818F982E3}"/>
    <cellStyle name="Normal" xfId="0" builtinId="0"/>
    <cellStyle name="Normal 14" xfId="2" xr:uid="{8A64C51A-8E1E-4F5A-AE8C-84399A7C9A9B}"/>
    <cellStyle name="Normal 192" xfId="12" xr:uid="{69459227-B429-41CE-AC0A-2A2A044B1629}"/>
    <cellStyle name="Normal 2" xfId="9" xr:uid="{B459AE17-84B6-4620-AAA6-896E50BB6403}"/>
    <cellStyle name="Normal 2 10" xfId="10" xr:uid="{6D560F0C-3AD4-4996-8F0C-5018E88A9938}"/>
    <cellStyle name="Normal 2 9" xfId="5" xr:uid="{E3060ED0-3A58-4C8F-AACE-06952411730A}"/>
    <cellStyle name="Normal_B008 - PLT" xfId="8" xr:uid="{E4596366-5469-47E5-8AA7-075BE7382724}"/>
    <cellStyle name="Normal_Noble-311207_Revised 250208" xfId="4" xr:uid="{D7AA1202-1A33-4599-A1DF-DACCF3C06446}"/>
    <cellStyle name="Percent" xfId="1" builtinId="5"/>
    <cellStyle name="Percent 2" xfId="11" xr:uid="{F4EA4C7B-F4D9-4905-8E96-F3742AA5A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DC8-9694-4846-A9D6-C3C7B2B0C6ED}">
  <dimension ref="A1:Q136"/>
  <sheetViews>
    <sheetView tabSelected="1" zoomScaleNormal="100" zoomScaleSheetLayoutView="55" zoomScalePageLayoutView="60" workbookViewId="0">
      <selection activeCell="K114" sqref="K114"/>
    </sheetView>
  </sheetViews>
  <sheetFormatPr defaultColWidth="4.8984375" defaultRowHeight="16.350000000000001" customHeight="1"/>
  <cols>
    <col min="1" max="3" width="1.59765625" style="2" customWidth="1"/>
    <col min="4" max="4" width="29.09765625" style="2" customWidth="1"/>
    <col min="5" max="5" width="6.8984375" style="3" customWidth="1"/>
    <col min="6" max="6" width="0.59765625" style="3" customWidth="1"/>
    <col min="7" max="7" width="10.59765625" style="4" customWidth="1"/>
    <col min="8" max="8" width="0.59765625" style="4" customWidth="1"/>
    <col min="9" max="9" width="10.59765625" style="4" customWidth="1"/>
    <col min="10" max="10" width="0.59765625" style="5" customWidth="1"/>
    <col min="11" max="11" width="10.59765625" style="4" customWidth="1"/>
    <col min="12" max="12" width="0.59765625" style="4" customWidth="1"/>
    <col min="13" max="13" width="10.59765625" style="4" customWidth="1"/>
    <col min="14" max="14" width="10.59765625" style="2" customWidth="1"/>
    <col min="15" max="15" width="10.59765625" style="6" customWidth="1"/>
    <col min="16" max="16" width="10.59765625" style="2" customWidth="1"/>
    <col min="17" max="17" width="8.09765625" style="2" bestFit="1" customWidth="1"/>
    <col min="18" max="18" width="7" style="2" bestFit="1" customWidth="1"/>
    <col min="19" max="19" width="4.8984375" style="2"/>
    <col min="20" max="23" width="5.8984375" style="2" bestFit="1" customWidth="1"/>
    <col min="24" max="16384" width="4.8984375" style="2"/>
  </cols>
  <sheetData>
    <row r="1" spans="1:13" ht="20.399999999999999" customHeight="1">
      <c r="A1" s="1" t="s">
        <v>0</v>
      </c>
    </row>
    <row r="2" spans="1:13" ht="20.399999999999999" customHeight="1">
      <c r="A2" s="7" t="s">
        <v>1</v>
      </c>
    </row>
    <row r="3" spans="1:13" ht="20.399999999999999" customHeight="1">
      <c r="A3" s="8" t="s">
        <v>2</v>
      </c>
      <c r="B3" s="9"/>
      <c r="C3" s="9"/>
      <c r="D3" s="9"/>
      <c r="E3" s="10"/>
      <c r="F3" s="10"/>
      <c r="G3" s="11"/>
      <c r="H3" s="11"/>
      <c r="I3" s="11"/>
      <c r="J3" s="12"/>
      <c r="K3" s="11"/>
      <c r="L3" s="11"/>
      <c r="M3" s="11"/>
    </row>
    <row r="4" spans="1:13" ht="20.399999999999999" customHeight="1">
      <c r="A4" s="7"/>
    </row>
    <row r="5" spans="1:13" ht="20.399999999999999" customHeight="1">
      <c r="G5" s="219" t="s">
        <v>3</v>
      </c>
      <c r="H5" s="219"/>
      <c r="I5" s="219"/>
      <c r="K5" s="219" t="s">
        <v>4</v>
      </c>
      <c r="L5" s="219"/>
      <c r="M5" s="219"/>
    </row>
    <row r="6" spans="1:13" ht="20.399999999999999" customHeight="1">
      <c r="F6" s="13"/>
      <c r="G6" s="14" t="s">
        <v>5</v>
      </c>
      <c r="H6" s="14"/>
      <c r="I6" s="14" t="s">
        <v>6</v>
      </c>
      <c r="J6" s="14"/>
      <c r="K6" s="14" t="s">
        <v>5</v>
      </c>
      <c r="L6" s="14"/>
      <c r="M6" s="14" t="s">
        <v>6</v>
      </c>
    </row>
    <row r="7" spans="1:13" ht="20.399999999999999" customHeight="1">
      <c r="E7" s="15" t="s">
        <v>7</v>
      </c>
      <c r="F7" s="13"/>
      <c r="G7" s="16" t="s">
        <v>8</v>
      </c>
      <c r="H7" s="14"/>
      <c r="I7" s="16" t="s">
        <v>8</v>
      </c>
      <c r="J7" s="17"/>
      <c r="K7" s="16" t="s">
        <v>8</v>
      </c>
      <c r="L7" s="14"/>
      <c r="M7" s="16" t="s">
        <v>8</v>
      </c>
    </row>
    <row r="8" spans="1:13" ht="7.65" customHeight="1">
      <c r="E8" s="13"/>
      <c r="F8" s="13"/>
      <c r="G8" s="18"/>
      <c r="H8" s="14"/>
      <c r="I8" s="14"/>
      <c r="J8" s="17"/>
      <c r="K8" s="18"/>
      <c r="L8" s="14"/>
      <c r="M8" s="14"/>
    </row>
    <row r="9" spans="1:13" ht="20.399999999999999" customHeight="1">
      <c r="A9" s="7" t="s">
        <v>9</v>
      </c>
      <c r="G9" s="19"/>
      <c r="K9" s="19"/>
    </row>
    <row r="10" spans="1:13" ht="7.65" customHeight="1">
      <c r="A10" s="7"/>
      <c r="G10" s="19"/>
      <c r="K10" s="19"/>
    </row>
    <row r="11" spans="1:13" ht="20.399999999999999" customHeight="1">
      <c r="A11" s="7" t="s">
        <v>10</v>
      </c>
      <c r="G11" s="19"/>
      <c r="K11" s="19"/>
    </row>
    <row r="12" spans="1:13" ht="7.5" customHeight="1">
      <c r="A12" s="7"/>
      <c r="G12" s="19"/>
      <c r="K12" s="19"/>
    </row>
    <row r="13" spans="1:13" ht="20.399999999999999" customHeight="1">
      <c r="A13" s="2" t="s">
        <v>11</v>
      </c>
      <c r="E13" s="20">
        <v>9</v>
      </c>
      <c r="G13" s="19">
        <v>190141</v>
      </c>
      <c r="I13" s="4">
        <v>141051</v>
      </c>
      <c r="K13" s="19">
        <v>81428</v>
      </c>
      <c r="M13" s="4">
        <v>41777</v>
      </c>
    </row>
    <row r="14" spans="1:13" ht="20.399999999999999" customHeight="1">
      <c r="A14" s="2" t="s">
        <v>12</v>
      </c>
      <c r="E14" s="20">
        <v>10</v>
      </c>
      <c r="G14" s="19">
        <v>1537570</v>
      </c>
      <c r="I14" s="4">
        <v>1357703</v>
      </c>
      <c r="K14" s="19">
        <v>949924</v>
      </c>
      <c r="M14" s="4">
        <v>885553</v>
      </c>
    </row>
    <row r="15" spans="1:13" ht="20.399999999999999" customHeight="1">
      <c r="A15" s="2" t="s">
        <v>13</v>
      </c>
      <c r="E15" s="20">
        <v>11</v>
      </c>
      <c r="G15" s="19">
        <v>2680848</v>
      </c>
      <c r="I15" s="4">
        <v>2810741</v>
      </c>
      <c r="K15" s="19">
        <v>40710</v>
      </c>
      <c r="M15" s="4">
        <v>56691</v>
      </c>
    </row>
    <row r="16" spans="1:13" ht="20.399999999999999" customHeight="1">
      <c r="A16" s="2" t="s">
        <v>14</v>
      </c>
      <c r="E16" s="20">
        <v>30.5</v>
      </c>
      <c r="G16" s="19">
        <v>0</v>
      </c>
      <c r="I16" s="4">
        <v>0</v>
      </c>
      <c r="K16" s="19">
        <v>1085750</v>
      </c>
      <c r="M16" s="4">
        <v>1071750</v>
      </c>
    </row>
    <row r="17" spans="1:13" ht="20.399999999999999" customHeight="1">
      <c r="A17" s="2" t="s">
        <v>15</v>
      </c>
      <c r="E17" s="20"/>
      <c r="G17" s="19">
        <v>127150</v>
      </c>
      <c r="I17" s="4">
        <v>105566</v>
      </c>
      <c r="K17" s="19">
        <v>113415</v>
      </c>
      <c r="M17" s="4">
        <v>99305</v>
      </c>
    </row>
    <row r="18" spans="1:13" ht="20.399999999999999" customHeight="1">
      <c r="A18" s="2" t="s">
        <v>16</v>
      </c>
      <c r="E18" s="20"/>
      <c r="G18" s="19">
        <v>148847</v>
      </c>
      <c r="I18" s="4">
        <v>96448</v>
      </c>
      <c r="K18" s="19">
        <v>65472</v>
      </c>
      <c r="M18" s="4">
        <v>43321</v>
      </c>
    </row>
    <row r="19" spans="1:13" ht="20.399999999999999" customHeight="1">
      <c r="A19" s="2" t="s">
        <v>17</v>
      </c>
      <c r="E19" s="20">
        <v>32</v>
      </c>
      <c r="G19" s="21">
        <v>0</v>
      </c>
      <c r="I19" s="22">
        <v>4173142</v>
      </c>
      <c r="K19" s="21">
        <v>0</v>
      </c>
      <c r="M19" s="22">
        <v>1115405</v>
      </c>
    </row>
    <row r="20" spans="1:13" ht="7.65" customHeight="1">
      <c r="A20" s="7"/>
      <c r="G20" s="19"/>
      <c r="K20" s="19"/>
    </row>
    <row r="21" spans="1:13" ht="20.399999999999999" customHeight="1">
      <c r="A21" s="7" t="s">
        <v>18</v>
      </c>
      <c r="G21" s="23">
        <f>SUM(G13:G20)</f>
        <v>4684556</v>
      </c>
      <c r="I21" s="11">
        <f>SUM(I13:I20)</f>
        <v>8684651</v>
      </c>
      <c r="K21" s="23">
        <f>SUM(K13:K20)</f>
        <v>2336699</v>
      </c>
      <c r="M21" s="11">
        <f>SUM(M13:M20)</f>
        <v>3313802</v>
      </c>
    </row>
    <row r="22" spans="1:13" ht="16.649999999999999" customHeight="1">
      <c r="A22" s="7"/>
      <c r="G22" s="24"/>
      <c r="I22" s="25"/>
      <c r="J22" s="4"/>
      <c r="K22" s="24"/>
      <c r="M22" s="25"/>
    </row>
    <row r="23" spans="1:13" ht="20.399999999999999" customHeight="1">
      <c r="A23" s="7" t="s">
        <v>19</v>
      </c>
      <c r="G23" s="19"/>
      <c r="K23" s="19"/>
    </row>
    <row r="24" spans="1:13" ht="7.65" customHeight="1">
      <c r="A24" s="7"/>
      <c r="G24" s="19"/>
      <c r="K24" s="19"/>
    </row>
    <row r="25" spans="1:13" ht="20.399999999999999" customHeight="1">
      <c r="A25" s="2" t="s">
        <v>20</v>
      </c>
      <c r="E25" s="20"/>
      <c r="G25" s="19"/>
      <c r="K25" s="19"/>
    </row>
    <row r="26" spans="1:13" ht="20.399999999999999" customHeight="1">
      <c r="A26" s="2" t="s">
        <v>21</v>
      </c>
      <c r="E26" s="20" t="s">
        <v>22</v>
      </c>
      <c r="G26" s="19">
        <v>941384</v>
      </c>
      <c r="I26" s="4">
        <v>7588</v>
      </c>
      <c r="K26" s="19">
        <v>935900</v>
      </c>
      <c r="M26" s="4">
        <v>0</v>
      </c>
    </row>
    <row r="27" spans="1:13" ht="20.399999999999999" customHeight="1">
      <c r="A27" s="2" t="s">
        <v>23</v>
      </c>
      <c r="E27" s="3">
        <v>13</v>
      </c>
      <c r="G27" s="19">
        <v>0</v>
      </c>
      <c r="I27" s="4">
        <v>0</v>
      </c>
      <c r="K27" s="19">
        <v>9569108</v>
      </c>
      <c r="M27" s="4">
        <v>9569108</v>
      </c>
    </row>
    <row r="28" spans="1:13" ht="20.399999999999999" customHeight="1">
      <c r="A28" s="2" t="s">
        <v>24</v>
      </c>
      <c r="E28" s="20">
        <v>13</v>
      </c>
      <c r="G28" s="19">
        <v>152047</v>
      </c>
      <c r="I28" s="4">
        <v>150037</v>
      </c>
      <c r="K28" s="19">
        <v>145738</v>
      </c>
      <c r="M28" s="4">
        <v>145738</v>
      </c>
    </row>
    <row r="29" spans="1:13" ht="20.399999999999999" customHeight="1">
      <c r="A29" s="2" t="s">
        <v>25</v>
      </c>
      <c r="E29" s="20">
        <v>30.6</v>
      </c>
      <c r="G29" s="19">
        <v>0</v>
      </c>
      <c r="I29" s="4">
        <v>0</v>
      </c>
      <c r="K29" s="19">
        <v>0</v>
      </c>
      <c r="M29" s="4">
        <v>261683</v>
      </c>
    </row>
    <row r="30" spans="1:13" ht="20.399999999999999" customHeight="1">
      <c r="A30" s="2" t="s">
        <v>26</v>
      </c>
      <c r="E30" s="20">
        <v>14</v>
      </c>
      <c r="G30" s="19">
        <v>9535302</v>
      </c>
      <c r="I30" s="4">
        <v>9278322</v>
      </c>
      <c r="K30" s="19">
        <v>169016</v>
      </c>
      <c r="M30" s="4">
        <v>166799</v>
      </c>
    </row>
    <row r="31" spans="1:13" ht="20.399999999999999" customHeight="1">
      <c r="A31" s="2" t="s">
        <v>27</v>
      </c>
      <c r="E31" s="20">
        <v>15</v>
      </c>
      <c r="G31" s="19">
        <v>320680</v>
      </c>
      <c r="I31" s="4">
        <v>321458</v>
      </c>
      <c r="K31" s="19">
        <v>121392</v>
      </c>
      <c r="M31" s="4">
        <v>148994</v>
      </c>
    </row>
    <row r="32" spans="1:13" ht="20.399999999999999" customHeight="1">
      <c r="A32" s="2" t="s">
        <v>28</v>
      </c>
      <c r="E32" s="20">
        <v>16</v>
      </c>
      <c r="G32" s="19">
        <v>75565</v>
      </c>
      <c r="I32" s="4">
        <v>47178</v>
      </c>
      <c r="K32" s="19">
        <v>66974</v>
      </c>
      <c r="M32" s="4">
        <v>41819</v>
      </c>
    </row>
    <row r="33" spans="1:15" ht="20.399999999999999" customHeight="1">
      <c r="A33" s="2" t="s">
        <v>29</v>
      </c>
      <c r="E33" s="26"/>
      <c r="G33" s="19">
        <v>136021</v>
      </c>
      <c r="I33" s="4">
        <v>18487</v>
      </c>
      <c r="J33" s="4"/>
      <c r="K33" s="19">
        <v>0</v>
      </c>
      <c r="M33" s="4">
        <v>0</v>
      </c>
    </row>
    <row r="34" spans="1:15" ht="20.399999999999999" customHeight="1">
      <c r="A34" s="2" t="s">
        <v>30</v>
      </c>
      <c r="E34" s="20">
        <v>17</v>
      </c>
      <c r="G34" s="19">
        <f>191527+2687</f>
        <v>194214</v>
      </c>
      <c r="I34" s="4">
        <v>184322</v>
      </c>
      <c r="J34" s="4"/>
      <c r="K34" s="19">
        <v>0</v>
      </c>
      <c r="M34" s="4">
        <v>832</v>
      </c>
    </row>
    <row r="35" spans="1:15" ht="20.399999999999999" customHeight="1">
      <c r="A35" s="2" t="s">
        <v>31</v>
      </c>
      <c r="E35" s="26"/>
      <c r="G35" s="23">
        <v>15633</v>
      </c>
      <c r="I35" s="11">
        <v>15657</v>
      </c>
      <c r="J35" s="4"/>
      <c r="K35" s="23">
        <v>9597</v>
      </c>
      <c r="M35" s="11">
        <v>8156</v>
      </c>
    </row>
    <row r="36" spans="1:15" ht="7.65" customHeight="1">
      <c r="A36" s="7"/>
      <c r="E36" s="26"/>
      <c r="G36" s="19"/>
      <c r="J36" s="4"/>
      <c r="K36" s="19"/>
    </row>
    <row r="37" spans="1:15" ht="20.399999999999999" customHeight="1">
      <c r="A37" s="7" t="s">
        <v>32</v>
      </c>
      <c r="G37" s="23">
        <f>SUM(G26:G36)</f>
        <v>11370846</v>
      </c>
      <c r="I37" s="11">
        <f>SUM(I26:I36)</f>
        <v>10023049</v>
      </c>
      <c r="J37" s="4"/>
      <c r="K37" s="23">
        <f>SUM(K26:K36)</f>
        <v>11017725</v>
      </c>
      <c r="M37" s="11">
        <f t="shared" ref="M37" si="0">SUM(M26:M36)</f>
        <v>10343129</v>
      </c>
    </row>
    <row r="38" spans="1:15" ht="7.65" customHeight="1">
      <c r="A38" s="7"/>
      <c r="G38" s="19"/>
      <c r="J38" s="4"/>
      <c r="K38" s="19"/>
    </row>
    <row r="39" spans="1:15" ht="20.399999999999999" customHeight="1" thickBot="1">
      <c r="A39" s="7" t="s">
        <v>33</v>
      </c>
      <c r="G39" s="27">
        <f>G21+G37</f>
        <v>16055402</v>
      </c>
      <c r="I39" s="28">
        <f>I21+I37</f>
        <v>18707700</v>
      </c>
      <c r="J39" s="4"/>
      <c r="K39" s="27">
        <f>K21+K37</f>
        <v>13354424</v>
      </c>
      <c r="M39" s="28">
        <f>M21+M37</f>
        <v>13656931</v>
      </c>
    </row>
    <row r="40" spans="1:15" ht="20.399999999999999" customHeight="1" thickTop="1">
      <c r="A40" s="7"/>
      <c r="J40" s="4"/>
    </row>
    <row r="41" spans="1:15" ht="20.399999999999999" customHeight="1">
      <c r="A41" s="7"/>
    </row>
    <row r="42" spans="1:15" ht="20.399999999999999" customHeight="1">
      <c r="A42" s="7"/>
    </row>
    <row r="43" spans="1:15" ht="20.399999999999999" customHeight="1">
      <c r="A43" s="7"/>
    </row>
    <row r="44" spans="1:15" ht="27" customHeight="1">
      <c r="A44" s="7"/>
    </row>
    <row r="45" spans="1:15" ht="21.9" customHeight="1">
      <c r="A45" s="29" t="s">
        <v>34</v>
      </c>
      <c r="B45" s="29"/>
      <c r="C45" s="29"/>
      <c r="D45" s="29"/>
      <c r="E45" s="30"/>
      <c r="F45" s="30"/>
      <c r="G45" s="22"/>
      <c r="H45" s="22"/>
      <c r="I45" s="22"/>
      <c r="J45" s="31"/>
      <c r="K45" s="22"/>
      <c r="L45" s="22"/>
      <c r="M45" s="22"/>
    </row>
    <row r="46" spans="1:15" ht="20.399999999999999" customHeight="1">
      <c r="A46" s="1" t="s">
        <v>0</v>
      </c>
    </row>
    <row r="47" spans="1:15" s="7" customFormat="1" ht="20.399999999999999" customHeight="1">
      <c r="A47" s="7" t="s">
        <v>1</v>
      </c>
      <c r="E47" s="13"/>
      <c r="F47" s="13"/>
      <c r="G47" s="14"/>
      <c r="H47" s="14"/>
      <c r="I47" s="14"/>
      <c r="J47" s="17"/>
      <c r="K47" s="14"/>
      <c r="L47" s="14"/>
      <c r="M47" s="14"/>
      <c r="O47" s="6"/>
    </row>
    <row r="48" spans="1:15" ht="20.399999999999999" customHeight="1">
      <c r="A48" s="8" t="str">
        <f>+A3</f>
        <v>ณ วันที่ 31 ธันวาคม พ.ศ. 2565</v>
      </c>
      <c r="B48" s="9"/>
      <c r="C48" s="9"/>
      <c r="D48" s="9"/>
      <c r="E48" s="10"/>
      <c r="F48" s="10"/>
      <c r="G48" s="11"/>
      <c r="H48" s="11"/>
      <c r="I48" s="11"/>
      <c r="J48" s="12"/>
      <c r="K48" s="11"/>
      <c r="L48" s="11"/>
      <c r="M48" s="11"/>
    </row>
    <row r="49" spans="1:13" ht="16.649999999999999" customHeight="1"/>
    <row r="50" spans="1:13" ht="20.399999999999999" customHeight="1">
      <c r="G50" s="219" t="s">
        <v>3</v>
      </c>
      <c r="H50" s="219"/>
      <c r="I50" s="219"/>
      <c r="K50" s="219" t="s">
        <v>4</v>
      </c>
      <c r="L50" s="219"/>
      <c r="M50" s="219"/>
    </row>
    <row r="51" spans="1:13" ht="20.399999999999999" customHeight="1">
      <c r="G51" s="32" t="s">
        <v>5</v>
      </c>
      <c r="H51" s="14"/>
      <c r="I51" s="32" t="s">
        <v>6</v>
      </c>
      <c r="J51" s="4"/>
      <c r="K51" s="32" t="s">
        <v>5</v>
      </c>
      <c r="L51" s="14"/>
      <c r="M51" s="32" t="s">
        <v>6</v>
      </c>
    </row>
    <row r="52" spans="1:13" ht="20.399999999999999" customHeight="1">
      <c r="E52" s="15" t="s">
        <v>7</v>
      </c>
      <c r="F52" s="13"/>
      <c r="G52" s="16" t="s">
        <v>8</v>
      </c>
      <c r="H52" s="14"/>
      <c r="I52" s="16" t="s">
        <v>8</v>
      </c>
      <c r="J52" s="17"/>
      <c r="K52" s="16" t="s">
        <v>8</v>
      </c>
      <c r="L52" s="14"/>
      <c r="M52" s="16" t="s">
        <v>8</v>
      </c>
    </row>
    <row r="53" spans="1:13" ht="7.65" customHeight="1">
      <c r="E53" s="13"/>
      <c r="F53" s="13"/>
      <c r="G53" s="18"/>
      <c r="H53" s="14"/>
      <c r="I53" s="14"/>
      <c r="J53" s="17"/>
      <c r="K53" s="18"/>
      <c r="L53" s="14"/>
      <c r="M53" s="14"/>
    </row>
    <row r="54" spans="1:13" ht="20.399999999999999" customHeight="1">
      <c r="A54" s="7" t="s">
        <v>35</v>
      </c>
      <c r="G54" s="19"/>
      <c r="K54" s="19"/>
    </row>
    <row r="55" spans="1:13" ht="7.65" customHeight="1">
      <c r="A55" s="7"/>
      <c r="G55" s="19"/>
      <c r="K55" s="19"/>
    </row>
    <row r="56" spans="1:13" ht="20.399999999999999" customHeight="1">
      <c r="A56" s="7" t="s">
        <v>36</v>
      </c>
      <c r="G56" s="19"/>
      <c r="K56" s="19"/>
    </row>
    <row r="57" spans="1:13" ht="7.65" customHeight="1">
      <c r="A57" s="7"/>
      <c r="G57" s="19"/>
      <c r="K57" s="19"/>
    </row>
    <row r="58" spans="1:13" ht="20.399999999999999" customHeight="1">
      <c r="A58" s="2" t="s">
        <v>37</v>
      </c>
      <c r="E58" s="3">
        <v>18</v>
      </c>
      <c r="G58" s="19">
        <v>1875442</v>
      </c>
      <c r="I58" s="4">
        <v>1259337</v>
      </c>
      <c r="K58" s="33">
        <v>2780643</v>
      </c>
      <c r="M58" s="34">
        <v>2460783</v>
      </c>
    </row>
    <row r="59" spans="1:13" ht="20.399999999999999" customHeight="1">
      <c r="A59" s="2" t="s">
        <v>38</v>
      </c>
      <c r="E59" s="3">
        <v>19</v>
      </c>
      <c r="G59" s="19">
        <v>5256000</v>
      </c>
      <c r="I59" s="4">
        <v>5374000</v>
      </c>
      <c r="K59" s="19">
        <v>2404000</v>
      </c>
      <c r="M59" s="4">
        <v>2919000</v>
      </c>
    </row>
    <row r="60" spans="1:13" ht="20.399999999999999" customHeight="1">
      <c r="A60" s="2" t="s">
        <v>39</v>
      </c>
      <c r="E60" s="35">
        <v>30.5</v>
      </c>
      <c r="G60" s="19">
        <v>0</v>
      </c>
      <c r="I60" s="4">
        <v>0</v>
      </c>
      <c r="K60" s="33">
        <v>191000</v>
      </c>
      <c r="M60" s="34">
        <v>265800</v>
      </c>
    </row>
    <row r="61" spans="1:13" ht="20.399999999999999" customHeight="1">
      <c r="A61" s="2" t="s">
        <v>40</v>
      </c>
      <c r="G61" s="19"/>
      <c r="K61" s="33"/>
      <c r="M61" s="34"/>
    </row>
    <row r="62" spans="1:13" ht="20.399999999999999" customHeight="1">
      <c r="A62" s="2" t="s">
        <v>41</v>
      </c>
      <c r="E62" s="3">
        <v>20</v>
      </c>
      <c r="G62" s="19">
        <v>1201967</v>
      </c>
      <c r="I62" s="4">
        <v>1531759</v>
      </c>
      <c r="K62" s="33">
        <v>660000</v>
      </c>
      <c r="M62" s="34">
        <v>930000</v>
      </c>
    </row>
    <row r="63" spans="1:13" ht="20.399999999999999" customHeight="1">
      <c r="A63" s="2" t="s">
        <v>42</v>
      </c>
      <c r="E63" s="3">
        <v>21</v>
      </c>
      <c r="G63" s="19">
        <v>30234</v>
      </c>
      <c r="I63" s="4">
        <v>0</v>
      </c>
      <c r="K63" s="33">
        <v>30234</v>
      </c>
      <c r="M63" s="34">
        <v>0</v>
      </c>
    </row>
    <row r="64" spans="1:13" ht="20.399999999999999" customHeight="1">
      <c r="A64" s="2" t="s">
        <v>43</v>
      </c>
      <c r="G64" s="19"/>
      <c r="K64" s="33"/>
      <c r="M64" s="34"/>
    </row>
    <row r="65" spans="1:15" ht="20.399999999999999" customHeight="1">
      <c r="A65" s="2" t="s">
        <v>41</v>
      </c>
      <c r="E65" s="3">
        <v>22</v>
      </c>
      <c r="G65" s="19">
        <f>98691-117</f>
        <v>98574</v>
      </c>
      <c r="I65" s="4">
        <v>88183</v>
      </c>
      <c r="K65" s="36">
        <f>50723-117</f>
        <v>50606</v>
      </c>
      <c r="M65" s="37">
        <v>45434</v>
      </c>
      <c r="O65" s="2"/>
    </row>
    <row r="66" spans="1:15" ht="20.399999999999999" customHeight="1">
      <c r="A66" s="2" t="s">
        <v>44</v>
      </c>
      <c r="G66" s="38">
        <v>20590</v>
      </c>
      <c r="I66" s="39">
        <v>52110</v>
      </c>
      <c r="K66" s="36">
        <v>0</v>
      </c>
      <c r="M66" s="37">
        <v>0</v>
      </c>
    </row>
    <row r="67" spans="1:15" ht="20.399999999999999" customHeight="1">
      <c r="A67" s="2" t="s">
        <v>45</v>
      </c>
      <c r="G67" s="38">
        <v>60487</v>
      </c>
      <c r="I67" s="39">
        <v>73418</v>
      </c>
      <c r="K67" s="36">
        <v>23932</v>
      </c>
      <c r="M67" s="37">
        <v>10351</v>
      </c>
    </row>
    <row r="68" spans="1:15" ht="20.399999999999999" customHeight="1">
      <c r="A68" s="2" t="s">
        <v>46</v>
      </c>
      <c r="B68" s="40"/>
      <c r="G68" s="38"/>
      <c r="I68" s="39"/>
      <c r="K68" s="36"/>
      <c r="M68" s="37"/>
    </row>
    <row r="69" spans="1:15" ht="20.399999999999999" customHeight="1">
      <c r="B69" s="2" t="s">
        <v>47</v>
      </c>
      <c r="E69" s="3">
        <v>32</v>
      </c>
      <c r="G69" s="21">
        <v>0</v>
      </c>
      <c r="I69" s="22">
        <v>1897020</v>
      </c>
      <c r="K69" s="41">
        <v>0</v>
      </c>
      <c r="M69" s="42">
        <v>0</v>
      </c>
    </row>
    <row r="70" spans="1:15" ht="7.65" customHeight="1">
      <c r="A70" s="7"/>
      <c r="G70" s="19"/>
      <c r="K70" s="19"/>
    </row>
    <row r="71" spans="1:15" ht="20.399999999999999" customHeight="1">
      <c r="A71" s="7" t="s">
        <v>48</v>
      </c>
      <c r="G71" s="23">
        <f>SUM(G58:G69)</f>
        <v>8543294</v>
      </c>
      <c r="I71" s="11">
        <f>SUM(I58:I69)</f>
        <v>10275827</v>
      </c>
      <c r="K71" s="23">
        <f>SUM(K58:K69)</f>
        <v>6140415</v>
      </c>
      <c r="M71" s="11">
        <f>SUM(M58:M69)</f>
        <v>6631368</v>
      </c>
    </row>
    <row r="72" spans="1:15" ht="16.649999999999999" customHeight="1">
      <c r="A72" s="7"/>
      <c r="G72" s="38"/>
      <c r="H72" s="39"/>
      <c r="I72" s="39"/>
      <c r="J72" s="39"/>
      <c r="K72" s="38"/>
      <c r="L72" s="39"/>
      <c r="M72" s="39"/>
    </row>
    <row r="73" spans="1:15" ht="20.399999999999999" customHeight="1">
      <c r="A73" s="7" t="s">
        <v>49</v>
      </c>
      <c r="G73" s="19"/>
      <c r="K73" s="19"/>
    </row>
    <row r="74" spans="1:15" ht="7.65" customHeight="1">
      <c r="A74" s="7"/>
      <c r="G74" s="19"/>
      <c r="K74" s="19"/>
    </row>
    <row r="75" spans="1:15" ht="20.399999999999999" customHeight="1">
      <c r="A75" s="2" t="s">
        <v>50</v>
      </c>
      <c r="E75" s="3">
        <v>20</v>
      </c>
      <c r="G75" s="19">
        <v>830000</v>
      </c>
      <c r="I75" s="4">
        <v>2032000</v>
      </c>
      <c r="K75" s="36">
        <v>660000</v>
      </c>
      <c r="M75" s="37">
        <v>1620000</v>
      </c>
    </row>
    <row r="76" spans="1:15" ht="20.399999999999999" customHeight="1">
      <c r="A76" s="2" t="s">
        <v>51</v>
      </c>
      <c r="E76" s="3">
        <v>21</v>
      </c>
      <c r="G76" s="19">
        <v>968576</v>
      </c>
      <c r="I76" s="4">
        <v>0</v>
      </c>
      <c r="K76" s="36">
        <v>968576</v>
      </c>
      <c r="M76" s="37">
        <v>0</v>
      </c>
    </row>
    <row r="77" spans="1:15" ht="20.399999999999999" customHeight="1">
      <c r="A77" s="2" t="s">
        <v>52</v>
      </c>
      <c r="E77" s="3">
        <v>22</v>
      </c>
      <c r="G77" s="19">
        <f>243130+117</f>
        <v>243247</v>
      </c>
      <c r="I77" s="4">
        <v>249019</v>
      </c>
      <c r="K77" s="36">
        <f>75233+117</f>
        <v>75350</v>
      </c>
      <c r="M77" s="37">
        <v>107721</v>
      </c>
    </row>
    <row r="78" spans="1:15" ht="20.399999999999999" customHeight="1">
      <c r="A78" s="2" t="s">
        <v>53</v>
      </c>
      <c r="E78" s="3">
        <v>23</v>
      </c>
      <c r="G78" s="19">
        <v>594507</v>
      </c>
      <c r="I78" s="4">
        <v>662125</v>
      </c>
      <c r="J78" s="4"/>
      <c r="K78" s="36">
        <v>228637</v>
      </c>
      <c r="M78" s="37">
        <v>234358</v>
      </c>
    </row>
    <row r="79" spans="1:15" ht="20.399999999999999" customHeight="1">
      <c r="A79" s="2" t="s">
        <v>54</v>
      </c>
      <c r="B79" s="40"/>
      <c r="E79" s="3">
        <v>17</v>
      </c>
      <c r="G79" s="21">
        <v>2687</v>
      </c>
      <c r="I79" s="11">
        <v>0</v>
      </c>
      <c r="J79" s="4"/>
      <c r="K79" s="43">
        <v>2687</v>
      </c>
      <c r="M79" s="44">
        <v>0</v>
      </c>
    </row>
    <row r="80" spans="1:15" ht="7.65" customHeight="1">
      <c r="A80" s="7"/>
      <c r="G80" s="19"/>
      <c r="K80" s="19"/>
    </row>
    <row r="81" spans="1:13" ht="20.399999999999999" customHeight="1">
      <c r="A81" s="7" t="s">
        <v>55</v>
      </c>
      <c r="G81" s="23">
        <f>SUM(G75:G80)</f>
        <v>2639017</v>
      </c>
      <c r="I81" s="11">
        <f>SUM(I75:I80)</f>
        <v>2943144</v>
      </c>
      <c r="K81" s="23">
        <f>SUM(K75:K80)</f>
        <v>1935250</v>
      </c>
      <c r="M81" s="11">
        <f>SUM(M75:M80)</f>
        <v>1962079</v>
      </c>
    </row>
    <row r="82" spans="1:13" ht="7.65" customHeight="1">
      <c r="A82" s="7"/>
      <c r="G82" s="19"/>
      <c r="K82" s="19"/>
    </row>
    <row r="83" spans="1:13" ht="20.399999999999999" customHeight="1">
      <c r="A83" s="7" t="s">
        <v>56</v>
      </c>
      <c r="G83" s="23">
        <f>G71+G81</f>
        <v>11182311</v>
      </c>
      <c r="I83" s="11">
        <f>I71+I81</f>
        <v>13218971</v>
      </c>
      <c r="K83" s="23">
        <f>K71+K81</f>
        <v>8075665</v>
      </c>
      <c r="M83" s="11">
        <f>M71+M81</f>
        <v>8593447</v>
      </c>
    </row>
    <row r="84" spans="1:13" ht="20.399999999999999" customHeight="1">
      <c r="A84" s="7"/>
      <c r="G84" s="25"/>
      <c r="I84" s="25"/>
    </row>
    <row r="85" spans="1:13" ht="20.399999999999999" customHeight="1">
      <c r="A85" s="7"/>
      <c r="C85" s="45"/>
      <c r="J85" s="4"/>
    </row>
    <row r="86" spans="1:13" ht="20.399999999999999" customHeight="1">
      <c r="A86" s="7"/>
      <c r="C86" s="45"/>
      <c r="J86" s="4"/>
    </row>
    <row r="87" spans="1:13" ht="20.399999999999999" customHeight="1">
      <c r="A87" s="7"/>
      <c r="C87" s="45"/>
      <c r="J87" s="4"/>
    </row>
    <row r="88" spans="1:13" ht="20.399999999999999" customHeight="1">
      <c r="A88" s="7"/>
      <c r="C88" s="45"/>
      <c r="J88" s="4"/>
    </row>
    <row r="89" spans="1:13" ht="20.399999999999999" customHeight="1">
      <c r="A89" s="7"/>
      <c r="C89" s="45"/>
      <c r="J89" s="4"/>
    </row>
    <row r="90" spans="1:13" ht="13.5" customHeight="1">
      <c r="B90" s="40"/>
      <c r="J90" s="4"/>
    </row>
    <row r="91" spans="1:13" ht="21.9" customHeight="1">
      <c r="A91" s="9" t="str">
        <f>A45</f>
        <v>หมายเหตุประกอบข้อมูลทางการเงินเป็นส่วนหนึ่งของข้อมูลทางการเงินนี้</v>
      </c>
      <c r="B91" s="9"/>
      <c r="C91" s="9"/>
      <c r="D91" s="9"/>
      <c r="E91" s="10"/>
      <c r="F91" s="10"/>
      <c r="G91" s="46"/>
      <c r="H91" s="11"/>
      <c r="I91" s="46"/>
      <c r="J91" s="12"/>
      <c r="K91" s="46"/>
      <c r="L91" s="11"/>
      <c r="M91" s="46"/>
    </row>
    <row r="92" spans="1:13" ht="20.399999999999999" customHeight="1">
      <c r="A92" s="1" t="s">
        <v>0</v>
      </c>
    </row>
    <row r="93" spans="1:13" ht="20.399999999999999" customHeight="1">
      <c r="A93" s="7" t="s">
        <v>1</v>
      </c>
      <c r="B93" s="7"/>
      <c r="C93" s="7"/>
      <c r="D93" s="7"/>
    </row>
    <row r="94" spans="1:13" ht="20.399999999999999" customHeight="1">
      <c r="A94" s="8" t="str">
        <f>+A3</f>
        <v>ณ วันที่ 31 ธันวาคม พ.ศ. 2565</v>
      </c>
      <c r="B94" s="9"/>
      <c r="C94" s="9"/>
      <c r="D94" s="9"/>
      <c r="E94" s="10"/>
      <c r="F94" s="10"/>
      <c r="G94" s="11"/>
      <c r="H94" s="11"/>
      <c r="I94" s="11"/>
      <c r="J94" s="12"/>
      <c r="K94" s="11"/>
      <c r="L94" s="11"/>
      <c r="M94" s="11"/>
    </row>
    <row r="95" spans="1:13" ht="16.649999999999999" customHeight="1"/>
    <row r="96" spans="1:13" ht="20.399999999999999" customHeight="1">
      <c r="G96" s="219" t="s">
        <v>3</v>
      </c>
      <c r="H96" s="219"/>
      <c r="I96" s="219"/>
      <c r="K96" s="219" t="s">
        <v>4</v>
      </c>
      <c r="L96" s="219"/>
      <c r="M96" s="219"/>
    </row>
    <row r="97" spans="1:17" ht="20.399999999999999" customHeight="1">
      <c r="G97" s="32" t="s">
        <v>5</v>
      </c>
      <c r="H97" s="14"/>
      <c r="I97" s="32" t="s">
        <v>6</v>
      </c>
      <c r="J97" s="4"/>
      <c r="K97" s="32" t="s">
        <v>5</v>
      </c>
      <c r="L97" s="14"/>
      <c r="M97" s="32" t="s">
        <v>6</v>
      </c>
    </row>
    <row r="98" spans="1:17" ht="20.399999999999999" customHeight="1">
      <c r="F98" s="13"/>
      <c r="G98" s="16" t="s">
        <v>8</v>
      </c>
      <c r="H98" s="14"/>
      <c r="I98" s="16" t="s">
        <v>8</v>
      </c>
      <c r="J98" s="17"/>
      <c r="K98" s="16" t="s">
        <v>8</v>
      </c>
      <c r="L98" s="14"/>
      <c r="M98" s="16" t="s">
        <v>8</v>
      </c>
    </row>
    <row r="99" spans="1:17" ht="7.65" customHeight="1">
      <c r="A99" s="7"/>
      <c r="G99" s="19"/>
      <c r="K99" s="19"/>
    </row>
    <row r="100" spans="1:17" ht="20.399999999999999" customHeight="1">
      <c r="A100" s="7" t="s">
        <v>57</v>
      </c>
      <c r="G100" s="19"/>
      <c r="K100" s="19"/>
    </row>
    <row r="101" spans="1:17" ht="7.65" customHeight="1">
      <c r="A101" s="7"/>
      <c r="G101" s="19"/>
      <c r="K101" s="19"/>
    </row>
    <row r="102" spans="1:17" ht="20.399999999999999" customHeight="1">
      <c r="A102" s="7" t="s">
        <v>58</v>
      </c>
      <c r="G102" s="19"/>
      <c r="K102" s="19"/>
    </row>
    <row r="103" spans="1:17" ht="7.65" customHeight="1">
      <c r="A103" s="7"/>
      <c r="G103" s="19"/>
      <c r="K103" s="19"/>
    </row>
    <row r="104" spans="1:17" ht="20.399999999999999" customHeight="1">
      <c r="A104" s="2" t="s">
        <v>59</v>
      </c>
      <c r="F104" s="2"/>
      <c r="G104" s="19"/>
      <c r="H104" s="39"/>
      <c r="J104" s="39"/>
      <c r="K104" s="19"/>
      <c r="L104" s="39"/>
    </row>
    <row r="105" spans="1:17" ht="20.399999999999999" customHeight="1">
      <c r="A105" s="2" t="s">
        <v>60</v>
      </c>
      <c r="G105" s="19"/>
      <c r="K105" s="19"/>
    </row>
    <row r="106" spans="1:17" ht="20.399999999999999" customHeight="1" thickBot="1">
      <c r="A106" s="2" t="s">
        <v>61</v>
      </c>
      <c r="G106" s="47">
        <f>'EQ Conso 11'!F33</f>
        <v>3472220</v>
      </c>
      <c r="I106" s="48">
        <v>3472220</v>
      </c>
      <c r="K106" s="47">
        <v>3472220</v>
      </c>
      <c r="M106" s="48">
        <v>3472220</v>
      </c>
    </row>
    <row r="107" spans="1:17" ht="20.399999999999999" customHeight="1" thickTop="1">
      <c r="A107" s="2" t="s">
        <v>62</v>
      </c>
      <c r="G107" s="38"/>
      <c r="I107" s="39"/>
      <c r="K107" s="38"/>
      <c r="M107" s="39"/>
    </row>
    <row r="108" spans="1:17" ht="20.399999999999999" customHeight="1">
      <c r="A108" s="2" t="s">
        <v>61</v>
      </c>
      <c r="G108" s="38">
        <f>'EQ Conso 11'!F33</f>
        <v>3472220</v>
      </c>
      <c r="I108" s="39">
        <v>3472220</v>
      </c>
      <c r="K108" s="38">
        <v>3472220</v>
      </c>
      <c r="M108" s="39">
        <v>3472220</v>
      </c>
    </row>
    <row r="109" spans="1:17" ht="20.399999999999999" customHeight="1">
      <c r="A109" s="2" t="s">
        <v>63</v>
      </c>
      <c r="G109" s="38">
        <f>'EQ Conso 11'!H33</f>
        <v>979406</v>
      </c>
      <c r="I109" s="39">
        <v>979406</v>
      </c>
      <c r="K109" s="38">
        <v>979406</v>
      </c>
      <c r="M109" s="39">
        <v>979406</v>
      </c>
    </row>
    <row r="110" spans="1:17" ht="20.399999999999999" customHeight="1">
      <c r="A110" s="2" t="s">
        <v>64</v>
      </c>
      <c r="G110" s="38"/>
      <c r="I110" s="39"/>
      <c r="K110" s="38"/>
      <c r="M110" s="39"/>
    </row>
    <row r="111" spans="1:17" ht="20.399999999999999" customHeight="1">
      <c r="A111" s="2" t="s">
        <v>65</v>
      </c>
      <c r="G111" s="38">
        <f>'EQ Conso 11'!J33</f>
        <v>311919</v>
      </c>
      <c r="I111" s="39">
        <v>251254</v>
      </c>
      <c r="K111" s="38">
        <f>'EQ Company 12'!J27</f>
        <v>136954</v>
      </c>
      <c r="M111" s="39">
        <v>115040</v>
      </c>
      <c r="P111" s="49"/>
      <c r="Q111" s="49"/>
    </row>
    <row r="112" spans="1:17" ht="20.399999999999999" customHeight="1">
      <c r="A112" s="2" t="s">
        <v>66</v>
      </c>
      <c r="G112" s="38">
        <f>'EQ Conso 11'!L33</f>
        <v>2453</v>
      </c>
      <c r="I112" s="39">
        <v>2453</v>
      </c>
      <c r="K112" s="38">
        <v>0</v>
      </c>
      <c r="M112" s="39">
        <v>0</v>
      </c>
      <c r="P112" s="49"/>
      <c r="Q112" s="49"/>
    </row>
    <row r="113" spans="1:17" ht="20.399999999999999" customHeight="1">
      <c r="A113" s="2" t="s">
        <v>67</v>
      </c>
      <c r="G113" s="38">
        <f>'EQ Conso 11'!N33</f>
        <v>740847</v>
      </c>
      <c r="I113" s="39">
        <v>575714</v>
      </c>
      <c r="K113" s="38">
        <f>'EQ Company 12'!L27</f>
        <v>675779</v>
      </c>
      <c r="M113" s="39">
        <v>496818</v>
      </c>
      <c r="P113" s="49"/>
      <c r="Q113" s="49"/>
    </row>
    <row r="114" spans="1:17" ht="20.399999999999999" customHeight="1">
      <c r="A114" s="2" t="s">
        <v>68</v>
      </c>
      <c r="G114" s="21">
        <f>'EQ Conso 11'!V33</f>
        <v>-984783</v>
      </c>
      <c r="I114" s="22">
        <v>-896243</v>
      </c>
      <c r="K114" s="21">
        <f>'EQ Company 12'!N27</f>
        <v>14400</v>
      </c>
      <c r="M114" s="22">
        <v>0</v>
      </c>
      <c r="P114" s="49"/>
      <c r="Q114" s="49"/>
    </row>
    <row r="115" spans="1:17" ht="7.65" customHeight="1">
      <c r="A115" s="7"/>
      <c r="G115" s="19"/>
      <c r="K115" s="19"/>
    </row>
    <row r="116" spans="1:17" ht="20.399999999999999" customHeight="1">
      <c r="A116" s="7" t="s">
        <v>69</v>
      </c>
      <c r="G116" s="38">
        <f>SUM(G108:G114)</f>
        <v>4522062</v>
      </c>
      <c r="I116" s="39">
        <f>SUM(I108:I114)</f>
        <v>4384804</v>
      </c>
      <c r="K116" s="38">
        <f>SUM(K108:K114)</f>
        <v>5278759</v>
      </c>
      <c r="M116" s="39">
        <f>SUM(M108:M114)</f>
        <v>5063484</v>
      </c>
    </row>
    <row r="117" spans="1:17" ht="20.399999999999999" customHeight="1">
      <c r="A117" s="2" t="s">
        <v>70</v>
      </c>
      <c r="G117" s="50">
        <f>'EQ Conso 11'!Z33</f>
        <v>351029</v>
      </c>
      <c r="I117" s="51">
        <v>1103925</v>
      </c>
      <c r="K117" s="50">
        <v>0</v>
      </c>
      <c r="M117" s="51">
        <v>0</v>
      </c>
    </row>
    <row r="118" spans="1:17" ht="7.5" customHeight="1">
      <c r="G118" s="38"/>
      <c r="I118" s="39"/>
      <c r="K118" s="38"/>
      <c r="M118" s="39"/>
    </row>
    <row r="119" spans="1:17" ht="20.399999999999999" customHeight="1">
      <c r="A119" s="7" t="s">
        <v>71</v>
      </c>
      <c r="G119" s="50">
        <f>G117+G116</f>
        <v>4873091</v>
      </c>
      <c r="I119" s="51">
        <f>I117+I116</f>
        <v>5488729</v>
      </c>
      <c r="K119" s="50">
        <f>K117+K116</f>
        <v>5278759</v>
      </c>
      <c r="M119" s="51">
        <f>M117+M116</f>
        <v>5063484</v>
      </c>
    </row>
    <row r="120" spans="1:17" ht="7.5" customHeight="1">
      <c r="G120" s="38"/>
      <c r="I120" s="39"/>
      <c r="K120" s="38"/>
      <c r="M120" s="39"/>
    </row>
    <row r="121" spans="1:17" ht="20.399999999999999" customHeight="1" thickBot="1">
      <c r="A121" s="7" t="s">
        <v>72</v>
      </c>
      <c r="G121" s="47">
        <f>G119+G83</f>
        <v>16055402</v>
      </c>
      <c r="I121" s="48">
        <f>I119+I83</f>
        <v>18707700</v>
      </c>
      <c r="K121" s="47">
        <f>K119+K83</f>
        <v>13354424</v>
      </c>
      <c r="M121" s="48">
        <f>M119+M83</f>
        <v>13656931</v>
      </c>
    </row>
    <row r="122" spans="1:17" ht="20.399999999999999" customHeight="1" thickTop="1">
      <c r="A122" s="7"/>
      <c r="G122" s="25"/>
      <c r="H122" s="25"/>
      <c r="I122" s="25"/>
      <c r="J122" s="52"/>
      <c r="K122" s="25"/>
      <c r="L122" s="25"/>
      <c r="M122" s="25"/>
    </row>
    <row r="123" spans="1:17" ht="20.399999999999999" customHeight="1">
      <c r="A123" s="7"/>
      <c r="J123" s="4"/>
    </row>
    <row r="124" spans="1:17" ht="20.399999999999999" customHeight="1">
      <c r="A124" s="7"/>
      <c r="C124" s="45"/>
    </row>
    <row r="125" spans="1:17" ht="20.399999999999999" customHeight="1">
      <c r="A125" s="7"/>
      <c r="N125" s="53"/>
    </row>
    <row r="126" spans="1:17" ht="20.399999999999999" customHeight="1">
      <c r="A126" s="7"/>
      <c r="G126" s="54"/>
      <c r="I126" s="54"/>
      <c r="K126" s="54"/>
      <c r="M126" s="54"/>
      <c r="N126" s="55"/>
    </row>
    <row r="127" spans="1:17" ht="20.399999999999999" customHeight="1">
      <c r="A127" s="7"/>
      <c r="J127" s="4"/>
      <c r="N127" s="56"/>
    </row>
    <row r="128" spans="1:17" ht="20.399999999999999" customHeight="1">
      <c r="A128" s="7"/>
      <c r="N128" s="55"/>
    </row>
    <row r="129" spans="1:14" ht="20.399999999999999" customHeight="1">
      <c r="A129" s="7"/>
      <c r="N129" s="53"/>
    </row>
    <row r="130" spans="1:14" ht="20.399999999999999" customHeight="1">
      <c r="A130" s="7"/>
      <c r="N130" s="56"/>
    </row>
    <row r="131" spans="1:14" ht="20.399999999999999" customHeight="1">
      <c r="N131" s="57"/>
    </row>
    <row r="132" spans="1:14" ht="20.399999999999999" customHeight="1">
      <c r="K132" s="58"/>
      <c r="N132" s="57"/>
    </row>
    <row r="133" spans="1:14" ht="20.399999999999999" customHeight="1">
      <c r="N133" s="57"/>
    </row>
    <row r="134" spans="1:14" ht="20.399999999999999" customHeight="1">
      <c r="A134" s="7"/>
      <c r="N134" s="57"/>
    </row>
    <row r="135" spans="1:14" ht="20.399999999999999" customHeight="1">
      <c r="A135" s="7"/>
      <c r="N135" s="56"/>
    </row>
    <row r="136" spans="1:14" ht="21.9" customHeight="1">
      <c r="A136" s="29" t="str">
        <f>A45</f>
        <v>หมายเหตุประกอบข้อมูลทางการเงินเป็นส่วนหนึ่งของข้อมูลทางการเงินนี้</v>
      </c>
      <c r="B136" s="29"/>
      <c r="C136" s="29"/>
      <c r="D136" s="29"/>
      <c r="E136" s="30"/>
      <c r="F136" s="30"/>
      <c r="G136" s="51"/>
      <c r="H136" s="22"/>
      <c r="I136" s="51"/>
      <c r="J136" s="31"/>
      <c r="K136" s="51"/>
      <c r="L136" s="22"/>
      <c r="M136" s="51"/>
    </row>
  </sheetData>
  <mergeCells count="6">
    <mergeCell ref="G5:I5"/>
    <mergeCell ref="K5:M5"/>
    <mergeCell ref="G50:I50"/>
    <mergeCell ref="K50:M50"/>
    <mergeCell ref="G96:I96"/>
    <mergeCell ref="K96:M96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DEFB-4680-4774-8DCA-CBE6FB5FA1B6}">
  <dimension ref="A1:Y110"/>
  <sheetViews>
    <sheetView topLeftCell="A58" zoomScale="90" zoomScaleNormal="90" zoomScaleSheetLayoutView="100" workbookViewId="0">
      <selection activeCell="I70" sqref="I70"/>
    </sheetView>
  </sheetViews>
  <sheetFormatPr defaultColWidth="5.09765625" defaultRowHeight="15.6" customHeight="1"/>
  <cols>
    <col min="1" max="5" width="1.59765625" style="2" customWidth="1"/>
    <col min="6" max="6" width="26" style="2" customWidth="1"/>
    <col min="7" max="7" width="6.69921875" style="3" customWidth="1"/>
    <col min="8" max="8" width="0.59765625" style="3" customWidth="1"/>
    <col min="9" max="9" width="10.59765625" style="4" customWidth="1"/>
    <col min="10" max="10" width="0.59765625" style="4" customWidth="1"/>
    <col min="11" max="11" width="10.59765625" style="4" customWidth="1"/>
    <col min="12" max="12" width="0.59765625" style="4" customWidth="1"/>
    <col min="13" max="13" width="10.59765625" style="4" customWidth="1"/>
    <col min="14" max="14" width="0.59765625" style="4" customWidth="1"/>
    <col min="15" max="15" width="10.59765625" style="4" customWidth="1"/>
    <col min="16" max="16" width="10.09765625" style="2" bestFit="1" customWidth="1"/>
    <col min="17" max="17" width="12.19921875" style="2" bestFit="1" customWidth="1"/>
    <col min="18" max="18" width="5.19921875" style="2" bestFit="1" customWidth="1"/>
    <col min="19" max="19" width="6" style="2" bestFit="1" customWidth="1"/>
    <col min="20" max="20" width="5.19921875" style="2" bestFit="1" customWidth="1"/>
    <col min="21" max="21" width="5.5" style="2" bestFit="1" customWidth="1"/>
    <col min="22" max="22" width="5.19921875" style="2" bestFit="1" customWidth="1"/>
    <col min="23" max="23" width="5.5" style="2" bestFit="1" customWidth="1"/>
    <col min="24" max="24" width="5.19921875" style="2" bestFit="1" customWidth="1"/>
    <col min="25" max="25" width="5.5" style="2" bestFit="1" customWidth="1"/>
    <col min="26" max="256" width="5.09765625" style="2"/>
    <col min="257" max="261" width="1" style="2" customWidth="1"/>
    <col min="262" max="262" width="39.69921875" style="2" customWidth="1"/>
    <col min="263" max="263" width="6.8984375" style="2" customWidth="1"/>
    <col min="264" max="264" width="0.5" style="2" customWidth="1"/>
    <col min="265" max="265" width="11" style="2" customWidth="1"/>
    <col min="266" max="266" width="0.5" style="2" customWidth="1"/>
    <col min="267" max="267" width="11" style="2" customWidth="1"/>
    <col min="268" max="268" width="0.5" style="2" customWidth="1"/>
    <col min="269" max="269" width="11" style="2" customWidth="1"/>
    <col min="270" max="270" width="0.5" style="2" customWidth="1"/>
    <col min="271" max="271" width="11" style="2" customWidth="1"/>
    <col min="272" max="512" width="5.09765625" style="2"/>
    <col min="513" max="517" width="1" style="2" customWidth="1"/>
    <col min="518" max="518" width="39.69921875" style="2" customWidth="1"/>
    <col min="519" max="519" width="6.8984375" style="2" customWidth="1"/>
    <col min="520" max="520" width="0.5" style="2" customWidth="1"/>
    <col min="521" max="521" width="11" style="2" customWidth="1"/>
    <col min="522" max="522" width="0.5" style="2" customWidth="1"/>
    <col min="523" max="523" width="11" style="2" customWidth="1"/>
    <col min="524" max="524" width="0.5" style="2" customWidth="1"/>
    <col min="525" max="525" width="11" style="2" customWidth="1"/>
    <col min="526" max="526" width="0.5" style="2" customWidth="1"/>
    <col min="527" max="527" width="11" style="2" customWidth="1"/>
    <col min="528" max="768" width="5.09765625" style="2"/>
    <col min="769" max="773" width="1" style="2" customWidth="1"/>
    <col min="774" max="774" width="39.69921875" style="2" customWidth="1"/>
    <col min="775" max="775" width="6.8984375" style="2" customWidth="1"/>
    <col min="776" max="776" width="0.5" style="2" customWidth="1"/>
    <col min="777" max="777" width="11" style="2" customWidth="1"/>
    <col min="778" max="778" width="0.5" style="2" customWidth="1"/>
    <col min="779" max="779" width="11" style="2" customWidth="1"/>
    <col min="780" max="780" width="0.5" style="2" customWidth="1"/>
    <col min="781" max="781" width="11" style="2" customWidth="1"/>
    <col min="782" max="782" width="0.5" style="2" customWidth="1"/>
    <col min="783" max="783" width="11" style="2" customWidth="1"/>
    <col min="784" max="1024" width="5.09765625" style="2"/>
    <col min="1025" max="1029" width="1" style="2" customWidth="1"/>
    <col min="1030" max="1030" width="39.69921875" style="2" customWidth="1"/>
    <col min="1031" max="1031" width="6.8984375" style="2" customWidth="1"/>
    <col min="1032" max="1032" width="0.5" style="2" customWidth="1"/>
    <col min="1033" max="1033" width="11" style="2" customWidth="1"/>
    <col min="1034" max="1034" width="0.5" style="2" customWidth="1"/>
    <col min="1035" max="1035" width="11" style="2" customWidth="1"/>
    <col min="1036" max="1036" width="0.5" style="2" customWidth="1"/>
    <col min="1037" max="1037" width="11" style="2" customWidth="1"/>
    <col min="1038" max="1038" width="0.5" style="2" customWidth="1"/>
    <col min="1039" max="1039" width="11" style="2" customWidth="1"/>
    <col min="1040" max="1280" width="5.09765625" style="2"/>
    <col min="1281" max="1285" width="1" style="2" customWidth="1"/>
    <col min="1286" max="1286" width="39.69921875" style="2" customWidth="1"/>
    <col min="1287" max="1287" width="6.8984375" style="2" customWidth="1"/>
    <col min="1288" max="1288" width="0.5" style="2" customWidth="1"/>
    <col min="1289" max="1289" width="11" style="2" customWidth="1"/>
    <col min="1290" max="1290" width="0.5" style="2" customWidth="1"/>
    <col min="1291" max="1291" width="11" style="2" customWidth="1"/>
    <col min="1292" max="1292" width="0.5" style="2" customWidth="1"/>
    <col min="1293" max="1293" width="11" style="2" customWidth="1"/>
    <col min="1294" max="1294" width="0.5" style="2" customWidth="1"/>
    <col min="1295" max="1295" width="11" style="2" customWidth="1"/>
    <col min="1296" max="1536" width="5.09765625" style="2"/>
    <col min="1537" max="1541" width="1" style="2" customWidth="1"/>
    <col min="1542" max="1542" width="39.69921875" style="2" customWidth="1"/>
    <col min="1543" max="1543" width="6.8984375" style="2" customWidth="1"/>
    <col min="1544" max="1544" width="0.5" style="2" customWidth="1"/>
    <col min="1545" max="1545" width="11" style="2" customWidth="1"/>
    <col min="1546" max="1546" width="0.5" style="2" customWidth="1"/>
    <col min="1547" max="1547" width="11" style="2" customWidth="1"/>
    <col min="1548" max="1548" width="0.5" style="2" customWidth="1"/>
    <col min="1549" max="1549" width="11" style="2" customWidth="1"/>
    <col min="1550" max="1550" width="0.5" style="2" customWidth="1"/>
    <col min="1551" max="1551" width="11" style="2" customWidth="1"/>
    <col min="1552" max="1792" width="5.09765625" style="2"/>
    <col min="1793" max="1797" width="1" style="2" customWidth="1"/>
    <col min="1798" max="1798" width="39.69921875" style="2" customWidth="1"/>
    <col min="1799" max="1799" width="6.8984375" style="2" customWidth="1"/>
    <col min="1800" max="1800" width="0.5" style="2" customWidth="1"/>
    <col min="1801" max="1801" width="11" style="2" customWidth="1"/>
    <col min="1802" max="1802" width="0.5" style="2" customWidth="1"/>
    <col min="1803" max="1803" width="11" style="2" customWidth="1"/>
    <col min="1804" max="1804" width="0.5" style="2" customWidth="1"/>
    <col min="1805" max="1805" width="11" style="2" customWidth="1"/>
    <col min="1806" max="1806" width="0.5" style="2" customWidth="1"/>
    <col min="1807" max="1807" width="11" style="2" customWidth="1"/>
    <col min="1808" max="2048" width="5.09765625" style="2"/>
    <col min="2049" max="2053" width="1" style="2" customWidth="1"/>
    <col min="2054" max="2054" width="39.69921875" style="2" customWidth="1"/>
    <col min="2055" max="2055" width="6.8984375" style="2" customWidth="1"/>
    <col min="2056" max="2056" width="0.5" style="2" customWidth="1"/>
    <col min="2057" max="2057" width="11" style="2" customWidth="1"/>
    <col min="2058" max="2058" width="0.5" style="2" customWidth="1"/>
    <col min="2059" max="2059" width="11" style="2" customWidth="1"/>
    <col min="2060" max="2060" width="0.5" style="2" customWidth="1"/>
    <col min="2061" max="2061" width="11" style="2" customWidth="1"/>
    <col min="2062" max="2062" width="0.5" style="2" customWidth="1"/>
    <col min="2063" max="2063" width="11" style="2" customWidth="1"/>
    <col min="2064" max="2304" width="5.09765625" style="2"/>
    <col min="2305" max="2309" width="1" style="2" customWidth="1"/>
    <col min="2310" max="2310" width="39.69921875" style="2" customWidth="1"/>
    <col min="2311" max="2311" width="6.8984375" style="2" customWidth="1"/>
    <col min="2312" max="2312" width="0.5" style="2" customWidth="1"/>
    <col min="2313" max="2313" width="11" style="2" customWidth="1"/>
    <col min="2314" max="2314" width="0.5" style="2" customWidth="1"/>
    <col min="2315" max="2315" width="11" style="2" customWidth="1"/>
    <col min="2316" max="2316" width="0.5" style="2" customWidth="1"/>
    <col min="2317" max="2317" width="11" style="2" customWidth="1"/>
    <col min="2318" max="2318" width="0.5" style="2" customWidth="1"/>
    <col min="2319" max="2319" width="11" style="2" customWidth="1"/>
    <col min="2320" max="2560" width="5.09765625" style="2"/>
    <col min="2561" max="2565" width="1" style="2" customWidth="1"/>
    <col min="2566" max="2566" width="39.69921875" style="2" customWidth="1"/>
    <col min="2567" max="2567" width="6.8984375" style="2" customWidth="1"/>
    <col min="2568" max="2568" width="0.5" style="2" customWidth="1"/>
    <col min="2569" max="2569" width="11" style="2" customWidth="1"/>
    <col min="2570" max="2570" width="0.5" style="2" customWidth="1"/>
    <col min="2571" max="2571" width="11" style="2" customWidth="1"/>
    <col min="2572" max="2572" width="0.5" style="2" customWidth="1"/>
    <col min="2573" max="2573" width="11" style="2" customWidth="1"/>
    <col min="2574" max="2574" width="0.5" style="2" customWidth="1"/>
    <col min="2575" max="2575" width="11" style="2" customWidth="1"/>
    <col min="2576" max="2816" width="5.09765625" style="2"/>
    <col min="2817" max="2821" width="1" style="2" customWidth="1"/>
    <col min="2822" max="2822" width="39.69921875" style="2" customWidth="1"/>
    <col min="2823" max="2823" width="6.8984375" style="2" customWidth="1"/>
    <col min="2824" max="2824" width="0.5" style="2" customWidth="1"/>
    <col min="2825" max="2825" width="11" style="2" customWidth="1"/>
    <col min="2826" max="2826" width="0.5" style="2" customWidth="1"/>
    <col min="2827" max="2827" width="11" style="2" customWidth="1"/>
    <col min="2828" max="2828" width="0.5" style="2" customWidth="1"/>
    <col min="2829" max="2829" width="11" style="2" customWidth="1"/>
    <col min="2830" max="2830" width="0.5" style="2" customWidth="1"/>
    <col min="2831" max="2831" width="11" style="2" customWidth="1"/>
    <col min="2832" max="3072" width="5.09765625" style="2"/>
    <col min="3073" max="3077" width="1" style="2" customWidth="1"/>
    <col min="3078" max="3078" width="39.69921875" style="2" customWidth="1"/>
    <col min="3079" max="3079" width="6.8984375" style="2" customWidth="1"/>
    <col min="3080" max="3080" width="0.5" style="2" customWidth="1"/>
    <col min="3081" max="3081" width="11" style="2" customWidth="1"/>
    <col min="3082" max="3082" width="0.5" style="2" customWidth="1"/>
    <col min="3083" max="3083" width="11" style="2" customWidth="1"/>
    <col min="3084" max="3084" width="0.5" style="2" customWidth="1"/>
    <col min="3085" max="3085" width="11" style="2" customWidth="1"/>
    <col min="3086" max="3086" width="0.5" style="2" customWidth="1"/>
    <col min="3087" max="3087" width="11" style="2" customWidth="1"/>
    <col min="3088" max="3328" width="5.09765625" style="2"/>
    <col min="3329" max="3333" width="1" style="2" customWidth="1"/>
    <col min="3334" max="3334" width="39.69921875" style="2" customWidth="1"/>
    <col min="3335" max="3335" width="6.8984375" style="2" customWidth="1"/>
    <col min="3336" max="3336" width="0.5" style="2" customWidth="1"/>
    <col min="3337" max="3337" width="11" style="2" customWidth="1"/>
    <col min="3338" max="3338" width="0.5" style="2" customWidth="1"/>
    <col min="3339" max="3339" width="11" style="2" customWidth="1"/>
    <col min="3340" max="3340" width="0.5" style="2" customWidth="1"/>
    <col min="3341" max="3341" width="11" style="2" customWidth="1"/>
    <col min="3342" max="3342" width="0.5" style="2" customWidth="1"/>
    <col min="3343" max="3343" width="11" style="2" customWidth="1"/>
    <col min="3344" max="3584" width="5.09765625" style="2"/>
    <col min="3585" max="3589" width="1" style="2" customWidth="1"/>
    <col min="3590" max="3590" width="39.69921875" style="2" customWidth="1"/>
    <col min="3591" max="3591" width="6.8984375" style="2" customWidth="1"/>
    <col min="3592" max="3592" width="0.5" style="2" customWidth="1"/>
    <col min="3593" max="3593" width="11" style="2" customWidth="1"/>
    <col min="3594" max="3594" width="0.5" style="2" customWidth="1"/>
    <col min="3595" max="3595" width="11" style="2" customWidth="1"/>
    <col min="3596" max="3596" width="0.5" style="2" customWidth="1"/>
    <col min="3597" max="3597" width="11" style="2" customWidth="1"/>
    <col min="3598" max="3598" width="0.5" style="2" customWidth="1"/>
    <col min="3599" max="3599" width="11" style="2" customWidth="1"/>
    <col min="3600" max="3840" width="5.09765625" style="2"/>
    <col min="3841" max="3845" width="1" style="2" customWidth="1"/>
    <col min="3846" max="3846" width="39.69921875" style="2" customWidth="1"/>
    <col min="3847" max="3847" width="6.8984375" style="2" customWidth="1"/>
    <col min="3848" max="3848" width="0.5" style="2" customWidth="1"/>
    <col min="3849" max="3849" width="11" style="2" customWidth="1"/>
    <col min="3850" max="3850" width="0.5" style="2" customWidth="1"/>
    <col min="3851" max="3851" width="11" style="2" customWidth="1"/>
    <col min="3852" max="3852" width="0.5" style="2" customWidth="1"/>
    <col min="3853" max="3853" width="11" style="2" customWidth="1"/>
    <col min="3854" max="3854" width="0.5" style="2" customWidth="1"/>
    <col min="3855" max="3855" width="11" style="2" customWidth="1"/>
    <col min="3856" max="4096" width="5.09765625" style="2"/>
    <col min="4097" max="4101" width="1" style="2" customWidth="1"/>
    <col min="4102" max="4102" width="39.69921875" style="2" customWidth="1"/>
    <col min="4103" max="4103" width="6.8984375" style="2" customWidth="1"/>
    <col min="4104" max="4104" width="0.5" style="2" customWidth="1"/>
    <col min="4105" max="4105" width="11" style="2" customWidth="1"/>
    <col min="4106" max="4106" width="0.5" style="2" customWidth="1"/>
    <col min="4107" max="4107" width="11" style="2" customWidth="1"/>
    <col min="4108" max="4108" width="0.5" style="2" customWidth="1"/>
    <col min="4109" max="4109" width="11" style="2" customWidth="1"/>
    <col min="4110" max="4110" width="0.5" style="2" customWidth="1"/>
    <col min="4111" max="4111" width="11" style="2" customWidth="1"/>
    <col min="4112" max="4352" width="5.09765625" style="2"/>
    <col min="4353" max="4357" width="1" style="2" customWidth="1"/>
    <col min="4358" max="4358" width="39.69921875" style="2" customWidth="1"/>
    <col min="4359" max="4359" width="6.8984375" style="2" customWidth="1"/>
    <col min="4360" max="4360" width="0.5" style="2" customWidth="1"/>
    <col min="4361" max="4361" width="11" style="2" customWidth="1"/>
    <col min="4362" max="4362" width="0.5" style="2" customWidth="1"/>
    <col min="4363" max="4363" width="11" style="2" customWidth="1"/>
    <col min="4364" max="4364" width="0.5" style="2" customWidth="1"/>
    <col min="4365" max="4365" width="11" style="2" customWidth="1"/>
    <col min="4366" max="4366" width="0.5" style="2" customWidth="1"/>
    <col min="4367" max="4367" width="11" style="2" customWidth="1"/>
    <col min="4368" max="4608" width="5.09765625" style="2"/>
    <col min="4609" max="4613" width="1" style="2" customWidth="1"/>
    <col min="4614" max="4614" width="39.69921875" style="2" customWidth="1"/>
    <col min="4615" max="4615" width="6.8984375" style="2" customWidth="1"/>
    <col min="4616" max="4616" width="0.5" style="2" customWidth="1"/>
    <col min="4617" max="4617" width="11" style="2" customWidth="1"/>
    <col min="4618" max="4618" width="0.5" style="2" customWidth="1"/>
    <col min="4619" max="4619" width="11" style="2" customWidth="1"/>
    <col min="4620" max="4620" width="0.5" style="2" customWidth="1"/>
    <col min="4621" max="4621" width="11" style="2" customWidth="1"/>
    <col min="4622" max="4622" width="0.5" style="2" customWidth="1"/>
    <col min="4623" max="4623" width="11" style="2" customWidth="1"/>
    <col min="4624" max="4864" width="5.09765625" style="2"/>
    <col min="4865" max="4869" width="1" style="2" customWidth="1"/>
    <col min="4870" max="4870" width="39.69921875" style="2" customWidth="1"/>
    <col min="4871" max="4871" width="6.8984375" style="2" customWidth="1"/>
    <col min="4872" max="4872" width="0.5" style="2" customWidth="1"/>
    <col min="4873" max="4873" width="11" style="2" customWidth="1"/>
    <col min="4874" max="4874" width="0.5" style="2" customWidth="1"/>
    <col min="4875" max="4875" width="11" style="2" customWidth="1"/>
    <col min="4876" max="4876" width="0.5" style="2" customWidth="1"/>
    <col min="4877" max="4877" width="11" style="2" customWidth="1"/>
    <col min="4878" max="4878" width="0.5" style="2" customWidth="1"/>
    <col min="4879" max="4879" width="11" style="2" customWidth="1"/>
    <col min="4880" max="5120" width="5.09765625" style="2"/>
    <col min="5121" max="5125" width="1" style="2" customWidth="1"/>
    <col min="5126" max="5126" width="39.69921875" style="2" customWidth="1"/>
    <col min="5127" max="5127" width="6.8984375" style="2" customWidth="1"/>
    <col min="5128" max="5128" width="0.5" style="2" customWidth="1"/>
    <col min="5129" max="5129" width="11" style="2" customWidth="1"/>
    <col min="5130" max="5130" width="0.5" style="2" customWidth="1"/>
    <col min="5131" max="5131" width="11" style="2" customWidth="1"/>
    <col min="5132" max="5132" width="0.5" style="2" customWidth="1"/>
    <col min="5133" max="5133" width="11" style="2" customWidth="1"/>
    <col min="5134" max="5134" width="0.5" style="2" customWidth="1"/>
    <col min="5135" max="5135" width="11" style="2" customWidth="1"/>
    <col min="5136" max="5376" width="5.09765625" style="2"/>
    <col min="5377" max="5381" width="1" style="2" customWidth="1"/>
    <col min="5382" max="5382" width="39.69921875" style="2" customWidth="1"/>
    <col min="5383" max="5383" width="6.8984375" style="2" customWidth="1"/>
    <col min="5384" max="5384" width="0.5" style="2" customWidth="1"/>
    <col min="5385" max="5385" width="11" style="2" customWidth="1"/>
    <col min="5386" max="5386" width="0.5" style="2" customWidth="1"/>
    <col min="5387" max="5387" width="11" style="2" customWidth="1"/>
    <col min="5388" max="5388" width="0.5" style="2" customWidth="1"/>
    <col min="5389" max="5389" width="11" style="2" customWidth="1"/>
    <col min="5390" max="5390" width="0.5" style="2" customWidth="1"/>
    <col min="5391" max="5391" width="11" style="2" customWidth="1"/>
    <col min="5392" max="5632" width="5.09765625" style="2"/>
    <col min="5633" max="5637" width="1" style="2" customWidth="1"/>
    <col min="5638" max="5638" width="39.69921875" style="2" customWidth="1"/>
    <col min="5639" max="5639" width="6.8984375" style="2" customWidth="1"/>
    <col min="5640" max="5640" width="0.5" style="2" customWidth="1"/>
    <col min="5641" max="5641" width="11" style="2" customWidth="1"/>
    <col min="5642" max="5642" width="0.5" style="2" customWidth="1"/>
    <col min="5643" max="5643" width="11" style="2" customWidth="1"/>
    <col min="5644" max="5644" width="0.5" style="2" customWidth="1"/>
    <col min="5645" max="5645" width="11" style="2" customWidth="1"/>
    <col min="5646" max="5646" width="0.5" style="2" customWidth="1"/>
    <col min="5647" max="5647" width="11" style="2" customWidth="1"/>
    <col min="5648" max="5888" width="5.09765625" style="2"/>
    <col min="5889" max="5893" width="1" style="2" customWidth="1"/>
    <col min="5894" max="5894" width="39.69921875" style="2" customWidth="1"/>
    <col min="5895" max="5895" width="6.8984375" style="2" customWidth="1"/>
    <col min="5896" max="5896" width="0.5" style="2" customWidth="1"/>
    <col min="5897" max="5897" width="11" style="2" customWidth="1"/>
    <col min="5898" max="5898" width="0.5" style="2" customWidth="1"/>
    <col min="5899" max="5899" width="11" style="2" customWidth="1"/>
    <col min="5900" max="5900" width="0.5" style="2" customWidth="1"/>
    <col min="5901" max="5901" width="11" style="2" customWidth="1"/>
    <col min="5902" max="5902" width="0.5" style="2" customWidth="1"/>
    <col min="5903" max="5903" width="11" style="2" customWidth="1"/>
    <col min="5904" max="6144" width="5.09765625" style="2"/>
    <col min="6145" max="6149" width="1" style="2" customWidth="1"/>
    <col min="6150" max="6150" width="39.69921875" style="2" customWidth="1"/>
    <col min="6151" max="6151" width="6.8984375" style="2" customWidth="1"/>
    <col min="6152" max="6152" width="0.5" style="2" customWidth="1"/>
    <col min="6153" max="6153" width="11" style="2" customWidth="1"/>
    <col min="6154" max="6154" width="0.5" style="2" customWidth="1"/>
    <col min="6155" max="6155" width="11" style="2" customWidth="1"/>
    <col min="6156" max="6156" width="0.5" style="2" customWidth="1"/>
    <col min="6157" max="6157" width="11" style="2" customWidth="1"/>
    <col min="6158" max="6158" width="0.5" style="2" customWidth="1"/>
    <col min="6159" max="6159" width="11" style="2" customWidth="1"/>
    <col min="6160" max="6400" width="5.09765625" style="2"/>
    <col min="6401" max="6405" width="1" style="2" customWidth="1"/>
    <col min="6406" max="6406" width="39.69921875" style="2" customWidth="1"/>
    <col min="6407" max="6407" width="6.8984375" style="2" customWidth="1"/>
    <col min="6408" max="6408" width="0.5" style="2" customWidth="1"/>
    <col min="6409" max="6409" width="11" style="2" customWidth="1"/>
    <col min="6410" max="6410" width="0.5" style="2" customWidth="1"/>
    <col min="6411" max="6411" width="11" style="2" customWidth="1"/>
    <col min="6412" max="6412" width="0.5" style="2" customWidth="1"/>
    <col min="6413" max="6413" width="11" style="2" customWidth="1"/>
    <col min="6414" max="6414" width="0.5" style="2" customWidth="1"/>
    <col min="6415" max="6415" width="11" style="2" customWidth="1"/>
    <col min="6416" max="6656" width="5.09765625" style="2"/>
    <col min="6657" max="6661" width="1" style="2" customWidth="1"/>
    <col min="6662" max="6662" width="39.69921875" style="2" customWidth="1"/>
    <col min="6663" max="6663" width="6.8984375" style="2" customWidth="1"/>
    <col min="6664" max="6664" width="0.5" style="2" customWidth="1"/>
    <col min="6665" max="6665" width="11" style="2" customWidth="1"/>
    <col min="6666" max="6666" width="0.5" style="2" customWidth="1"/>
    <col min="6667" max="6667" width="11" style="2" customWidth="1"/>
    <col min="6668" max="6668" width="0.5" style="2" customWidth="1"/>
    <col min="6669" max="6669" width="11" style="2" customWidth="1"/>
    <col min="6670" max="6670" width="0.5" style="2" customWidth="1"/>
    <col min="6671" max="6671" width="11" style="2" customWidth="1"/>
    <col min="6672" max="6912" width="5.09765625" style="2"/>
    <col min="6913" max="6917" width="1" style="2" customWidth="1"/>
    <col min="6918" max="6918" width="39.69921875" style="2" customWidth="1"/>
    <col min="6919" max="6919" width="6.8984375" style="2" customWidth="1"/>
    <col min="6920" max="6920" width="0.5" style="2" customWidth="1"/>
    <col min="6921" max="6921" width="11" style="2" customWidth="1"/>
    <col min="6922" max="6922" width="0.5" style="2" customWidth="1"/>
    <col min="6923" max="6923" width="11" style="2" customWidth="1"/>
    <col min="6924" max="6924" width="0.5" style="2" customWidth="1"/>
    <col min="6925" max="6925" width="11" style="2" customWidth="1"/>
    <col min="6926" max="6926" width="0.5" style="2" customWidth="1"/>
    <col min="6927" max="6927" width="11" style="2" customWidth="1"/>
    <col min="6928" max="7168" width="5.09765625" style="2"/>
    <col min="7169" max="7173" width="1" style="2" customWidth="1"/>
    <col min="7174" max="7174" width="39.69921875" style="2" customWidth="1"/>
    <col min="7175" max="7175" width="6.8984375" style="2" customWidth="1"/>
    <col min="7176" max="7176" width="0.5" style="2" customWidth="1"/>
    <col min="7177" max="7177" width="11" style="2" customWidth="1"/>
    <col min="7178" max="7178" width="0.5" style="2" customWidth="1"/>
    <col min="7179" max="7179" width="11" style="2" customWidth="1"/>
    <col min="7180" max="7180" width="0.5" style="2" customWidth="1"/>
    <col min="7181" max="7181" width="11" style="2" customWidth="1"/>
    <col min="7182" max="7182" width="0.5" style="2" customWidth="1"/>
    <col min="7183" max="7183" width="11" style="2" customWidth="1"/>
    <col min="7184" max="7424" width="5.09765625" style="2"/>
    <col min="7425" max="7429" width="1" style="2" customWidth="1"/>
    <col min="7430" max="7430" width="39.69921875" style="2" customWidth="1"/>
    <col min="7431" max="7431" width="6.8984375" style="2" customWidth="1"/>
    <col min="7432" max="7432" width="0.5" style="2" customWidth="1"/>
    <col min="7433" max="7433" width="11" style="2" customWidth="1"/>
    <col min="7434" max="7434" width="0.5" style="2" customWidth="1"/>
    <col min="7435" max="7435" width="11" style="2" customWidth="1"/>
    <col min="7436" max="7436" width="0.5" style="2" customWidth="1"/>
    <col min="7437" max="7437" width="11" style="2" customWidth="1"/>
    <col min="7438" max="7438" width="0.5" style="2" customWidth="1"/>
    <col min="7439" max="7439" width="11" style="2" customWidth="1"/>
    <col min="7440" max="7680" width="5.09765625" style="2"/>
    <col min="7681" max="7685" width="1" style="2" customWidth="1"/>
    <col min="7686" max="7686" width="39.69921875" style="2" customWidth="1"/>
    <col min="7687" max="7687" width="6.8984375" style="2" customWidth="1"/>
    <col min="7688" max="7688" width="0.5" style="2" customWidth="1"/>
    <col min="7689" max="7689" width="11" style="2" customWidth="1"/>
    <col min="7690" max="7690" width="0.5" style="2" customWidth="1"/>
    <col min="7691" max="7691" width="11" style="2" customWidth="1"/>
    <col min="7692" max="7692" width="0.5" style="2" customWidth="1"/>
    <col min="7693" max="7693" width="11" style="2" customWidth="1"/>
    <col min="7694" max="7694" width="0.5" style="2" customWidth="1"/>
    <col min="7695" max="7695" width="11" style="2" customWidth="1"/>
    <col min="7696" max="7936" width="5.09765625" style="2"/>
    <col min="7937" max="7941" width="1" style="2" customWidth="1"/>
    <col min="7942" max="7942" width="39.69921875" style="2" customWidth="1"/>
    <col min="7943" max="7943" width="6.8984375" style="2" customWidth="1"/>
    <col min="7944" max="7944" width="0.5" style="2" customWidth="1"/>
    <col min="7945" max="7945" width="11" style="2" customWidth="1"/>
    <col min="7946" max="7946" width="0.5" style="2" customWidth="1"/>
    <col min="7947" max="7947" width="11" style="2" customWidth="1"/>
    <col min="7948" max="7948" width="0.5" style="2" customWidth="1"/>
    <col min="7949" max="7949" width="11" style="2" customWidth="1"/>
    <col min="7950" max="7950" width="0.5" style="2" customWidth="1"/>
    <col min="7951" max="7951" width="11" style="2" customWidth="1"/>
    <col min="7952" max="8192" width="5.09765625" style="2"/>
    <col min="8193" max="8197" width="1" style="2" customWidth="1"/>
    <col min="8198" max="8198" width="39.69921875" style="2" customWidth="1"/>
    <col min="8199" max="8199" width="6.8984375" style="2" customWidth="1"/>
    <col min="8200" max="8200" width="0.5" style="2" customWidth="1"/>
    <col min="8201" max="8201" width="11" style="2" customWidth="1"/>
    <col min="8202" max="8202" width="0.5" style="2" customWidth="1"/>
    <col min="8203" max="8203" width="11" style="2" customWidth="1"/>
    <col min="8204" max="8204" width="0.5" style="2" customWidth="1"/>
    <col min="8205" max="8205" width="11" style="2" customWidth="1"/>
    <col min="8206" max="8206" width="0.5" style="2" customWidth="1"/>
    <col min="8207" max="8207" width="11" style="2" customWidth="1"/>
    <col min="8208" max="8448" width="5.09765625" style="2"/>
    <col min="8449" max="8453" width="1" style="2" customWidth="1"/>
    <col min="8454" max="8454" width="39.69921875" style="2" customWidth="1"/>
    <col min="8455" max="8455" width="6.8984375" style="2" customWidth="1"/>
    <col min="8456" max="8456" width="0.5" style="2" customWidth="1"/>
    <col min="8457" max="8457" width="11" style="2" customWidth="1"/>
    <col min="8458" max="8458" width="0.5" style="2" customWidth="1"/>
    <col min="8459" max="8459" width="11" style="2" customWidth="1"/>
    <col min="8460" max="8460" width="0.5" style="2" customWidth="1"/>
    <col min="8461" max="8461" width="11" style="2" customWidth="1"/>
    <col min="8462" max="8462" width="0.5" style="2" customWidth="1"/>
    <col min="8463" max="8463" width="11" style="2" customWidth="1"/>
    <col min="8464" max="8704" width="5.09765625" style="2"/>
    <col min="8705" max="8709" width="1" style="2" customWidth="1"/>
    <col min="8710" max="8710" width="39.69921875" style="2" customWidth="1"/>
    <col min="8711" max="8711" width="6.8984375" style="2" customWidth="1"/>
    <col min="8712" max="8712" width="0.5" style="2" customWidth="1"/>
    <col min="8713" max="8713" width="11" style="2" customWidth="1"/>
    <col min="8714" max="8714" width="0.5" style="2" customWidth="1"/>
    <col min="8715" max="8715" width="11" style="2" customWidth="1"/>
    <col min="8716" max="8716" width="0.5" style="2" customWidth="1"/>
    <col min="8717" max="8717" width="11" style="2" customWidth="1"/>
    <col min="8718" max="8718" width="0.5" style="2" customWidth="1"/>
    <col min="8719" max="8719" width="11" style="2" customWidth="1"/>
    <col min="8720" max="8960" width="5.09765625" style="2"/>
    <col min="8961" max="8965" width="1" style="2" customWidth="1"/>
    <col min="8966" max="8966" width="39.69921875" style="2" customWidth="1"/>
    <col min="8967" max="8967" width="6.8984375" style="2" customWidth="1"/>
    <col min="8968" max="8968" width="0.5" style="2" customWidth="1"/>
    <col min="8969" max="8969" width="11" style="2" customWidth="1"/>
    <col min="8970" max="8970" width="0.5" style="2" customWidth="1"/>
    <col min="8971" max="8971" width="11" style="2" customWidth="1"/>
    <col min="8972" max="8972" width="0.5" style="2" customWidth="1"/>
    <col min="8973" max="8973" width="11" style="2" customWidth="1"/>
    <col min="8974" max="8974" width="0.5" style="2" customWidth="1"/>
    <col min="8975" max="8975" width="11" style="2" customWidth="1"/>
    <col min="8976" max="9216" width="5.09765625" style="2"/>
    <col min="9217" max="9221" width="1" style="2" customWidth="1"/>
    <col min="9222" max="9222" width="39.69921875" style="2" customWidth="1"/>
    <col min="9223" max="9223" width="6.8984375" style="2" customWidth="1"/>
    <col min="9224" max="9224" width="0.5" style="2" customWidth="1"/>
    <col min="9225" max="9225" width="11" style="2" customWidth="1"/>
    <col min="9226" max="9226" width="0.5" style="2" customWidth="1"/>
    <col min="9227" max="9227" width="11" style="2" customWidth="1"/>
    <col min="9228" max="9228" width="0.5" style="2" customWidth="1"/>
    <col min="9229" max="9229" width="11" style="2" customWidth="1"/>
    <col min="9230" max="9230" width="0.5" style="2" customWidth="1"/>
    <col min="9231" max="9231" width="11" style="2" customWidth="1"/>
    <col min="9232" max="9472" width="5.09765625" style="2"/>
    <col min="9473" max="9477" width="1" style="2" customWidth="1"/>
    <col min="9478" max="9478" width="39.69921875" style="2" customWidth="1"/>
    <col min="9479" max="9479" width="6.8984375" style="2" customWidth="1"/>
    <col min="9480" max="9480" width="0.5" style="2" customWidth="1"/>
    <col min="9481" max="9481" width="11" style="2" customWidth="1"/>
    <col min="9482" max="9482" width="0.5" style="2" customWidth="1"/>
    <col min="9483" max="9483" width="11" style="2" customWidth="1"/>
    <col min="9484" max="9484" width="0.5" style="2" customWidth="1"/>
    <col min="9485" max="9485" width="11" style="2" customWidth="1"/>
    <col min="9486" max="9486" width="0.5" style="2" customWidth="1"/>
    <col min="9487" max="9487" width="11" style="2" customWidth="1"/>
    <col min="9488" max="9728" width="5.09765625" style="2"/>
    <col min="9729" max="9733" width="1" style="2" customWidth="1"/>
    <col min="9734" max="9734" width="39.69921875" style="2" customWidth="1"/>
    <col min="9735" max="9735" width="6.8984375" style="2" customWidth="1"/>
    <col min="9736" max="9736" width="0.5" style="2" customWidth="1"/>
    <col min="9737" max="9737" width="11" style="2" customWidth="1"/>
    <col min="9738" max="9738" width="0.5" style="2" customWidth="1"/>
    <col min="9739" max="9739" width="11" style="2" customWidth="1"/>
    <col min="9740" max="9740" width="0.5" style="2" customWidth="1"/>
    <col min="9741" max="9741" width="11" style="2" customWidth="1"/>
    <col min="9742" max="9742" width="0.5" style="2" customWidth="1"/>
    <col min="9743" max="9743" width="11" style="2" customWidth="1"/>
    <col min="9744" max="9984" width="5.09765625" style="2"/>
    <col min="9985" max="9989" width="1" style="2" customWidth="1"/>
    <col min="9990" max="9990" width="39.69921875" style="2" customWidth="1"/>
    <col min="9991" max="9991" width="6.8984375" style="2" customWidth="1"/>
    <col min="9992" max="9992" width="0.5" style="2" customWidth="1"/>
    <col min="9993" max="9993" width="11" style="2" customWidth="1"/>
    <col min="9994" max="9994" width="0.5" style="2" customWidth="1"/>
    <col min="9995" max="9995" width="11" style="2" customWidth="1"/>
    <col min="9996" max="9996" width="0.5" style="2" customWidth="1"/>
    <col min="9997" max="9997" width="11" style="2" customWidth="1"/>
    <col min="9998" max="9998" width="0.5" style="2" customWidth="1"/>
    <col min="9999" max="9999" width="11" style="2" customWidth="1"/>
    <col min="10000" max="10240" width="5.09765625" style="2"/>
    <col min="10241" max="10245" width="1" style="2" customWidth="1"/>
    <col min="10246" max="10246" width="39.69921875" style="2" customWidth="1"/>
    <col min="10247" max="10247" width="6.8984375" style="2" customWidth="1"/>
    <col min="10248" max="10248" width="0.5" style="2" customWidth="1"/>
    <col min="10249" max="10249" width="11" style="2" customWidth="1"/>
    <col min="10250" max="10250" width="0.5" style="2" customWidth="1"/>
    <col min="10251" max="10251" width="11" style="2" customWidth="1"/>
    <col min="10252" max="10252" width="0.5" style="2" customWidth="1"/>
    <col min="10253" max="10253" width="11" style="2" customWidth="1"/>
    <col min="10254" max="10254" width="0.5" style="2" customWidth="1"/>
    <col min="10255" max="10255" width="11" style="2" customWidth="1"/>
    <col min="10256" max="10496" width="5.09765625" style="2"/>
    <col min="10497" max="10501" width="1" style="2" customWidth="1"/>
    <col min="10502" max="10502" width="39.69921875" style="2" customWidth="1"/>
    <col min="10503" max="10503" width="6.8984375" style="2" customWidth="1"/>
    <col min="10504" max="10504" width="0.5" style="2" customWidth="1"/>
    <col min="10505" max="10505" width="11" style="2" customWidth="1"/>
    <col min="10506" max="10506" width="0.5" style="2" customWidth="1"/>
    <col min="10507" max="10507" width="11" style="2" customWidth="1"/>
    <col min="10508" max="10508" width="0.5" style="2" customWidth="1"/>
    <col min="10509" max="10509" width="11" style="2" customWidth="1"/>
    <col min="10510" max="10510" width="0.5" style="2" customWidth="1"/>
    <col min="10511" max="10511" width="11" style="2" customWidth="1"/>
    <col min="10512" max="10752" width="5.09765625" style="2"/>
    <col min="10753" max="10757" width="1" style="2" customWidth="1"/>
    <col min="10758" max="10758" width="39.69921875" style="2" customWidth="1"/>
    <col min="10759" max="10759" width="6.8984375" style="2" customWidth="1"/>
    <col min="10760" max="10760" width="0.5" style="2" customWidth="1"/>
    <col min="10761" max="10761" width="11" style="2" customWidth="1"/>
    <col min="10762" max="10762" width="0.5" style="2" customWidth="1"/>
    <col min="10763" max="10763" width="11" style="2" customWidth="1"/>
    <col min="10764" max="10764" width="0.5" style="2" customWidth="1"/>
    <col min="10765" max="10765" width="11" style="2" customWidth="1"/>
    <col min="10766" max="10766" width="0.5" style="2" customWidth="1"/>
    <col min="10767" max="10767" width="11" style="2" customWidth="1"/>
    <col min="10768" max="11008" width="5.09765625" style="2"/>
    <col min="11009" max="11013" width="1" style="2" customWidth="1"/>
    <col min="11014" max="11014" width="39.69921875" style="2" customWidth="1"/>
    <col min="11015" max="11015" width="6.8984375" style="2" customWidth="1"/>
    <col min="11016" max="11016" width="0.5" style="2" customWidth="1"/>
    <col min="11017" max="11017" width="11" style="2" customWidth="1"/>
    <col min="11018" max="11018" width="0.5" style="2" customWidth="1"/>
    <col min="11019" max="11019" width="11" style="2" customWidth="1"/>
    <col min="11020" max="11020" width="0.5" style="2" customWidth="1"/>
    <col min="11021" max="11021" width="11" style="2" customWidth="1"/>
    <col min="11022" max="11022" width="0.5" style="2" customWidth="1"/>
    <col min="11023" max="11023" width="11" style="2" customWidth="1"/>
    <col min="11024" max="11264" width="5.09765625" style="2"/>
    <col min="11265" max="11269" width="1" style="2" customWidth="1"/>
    <col min="11270" max="11270" width="39.69921875" style="2" customWidth="1"/>
    <col min="11271" max="11271" width="6.8984375" style="2" customWidth="1"/>
    <col min="11272" max="11272" width="0.5" style="2" customWidth="1"/>
    <col min="11273" max="11273" width="11" style="2" customWidth="1"/>
    <col min="11274" max="11274" width="0.5" style="2" customWidth="1"/>
    <col min="11275" max="11275" width="11" style="2" customWidth="1"/>
    <col min="11276" max="11276" width="0.5" style="2" customWidth="1"/>
    <col min="11277" max="11277" width="11" style="2" customWidth="1"/>
    <col min="11278" max="11278" width="0.5" style="2" customWidth="1"/>
    <col min="11279" max="11279" width="11" style="2" customWidth="1"/>
    <col min="11280" max="11520" width="5.09765625" style="2"/>
    <col min="11521" max="11525" width="1" style="2" customWidth="1"/>
    <col min="11526" max="11526" width="39.69921875" style="2" customWidth="1"/>
    <col min="11527" max="11527" width="6.8984375" style="2" customWidth="1"/>
    <col min="11528" max="11528" width="0.5" style="2" customWidth="1"/>
    <col min="11529" max="11529" width="11" style="2" customWidth="1"/>
    <col min="11530" max="11530" width="0.5" style="2" customWidth="1"/>
    <col min="11531" max="11531" width="11" style="2" customWidth="1"/>
    <col min="11532" max="11532" width="0.5" style="2" customWidth="1"/>
    <col min="11533" max="11533" width="11" style="2" customWidth="1"/>
    <col min="11534" max="11534" width="0.5" style="2" customWidth="1"/>
    <col min="11535" max="11535" width="11" style="2" customWidth="1"/>
    <col min="11536" max="11776" width="5.09765625" style="2"/>
    <col min="11777" max="11781" width="1" style="2" customWidth="1"/>
    <col min="11782" max="11782" width="39.69921875" style="2" customWidth="1"/>
    <col min="11783" max="11783" width="6.8984375" style="2" customWidth="1"/>
    <col min="11784" max="11784" width="0.5" style="2" customWidth="1"/>
    <col min="11785" max="11785" width="11" style="2" customWidth="1"/>
    <col min="11786" max="11786" width="0.5" style="2" customWidth="1"/>
    <col min="11787" max="11787" width="11" style="2" customWidth="1"/>
    <col min="11788" max="11788" width="0.5" style="2" customWidth="1"/>
    <col min="11789" max="11789" width="11" style="2" customWidth="1"/>
    <col min="11790" max="11790" width="0.5" style="2" customWidth="1"/>
    <col min="11791" max="11791" width="11" style="2" customWidth="1"/>
    <col min="11792" max="12032" width="5.09765625" style="2"/>
    <col min="12033" max="12037" width="1" style="2" customWidth="1"/>
    <col min="12038" max="12038" width="39.69921875" style="2" customWidth="1"/>
    <col min="12039" max="12039" width="6.8984375" style="2" customWidth="1"/>
    <col min="12040" max="12040" width="0.5" style="2" customWidth="1"/>
    <col min="12041" max="12041" width="11" style="2" customWidth="1"/>
    <col min="12042" max="12042" width="0.5" style="2" customWidth="1"/>
    <col min="12043" max="12043" width="11" style="2" customWidth="1"/>
    <col min="12044" max="12044" width="0.5" style="2" customWidth="1"/>
    <col min="12045" max="12045" width="11" style="2" customWidth="1"/>
    <col min="12046" max="12046" width="0.5" style="2" customWidth="1"/>
    <col min="12047" max="12047" width="11" style="2" customWidth="1"/>
    <col min="12048" max="12288" width="5.09765625" style="2"/>
    <col min="12289" max="12293" width="1" style="2" customWidth="1"/>
    <col min="12294" max="12294" width="39.69921875" style="2" customWidth="1"/>
    <col min="12295" max="12295" width="6.8984375" style="2" customWidth="1"/>
    <col min="12296" max="12296" width="0.5" style="2" customWidth="1"/>
    <col min="12297" max="12297" width="11" style="2" customWidth="1"/>
    <col min="12298" max="12298" width="0.5" style="2" customWidth="1"/>
    <col min="12299" max="12299" width="11" style="2" customWidth="1"/>
    <col min="12300" max="12300" width="0.5" style="2" customWidth="1"/>
    <col min="12301" max="12301" width="11" style="2" customWidth="1"/>
    <col min="12302" max="12302" width="0.5" style="2" customWidth="1"/>
    <col min="12303" max="12303" width="11" style="2" customWidth="1"/>
    <col min="12304" max="12544" width="5.09765625" style="2"/>
    <col min="12545" max="12549" width="1" style="2" customWidth="1"/>
    <col min="12550" max="12550" width="39.69921875" style="2" customWidth="1"/>
    <col min="12551" max="12551" width="6.8984375" style="2" customWidth="1"/>
    <col min="12552" max="12552" width="0.5" style="2" customWidth="1"/>
    <col min="12553" max="12553" width="11" style="2" customWidth="1"/>
    <col min="12554" max="12554" width="0.5" style="2" customWidth="1"/>
    <col min="12555" max="12555" width="11" style="2" customWidth="1"/>
    <col min="12556" max="12556" width="0.5" style="2" customWidth="1"/>
    <col min="12557" max="12557" width="11" style="2" customWidth="1"/>
    <col min="12558" max="12558" width="0.5" style="2" customWidth="1"/>
    <col min="12559" max="12559" width="11" style="2" customWidth="1"/>
    <col min="12560" max="12800" width="5.09765625" style="2"/>
    <col min="12801" max="12805" width="1" style="2" customWidth="1"/>
    <col min="12806" max="12806" width="39.69921875" style="2" customWidth="1"/>
    <col min="12807" max="12807" width="6.8984375" style="2" customWidth="1"/>
    <col min="12808" max="12808" width="0.5" style="2" customWidth="1"/>
    <col min="12809" max="12809" width="11" style="2" customWidth="1"/>
    <col min="12810" max="12810" width="0.5" style="2" customWidth="1"/>
    <col min="12811" max="12811" width="11" style="2" customWidth="1"/>
    <col min="12812" max="12812" width="0.5" style="2" customWidth="1"/>
    <col min="12813" max="12813" width="11" style="2" customWidth="1"/>
    <col min="12814" max="12814" width="0.5" style="2" customWidth="1"/>
    <col min="12815" max="12815" width="11" style="2" customWidth="1"/>
    <col min="12816" max="13056" width="5.09765625" style="2"/>
    <col min="13057" max="13061" width="1" style="2" customWidth="1"/>
    <col min="13062" max="13062" width="39.69921875" style="2" customWidth="1"/>
    <col min="13063" max="13063" width="6.8984375" style="2" customWidth="1"/>
    <col min="13064" max="13064" width="0.5" style="2" customWidth="1"/>
    <col min="13065" max="13065" width="11" style="2" customWidth="1"/>
    <col min="13066" max="13066" width="0.5" style="2" customWidth="1"/>
    <col min="13067" max="13067" width="11" style="2" customWidth="1"/>
    <col min="13068" max="13068" width="0.5" style="2" customWidth="1"/>
    <col min="13069" max="13069" width="11" style="2" customWidth="1"/>
    <col min="13070" max="13070" width="0.5" style="2" customWidth="1"/>
    <col min="13071" max="13071" width="11" style="2" customWidth="1"/>
    <col min="13072" max="13312" width="5.09765625" style="2"/>
    <col min="13313" max="13317" width="1" style="2" customWidth="1"/>
    <col min="13318" max="13318" width="39.69921875" style="2" customWidth="1"/>
    <col min="13319" max="13319" width="6.8984375" style="2" customWidth="1"/>
    <col min="13320" max="13320" width="0.5" style="2" customWidth="1"/>
    <col min="13321" max="13321" width="11" style="2" customWidth="1"/>
    <col min="13322" max="13322" width="0.5" style="2" customWidth="1"/>
    <col min="13323" max="13323" width="11" style="2" customWidth="1"/>
    <col min="13324" max="13324" width="0.5" style="2" customWidth="1"/>
    <col min="13325" max="13325" width="11" style="2" customWidth="1"/>
    <col min="13326" max="13326" width="0.5" style="2" customWidth="1"/>
    <col min="13327" max="13327" width="11" style="2" customWidth="1"/>
    <col min="13328" max="13568" width="5.09765625" style="2"/>
    <col min="13569" max="13573" width="1" style="2" customWidth="1"/>
    <col min="13574" max="13574" width="39.69921875" style="2" customWidth="1"/>
    <col min="13575" max="13575" width="6.8984375" style="2" customWidth="1"/>
    <col min="13576" max="13576" width="0.5" style="2" customWidth="1"/>
    <col min="13577" max="13577" width="11" style="2" customWidth="1"/>
    <col min="13578" max="13578" width="0.5" style="2" customWidth="1"/>
    <col min="13579" max="13579" width="11" style="2" customWidth="1"/>
    <col min="13580" max="13580" width="0.5" style="2" customWidth="1"/>
    <col min="13581" max="13581" width="11" style="2" customWidth="1"/>
    <col min="13582" max="13582" width="0.5" style="2" customWidth="1"/>
    <col min="13583" max="13583" width="11" style="2" customWidth="1"/>
    <col min="13584" max="13824" width="5.09765625" style="2"/>
    <col min="13825" max="13829" width="1" style="2" customWidth="1"/>
    <col min="13830" max="13830" width="39.69921875" style="2" customWidth="1"/>
    <col min="13831" max="13831" width="6.8984375" style="2" customWidth="1"/>
    <col min="13832" max="13832" width="0.5" style="2" customWidth="1"/>
    <col min="13833" max="13833" width="11" style="2" customWidth="1"/>
    <col min="13834" max="13834" width="0.5" style="2" customWidth="1"/>
    <col min="13835" max="13835" width="11" style="2" customWidth="1"/>
    <col min="13836" max="13836" width="0.5" style="2" customWidth="1"/>
    <col min="13837" max="13837" width="11" style="2" customWidth="1"/>
    <col min="13838" max="13838" width="0.5" style="2" customWidth="1"/>
    <col min="13839" max="13839" width="11" style="2" customWidth="1"/>
    <col min="13840" max="14080" width="5.09765625" style="2"/>
    <col min="14081" max="14085" width="1" style="2" customWidth="1"/>
    <col min="14086" max="14086" width="39.69921875" style="2" customWidth="1"/>
    <col min="14087" max="14087" width="6.8984375" style="2" customWidth="1"/>
    <col min="14088" max="14088" width="0.5" style="2" customWidth="1"/>
    <col min="14089" max="14089" width="11" style="2" customWidth="1"/>
    <col min="14090" max="14090" width="0.5" style="2" customWidth="1"/>
    <col min="14091" max="14091" width="11" style="2" customWidth="1"/>
    <col min="14092" max="14092" width="0.5" style="2" customWidth="1"/>
    <col min="14093" max="14093" width="11" style="2" customWidth="1"/>
    <col min="14094" max="14094" width="0.5" style="2" customWidth="1"/>
    <col min="14095" max="14095" width="11" style="2" customWidth="1"/>
    <col min="14096" max="14336" width="5.09765625" style="2"/>
    <col min="14337" max="14341" width="1" style="2" customWidth="1"/>
    <col min="14342" max="14342" width="39.69921875" style="2" customWidth="1"/>
    <col min="14343" max="14343" width="6.8984375" style="2" customWidth="1"/>
    <col min="14344" max="14344" width="0.5" style="2" customWidth="1"/>
    <col min="14345" max="14345" width="11" style="2" customWidth="1"/>
    <col min="14346" max="14346" width="0.5" style="2" customWidth="1"/>
    <col min="14347" max="14347" width="11" style="2" customWidth="1"/>
    <col min="14348" max="14348" width="0.5" style="2" customWidth="1"/>
    <col min="14349" max="14349" width="11" style="2" customWidth="1"/>
    <col min="14350" max="14350" width="0.5" style="2" customWidth="1"/>
    <col min="14351" max="14351" width="11" style="2" customWidth="1"/>
    <col min="14352" max="14592" width="5.09765625" style="2"/>
    <col min="14593" max="14597" width="1" style="2" customWidth="1"/>
    <col min="14598" max="14598" width="39.69921875" style="2" customWidth="1"/>
    <col min="14599" max="14599" width="6.8984375" style="2" customWidth="1"/>
    <col min="14600" max="14600" width="0.5" style="2" customWidth="1"/>
    <col min="14601" max="14601" width="11" style="2" customWidth="1"/>
    <col min="14602" max="14602" width="0.5" style="2" customWidth="1"/>
    <col min="14603" max="14603" width="11" style="2" customWidth="1"/>
    <col min="14604" max="14604" width="0.5" style="2" customWidth="1"/>
    <col min="14605" max="14605" width="11" style="2" customWidth="1"/>
    <col min="14606" max="14606" width="0.5" style="2" customWidth="1"/>
    <col min="14607" max="14607" width="11" style="2" customWidth="1"/>
    <col min="14608" max="14848" width="5.09765625" style="2"/>
    <col min="14849" max="14853" width="1" style="2" customWidth="1"/>
    <col min="14854" max="14854" width="39.69921875" style="2" customWidth="1"/>
    <col min="14855" max="14855" width="6.8984375" style="2" customWidth="1"/>
    <col min="14856" max="14856" width="0.5" style="2" customWidth="1"/>
    <col min="14857" max="14857" width="11" style="2" customWidth="1"/>
    <col min="14858" max="14858" width="0.5" style="2" customWidth="1"/>
    <col min="14859" max="14859" width="11" style="2" customWidth="1"/>
    <col min="14860" max="14860" width="0.5" style="2" customWidth="1"/>
    <col min="14861" max="14861" width="11" style="2" customWidth="1"/>
    <col min="14862" max="14862" width="0.5" style="2" customWidth="1"/>
    <col min="14863" max="14863" width="11" style="2" customWidth="1"/>
    <col min="14864" max="15104" width="5.09765625" style="2"/>
    <col min="15105" max="15109" width="1" style="2" customWidth="1"/>
    <col min="15110" max="15110" width="39.69921875" style="2" customWidth="1"/>
    <col min="15111" max="15111" width="6.8984375" style="2" customWidth="1"/>
    <col min="15112" max="15112" width="0.5" style="2" customWidth="1"/>
    <col min="15113" max="15113" width="11" style="2" customWidth="1"/>
    <col min="15114" max="15114" width="0.5" style="2" customWidth="1"/>
    <col min="15115" max="15115" width="11" style="2" customWidth="1"/>
    <col min="15116" max="15116" width="0.5" style="2" customWidth="1"/>
    <col min="15117" max="15117" width="11" style="2" customWidth="1"/>
    <col min="15118" max="15118" width="0.5" style="2" customWidth="1"/>
    <col min="15119" max="15119" width="11" style="2" customWidth="1"/>
    <col min="15120" max="15360" width="5.09765625" style="2"/>
    <col min="15361" max="15365" width="1" style="2" customWidth="1"/>
    <col min="15366" max="15366" width="39.69921875" style="2" customWidth="1"/>
    <col min="15367" max="15367" width="6.8984375" style="2" customWidth="1"/>
    <col min="15368" max="15368" width="0.5" style="2" customWidth="1"/>
    <col min="15369" max="15369" width="11" style="2" customWidth="1"/>
    <col min="15370" max="15370" width="0.5" style="2" customWidth="1"/>
    <col min="15371" max="15371" width="11" style="2" customWidth="1"/>
    <col min="15372" max="15372" width="0.5" style="2" customWidth="1"/>
    <col min="15373" max="15373" width="11" style="2" customWidth="1"/>
    <col min="15374" max="15374" width="0.5" style="2" customWidth="1"/>
    <col min="15375" max="15375" width="11" style="2" customWidth="1"/>
    <col min="15376" max="15616" width="5.09765625" style="2"/>
    <col min="15617" max="15621" width="1" style="2" customWidth="1"/>
    <col min="15622" max="15622" width="39.69921875" style="2" customWidth="1"/>
    <col min="15623" max="15623" width="6.8984375" style="2" customWidth="1"/>
    <col min="15624" max="15624" width="0.5" style="2" customWidth="1"/>
    <col min="15625" max="15625" width="11" style="2" customWidth="1"/>
    <col min="15626" max="15626" width="0.5" style="2" customWidth="1"/>
    <col min="15627" max="15627" width="11" style="2" customWidth="1"/>
    <col min="15628" max="15628" width="0.5" style="2" customWidth="1"/>
    <col min="15629" max="15629" width="11" style="2" customWidth="1"/>
    <col min="15630" max="15630" width="0.5" style="2" customWidth="1"/>
    <col min="15631" max="15631" width="11" style="2" customWidth="1"/>
    <col min="15632" max="15872" width="5.09765625" style="2"/>
    <col min="15873" max="15877" width="1" style="2" customWidth="1"/>
    <col min="15878" max="15878" width="39.69921875" style="2" customWidth="1"/>
    <col min="15879" max="15879" width="6.8984375" style="2" customWidth="1"/>
    <col min="15880" max="15880" width="0.5" style="2" customWidth="1"/>
    <col min="15881" max="15881" width="11" style="2" customWidth="1"/>
    <col min="15882" max="15882" width="0.5" style="2" customWidth="1"/>
    <col min="15883" max="15883" width="11" style="2" customWidth="1"/>
    <col min="15884" max="15884" width="0.5" style="2" customWidth="1"/>
    <col min="15885" max="15885" width="11" style="2" customWidth="1"/>
    <col min="15886" max="15886" width="0.5" style="2" customWidth="1"/>
    <col min="15887" max="15887" width="11" style="2" customWidth="1"/>
    <col min="15888" max="16128" width="5.09765625" style="2"/>
    <col min="16129" max="16133" width="1" style="2" customWidth="1"/>
    <col min="16134" max="16134" width="39.69921875" style="2" customWidth="1"/>
    <col min="16135" max="16135" width="6.8984375" style="2" customWidth="1"/>
    <col min="16136" max="16136" width="0.5" style="2" customWidth="1"/>
    <col min="16137" max="16137" width="11" style="2" customWidth="1"/>
    <col min="16138" max="16138" width="0.5" style="2" customWidth="1"/>
    <col min="16139" max="16139" width="11" style="2" customWidth="1"/>
    <col min="16140" max="16140" width="0.5" style="2" customWidth="1"/>
    <col min="16141" max="16141" width="11" style="2" customWidth="1"/>
    <col min="16142" max="16142" width="0.5" style="2" customWidth="1"/>
    <col min="16143" max="16143" width="11" style="2" customWidth="1"/>
    <col min="16144" max="16384" width="5.09765625" style="2"/>
  </cols>
  <sheetData>
    <row r="1" spans="1:21" ht="20.399999999999999" customHeight="1">
      <c r="A1" s="1" t="s">
        <v>0</v>
      </c>
      <c r="G1" s="13"/>
      <c r="H1" s="13"/>
      <c r="I1" s="59"/>
      <c r="J1" s="60"/>
      <c r="K1" s="59"/>
      <c r="L1" s="60"/>
      <c r="M1" s="59"/>
      <c r="N1" s="60"/>
      <c r="O1" s="59"/>
    </row>
    <row r="2" spans="1:21" s="7" customFormat="1" ht="20.399999999999999" customHeight="1">
      <c r="A2" s="7" t="s">
        <v>73</v>
      </c>
      <c r="G2" s="13"/>
      <c r="H2" s="3"/>
      <c r="I2" s="59"/>
      <c r="J2" s="59"/>
      <c r="K2" s="59"/>
      <c r="L2" s="59"/>
      <c r="M2" s="59"/>
      <c r="N2" s="59"/>
      <c r="O2" s="59"/>
    </row>
    <row r="3" spans="1:21" ht="20.399999999999999" customHeight="1">
      <c r="A3" s="8" t="s">
        <v>74</v>
      </c>
      <c r="B3" s="9"/>
      <c r="C3" s="9"/>
      <c r="D3" s="9"/>
      <c r="E3" s="9"/>
      <c r="F3" s="9"/>
      <c r="G3" s="61"/>
      <c r="H3" s="30"/>
      <c r="I3" s="62"/>
      <c r="J3" s="62"/>
      <c r="K3" s="62"/>
      <c r="L3" s="62"/>
      <c r="M3" s="62"/>
      <c r="N3" s="62"/>
      <c r="O3" s="62"/>
    </row>
    <row r="4" spans="1:21" ht="20.399999999999999" customHeight="1"/>
    <row r="5" spans="1:21" ht="20.399999999999999" customHeight="1">
      <c r="I5" s="219" t="s">
        <v>3</v>
      </c>
      <c r="J5" s="219"/>
      <c r="K5" s="219"/>
      <c r="L5" s="219"/>
      <c r="M5" s="219" t="s">
        <v>4</v>
      </c>
      <c r="N5" s="219"/>
      <c r="O5" s="219"/>
    </row>
    <row r="6" spans="1:21" ht="20.399999999999999" customHeight="1">
      <c r="A6" s="2" t="s">
        <v>75</v>
      </c>
      <c r="H6" s="63"/>
      <c r="I6" s="14" t="s">
        <v>5</v>
      </c>
      <c r="J6" s="14"/>
      <c r="K6" s="14" t="s">
        <v>6</v>
      </c>
      <c r="L6" s="14"/>
      <c r="M6" s="14" t="s">
        <v>5</v>
      </c>
      <c r="N6" s="14"/>
      <c r="O6" s="14" t="s">
        <v>6</v>
      </c>
      <c r="U6" s="64"/>
    </row>
    <row r="7" spans="1:21" ht="20.399999999999999" customHeight="1">
      <c r="G7" s="15" t="s">
        <v>7</v>
      </c>
      <c r="H7" s="13"/>
      <c r="I7" s="16" t="s">
        <v>8</v>
      </c>
      <c r="J7" s="14"/>
      <c r="K7" s="16" t="s">
        <v>8</v>
      </c>
      <c r="L7" s="17"/>
      <c r="M7" s="16" t="s">
        <v>8</v>
      </c>
      <c r="N7" s="14"/>
      <c r="O7" s="16" t="s">
        <v>8</v>
      </c>
    </row>
    <row r="8" spans="1:21" s="70" customFormat="1" ht="6" customHeight="1">
      <c r="A8" s="65"/>
      <c r="B8" s="65"/>
      <c r="C8" s="65"/>
      <c r="D8" s="65"/>
      <c r="E8" s="65"/>
      <c r="F8" s="65"/>
      <c r="G8" s="66"/>
      <c r="H8" s="67"/>
      <c r="I8" s="68"/>
      <c r="J8" s="69"/>
      <c r="K8" s="69"/>
      <c r="L8" s="69"/>
      <c r="M8" s="68"/>
      <c r="N8" s="69"/>
      <c r="O8" s="69"/>
    </row>
    <row r="9" spans="1:21" ht="20.399999999999999" customHeight="1">
      <c r="A9" s="2" t="s">
        <v>76</v>
      </c>
      <c r="G9" s="3">
        <v>8</v>
      </c>
      <c r="I9" s="19">
        <v>14192231</v>
      </c>
      <c r="K9" s="4">
        <v>12386742</v>
      </c>
      <c r="L9" s="60"/>
      <c r="M9" s="19">
        <v>6783130</v>
      </c>
      <c r="O9" s="4">
        <v>5616371</v>
      </c>
    </row>
    <row r="10" spans="1:21" ht="20.399999999999999" customHeight="1">
      <c r="A10" s="2" t="s">
        <v>77</v>
      </c>
      <c r="I10" s="19">
        <v>484</v>
      </c>
      <c r="K10" s="4">
        <v>1700</v>
      </c>
      <c r="L10" s="60"/>
      <c r="M10" s="19">
        <v>22384</v>
      </c>
      <c r="O10" s="4">
        <v>34778</v>
      </c>
    </row>
    <row r="11" spans="1:21" ht="20.399999999999999" customHeight="1">
      <c r="A11" s="2" t="s">
        <v>78</v>
      </c>
      <c r="I11" s="19">
        <v>0</v>
      </c>
      <c r="J11" s="60"/>
      <c r="K11" s="4">
        <v>0</v>
      </c>
      <c r="L11" s="60"/>
      <c r="M11" s="19">
        <v>443238</v>
      </c>
      <c r="N11" s="60"/>
      <c r="O11" s="4">
        <v>536228</v>
      </c>
    </row>
    <row r="12" spans="1:21" ht="20.399999999999999" customHeight="1">
      <c r="A12" s="2" t="s">
        <v>79</v>
      </c>
      <c r="I12" s="19">
        <v>15979</v>
      </c>
      <c r="J12" s="60"/>
      <c r="K12" s="4">
        <v>20598</v>
      </c>
      <c r="L12" s="60"/>
      <c r="M12" s="19">
        <v>13797</v>
      </c>
      <c r="N12" s="60"/>
      <c r="O12" s="4">
        <v>20309</v>
      </c>
    </row>
    <row r="13" spans="1:21" ht="20.399999999999999" customHeight="1">
      <c r="A13" s="2" t="s">
        <v>80</v>
      </c>
      <c r="I13" s="71">
        <v>173896</v>
      </c>
      <c r="J13" s="60"/>
      <c r="K13" s="72">
        <v>87938</v>
      </c>
      <c r="L13" s="60"/>
      <c r="M13" s="71">
        <v>665938</v>
      </c>
      <c r="N13" s="60"/>
      <c r="O13" s="72">
        <v>542966</v>
      </c>
    </row>
    <row r="14" spans="1:21" ht="7.65" customHeight="1">
      <c r="I14" s="19"/>
      <c r="J14" s="60"/>
      <c r="L14" s="60"/>
      <c r="M14" s="19"/>
      <c r="N14" s="60"/>
    </row>
    <row r="15" spans="1:21" s="78" customFormat="1" ht="19.5" customHeight="1">
      <c r="A15" s="73" t="s">
        <v>81</v>
      </c>
      <c r="B15" s="74"/>
      <c r="C15" s="74"/>
      <c r="D15" s="74"/>
      <c r="E15" s="74"/>
      <c r="F15" s="74"/>
      <c r="G15" s="75"/>
      <c r="H15" s="75"/>
      <c r="I15" s="21">
        <f>SUM(I9:I14)</f>
        <v>14382590</v>
      </c>
      <c r="J15" s="60"/>
      <c r="K15" s="22">
        <f>SUM(K9:K14)</f>
        <v>12496978</v>
      </c>
      <c r="L15" s="60"/>
      <c r="M15" s="76">
        <f t="shared" ref="M15" si="0">SUM(M9:M14)</f>
        <v>7928487</v>
      </c>
      <c r="N15" s="60"/>
      <c r="O15" s="77">
        <f t="shared" ref="O15" si="1">SUM(O9:O14)</f>
        <v>6750652</v>
      </c>
    </row>
    <row r="16" spans="1:21" s="70" customFormat="1" ht="18.899999999999999" customHeight="1">
      <c r="A16" s="65"/>
      <c r="B16" s="65"/>
      <c r="C16" s="65"/>
      <c r="D16" s="65"/>
      <c r="E16" s="65"/>
      <c r="F16" s="65"/>
      <c r="G16" s="79"/>
      <c r="H16" s="79"/>
      <c r="I16" s="19"/>
      <c r="J16" s="60"/>
      <c r="K16" s="4"/>
      <c r="L16" s="60"/>
      <c r="M16" s="19"/>
      <c r="N16" s="60"/>
      <c r="O16" s="4"/>
    </row>
    <row r="17" spans="1:25" ht="20.399999999999999" customHeight="1">
      <c r="A17" s="2" t="s">
        <v>82</v>
      </c>
      <c r="G17" s="35"/>
      <c r="I17" s="19">
        <v>-12455075</v>
      </c>
      <c r="J17" s="60"/>
      <c r="K17" s="4">
        <v>-10295379</v>
      </c>
      <c r="L17" s="60"/>
      <c r="M17" s="19">
        <v>-6450945</v>
      </c>
      <c r="N17" s="60"/>
      <c r="O17" s="4">
        <v>-5311524</v>
      </c>
    </row>
    <row r="18" spans="1:25" ht="20.399999999999999" customHeight="1">
      <c r="A18" s="2" t="s">
        <v>83</v>
      </c>
      <c r="I18" s="19">
        <v>-401458</v>
      </c>
      <c r="J18" s="60"/>
      <c r="K18" s="4">
        <v>-345893</v>
      </c>
      <c r="L18" s="60"/>
      <c r="M18" s="19">
        <v>-275226</v>
      </c>
      <c r="N18" s="60"/>
      <c r="O18" s="4">
        <v>-257378</v>
      </c>
    </row>
    <row r="19" spans="1:25" ht="20.399999999999999" customHeight="1">
      <c r="A19" s="2" t="s">
        <v>84</v>
      </c>
      <c r="I19" s="19">
        <v>-854863</v>
      </c>
      <c r="J19" s="60"/>
      <c r="K19" s="4">
        <v>-1016412</v>
      </c>
      <c r="L19" s="60"/>
      <c r="M19" s="19">
        <v>-602235</v>
      </c>
      <c r="N19" s="60"/>
      <c r="O19" s="4">
        <v>-663689</v>
      </c>
    </row>
    <row r="20" spans="1:25" ht="20.399999999999999" customHeight="1">
      <c r="A20" s="2" t="s">
        <v>85</v>
      </c>
      <c r="G20" s="3">
        <v>14</v>
      </c>
      <c r="I20" s="21">
        <v>25992</v>
      </c>
      <c r="J20" s="60"/>
      <c r="K20" s="22">
        <v>-29145</v>
      </c>
      <c r="L20" s="60"/>
      <c r="M20" s="21">
        <v>0</v>
      </c>
      <c r="N20" s="60"/>
      <c r="O20" s="22">
        <v>0</v>
      </c>
    </row>
    <row r="21" spans="1:25" ht="7.65" customHeight="1">
      <c r="I21" s="19"/>
      <c r="J21" s="60"/>
      <c r="L21" s="60"/>
      <c r="M21" s="19"/>
      <c r="N21" s="60"/>
    </row>
    <row r="22" spans="1:25" s="78" customFormat="1" ht="19.5" customHeight="1">
      <c r="A22" s="73" t="s">
        <v>86</v>
      </c>
      <c r="B22" s="74"/>
      <c r="C22" s="74"/>
      <c r="D22" s="74"/>
      <c r="E22" s="74"/>
      <c r="F22" s="74"/>
      <c r="G22" s="75"/>
      <c r="H22" s="75"/>
      <c r="I22" s="21">
        <f>SUM(I17:I20)</f>
        <v>-13685404</v>
      </c>
      <c r="J22" s="60"/>
      <c r="K22" s="22">
        <f>SUM(K17:K20)</f>
        <v>-11686829</v>
      </c>
      <c r="L22" s="60"/>
      <c r="M22" s="76">
        <f>SUM(M17:M20)</f>
        <v>-7328406</v>
      </c>
      <c r="N22" s="60"/>
      <c r="O22" s="77">
        <f>SUM(O17:O20)</f>
        <v>-6232591</v>
      </c>
      <c r="P22" s="2"/>
    </row>
    <row r="23" spans="1:25" ht="8.4" customHeight="1">
      <c r="A23" s="7"/>
      <c r="I23" s="80"/>
      <c r="J23" s="60"/>
      <c r="K23" s="60"/>
      <c r="L23" s="60"/>
      <c r="M23" s="80"/>
      <c r="N23" s="60"/>
      <c r="O23" s="60"/>
    </row>
    <row r="24" spans="1:25" ht="20.399999999999999" customHeight="1">
      <c r="A24" s="81" t="s">
        <v>87</v>
      </c>
      <c r="I24" s="80">
        <f>I15+I22</f>
        <v>697186</v>
      </c>
      <c r="J24" s="60"/>
      <c r="K24" s="60">
        <f>K15+K22</f>
        <v>810149</v>
      </c>
      <c r="L24" s="60"/>
      <c r="M24" s="80">
        <f>M15+M22</f>
        <v>600081</v>
      </c>
      <c r="N24" s="60"/>
      <c r="O24" s="60">
        <f t="shared" ref="O24" si="2">O15+O22</f>
        <v>518061</v>
      </c>
    </row>
    <row r="25" spans="1:25" ht="20.399999999999999" customHeight="1">
      <c r="A25" s="2" t="s">
        <v>88</v>
      </c>
      <c r="G25" s="3">
        <v>25</v>
      </c>
      <c r="I25" s="21">
        <v>-168288</v>
      </c>
      <c r="J25" s="60"/>
      <c r="K25" s="22">
        <v>-182322</v>
      </c>
      <c r="L25" s="60"/>
      <c r="M25" s="21">
        <v>-103175</v>
      </c>
      <c r="N25" s="60"/>
      <c r="O25" s="22">
        <v>-120107</v>
      </c>
    </row>
    <row r="26" spans="1:25" ht="7.65" customHeight="1">
      <c r="I26" s="19"/>
      <c r="J26" s="60"/>
      <c r="L26" s="60"/>
      <c r="M26" s="19"/>
      <c r="N26" s="60"/>
    </row>
    <row r="27" spans="1:25" ht="20.399999999999999" customHeight="1">
      <c r="A27" s="7" t="s">
        <v>89</v>
      </c>
      <c r="I27" s="80">
        <f>SUM(I24:I25)</f>
        <v>528898</v>
      </c>
      <c r="J27" s="60"/>
      <c r="K27" s="60">
        <f>SUM(K24:K25)</f>
        <v>627827</v>
      </c>
      <c r="L27" s="60"/>
      <c r="M27" s="80">
        <f t="shared" ref="M27" si="3">SUM(M24:M25)</f>
        <v>496906</v>
      </c>
      <c r="N27" s="60"/>
      <c r="O27" s="60">
        <f t="shared" ref="O27" si="4">SUM(O24:O25)</f>
        <v>397954</v>
      </c>
    </row>
    <row r="28" spans="1:25" ht="20.399999999999999" customHeight="1">
      <c r="A28" s="2" t="s">
        <v>90</v>
      </c>
      <c r="G28" s="3">
        <v>13</v>
      </c>
      <c r="I28" s="21">
        <v>8048</v>
      </c>
      <c r="J28" s="60"/>
      <c r="K28" s="22">
        <v>6419</v>
      </c>
      <c r="L28" s="60"/>
      <c r="M28" s="21">
        <v>0</v>
      </c>
      <c r="N28" s="60"/>
      <c r="O28" s="22">
        <v>0</v>
      </c>
    </row>
    <row r="29" spans="1:25" ht="7.65" customHeight="1">
      <c r="I29" s="82"/>
      <c r="J29" s="60"/>
      <c r="K29" s="83"/>
      <c r="L29" s="60"/>
      <c r="M29" s="82"/>
      <c r="N29" s="60"/>
      <c r="O29" s="83"/>
    </row>
    <row r="30" spans="1:25" ht="20.399999999999999" customHeight="1">
      <c r="A30" s="7" t="s">
        <v>91</v>
      </c>
      <c r="I30" s="80">
        <f>SUM(I27:I28)</f>
        <v>536946</v>
      </c>
      <c r="J30" s="60"/>
      <c r="K30" s="60">
        <f>SUM(K27:K28)</f>
        <v>634246</v>
      </c>
      <c r="L30" s="60"/>
      <c r="M30" s="80">
        <f>SUM(M27:M28)</f>
        <v>496906</v>
      </c>
      <c r="N30" s="60"/>
      <c r="O30" s="60">
        <f>SUM(O27:O28)</f>
        <v>397954</v>
      </c>
    </row>
    <row r="31" spans="1:25" ht="20.399999999999999" customHeight="1">
      <c r="A31" s="2" t="s">
        <v>92</v>
      </c>
      <c r="G31" s="3">
        <v>27</v>
      </c>
      <c r="I31" s="21">
        <v>-10365</v>
      </c>
      <c r="J31" s="60"/>
      <c r="K31" s="22">
        <v>-78880</v>
      </c>
      <c r="L31" s="60"/>
      <c r="M31" s="21">
        <v>81</v>
      </c>
      <c r="N31" s="60"/>
      <c r="O31" s="22">
        <v>832</v>
      </c>
      <c r="R31" s="84"/>
      <c r="S31" s="84"/>
      <c r="T31" s="84"/>
      <c r="U31" s="84"/>
      <c r="V31" s="84"/>
      <c r="W31" s="84"/>
      <c r="X31" s="84"/>
      <c r="Y31" s="84"/>
    </row>
    <row r="32" spans="1:25" ht="7.65" customHeight="1">
      <c r="I32" s="82"/>
      <c r="J32" s="60"/>
      <c r="K32" s="83"/>
      <c r="L32" s="60"/>
      <c r="M32" s="82"/>
      <c r="N32" s="60"/>
      <c r="O32" s="83"/>
    </row>
    <row r="33" spans="1:16" s="70" customFormat="1" ht="18.899999999999999" customHeight="1">
      <c r="A33" s="85" t="s">
        <v>93</v>
      </c>
      <c r="B33" s="65"/>
      <c r="C33" s="65"/>
      <c r="D33" s="65"/>
      <c r="E33" s="65"/>
      <c r="F33" s="65"/>
      <c r="G33" s="79"/>
      <c r="H33" s="79"/>
      <c r="I33" s="86">
        <f>SUM(I30:I31)</f>
        <v>526581</v>
      </c>
      <c r="J33" s="60"/>
      <c r="K33" s="87">
        <f>SUM(K30:K31)</f>
        <v>555366</v>
      </c>
      <c r="L33" s="60"/>
      <c r="M33" s="86">
        <f>SUM(M30:M31)</f>
        <v>496987</v>
      </c>
      <c r="N33" s="60"/>
      <c r="O33" s="87">
        <f>SUM(O30:O31)</f>
        <v>398786</v>
      </c>
      <c r="P33" s="2"/>
    </row>
    <row r="34" spans="1:16" s="70" customFormat="1" ht="6" customHeight="1">
      <c r="A34" s="65"/>
      <c r="B34" s="65"/>
      <c r="C34" s="65"/>
      <c r="D34" s="65"/>
      <c r="E34" s="65"/>
      <c r="F34" s="65"/>
      <c r="G34" s="79"/>
      <c r="H34" s="79"/>
      <c r="I34" s="86"/>
      <c r="J34" s="60"/>
      <c r="K34" s="87"/>
      <c r="L34" s="60"/>
      <c r="M34" s="86"/>
      <c r="N34" s="60"/>
      <c r="O34" s="87"/>
      <c r="P34" s="2"/>
    </row>
    <row r="35" spans="1:16" s="70" customFormat="1" ht="18.899999999999999" customHeight="1">
      <c r="A35" s="65" t="s">
        <v>94</v>
      </c>
      <c r="B35" s="65"/>
      <c r="C35" s="65"/>
      <c r="D35" s="65"/>
      <c r="E35" s="65"/>
      <c r="F35" s="65"/>
      <c r="G35" s="79">
        <v>32</v>
      </c>
      <c r="H35" s="79"/>
      <c r="I35" s="88">
        <v>0</v>
      </c>
      <c r="J35" s="60"/>
      <c r="K35" s="89">
        <v>43903</v>
      </c>
      <c r="L35" s="60"/>
      <c r="M35" s="88">
        <v>0</v>
      </c>
      <c r="N35" s="60"/>
      <c r="O35" s="89">
        <v>0</v>
      </c>
      <c r="P35" s="2"/>
    </row>
    <row r="36" spans="1:16" s="70" customFormat="1" ht="6" customHeight="1">
      <c r="A36" s="65"/>
      <c r="B36" s="65"/>
      <c r="C36" s="65"/>
      <c r="D36" s="65"/>
      <c r="E36" s="65"/>
      <c r="F36" s="65"/>
      <c r="G36" s="79"/>
      <c r="H36" s="79"/>
      <c r="I36" s="90"/>
      <c r="J36" s="60"/>
      <c r="K36" s="91"/>
      <c r="L36" s="60"/>
      <c r="M36" s="90"/>
      <c r="N36" s="60"/>
      <c r="O36" s="91"/>
      <c r="P36" s="2"/>
    </row>
    <row r="37" spans="1:16" ht="20.399999999999999" customHeight="1">
      <c r="A37" s="7" t="s">
        <v>95</v>
      </c>
      <c r="I37" s="21">
        <f>SUM(I30:I31)+I35</f>
        <v>526581</v>
      </c>
      <c r="J37" s="60"/>
      <c r="K37" s="22">
        <f>SUM(K30:K31)+K35</f>
        <v>599269</v>
      </c>
      <c r="L37" s="60"/>
      <c r="M37" s="21">
        <f>SUM(M30:M31)</f>
        <v>496987</v>
      </c>
      <c r="N37" s="60"/>
      <c r="O37" s="22">
        <f>SUM(O30:O31)</f>
        <v>398786</v>
      </c>
    </row>
    <row r="38" spans="1:16" s="70" customFormat="1" ht="18.899999999999999" customHeight="1">
      <c r="A38" s="85"/>
      <c r="B38" s="65"/>
      <c r="C38" s="65"/>
      <c r="D38" s="65"/>
      <c r="E38" s="65"/>
      <c r="F38" s="65"/>
      <c r="G38" s="79"/>
      <c r="H38" s="79"/>
      <c r="I38" s="87"/>
      <c r="J38" s="60"/>
      <c r="K38" s="87"/>
      <c r="L38" s="60"/>
      <c r="M38" s="87"/>
      <c r="N38" s="60"/>
      <c r="O38" s="87"/>
    </row>
    <row r="39" spans="1:16" s="70" customFormat="1" ht="18.899999999999999" customHeight="1">
      <c r="A39" s="85"/>
      <c r="B39" s="65"/>
      <c r="C39" s="65"/>
      <c r="D39" s="65"/>
      <c r="E39" s="65"/>
      <c r="F39" s="65"/>
      <c r="G39" s="13"/>
      <c r="H39" s="13"/>
      <c r="I39" s="92"/>
      <c r="J39" s="92"/>
      <c r="K39" s="92"/>
      <c r="L39" s="92"/>
      <c r="M39" s="92"/>
      <c r="N39" s="92"/>
      <c r="O39" s="92"/>
    </row>
    <row r="40" spans="1:16" s="70" customFormat="1" ht="18.899999999999999" customHeight="1">
      <c r="A40" s="85"/>
      <c r="B40" s="65"/>
      <c r="C40" s="65"/>
      <c r="D40" s="65"/>
      <c r="E40" s="65"/>
      <c r="F40" s="65"/>
      <c r="G40" s="79"/>
      <c r="H40" s="79"/>
      <c r="I40" s="93"/>
      <c r="J40" s="87"/>
      <c r="K40" s="93"/>
      <c r="L40" s="87"/>
      <c r="M40" s="93"/>
      <c r="N40" s="87"/>
      <c r="O40" s="93"/>
    </row>
    <row r="41" spans="1:16" s="70" customFormat="1" ht="18.899999999999999" customHeight="1">
      <c r="A41" s="85"/>
      <c r="B41" s="65"/>
      <c r="C41" s="65"/>
      <c r="D41" s="65"/>
      <c r="E41" s="65"/>
      <c r="F41" s="65"/>
      <c r="G41" s="79"/>
      <c r="H41" s="79"/>
      <c r="I41" s="87"/>
      <c r="J41" s="87"/>
      <c r="K41" s="87"/>
      <c r="L41" s="87"/>
      <c r="M41" s="87"/>
      <c r="N41" s="87"/>
      <c r="O41" s="87"/>
    </row>
    <row r="42" spans="1:16" s="70" customFormat="1" ht="18.899999999999999" customHeight="1">
      <c r="A42" s="85"/>
      <c r="B42" s="65"/>
      <c r="C42" s="65"/>
      <c r="D42" s="65"/>
      <c r="E42" s="65"/>
      <c r="F42" s="65"/>
      <c r="G42" s="79"/>
      <c r="H42" s="79"/>
      <c r="I42" s="87"/>
      <c r="J42" s="87"/>
      <c r="K42" s="87"/>
      <c r="L42" s="87"/>
      <c r="M42" s="87"/>
      <c r="N42" s="87"/>
      <c r="O42" s="87"/>
    </row>
    <row r="43" spans="1:16" s="70" customFormat="1" ht="18.899999999999999" customHeight="1">
      <c r="A43" s="85"/>
      <c r="B43" s="65"/>
      <c r="C43" s="65"/>
      <c r="D43" s="65"/>
      <c r="E43" s="65"/>
      <c r="F43" s="65"/>
      <c r="G43" s="79"/>
      <c r="H43" s="79"/>
      <c r="I43" s="87"/>
      <c r="J43" s="87"/>
      <c r="K43" s="87"/>
      <c r="L43" s="87"/>
      <c r="M43" s="87"/>
      <c r="N43" s="87"/>
      <c r="O43" s="87"/>
    </row>
    <row r="44" spans="1:16" s="70" customFormat="1" ht="18.899999999999999" customHeight="1">
      <c r="A44" s="85"/>
      <c r="B44" s="65"/>
      <c r="C44" s="65"/>
      <c r="D44" s="65"/>
      <c r="E44" s="65"/>
      <c r="F44" s="65"/>
      <c r="G44" s="79"/>
      <c r="H44" s="79"/>
      <c r="I44" s="87"/>
      <c r="J44" s="87"/>
      <c r="K44" s="87"/>
      <c r="L44" s="87"/>
      <c r="M44" s="87"/>
      <c r="N44" s="87"/>
      <c r="O44" s="87"/>
    </row>
    <row r="45" spans="1:16" s="70" customFormat="1" ht="18.899999999999999" customHeight="1">
      <c r="A45" s="85"/>
      <c r="B45" s="65"/>
      <c r="C45" s="65"/>
      <c r="D45" s="65"/>
      <c r="E45" s="65"/>
      <c r="F45" s="65"/>
      <c r="G45" s="79"/>
      <c r="H45" s="79"/>
      <c r="I45" s="87"/>
      <c r="J45" s="87"/>
      <c r="K45" s="87"/>
      <c r="L45" s="87"/>
      <c r="M45" s="87"/>
      <c r="N45" s="87"/>
      <c r="O45" s="87"/>
    </row>
    <row r="46" spans="1:16" s="70" customFormat="1" ht="18.899999999999999" customHeight="1">
      <c r="A46" s="85"/>
      <c r="B46" s="65"/>
      <c r="C46" s="65"/>
      <c r="D46" s="65"/>
      <c r="E46" s="65"/>
      <c r="F46" s="65"/>
      <c r="G46" s="79"/>
      <c r="H46" s="79"/>
      <c r="I46" s="87"/>
      <c r="J46" s="87"/>
      <c r="K46" s="87"/>
      <c r="L46" s="87"/>
      <c r="M46" s="87"/>
      <c r="N46" s="87"/>
      <c r="O46" s="87"/>
    </row>
    <row r="47" spans="1:16" s="70" customFormat="1" ht="18.899999999999999" customHeight="1">
      <c r="A47" s="85"/>
      <c r="B47" s="65"/>
      <c r="C47" s="65"/>
      <c r="D47" s="65"/>
      <c r="E47" s="65"/>
      <c r="F47" s="65"/>
      <c r="G47" s="79"/>
      <c r="H47" s="79"/>
      <c r="I47" s="87"/>
      <c r="J47" s="87"/>
      <c r="K47" s="87"/>
      <c r="L47" s="87"/>
      <c r="M47" s="87"/>
      <c r="N47" s="87"/>
      <c r="O47" s="87"/>
    </row>
    <row r="48" spans="1:16" s="70" customFormat="1" ht="1.5" customHeight="1">
      <c r="A48" s="85"/>
      <c r="B48" s="65"/>
      <c r="C48" s="65"/>
      <c r="D48" s="65"/>
      <c r="E48" s="65"/>
      <c r="F48" s="65"/>
      <c r="G48" s="79"/>
      <c r="H48" s="79"/>
      <c r="I48" s="87"/>
      <c r="J48" s="87"/>
      <c r="K48" s="87"/>
      <c r="L48" s="87"/>
      <c r="M48" s="87"/>
      <c r="N48" s="87"/>
      <c r="O48" s="87"/>
    </row>
    <row r="49" spans="1:17" s="70" customFormat="1" ht="21.9" customHeight="1">
      <c r="A49" s="94" t="s">
        <v>96</v>
      </c>
      <c r="B49" s="94"/>
      <c r="C49" s="94"/>
      <c r="D49" s="94"/>
      <c r="E49" s="94"/>
      <c r="F49" s="94"/>
      <c r="G49" s="95"/>
      <c r="H49" s="95"/>
      <c r="I49" s="96"/>
      <c r="J49" s="96"/>
      <c r="K49" s="96"/>
      <c r="L49" s="96"/>
      <c r="M49" s="96"/>
      <c r="N49" s="96"/>
      <c r="O49" s="96"/>
    </row>
    <row r="50" spans="1:17" s="70" customFormat="1" ht="21.75" customHeight="1">
      <c r="A50" s="97" t="s">
        <v>0</v>
      </c>
      <c r="B50" s="65"/>
      <c r="C50" s="65"/>
      <c r="D50" s="65"/>
      <c r="E50" s="65"/>
      <c r="F50" s="65"/>
      <c r="G50" s="79"/>
      <c r="H50" s="79"/>
      <c r="I50" s="87"/>
      <c r="J50" s="87"/>
      <c r="K50" s="87"/>
      <c r="L50" s="87"/>
      <c r="M50" s="87"/>
      <c r="N50" s="87"/>
      <c r="O50" s="87"/>
    </row>
    <row r="51" spans="1:17" s="70" customFormat="1" ht="21.75" customHeight="1">
      <c r="A51" s="85" t="s">
        <v>73</v>
      </c>
      <c r="B51" s="85"/>
      <c r="C51" s="85"/>
      <c r="D51" s="85"/>
      <c r="E51" s="85"/>
      <c r="F51" s="85"/>
      <c r="G51" s="67"/>
      <c r="H51" s="67"/>
      <c r="I51" s="69"/>
      <c r="J51" s="69"/>
      <c r="K51" s="69"/>
      <c r="L51" s="69"/>
      <c r="M51" s="69"/>
      <c r="N51" s="69"/>
      <c r="O51" s="69"/>
    </row>
    <row r="52" spans="1:17" s="70" customFormat="1" ht="21.75" customHeight="1">
      <c r="A52" s="98" t="s">
        <v>74</v>
      </c>
      <c r="B52" s="99"/>
      <c r="C52" s="99"/>
      <c r="D52" s="99"/>
      <c r="E52" s="99"/>
      <c r="F52" s="99"/>
      <c r="G52" s="100"/>
      <c r="H52" s="100"/>
      <c r="I52" s="89"/>
      <c r="J52" s="89"/>
      <c r="K52" s="89"/>
      <c r="L52" s="89"/>
      <c r="M52" s="89"/>
      <c r="N52" s="89"/>
      <c r="O52" s="89"/>
    </row>
    <row r="53" spans="1:17" s="70" customFormat="1" ht="5.25" customHeight="1">
      <c r="A53" s="65"/>
      <c r="B53" s="65"/>
      <c r="C53" s="65"/>
      <c r="D53" s="65"/>
      <c r="E53" s="65"/>
      <c r="F53" s="65"/>
      <c r="G53" s="79"/>
      <c r="H53" s="79"/>
      <c r="I53" s="87"/>
      <c r="J53" s="87"/>
      <c r="K53" s="87"/>
      <c r="L53" s="87"/>
      <c r="M53" s="87"/>
      <c r="N53" s="87"/>
      <c r="O53" s="87"/>
    </row>
    <row r="54" spans="1:17" s="70" customFormat="1" ht="18.600000000000001" customHeight="1">
      <c r="A54" s="65"/>
      <c r="B54" s="65"/>
      <c r="C54" s="65"/>
      <c r="D54" s="65"/>
      <c r="E54" s="65"/>
      <c r="F54" s="65"/>
      <c r="G54" s="79"/>
      <c r="H54" s="79"/>
      <c r="I54" s="220" t="s">
        <v>3</v>
      </c>
      <c r="J54" s="221"/>
      <c r="K54" s="221"/>
      <c r="L54" s="101"/>
      <c r="M54" s="220" t="s">
        <v>4</v>
      </c>
      <c r="N54" s="221"/>
      <c r="O54" s="221"/>
    </row>
    <row r="55" spans="1:17" s="70" customFormat="1" ht="18.600000000000001" customHeight="1">
      <c r="A55" s="65" t="s">
        <v>75</v>
      </c>
      <c r="B55" s="65"/>
      <c r="C55" s="65"/>
      <c r="D55" s="65"/>
      <c r="E55" s="65"/>
      <c r="F55" s="65"/>
      <c r="G55" s="79"/>
      <c r="H55" s="66"/>
      <c r="I55" s="14" t="s">
        <v>5</v>
      </c>
      <c r="J55" s="69"/>
      <c r="K55" s="69" t="s">
        <v>6</v>
      </c>
      <c r="L55" s="69"/>
      <c r="M55" s="14" t="s">
        <v>5</v>
      </c>
      <c r="N55" s="69"/>
      <c r="O55" s="69" t="s">
        <v>6</v>
      </c>
    </row>
    <row r="56" spans="1:17" s="70" customFormat="1" ht="18.600000000000001" customHeight="1">
      <c r="A56" s="65"/>
      <c r="B56" s="65"/>
      <c r="C56" s="65"/>
      <c r="D56" s="65"/>
      <c r="E56" s="65"/>
      <c r="F56" s="65"/>
      <c r="G56" s="102" t="s">
        <v>7</v>
      </c>
      <c r="H56" s="67"/>
      <c r="I56" s="103" t="s">
        <v>8</v>
      </c>
      <c r="J56" s="69"/>
      <c r="K56" s="103" t="s">
        <v>8</v>
      </c>
      <c r="L56" s="104"/>
      <c r="M56" s="103" t="s">
        <v>8</v>
      </c>
      <c r="N56" s="69"/>
      <c r="O56" s="103" t="s">
        <v>8</v>
      </c>
    </row>
    <row r="57" spans="1:17" s="70" customFormat="1" ht="18.600000000000001" customHeight="1">
      <c r="A57" s="85" t="s">
        <v>97</v>
      </c>
      <c r="B57" s="65"/>
      <c r="C57" s="65"/>
      <c r="D57" s="65"/>
      <c r="E57" s="65"/>
      <c r="F57" s="65"/>
      <c r="G57" s="79"/>
      <c r="H57" s="79"/>
      <c r="I57" s="86"/>
      <c r="J57" s="87"/>
      <c r="K57" s="87"/>
      <c r="L57" s="87"/>
      <c r="M57" s="86"/>
      <c r="N57" s="87"/>
      <c r="O57" s="87"/>
    </row>
    <row r="58" spans="1:17" s="70" customFormat="1" ht="18.600000000000001" customHeight="1">
      <c r="A58" s="85" t="s">
        <v>98</v>
      </c>
      <c r="B58" s="85"/>
      <c r="C58" s="85"/>
      <c r="D58" s="65"/>
      <c r="E58" s="65"/>
      <c r="F58" s="65"/>
      <c r="G58" s="79"/>
      <c r="H58" s="79"/>
      <c r="I58" s="86"/>
      <c r="J58" s="87"/>
      <c r="K58" s="87"/>
      <c r="L58" s="87"/>
      <c r="M58" s="86"/>
      <c r="N58" s="87"/>
      <c r="O58" s="87"/>
    </row>
    <row r="59" spans="1:17" s="70" customFormat="1" ht="18.600000000000001" customHeight="1">
      <c r="A59" s="105"/>
      <c r="B59" s="85" t="s">
        <v>99</v>
      </c>
      <c r="C59" s="85"/>
      <c r="D59" s="65"/>
      <c r="E59" s="65"/>
      <c r="F59" s="65"/>
      <c r="G59" s="79"/>
      <c r="H59" s="79"/>
      <c r="I59" s="86"/>
      <c r="J59" s="87"/>
      <c r="K59" s="87"/>
      <c r="L59" s="87"/>
      <c r="M59" s="86"/>
      <c r="N59" s="87"/>
      <c r="O59" s="87"/>
    </row>
    <row r="60" spans="1:17" s="70" customFormat="1" ht="18.600000000000001" customHeight="1">
      <c r="A60" s="65" t="s">
        <v>100</v>
      </c>
      <c r="B60" s="65"/>
      <c r="C60" s="65"/>
      <c r="D60" s="65"/>
      <c r="E60" s="65"/>
      <c r="F60" s="65"/>
      <c r="G60" s="79"/>
      <c r="H60" s="79"/>
      <c r="I60" s="86"/>
      <c r="J60" s="87"/>
      <c r="K60" s="87"/>
      <c r="L60" s="87"/>
      <c r="M60" s="86"/>
      <c r="N60" s="87"/>
      <c r="O60" s="87"/>
    </row>
    <row r="61" spans="1:17" s="70" customFormat="1" ht="18.600000000000001" customHeight="1">
      <c r="B61" s="65" t="s">
        <v>101</v>
      </c>
      <c r="C61" s="65"/>
      <c r="D61" s="65"/>
      <c r="E61" s="65"/>
      <c r="F61" s="65"/>
      <c r="G61" s="79"/>
      <c r="H61" s="79"/>
      <c r="I61" s="21">
        <v>0</v>
      </c>
      <c r="J61" s="4"/>
      <c r="K61" s="22">
        <v>158237</v>
      </c>
      <c r="L61" s="4"/>
      <c r="M61" s="21">
        <v>0</v>
      </c>
      <c r="N61" s="4"/>
      <c r="O61" s="22" t="s">
        <v>102</v>
      </c>
    </row>
    <row r="62" spans="1:17" s="70" customFormat="1" ht="3.9" customHeight="1">
      <c r="A62" s="65"/>
      <c r="B62" s="65"/>
      <c r="C62" s="65"/>
      <c r="D62" s="65"/>
      <c r="E62" s="65"/>
      <c r="F62" s="65"/>
      <c r="G62" s="79"/>
      <c r="H62" s="79"/>
      <c r="I62" s="86"/>
      <c r="J62" s="87"/>
      <c r="K62" s="87"/>
      <c r="L62" s="87"/>
      <c r="M62" s="86"/>
      <c r="N62" s="87"/>
      <c r="O62" s="87"/>
    </row>
    <row r="63" spans="1:17" s="70" customFormat="1" ht="18.600000000000001" customHeight="1">
      <c r="A63" s="85" t="s">
        <v>103</v>
      </c>
      <c r="B63" s="85"/>
      <c r="C63" s="85"/>
      <c r="D63" s="65"/>
      <c r="E63" s="65"/>
      <c r="F63" s="65"/>
      <c r="G63" s="79"/>
      <c r="H63" s="79"/>
      <c r="I63" s="86"/>
      <c r="J63" s="87"/>
      <c r="K63" s="87"/>
      <c r="L63" s="87"/>
      <c r="M63" s="86"/>
      <c r="N63" s="87"/>
      <c r="O63" s="87"/>
    </row>
    <row r="64" spans="1:17" s="70" customFormat="1" ht="18.600000000000001" customHeight="1">
      <c r="A64" s="105"/>
      <c r="B64" s="85" t="s">
        <v>104</v>
      </c>
      <c r="C64" s="85"/>
      <c r="D64" s="65"/>
      <c r="E64" s="65"/>
      <c r="F64" s="65"/>
      <c r="G64" s="79"/>
      <c r="H64" s="79"/>
      <c r="I64" s="106">
        <f>I61</f>
        <v>0</v>
      </c>
      <c r="J64" s="87"/>
      <c r="K64" s="107">
        <f>K61</f>
        <v>158237</v>
      </c>
      <c r="L64" s="87"/>
      <c r="M64" s="106">
        <f>SUM(M61)</f>
        <v>0</v>
      </c>
      <c r="N64" s="87"/>
      <c r="O64" s="107">
        <f>SUM(O61)</f>
        <v>0</v>
      </c>
      <c r="Q64" s="108"/>
    </row>
    <row r="65" spans="1:19" s="70" customFormat="1" ht="3.9" customHeight="1">
      <c r="A65" s="65"/>
      <c r="B65" s="65"/>
      <c r="C65" s="65"/>
      <c r="D65" s="65"/>
      <c r="E65" s="65"/>
      <c r="F65" s="65"/>
      <c r="G65" s="79"/>
      <c r="H65" s="79"/>
      <c r="I65" s="109"/>
      <c r="J65" s="87"/>
      <c r="K65" s="110"/>
      <c r="L65" s="87"/>
      <c r="M65" s="109"/>
      <c r="N65" s="87"/>
      <c r="O65" s="110"/>
      <c r="Q65" s="108"/>
    </row>
    <row r="66" spans="1:19" s="70" customFormat="1" ht="18.600000000000001" customHeight="1">
      <c r="A66" s="85" t="s">
        <v>105</v>
      </c>
      <c r="B66" s="65"/>
      <c r="C66" s="65"/>
      <c r="D66" s="65"/>
      <c r="E66" s="65"/>
      <c r="F66" s="65"/>
      <c r="G66" s="79"/>
      <c r="H66" s="79"/>
      <c r="I66" s="86"/>
      <c r="J66" s="87"/>
      <c r="K66" s="87"/>
      <c r="L66" s="87"/>
      <c r="M66" s="86"/>
      <c r="N66" s="87"/>
      <c r="O66" s="87"/>
      <c r="Q66" s="111"/>
      <c r="S66" s="112"/>
    </row>
    <row r="67" spans="1:19" s="70" customFormat="1" ht="18.600000000000001" customHeight="1">
      <c r="B67" s="85" t="s">
        <v>99</v>
      </c>
      <c r="C67" s="65"/>
      <c r="D67" s="65"/>
      <c r="E67" s="65"/>
      <c r="F67" s="65"/>
      <c r="G67" s="79"/>
      <c r="H67" s="79"/>
      <c r="I67" s="86"/>
      <c r="J67" s="87"/>
      <c r="K67" s="87"/>
      <c r="L67" s="87"/>
      <c r="M67" s="86"/>
      <c r="N67" s="87"/>
      <c r="O67" s="87"/>
      <c r="Q67" s="111"/>
    </row>
    <row r="68" spans="1:19" s="70" customFormat="1" ht="18.600000000000001" customHeight="1">
      <c r="A68" s="65" t="s">
        <v>106</v>
      </c>
      <c r="B68" s="65"/>
      <c r="C68" s="65"/>
      <c r="D68" s="65"/>
      <c r="E68" s="65"/>
      <c r="F68" s="65"/>
      <c r="G68" s="79"/>
      <c r="H68" s="79"/>
      <c r="I68" s="86">
        <v>28608</v>
      </c>
      <c r="J68" s="87"/>
      <c r="K68" s="87">
        <v>-13951</v>
      </c>
      <c r="L68" s="87"/>
      <c r="M68" s="86">
        <v>12916</v>
      </c>
      <c r="N68" s="87"/>
      <c r="O68" s="87">
        <v>-14137</v>
      </c>
      <c r="Q68" s="111"/>
    </row>
    <row r="69" spans="1:19" s="70" customFormat="1" ht="18.600000000000001" customHeight="1">
      <c r="A69" s="65" t="s">
        <v>246</v>
      </c>
      <c r="B69" s="65"/>
      <c r="C69" s="65"/>
      <c r="D69" s="65"/>
      <c r="E69" s="65"/>
      <c r="F69" s="65"/>
      <c r="G69" s="79"/>
      <c r="H69" s="79"/>
      <c r="I69" s="86"/>
      <c r="J69" s="87"/>
      <c r="K69" s="87"/>
      <c r="L69" s="87"/>
      <c r="M69" s="86"/>
      <c r="N69" s="87"/>
      <c r="O69" s="87"/>
      <c r="Q69" s="113"/>
    </row>
    <row r="70" spans="1:19" s="70" customFormat="1" ht="18.600000000000001" customHeight="1">
      <c r="A70" s="65"/>
      <c r="B70" s="65" t="s">
        <v>107</v>
      </c>
      <c r="C70" s="65"/>
      <c r="D70" s="65"/>
      <c r="E70" s="65"/>
      <c r="F70" s="65"/>
      <c r="G70" s="79"/>
      <c r="H70" s="79"/>
      <c r="I70" s="114"/>
      <c r="M70" s="114"/>
    </row>
    <row r="71" spans="1:19" s="70" customFormat="1" ht="18.600000000000001" customHeight="1">
      <c r="A71" s="65"/>
      <c r="B71" s="65" t="s">
        <v>108</v>
      </c>
      <c r="C71" s="65"/>
      <c r="D71" s="65"/>
      <c r="E71" s="65"/>
      <c r="F71" s="65"/>
      <c r="G71" s="79"/>
      <c r="H71" s="79"/>
      <c r="I71" s="88">
        <v>12718</v>
      </c>
      <c r="J71" s="87"/>
      <c r="K71" s="89">
        <v>0</v>
      </c>
      <c r="L71" s="87"/>
      <c r="M71" s="88">
        <v>14400</v>
      </c>
      <c r="N71" s="87"/>
      <c r="O71" s="89">
        <v>0</v>
      </c>
    </row>
    <row r="72" spans="1:19" s="70" customFormat="1" ht="3.9" customHeight="1">
      <c r="A72" s="65"/>
      <c r="B72" s="65"/>
      <c r="C72" s="65"/>
      <c r="D72" s="65"/>
      <c r="E72" s="65"/>
      <c r="F72" s="65"/>
      <c r="G72" s="79"/>
      <c r="H72" s="79"/>
      <c r="I72" s="86"/>
      <c r="J72" s="87"/>
      <c r="K72" s="87"/>
      <c r="L72" s="87"/>
      <c r="M72" s="86"/>
      <c r="N72" s="87"/>
      <c r="O72" s="87"/>
    </row>
    <row r="73" spans="1:19" s="70" customFormat="1" ht="18.600000000000001" customHeight="1">
      <c r="A73" s="85" t="s">
        <v>109</v>
      </c>
      <c r="B73" s="85"/>
      <c r="C73" s="65"/>
      <c r="D73" s="65"/>
      <c r="E73" s="65"/>
      <c r="F73" s="65"/>
      <c r="G73" s="79"/>
      <c r="H73" s="79"/>
      <c r="I73" s="86"/>
      <c r="J73" s="87"/>
      <c r="K73" s="87"/>
      <c r="L73" s="87"/>
      <c r="M73" s="86"/>
      <c r="N73" s="87"/>
      <c r="O73" s="87"/>
    </row>
    <row r="74" spans="1:19" s="70" customFormat="1" ht="18.600000000000001" customHeight="1">
      <c r="B74" s="85" t="s">
        <v>99</v>
      </c>
      <c r="C74" s="65"/>
      <c r="D74" s="65"/>
      <c r="E74" s="65"/>
      <c r="F74" s="65"/>
      <c r="G74" s="79"/>
      <c r="H74" s="79"/>
      <c r="I74" s="106">
        <f>SUM(I68:I71)</f>
        <v>41326</v>
      </c>
      <c r="J74" s="87"/>
      <c r="K74" s="107">
        <f>SUM(K68:K71)</f>
        <v>-13951</v>
      </c>
      <c r="L74" s="87"/>
      <c r="M74" s="106">
        <f>SUM(M68:M71)</f>
        <v>27316</v>
      </c>
      <c r="N74" s="87"/>
      <c r="O74" s="107">
        <f>SUM(O68:O71)</f>
        <v>-14137</v>
      </c>
    </row>
    <row r="75" spans="1:19" s="70" customFormat="1" ht="3.9" customHeight="1">
      <c r="A75" s="65"/>
      <c r="B75" s="65"/>
      <c r="C75" s="65"/>
      <c r="D75" s="65"/>
      <c r="E75" s="65"/>
      <c r="F75" s="65"/>
      <c r="G75" s="66"/>
      <c r="H75" s="67"/>
      <c r="I75" s="68"/>
      <c r="J75" s="69"/>
      <c r="K75" s="69"/>
      <c r="L75" s="104"/>
      <c r="M75" s="68"/>
      <c r="N75" s="69"/>
      <c r="O75" s="69"/>
    </row>
    <row r="76" spans="1:19" s="70" customFormat="1" ht="18.600000000000001" customHeight="1">
      <c r="A76" s="85" t="s">
        <v>110</v>
      </c>
      <c r="B76" s="65"/>
      <c r="C76" s="65"/>
      <c r="D76" s="65"/>
      <c r="E76" s="65"/>
      <c r="F76" s="65"/>
      <c r="G76" s="79"/>
      <c r="H76" s="79"/>
      <c r="I76" s="106">
        <f>SUM(I64)+I74</f>
        <v>41326</v>
      </c>
      <c r="J76" s="87"/>
      <c r="K76" s="107">
        <f>SUM(K64)+K74</f>
        <v>144286</v>
      </c>
      <c r="L76" s="87"/>
      <c r="M76" s="106">
        <f>SUM(M64)+M74</f>
        <v>27316</v>
      </c>
      <c r="N76" s="87"/>
      <c r="O76" s="107">
        <f>SUM(O64)+O74</f>
        <v>-14137</v>
      </c>
    </row>
    <row r="77" spans="1:19" s="70" customFormat="1" ht="3.9" customHeight="1">
      <c r="A77" s="65"/>
      <c r="B77" s="65"/>
      <c r="C77" s="65"/>
      <c r="D77" s="65"/>
      <c r="E77" s="65"/>
      <c r="F77" s="65"/>
      <c r="G77" s="79"/>
      <c r="H77" s="79"/>
      <c r="I77" s="86"/>
      <c r="J77" s="87"/>
      <c r="K77" s="87"/>
      <c r="L77" s="87"/>
      <c r="M77" s="86"/>
      <c r="N77" s="87"/>
      <c r="O77" s="87"/>
    </row>
    <row r="78" spans="1:19" s="70" customFormat="1" ht="18.600000000000001" customHeight="1" thickBot="1">
      <c r="A78" s="85" t="s">
        <v>111</v>
      </c>
      <c r="B78" s="65"/>
      <c r="C78" s="65"/>
      <c r="D78" s="65"/>
      <c r="E78" s="65"/>
      <c r="F78" s="65"/>
      <c r="G78" s="79"/>
      <c r="H78" s="79"/>
      <c r="I78" s="115">
        <f>SUM(I76,I37)</f>
        <v>567907</v>
      </c>
      <c r="J78" s="87"/>
      <c r="K78" s="116">
        <f>SUM(K76,K37)</f>
        <v>743555</v>
      </c>
      <c r="L78" s="87"/>
      <c r="M78" s="115">
        <f>SUM(M76,M33)</f>
        <v>524303</v>
      </c>
      <c r="N78" s="87"/>
      <c r="O78" s="116">
        <f>SUM(O76,O33)</f>
        <v>384649</v>
      </c>
      <c r="P78" s="112"/>
    </row>
    <row r="79" spans="1:19" s="70" customFormat="1" ht="3.9" customHeight="1" thickTop="1">
      <c r="A79" s="85"/>
      <c r="B79" s="65"/>
      <c r="C79" s="65"/>
      <c r="D79" s="65"/>
      <c r="E79" s="65"/>
      <c r="F79" s="65"/>
      <c r="G79" s="79"/>
      <c r="H79" s="79"/>
      <c r="I79" s="109"/>
      <c r="J79" s="87"/>
      <c r="K79" s="110"/>
      <c r="L79" s="87"/>
      <c r="M79" s="109"/>
      <c r="N79" s="87"/>
      <c r="O79" s="110"/>
    </row>
    <row r="80" spans="1:19" s="70" customFormat="1" ht="18.600000000000001" customHeight="1">
      <c r="A80" s="85" t="s">
        <v>112</v>
      </c>
      <c r="B80" s="65"/>
      <c r="C80" s="65"/>
      <c r="D80" s="65"/>
      <c r="E80" s="65"/>
      <c r="F80" s="65"/>
      <c r="G80" s="79"/>
      <c r="H80" s="79"/>
      <c r="I80" s="109"/>
      <c r="J80" s="87"/>
      <c r="K80" s="110"/>
      <c r="L80" s="87"/>
      <c r="M80" s="109"/>
      <c r="N80" s="87"/>
      <c r="O80" s="110"/>
    </row>
    <row r="81" spans="1:17" s="70" customFormat="1" ht="18.600000000000001" customHeight="1">
      <c r="A81" s="65" t="s">
        <v>69</v>
      </c>
      <c r="B81" s="65"/>
      <c r="C81" s="65"/>
      <c r="D81" s="65"/>
      <c r="E81" s="65"/>
      <c r="F81" s="65"/>
      <c r="G81" s="79"/>
      <c r="H81" s="79"/>
      <c r="I81" s="109"/>
      <c r="J81" s="110"/>
      <c r="K81" s="110"/>
      <c r="L81" s="117"/>
      <c r="M81" s="109"/>
      <c r="N81" s="87"/>
      <c r="O81" s="110"/>
    </row>
    <row r="82" spans="1:17" s="70" customFormat="1" ht="18.600000000000001" customHeight="1">
      <c r="A82" s="65" t="s">
        <v>113</v>
      </c>
      <c r="B82" s="65"/>
      <c r="C82" s="65"/>
      <c r="D82" s="65"/>
      <c r="E82" s="65"/>
      <c r="F82" s="65"/>
      <c r="G82" s="79"/>
      <c r="H82" s="79"/>
      <c r="I82" s="109">
        <v>506611</v>
      </c>
      <c r="J82" s="87"/>
      <c r="K82" s="110">
        <v>493980</v>
      </c>
      <c r="L82" s="117"/>
      <c r="M82" s="109">
        <f>M33</f>
        <v>496987</v>
      </c>
      <c r="N82" s="87"/>
      <c r="O82" s="110">
        <v>398786</v>
      </c>
    </row>
    <row r="83" spans="1:17" s="70" customFormat="1" ht="18.600000000000001" customHeight="1">
      <c r="A83" s="65" t="s">
        <v>114</v>
      </c>
      <c r="B83" s="65"/>
      <c r="C83" s="65"/>
      <c r="D83" s="65"/>
      <c r="E83" s="65"/>
      <c r="F83" s="65"/>
      <c r="G83" s="79"/>
      <c r="H83" s="79"/>
      <c r="I83" s="109">
        <v>0</v>
      </c>
      <c r="J83" s="87"/>
      <c r="K83" s="110">
        <v>29415</v>
      </c>
      <c r="L83" s="117"/>
      <c r="M83" s="109">
        <v>0</v>
      </c>
      <c r="N83" s="87"/>
      <c r="O83" s="110">
        <v>0</v>
      </c>
    </row>
    <row r="84" spans="1:17" s="70" customFormat="1" ht="18.600000000000001" customHeight="1">
      <c r="A84" s="65" t="s">
        <v>115</v>
      </c>
      <c r="B84" s="65"/>
      <c r="C84" s="65"/>
      <c r="D84" s="65"/>
      <c r="E84" s="65"/>
      <c r="F84" s="65"/>
      <c r="G84" s="79"/>
      <c r="H84" s="79"/>
      <c r="I84" s="106">
        <v>19970</v>
      </c>
      <c r="J84" s="87"/>
      <c r="K84" s="107">
        <v>75874</v>
      </c>
      <c r="L84" s="117"/>
      <c r="M84" s="106">
        <v>0</v>
      </c>
      <c r="N84" s="87"/>
      <c r="O84" s="107">
        <v>0</v>
      </c>
    </row>
    <row r="85" spans="1:17" s="70" customFormat="1" ht="3.9" customHeight="1">
      <c r="A85" s="85"/>
      <c r="B85" s="65"/>
      <c r="C85" s="65"/>
      <c r="D85" s="65"/>
      <c r="E85" s="65"/>
      <c r="F85" s="65"/>
      <c r="G85" s="79"/>
      <c r="H85" s="79"/>
      <c r="I85" s="109"/>
      <c r="J85" s="87"/>
      <c r="K85" s="110"/>
      <c r="L85" s="117"/>
      <c r="M85" s="109"/>
      <c r="N85" s="87"/>
      <c r="O85" s="110"/>
    </row>
    <row r="86" spans="1:17" s="70" customFormat="1" ht="18.600000000000001" customHeight="1" thickBot="1">
      <c r="A86" s="85"/>
      <c r="B86" s="65"/>
      <c r="C86" s="65"/>
      <c r="D86" s="65"/>
      <c r="E86" s="65"/>
      <c r="F86" s="65"/>
      <c r="G86" s="79"/>
      <c r="H86" s="79"/>
      <c r="I86" s="115">
        <f>I37</f>
        <v>526581</v>
      </c>
      <c r="J86" s="87"/>
      <c r="K86" s="116">
        <f>K37</f>
        <v>599269</v>
      </c>
      <c r="L86" s="117"/>
      <c r="M86" s="115">
        <f>M33</f>
        <v>496987</v>
      </c>
      <c r="N86" s="87"/>
      <c r="O86" s="116">
        <f>O33</f>
        <v>398786</v>
      </c>
    </row>
    <row r="87" spans="1:17" s="70" customFormat="1" ht="3.9" customHeight="1" thickTop="1">
      <c r="A87" s="85"/>
      <c r="B87" s="65"/>
      <c r="C87" s="65"/>
      <c r="D87" s="65"/>
      <c r="E87" s="65"/>
      <c r="F87" s="65"/>
      <c r="G87" s="79"/>
      <c r="H87" s="79"/>
      <c r="I87" s="109"/>
      <c r="J87" s="87"/>
      <c r="K87" s="110"/>
      <c r="L87" s="117"/>
      <c r="M87" s="109"/>
      <c r="N87" s="87"/>
      <c r="O87" s="110"/>
    </row>
    <row r="88" spans="1:17" s="70" customFormat="1" ht="18.600000000000001" customHeight="1">
      <c r="A88" s="85" t="s">
        <v>116</v>
      </c>
      <c r="B88" s="65"/>
      <c r="C88" s="65"/>
      <c r="D88" s="65"/>
      <c r="E88" s="65"/>
      <c r="F88" s="65"/>
      <c r="G88" s="79"/>
      <c r="H88" s="79"/>
      <c r="I88" s="109"/>
      <c r="J88" s="87"/>
      <c r="K88" s="110"/>
      <c r="L88" s="117"/>
      <c r="M88" s="109"/>
      <c r="N88" s="87"/>
      <c r="O88" s="110"/>
    </row>
    <row r="89" spans="1:17" s="70" customFormat="1" ht="18.600000000000001" customHeight="1">
      <c r="A89" s="65" t="s">
        <v>69</v>
      </c>
      <c r="B89" s="65"/>
      <c r="C89" s="65"/>
      <c r="D89" s="65"/>
      <c r="E89" s="65"/>
      <c r="F89" s="65"/>
      <c r="G89" s="79"/>
      <c r="H89" s="79"/>
      <c r="I89" s="109"/>
      <c r="J89" s="87"/>
      <c r="K89" s="110"/>
      <c r="L89" s="117"/>
      <c r="M89" s="109"/>
      <c r="N89" s="87"/>
      <c r="O89" s="110"/>
    </row>
    <row r="90" spans="1:17" s="70" customFormat="1" ht="18.600000000000001" customHeight="1">
      <c r="A90" s="65" t="s">
        <v>113</v>
      </c>
      <c r="B90" s="65"/>
      <c r="C90" s="65"/>
      <c r="D90" s="65"/>
      <c r="E90" s="65"/>
      <c r="F90" s="65"/>
      <c r="G90" s="79"/>
      <c r="H90" s="79"/>
      <c r="I90" s="109">
        <v>547544</v>
      </c>
      <c r="J90" s="87"/>
      <c r="K90" s="110">
        <v>479802</v>
      </c>
      <c r="L90" s="117"/>
      <c r="M90" s="109">
        <f>M78</f>
        <v>524303</v>
      </c>
      <c r="N90" s="87"/>
      <c r="O90" s="110">
        <v>384649</v>
      </c>
    </row>
    <row r="91" spans="1:17" s="70" customFormat="1" ht="18.600000000000001" customHeight="1">
      <c r="A91" s="65" t="s">
        <v>114</v>
      </c>
      <c r="B91" s="65"/>
      <c r="C91" s="65"/>
      <c r="D91" s="65"/>
      <c r="E91" s="65"/>
      <c r="F91" s="65"/>
      <c r="G91" s="79"/>
      <c r="H91" s="79"/>
      <c r="I91" s="109">
        <v>0</v>
      </c>
      <c r="J91" s="87"/>
      <c r="K91" s="110">
        <v>135344</v>
      </c>
      <c r="L91" s="117"/>
      <c r="M91" s="109">
        <v>0</v>
      </c>
      <c r="N91" s="87"/>
      <c r="O91" s="110">
        <v>0</v>
      </c>
    </row>
    <row r="92" spans="1:17" s="70" customFormat="1" ht="18.600000000000001" customHeight="1">
      <c r="A92" s="65" t="s">
        <v>115</v>
      </c>
      <c r="B92" s="65"/>
      <c r="C92" s="65"/>
      <c r="D92" s="65"/>
      <c r="E92" s="65"/>
      <c r="F92" s="65"/>
      <c r="G92" s="79"/>
      <c r="H92" s="79"/>
      <c r="I92" s="118">
        <v>20363</v>
      </c>
      <c r="J92" s="87"/>
      <c r="K92" s="119">
        <v>128409</v>
      </c>
      <c r="L92" s="117"/>
      <c r="M92" s="106">
        <v>0</v>
      </c>
      <c r="N92" s="87"/>
      <c r="O92" s="107">
        <v>0</v>
      </c>
    </row>
    <row r="93" spans="1:17" s="70" customFormat="1" ht="3.9" customHeight="1">
      <c r="A93" s="85"/>
      <c r="B93" s="65"/>
      <c r="C93" s="65"/>
      <c r="D93" s="65"/>
      <c r="E93" s="65"/>
      <c r="F93" s="65"/>
      <c r="G93" s="79"/>
      <c r="H93" s="79"/>
      <c r="I93" s="109"/>
      <c r="J93" s="87"/>
      <c r="K93" s="110"/>
      <c r="L93" s="117"/>
      <c r="M93" s="109"/>
      <c r="N93" s="87"/>
      <c r="O93" s="110"/>
    </row>
    <row r="94" spans="1:17" s="70" customFormat="1" ht="18.600000000000001" customHeight="1" thickBot="1">
      <c r="A94" s="85"/>
      <c r="B94" s="65"/>
      <c r="C94" s="65"/>
      <c r="D94" s="65"/>
      <c r="E94" s="65"/>
      <c r="F94" s="65"/>
      <c r="G94" s="79"/>
      <c r="H94" s="79"/>
      <c r="I94" s="115">
        <f>SUM(I89:I92)</f>
        <v>567907</v>
      </c>
      <c r="J94" s="87"/>
      <c r="K94" s="116">
        <f>SUM(K89:K92)</f>
        <v>743555</v>
      </c>
      <c r="L94" s="117"/>
      <c r="M94" s="115">
        <f>M78</f>
        <v>524303</v>
      </c>
      <c r="N94" s="87"/>
      <c r="O94" s="116">
        <f>O78</f>
        <v>384649</v>
      </c>
      <c r="P94" s="112"/>
      <c r="Q94" s="112"/>
    </row>
    <row r="95" spans="1:17" s="70" customFormat="1" ht="3.9" customHeight="1" thickTop="1">
      <c r="A95" s="85"/>
      <c r="B95" s="65"/>
      <c r="C95" s="65"/>
      <c r="D95" s="65"/>
      <c r="E95" s="65"/>
      <c r="F95" s="65"/>
      <c r="G95" s="79"/>
      <c r="H95" s="79"/>
      <c r="I95" s="109"/>
      <c r="J95" s="87"/>
      <c r="K95" s="110"/>
      <c r="L95" s="117"/>
      <c r="M95" s="109"/>
      <c r="N95" s="87"/>
      <c r="O95" s="110"/>
    </row>
    <row r="96" spans="1:17" s="70" customFormat="1" ht="18.600000000000001" customHeight="1">
      <c r="A96" s="85" t="s">
        <v>117</v>
      </c>
      <c r="B96" s="65"/>
      <c r="C96" s="65"/>
      <c r="D96" s="65"/>
      <c r="E96" s="65"/>
      <c r="F96" s="65"/>
      <c r="G96" s="79"/>
      <c r="H96" s="79"/>
      <c r="I96" s="86"/>
      <c r="J96" s="87"/>
      <c r="K96" s="87"/>
      <c r="L96" s="117"/>
      <c r="M96" s="86"/>
      <c r="N96" s="87"/>
      <c r="O96" s="87"/>
    </row>
    <row r="97" spans="1:15" s="70" customFormat="1" ht="18.600000000000001" customHeight="1">
      <c r="A97" s="85"/>
      <c r="B97" s="120" t="s">
        <v>118</v>
      </c>
      <c r="C97" s="65"/>
      <c r="D97" s="65"/>
      <c r="E97" s="65"/>
      <c r="F97" s="65"/>
      <c r="G97" s="79"/>
      <c r="H97" s="79"/>
      <c r="I97" s="86"/>
      <c r="J97" s="87"/>
      <c r="K97" s="87"/>
      <c r="L97" s="117"/>
      <c r="M97" s="86"/>
      <c r="N97" s="87"/>
      <c r="O97" s="87"/>
    </row>
    <row r="98" spans="1:15" s="70" customFormat="1" ht="18.600000000000001" customHeight="1" thickBot="1">
      <c r="A98" s="65" t="s">
        <v>119</v>
      </c>
      <c r="B98" s="65"/>
      <c r="C98" s="65"/>
      <c r="D98" s="65"/>
      <c r="E98" s="65"/>
      <c r="F98" s="65"/>
      <c r="G98" s="79"/>
      <c r="H98" s="79"/>
      <c r="I98" s="121">
        <f>I82/694444</f>
        <v>0.72952030689299641</v>
      </c>
      <c r="J98" s="87"/>
      <c r="K98" s="122">
        <f>K82/694444</f>
        <v>0.71133165525225939</v>
      </c>
      <c r="L98" s="117"/>
      <c r="M98" s="121">
        <f>M82/694444</f>
        <v>0.71566173802351229</v>
      </c>
      <c r="N98" s="87"/>
      <c r="O98" s="122">
        <f>O82/694444</f>
        <v>0.57425220752141282</v>
      </c>
    </row>
    <row r="99" spans="1:15" s="70" customFormat="1" ht="3.9" customHeight="1" thickTop="1">
      <c r="A99" s="85"/>
      <c r="B99" s="65"/>
      <c r="C99" s="65"/>
      <c r="D99" s="65"/>
      <c r="E99" s="65"/>
      <c r="F99" s="65"/>
      <c r="G99" s="79"/>
      <c r="H99" s="79"/>
      <c r="I99" s="109"/>
      <c r="J99" s="87"/>
      <c r="K99" s="110"/>
      <c r="L99" s="117"/>
      <c r="M99" s="109"/>
      <c r="N99" s="87"/>
      <c r="O99" s="110"/>
    </row>
    <row r="100" spans="1:15" s="70" customFormat="1" ht="18.600000000000001" customHeight="1">
      <c r="A100" s="85" t="s">
        <v>120</v>
      </c>
      <c r="B100" s="120"/>
      <c r="C100" s="65"/>
      <c r="D100" s="65"/>
      <c r="E100" s="65"/>
      <c r="F100" s="65"/>
      <c r="G100" s="79"/>
      <c r="H100" s="79"/>
      <c r="I100" s="86"/>
      <c r="J100" s="87"/>
      <c r="K100" s="87"/>
      <c r="L100" s="117"/>
      <c r="M100" s="86"/>
      <c r="N100" s="87"/>
      <c r="O100" s="87"/>
    </row>
    <row r="101" spans="1:15" s="70" customFormat="1" ht="18.600000000000001" customHeight="1" thickBot="1">
      <c r="A101" s="65" t="s">
        <v>119</v>
      </c>
      <c r="B101" s="65"/>
      <c r="C101" s="65"/>
      <c r="D101" s="65"/>
      <c r="E101" s="65"/>
      <c r="F101" s="65"/>
      <c r="G101" s="79">
        <v>28</v>
      </c>
      <c r="H101" s="79"/>
      <c r="I101" s="121">
        <f>(I82+I83)/694444</f>
        <v>0.72952030689299641</v>
      </c>
      <c r="J101" s="87"/>
      <c r="K101" s="122">
        <f>(K82+K83)/694444</f>
        <v>0.75368928236114074</v>
      </c>
      <c r="L101" s="117"/>
      <c r="M101" s="121">
        <f>(M82+M83)/694444</f>
        <v>0.71566173802351229</v>
      </c>
      <c r="N101" s="87"/>
      <c r="O101" s="122">
        <f>(O82+O83)/694444</f>
        <v>0.57425220752141282</v>
      </c>
    </row>
    <row r="102" spans="1:15" s="70" customFormat="1" ht="18.600000000000001" customHeight="1" thickTop="1">
      <c r="A102" s="65"/>
      <c r="B102" s="65"/>
      <c r="C102" s="65"/>
      <c r="D102" s="65"/>
      <c r="E102" s="65"/>
      <c r="F102" s="65"/>
      <c r="G102" s="79"/>
      <c r="H102" s="79"/>
      <c r="I102" s="123"/>
      <c r="J102" s="87"/>
      <c r="K102" s="123"/>
      <c r="L102" s="117"/>
      <c r="M102" s="123"/>
      <c r="N102" s="87"/>
      <c r="O102" s="123"/>
    </row>
    <row r="103" spans="1:15" s="70" customFormat="1" ht="3.75" customHeight="1">
      <c r="A103" s="65"/>
      <c r="B103" s="65"/>
      <c r="C103" s="65"/>
      <c r="D103" s="65"/>
      <c r="E103" s="65"/>
      <c r="F103" s="65"/>
      <c r="G103" s="79"/>
      <c r="H103" s="79"/>
      <c r="I103" s="123"/>
      <c r="J103" s="87"/>
      <c r="K103" s="123"/>
      <c r="L103" s="117"/>
      <c r="M103" s="123"/>
      <c r="N103" s="87"/>
      <c r="O103" s="123"/>
    </row>
    <row r="104" spans="1:15" s="70" customFormat="1" ht="21.9" customHeight="1">
      <c r="A104" s="94" t="s">
        <v>96</v>
      </c>
      <c r="B104" s="94"/>
      <c r="C104" s="94"/>
      <c r="D104" s="94"/>
      <c r="E104" s="94"/>
      <c r="F104" s="94"/>
      <c r="G104" s="95"/>
      <c r="H104" s="95"/>
      <c r="I104" s="96"/>
      <c r="J104" s="96"/>
      <c r="K104" s="96"/>
      <c r="L104" s="96"/>
      <c r="M104" s="96"/>
      <c r="N104" s="96"/>
      <c r="O104" s="96"/>
    </row>
    <row r="105" spans="1:15" ht="15.6" customHeight="1">
      <c r="I105" s="124"/>
      <c r="K105" s="124"/>
      <c r="M105" s="124"/>
      <c r="O105" s="124"/>
    </row>
    <row r="106" spans="1:15" ht="15.6" customHeight="1">
      <c r="G106" s="2"/>
      <c r="H106" s="2"/>
      <c r="I106" s="124"/>
      <c r="J106" s="39"/>
      <c r="K106" s="124"/>
      <c r="L106" s="39"/>
      <c r="M106" s="124"/>
      <c r="N106" s="39"/>
      <c r="O106" s="124"/>
    </row>
    <row r="107" spans="1:15" ht="15.6" customHeight="1">
      <c r="G107" s="2"/>
      <c r="H107" s="2"/>
      <c r="I107" s="124"/>
      <c r="J107" s="39"/>
      <c r="K107" s="124"/>
      <c r="L107" s="39"/>
      <c r="M107" s="124"/>
      <c r="N107" s="39"/>
      <c r="O107" s="124"/>
    </row>
    <row r="108" spans="1:15" ht="15.6" customHeight="1">
      <c r="G108" s="2"/>
      <c r="H108" s="2"/>
      <c r="I108" s="124"/>
      <c r="J108" s="39"/>
      <c r="K108" s="124"/>
      <c r="L108" s="39"/>
      <c r="M108" s="124"/>
      <c r="N108" s="39"/>
      <c r="O108" s="124"/>
    </row>
    <row r="109" spans="1:15" ht="15.6" customHeight="1">
      <c r="G109" s="2"/>
      <c r="H109" s="2"/>
      <c r="I109" s="124"/>
      <c r="J109" s="39"/>
      <c r="K109" s="124"/>
      <c r="L109" s="39"/>
      <c r="M109" s="124"/>
      <c r="N109" s="39"/>
      <c r="O109" s="124"/>
    </row>
    <row r="110" spans="1:15" ht="15.6" customHeight="1">
      <c r="G110" s="2"/>
      <c r="H110" s="2"/>
      <c r="I110" s="124"/>
      <c r="J110" s="39"/>
      <c r="K110" s="124"/>
      <c r="L110" s="39"/>
      <c r="M110" s="124"/>
      <c r="N110" s="39"/>
      <c r="O110" s="124"/>
    </row>
  </sheetData>
  <mergeCells count="4">
    <mergeCell ref="I5:L5"/>
    <mergeCell ref="M5:O5"/>
    <mergeCell ref="I54:K54"/>
    <mergeCell ref="M54:O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8A5B0-36BE-4CAC-A2B0-3A3268E3DF4A}">
  <dimension ref="A1:AF39"/>
  <sheetViews>
    <sheetView topLeftCell="A13" zoomScale="90" zoomScaleNormal="90" zoomScaleSheetLayoutView="100" workbookViewId="0">
      <selection activeCell="T28" sqref="T28"/>
    </sheetView>
  </sheetViews>
  <sheetFormatPr defaultColWidth="12.19921875" defaultRowHeight="21.75" customHeight="1"/>
  <cols>
    <col min="1" max="1" width="1.09765625" style="131" customWidth="1"/>
    <col min="2" max="2" width="1.59765625" style="131" customWidth="1"/>
    <col min="3" max="3" width="26.69921875" style="131" customWidth="1"/>
    <col min="4" max="4" width="6.69921875" style="156" customWidth="1"/>
    <col min="5" max="5" width="0.5" style="131" customWidth="1"/>
    <col min="6" max="6" width="9" style="131" customWidth="1"/>
    <col min="7" max="7" width="0.5" style="131" customWidth="1"/>
    <col min="8" max="8" width="8.19921875" style="131" customWidth="1"/>
    <col min="9" max="9" width="0.5" style="131" customWidth="1"/>
    <col min="10" max="10" width="9.09765625" style="131" customWidth="1"/>
    <col min="11" max="11" width="0.5" style="131" customWidth="1"/>
    <col min="12" max="12" width="8.69921875" style="131" customWidth="1"/>
    <col min="13" max="13" width="0.5" style="131" customWidth="1"/>
    <col min="14" max="14" width="9.8984375" style="131" customWidth="1"/>
    <col min="15" max="15" width="0.5" style="131" customWidth="1"/>
    <col min="16" max="16" width="8.59765625" style="131" customWidth="1"/>
    <col min="17" max="17" width="0.5" style="131" customWidth="1"/>
    <col min="18" max="18" width="14.69921875" style="131" customWidth="1"/>
    <col min="19" max="19" width="0.5" style="131" customWidth="1"/>
    <col min="20" max="20" width="12.8984375" style="131" customWidth="1"/>
    <col min="21" max="21" width="0.5" style="131" customWidth="1"/>
    <col min="22" max="22" width="14" style="131" customWidth="1"/>
    <col min="23" max="23" width="0.5" style="131" customWidth="1"/>
    <col min="24" max="24" width="9.59765625" style="131" customWidth="1"/>
    <col min="25" max="25" width="0.5" style="131" customWidth="1"/>
    <col min="26" max="26" width="10.69921875" style="131" customWidth="1"/>
    <col min="27" max="27" width="0.5" style="131" customWidth="1"/>
    <col min="28" max="28" width="11" style="131" customWidth="1"/>
    <col min="29" max="16384" width="12.19921875" style="131"/>
  </cols>
  <sheetData>
    <row r="1" spans="1:28" ht="21.75" customHeight="1">
      <c r="A1" s="125" t="s">
        <v>0</v>
      </c>
      <c r="B1" s="126"/>
      <c r="C1" s="126"/>
      <c r="D1" s="127"/>
      <c r="E1" s="126"/>
      <c r="F1" s="128"/>
      <c r="G1" s="128"/>
      <c r="H1" s="128"/>
      <c r="I1" s="129"/>
      <c r="J1" s="129"/>
      <c r="K1" s="130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</row>
    <row r="2" spans="1:28" ht="21.75" customHeight="1">
      <c r="A2" s="132" t="s">
        <v>121</v>
      </c>
      <c r="B2" s="132"/>
      <c r="C2" s="132"/>
      <c r="D2" s="133"/>
      <c r="E2" s="132"/>
      <c r="F2" s="134"/>
      <c r="G2" s="134"/>
      <c r="H2" s="134"/>
      <c r="I2" s="135"/>
      <c r="J2" s="135"/>
      <c r="K2" s="136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8" ht="21.75" customHeight="1">
      <c r="A3" s="137" t="str">
        <f>+'PL 9-10'!A3</f>
        <v>สำหรับปีสิ้นสุดวันที่ 31 ธันวาคม พ.ศ. 2565</v>
      </c>
      <c r="B3" s="138"/>
      <c r="C3" s="138"/>
      <c r="D3" s="139"/>
      <c r="E3" s="138"/>
      <c r="F3" s="140"/>
      <c r="G3" s="140"/>
      <c r="H3" s="140"/>
      <c r="I3" s="141"/>
      <c r="J3" s="141"/>
      <c r="K3" s="142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</row>
    <row r="4" spans="1:28" ht="21.75" customHeight="1">
      <c r="A4" s="126"/>
      <c r="B4" s="126"/>
      <c r="C4" s="126"/>
      <c r="D4" s="127"/>
      <c r="E4" s="126"/>
      <c r="F4" s="129"/>
      <c r="G4" s="129"/>
      <c r="H4" s="129"/>
      <c r="I4" s="129"/>
      <c r="J4" s="130"/>
      <c r="K4" s="128"/>
      <c r="L4" s="130"/>
      <c r="M4" s="128"/>
      <c r="N4" s="130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</row>
    <row r="5" spans="1:28" ht="21.75" customHeight="1">
      <c r="A5" s="132"/>
      <c r="B5" s="132"/>
      <c r="C5" s="132"/>
      <c r="D5" s="133"/>
      <c r="E5" s="132"/>
      <c r="F5" s="224" t="s">
        <v>3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</row>
    <row r="6" spans="1:28" ht="21.75" customHeight="1">
      <c r="A6" s="132"/>
      <c r="B6" s="132"/>
      <c r="C6" s="132"/>
      <c r="D6" s="133"/>
      <c r="E6" s="132"/>
      <c r="F6" s="226" t="s">
        <v>69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8" ht="21.75" customHeight="1">
      <c r="A7" s="132"/>
      <c r="B7" s="132"/>
      <c r="C7" s="132"/>
      <c r="D7" s="133"/>
      <c r="E7" s="132"/>
      <c r="F7" s="134"/>
      <c r="G7" s="134"/>
      <c r="H7" s="134"/>
      <c r="I7" s="134"/>
      <c r="J7" s="134"/>
      <c r="K7" s="134"/>
      <c r="L7" s="136"/>
      <c r="M7" s="143"/>
      <c r="N7" s="143"/>
      <c r="O7" s="134"/>
      <c r="P7" s="226" t="s">
        <v>68</v>
      </c>
      <c r="Q7" s="227"/>
      <c r="R7" s="227"/>
      <c r="S7" s="227"/>
      <c r="T7" s="227"/>
      <c r="U7" s="227"/>
      <c r="V7" s="227"/>
      <c r="W7" s="134"/>
      <c r="X7" s="134"/>
      <c r="Y7" s="134"/>
      <c r="Z7" s="134"/>
      <c r="AA7" s="134"/>
      <c r="AB7" s="134"/>
    </row>
    <row r="8" spans="1:28" ht="21.75" customHeight="1">
      <c r="A8" s="132"/>
      <c r="B8" s="132"/>
      <c r="C8" s="132"/>
      <c r="D8" s="133"/>
      <c r="E8" s="132"/>
      <c r="F8" s="224" t="s">
        <v>122</v>
      </c>
      <c r="G8" s="225"/>
      <c r="H8" s="225"/>
      <c r="I8" s="136"/>
      <c r="J8" s="224" t="s">
        <v>64</v>
      </c>
      <c r="K8" s="225"/>
      <c r="L8" s="225"/>
      <c r="M8" s="225"/>
      <c r="N8" s="225"/>
      <c r="O8" s="136"/>
      <c r="P8" s="226" t="s">
        <v>123</v>
      </c>
      <c r="Q8" s="227"/>
      <c r="R8" s="227"/>
      <c r="S8" s="227"/>
      <c r="T8" s="227"/>
      <c r="U8" s="136"/>
      <c r="V8" s="134"/>
      <c r="W8" s="134"/>
      <c r="X8" s="134"/>
      <c r="Y8" s="134"/>
      <c r="Z8" s="134"/>
      <c r="AA8" s="134"/>
      <c r="AB8" s="134"/>
    </row>
    <row r="9" spans="1:28" ht="21.75" customHeight="1">
      <c r="A9" s="144"/>
      <c r="B9" s="144"/>
      <c r="C9" s="144"/>
      <c r="D9" s="133"/>
      <c r="E9" s="144"/>
      <c r="F9" s="136"/>
      <c r="G9" s="136"/>
      <c r="H9" s="136"/>
      <c r="I9" s="136"/>
      <c r="J9" s="144"/>
      <c r="K9" s="144"/>
      <c r="L9" s="144"/>
      <c r="M9" s="144"/>
      <c r="N9" s="144"/>
      <c r="O9" s="136"/>
      <c r="P9" s="136"/>
      <c r="Q9" s="136"/>
      <c r="R9" s="136" t="s">
        <v>124</v>
      </c>
      <c r="S9" s="136"/>
      <c r="T9" s="136"/>
      <c r="U9" s="136"/>
      <c r="V9" s="136"/>
      <c r="W9" s="136"/>
      <c r="X9" s="136"/>
      <c r="Y9" s="136"/>
      <c r="Z9" s="136"/>
      <c r="AA9" s="136"/>
      <c r="AB9" s="136"/>
    </row>
    <row r="10" spans="1:28" ht="21.75" customHeight="1">
      <c r="A10" s="144"/>
      <c r="B10" s="144"/>
      <c r="C10" s="144"/>
      <c r="D10" s="133"/>
      <c r="E10" s="144"/>
      <c r="F10" s="136"/>
      <c r="G10" s="136"/>
      <c r="H10" s="136"/>
      <c r="I10" s="136"/>
      <c r="J10" s="144" t="s">
        <v>125</v>
      </c>
      <c r="K10" s="144"/>
      <c r="L10" s="144"/>
      <c r="M10" s="135"/>
      <c r="N10" s="135"/>
      <c r="O10" s="136"/>
      <c r="P10" s="136"/>
      <c r="Q10" s="136"/>
      <c r="R10" s="136" t="s">
        <v>126</v>
      </c>
      <c r="S10" s="136"/>
      <c r="T10" s="136" t="s">
        <v>127</v>
      </c>
      <c r="U10" s="136"/>
      <c r="V10" s="136" t="s">
        <v>128</v>
      </c>
      <c r="W10" s="136"/>
      <c r="X10" s="136" t="s">
        <v>129</v>
      </c>
      <c r="Y10" s="136"/>
      <c r="Z10" s="136" t="s">
        <v>130</v>
      </c>
      <c r="AA10" s="136"/>
      <c r="AB10" s="136"/>
    </row>
    <row r="11" spans="1:28" ht="21.75" customHeight="1">
      <c r="A11" s="144"/>
      <c r="B11" s="144"/>
      <c r="C11" s="144"/>
      <c r="D11" s="133"/>
      <c r="E11" s="144"/>
      <c r="F11" s="136" t="s">
        <v>131</v>
      </c>
      <c r="G11" s="136"/>
      <c r="H11" s="136" t="s">
        <v>132</v>
      </c>
      <c r="I11" s="136"/>
      <c r="J11" s="136" t="s">
        <v>133</v>
      </c>
      <c r="K11" s="136"/>
      <c r="L11" s="144" t="s">
        <v>125</v>
      </c>
      <c r="M11" s="136"/>
      <c r="N11" s="136"/>
      <c r="O11" s="136"/>
      <c r="P11" s="144" t="s">
        <v>134</v>
      </c>
      <c r="Q11" s="136"/>
      <c r="R11" s="136" t="s">
        <v>135</v>
      </c>
      <c r="S11" s="136"/>
      <c r="T11" s="136" t="s">
        <v>136</v>
      </c>
      <c r="U11" s="136"/>
      <c r="V11" s="136" t="s">
        <v>137</v>
      </c>
      <c r="W11" s="136"/>
      <c r="X11" s="136" t="s">
        <v>138</v>
      </c>
      <c r="Y11" s="136"/>
      <c r="Z11" s="136" t="s">
        <v>139</v>
      </c>
      <c r="AA11" s="136"/>
      <c r="AB11" s="136" t="s">
        <v>128</v>
      </c>
    </row>
    <row r="12" spans="1:28" ht="21.75" customHeight="1">
      <c r="A12" s="144"/>
      <c r="B12" s="144"/>
      <c r="C12" s="144"/>
      <c r="D12" s="133"/>
      <c r="E12" s="144"/>
      <c r="F12" s="136" t="s">
        <v>140</v>
      </c>
      <c r="G12" s="136"/>
      <c r="H12" s="136" t="s">
        <v>141</v>
      </c>
      <c r="I12" s="136"/>
      <c r="J12" s="136" t="s">
        <v>142</v>
      </c>
      <c r="K12" s="136"/>
      <c r="L12" s="136" t="s">
        <v>143</v>
      </c>
      <c r="M12" s="136"/>
      <c r="N12" s="136" t="s">
        <v>144</v>
      </c>
      <c r="O12" s="136"/>
      <c r="P12" s="136" t="s">
        <v>145</v>
      </c>
      <c r="Q12" s="136"/>
      <c r="R12" s="136" t="s">
        <v>146</v>
      </c>
      <c r="S12" s="136"/>
      <c r="T12" s="136" t="s">
        <v>147</v>
      </c>
      <c r="U12" s="136"/>
      <c r="V12" s="136" t="s">
        <v>148</v>
      </c>
      <c r="W12" s="136"/>
      <c r="X12" s="145" t="s">
        <v>149</v>
      </c>
      <c r="Y12" s="136"/>
      <c r="Z12" s="136" t="s">
        <v>150</v>
      </c>
      <c r="AA12" s="136"/>
      <c r="AB12" s="136" t="s">
        <v>151</v>
      </c>
    </row>
    <row r="13" spans="1:28" ht="21.75" customHeight="1">
      <c r="A13" s="144"/>
      <c r="B13" s="144"/>
      <c r="C13" s="144"/>
      <c r="D13" s="146" t="s">
        <v>7</v>
      </c>
      <c r="E13" s="144"/>
      <c r="F13" s="147" t="s">
        <v>8</v>
      </c>
      <c r="G13" s="136"/>
      <c r="H13" s="147" t="s">
        <v>8</v>
      </c>
      <c r="I13" s="136"/>
      <c r="J13" s="147" t="s">
        <v>8</v>
      </c>
      <c r="K13" s="136"/>
      <c r="L13" s="147" t="s">
        <v>8</v>
      </c>
      <c r="M13" s="136"/>
      <c r="N13" s="147" t="s">
        <v>8</v>
      </c>
      <c r="O13" s="136"/>
      <c r="P13" s="147" t="s">
        <v>8</v>
      </c>
      <c r="Q13" s="136"/>
      <c r="R13" s="147" t="s">
        <v>8</v>
      </c>
      <c r="S13" s="136"/>
      <c r="T13" s="147" t="s">
        <v>8</v>
      </c>
      <c r="U13" s="136"/>
      <c r="V13" s="147" t="s">
        <v>8</v>
      </c>
      <c r="W13" s="136"/>
      <c r="X13" s="147" t="s">
        <v>8</v>
      </c>
      <c r="Y13" s="136"/>
      <c r="Z13" s="147" t="s">
        <v>8</v>
      </c>
      <c r="AA13" s="136"/>
      <c r="AB13" s="147" t="s">
        <v>8</v>
      </c>
    </row>
    <row r="14" spans="1:28" ht="21.75" customHeight="1">
      <c r="A14" s="126"/>
      <c r="B14" s="126"/>
      <c r="C14" s="126"/>
      <c r="D14" s="127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</row>
    <row r="15" spans="1:28" ht="21.75" customHeight="1">
      <c r="A15" s="132" t="s">
        <v>152</v>
      </c>
      <c r="B15" s="126"/>
      <c r="C15" s="126"/>
      <c r="D15" s="127"/>
      <c r="E15" s="126"/>
      <c r="F15" s="130">
        <v>3472220</v>
      </c>
      <c r="G15" s="130"/>
      <c r="H15" s="130">
        <v>979406</v>
      </c>
      <c r="I15" s="130"/>
      <c r="J15" s="130">
        <v>208706</v>
      </c>
      <c r="K15" s="130"/>
      <c r="L15" s="130">
        <v>2453</v>
      </c>
      <c r="M15" s="130"/>
      <c r="N15" s="130">
        <v>442378</v>
      </c>
      <c r="O15" s="130"/>
      <c r="P15" s="130">
        <v>-4671</v>
      </c>
      <c r="Q15" s="130"/>
      <c r="R15" s="130">
        <v>-798</v>
      </c>
      <c r="S15" s="130"/>
      <c r="T15" s="130">
        <v>9353</v>
      </c>
      <c r="U15" s="130"/>
      <c r="V15" s="130">
        <f>SUM(P15:T15)</f>
        <v>3884</v>
      </c>
      <c r="W15" s="130"/>
      <c r="X15" s="130">
        <f>SUM(F15:N15,V15)</f>
        <v>5109047</v>
      </c>
      <c r="Y15" s="130"/>
      <c r="Z15" s="130">
        <v>1674812</v>
      </c>
      <c r="AA15" s="130"/>
      <c r="AB15" s="130">
        <f>SUM(X15:Z15)</f>
        <v>6783859</v>
      </c>
    </row>
    <row r="16" spans="1:28" ht="6" customHeight="1">
      <c r="A16" s="132"/>
      <c r="B16" s="126"/>
      <c r="C16" s="126"/>
      <c r="D16" s="127"/>
      <c r="E16" s="126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</row>
    <row r="17" spans="1:32" ht="21.75" customHeight="1">
      <c r="A17" s="132" t="s">
        <v>153</v>
      </c>
      <c r="B17" s="126"/>
      <c r="C17" s="126"/>
      <c r="D17" s="127"/>
      <c r="E17" s="126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</row>
    <row r="18" spans="1:32" ht="21.75" customHeight="1">
      <c r="A18" s="126" t="s">
        <v>154</v>
      </c>
      <c r="B18" s="126"/>
      <c r="C18" s="126"/>
      <c r="D18" s="127"/>
      <c r="E18" s="126"/>
      <c r="F18" s="130">
        <v>0</v>
      </c>
      <c r="H18" s="130">
        <v>0</v>
      </c>
      <c r="I18" s="130"/>
      <c r="J18" s="130">
        <v>0</v>
      </c>
      <c r="K18" s="130"/>
      <c r="L18" s="130">
        <v>0</v>
      </c>
      <c r="M18" s="130"/>
      <c r="N18" s="130">
        <v>0</v>
      </c>
      <c r="O18" s="130"/>
      <c r="P18" s="130">
        <v>0</v>
      </c>
      <c r="Q18" s="130"/>
      <c r="R18" s="130">
        <v>0</v>
      </c>
      <c r="S18" s="130"/>
      <c r="T18" s="130">
        <v>-1006056</v>
      </c>
      <c r="U18" s="130"/>
      <c r="V18" s="130">
        <f t="shared" ref="V18:V21" si="0">SUM(P18:T18)</f>
        <v>-1006056</v>
      </c>
      <c r="W18" s="130"/>
      <c r="X18" s="130">
        <f>SUM(F18:N18,V18)</f>
        <v>-1006056</v>
      </c>
      <c r="Y18" s="130"/>
      <c r="Z18" s="130">
        <v>-643944</v>
      </c>
      <c r="AA18" s="130"/>
      <c r="AB18" s="130">
        <f>SUM(X18:Z18)</f>
        <v>-1650000</v>
      </c>
    </row>
    <row r="19" spans="1:32" ht="21.75" customHeight="1">
      <c r="A19" s="126" t="s">
        <v>111</v>
      </c>
      <c r="B19" s="132"/>
      <c r="C19" s="126"/>
      <c r="D19" s="127"/>
      <c r="E19" s="126"/>
      <c r="F19" s="130">
        <v>0</v>
      </c>
      <c r="G19" s="130"/>
      <c r="H19" s="130">
        <v>0</v>
      </c>
      <c r="I19" s="130"/>
      <c r="J19" s="130">
        <v>0</v>
      </c>
      <c r="K19" s="130"/>
      <c r="L19" s="130">
        <v>0</v>
      </c>
      <c r="M19" s="130"/>
      <c r="N19" s="130">
        <v>509217</v>
      </c>
      <c r="O19" s="130"/>
      <c r="P19" s="130">
        <v>105929</v>
      </c>
      <c r="Q19" s="130"/>
      <c r="R19" s="130">
        <v>0</v>
      </c>
      <c r="S19" s="130"/>
      <c r="T19" s="130">
        <v>0</v>
      </c>
      <c r="U19" s="130"/>
      <c r="V19" s="130">
        <f t="shared" si="0"/>
        <v>105929</v>
      </c>
      <c r="W19" s="130"/>
      <c r="X19" s="130">
        <f t="shared" ref="X19:X21" si="1">SUM(F19:N19,V19)</f>
        <v>615146</v>
      </c>
      <c r="Y19" s="130"/>
      <c r="Z19" s="130">
        <v>128409</v>
      </c>
      <c r="AA19" s="130"/>
      <c r="AB19" s="130">
        <f t="shared" ref="AB19:AB21" si="2">SUM(X19:Z19)</f>
        <v>743555</v>
      </c>
      <c r="AC19" s="148"/>
    </row>
    <row r="20" spans="1:32" ht="21.75" customHeight="1">
      <c r="A20" s="126" t="s">
        <v>155</v>
      </c>
      <c r="B20" s="126"/>
      <c r="C20" s="126"/>
      <c r="D20" s="127"/>
      <c r="E20" s="126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-333333</v>
      </c>
      <c r="O20" s="130"/>
      <c r="P20" s="130">
        <v>0</v>
      </c>
      <c r="Q20" s="130"/>
      <c r="R20" s="130">
        <v>0</v>
      </c>
      <c r="S20" s="130"/>
      <c r="T20" s="130">
        <v>0</v>
      </c>
      <c r="U20" s="130"/>
      <c r="V20" s="130">
        <f t="shared" si="0"/>
        <v>0</v>
      </c>
      <c r="W20" s="130"/>
      <c r="X20" s="130">
        <f t="shared" si="1"/>
        <v>-333333</v>
      </c>
      <c r="Y20" s="130"/>
      <c r="Z20" s="130">
        <v>-55352</v>
      </c>
      <c r="AA20" s="130"/>
      <c r="AB20" s="130">
        <f t="shared" si="2"/>
        <v>-388685</v>
      </c>
    </row>
    <row r="21" spans="1:32" ht="21.75" customHeight="1">
      <c r="A21" s="126" t="s">
        <v>156</v>
      </c>
      <c r="B21" s="126"/>
      <c r="C21" s="126"/>
      <c r="D21" s="127">
        <v>24</v>
      </c>
      <c r="E21" s="126"/>
      <c r="F21" s="149">
        <v>0</v>
      </c>
      <c r="G21" s="149"/>
      <c r="H21" s="149">
        <v>0</v>
      </c>
      <c r="I21" s="149"/>
      <c r="J21" s="149">
        <v>42548</v>
      </c>
      <c r="K21" s="149"/>
      <c r="L21" s="149">
        <v>0</v>
      </c>
      <c r="M21" s="149"/>
      <c r="N21" s="149">
        <v>-42548</v>
      </c>
      <c r="O21" s="149"/>
      <c r="P21" s="149">
        <v>0</v>
      </c>
      <c r="Q21" s="149"/>
      <c r="R21" s="149">
        <v>0</v>
      </c>
      <c r="S21" s="149"/>
      <c r="T21" s="149">
        <v>0</v>
      </c>
      <c r="U21" s="149"/>
      <c r="V21" s="149">
        <f t="shared" si="0"/>
        <v>0</v>
      </c>
      <c r="W21" s="149"/>
      <c r="X21" s="149">
        <f t="shared" si="1"/>
        <v>0</v>
      </c>
      <c r="Y21" s="149"/>
      <c r="Z21" s="149">
        <v>0</v>
      </c>
      <c r="AA21" s="149"/>
      <c r="AB21" s="149">
        <f t="shared" si="2"/>
        <v>0</v>
      </c>
    </row>
    <row r="22" spans="1:32" ht="6" customHeight="1">
      <c r="A22" s="132"/>
      <c r="B22" s="126"/>
      <c r="C22" s="126"/>
      <c r="D22" s="127"/>
      <c r="E22" s="126"/>
      <c r="F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</row>
    <row r="23" spans="1:32" ht="21.75" customHeight="1" thickBot="1">
      <c r="A23" s="132" t="s">
        <v>157</v>
      </c>
      <c r="B23" s="126"/>
      <c r="C23" s="126"/>
      <c r="D23" s="127"/>
      <c r="E23" s="126"/>
      <c r="F23" s="150">
        <f>SUM(F15:F22)</f>
        <v>3472220</v>
      </c>
      <c r="H23" s="150">
        <f>SUM(H15:H22)</f>
        <v>979406</v>
      </c>
      <c r="I23" s="130"/>
      <c r="J23" s="150">
        <f>SUM(J15:J22)</f>
        <v>251254</v>
      </c>
      <c r="K23" s="130"/>
      <c r="L23" s="150">
        <f>SUM(L15:L22)</f>
        <v>2453</v>
      </c>
      <c r="M23" s="130"/>
      <c r="N23" s="150">
        <f>SUM(N15:N22)</f>
        <v>575714</v>
      </c>
      <c r="O23" s="130"/>
      <c r="P23" s="150">
        <f>SUM(P15:P22)</f>
        <v>101258</v>
      </c>
      <c r="Q23" s="130"/>
      <c r="R23" s="150">
        <f>SUM(R15:R22)</f>
        <v>-798</v>
      </c>
      <c r="S23" s="130"/>
      <c r="T23" s="150">
        <f>SUM(T15:T22)</f>
        <v>-996703</v>
      </c>
      <c r="V23" s="150">
        <f>SUM(V15:V22)</f>
        <v>-896243</v>
      </c>
      <c r="W23" s="130"/>
      <c r="X23" s="150">
        <f>SUM(X15:X22)</f>
        <v>4384804</v>
      </c>
      <c r="Y23" s="130"/>
      <c r="Z23" s="150">
        <f>SUM(Z15:Z22)</f>
        <v>1103925</v>
      </c>
      <c r="AA23" s="130"/>
      <c r="AB23" s="150">
        <f>SUM(AB15:AB22)</f>
        <v>5488729</v>
      </c>
    </row>
    <row r="24" spans="1:32" ht="21.75" customHeight="1" thickTop="1">
      <c r="A24" s="144"/>
      <c r="B24" s="144"/>
      <c r="C24" s="144"/>
      <c r="D24" s="133"/>
      <c r="E24" s="144"/>
      <c r="F24" s="130"/>
      <c r="H24" s="130"/>
      <c r="J24" s="130"/>
      <c r="L24" s="130"/>
      <c r="N24" s="130"/>
      <c r="P24" s="130"/>
      <c r="R24" s="130"/>
      <c r="T24" s="130"/>
      <c r="V24" s="130"/>
      <c r="X24" s="130"/>
      <c r="Y24" s="130"/>
      <c r="Z24" s="130"/>
      <c r="AA24" s="130"/>
      <c r="AB24" s="130"/>
    </row>
    <row r="25" spans="1:32" ht="21.75" customHeight="1">
      <c r="A25" s="132" t="s">
        <v>158</v>
      </c>
      <c r="B25" s="126"/>
      <c r="C25" s="126"/>
      <c r="D25" s="127"/>
      <c r="E25" s="126"/>
      <c r="F25" s="151">
        <f>F23</f>
        <v>3472220</v>
      </c>
      <c r="H25" s="151">
        <f>H23</f>
        <v>979406</v>
      </c>
      <c r="J25" s="151">
        <f>J23</f>
        <v>251254</v>
      </c>
      <c r="L25" s="151">
        <f>L23</f>
        <v>2453</v>
      </c>
      <c r="N25" s="151">
        <f>N23</f>
        <v>575714</v>
      </c>
      <c r="P25" s="151">
        <f>P23</f>
        <v>101258</v>
      </c>
      <c r="R25" s="151">
        <f>R23</f>
        <v>-798</v>
      </c>
      <c r="T25" s="151">
        <f>T23</f>
        <v>-996703</v>
      </c>
      <c r="V25" s="151">
        <f>SUM(P25:T25)</f>
        <v>-896243</v>
      </c>
      <c r="X25" s="151">
        <f>SUM(F25:N25,V25)</f>
        <v>4384804</v>
      </c>
      <c r="Z25" s="151">
        <f>Z23</f>
        <v>1103925</v>
      </c>
      <c r="AA25" s="130"/>
      <c r="AB25" s="151">
        <f>SUM(X25:Z25)</f>
        <v>5488729</v>
      </c>
    </row>
    <row r="26" spans="1:32" ht="6" customHeight="1">
      <c r="A26" s="132"/>
      <c r="B26" s="126"/>
      <c r="C26" s="126"/>
      <c r="D26" s="127"/>
      <c r="E26" s="126"/>
      <c r="F26" s="151"/>
      <c r="H26" s="151"/>
      <c r="J26" s="151"/>
      <c r="L26" s="151"/>
      <c r="N26" s="151"/>
      <c r="P26" s="151"/>
      <c r="R26" s="151"/>
      <c r="T26" s="151"/>
      <c r="V26" s="151"/>
      <c r="X26" s="151"/>
      <c r="Z26" s="151"/>
      <c r="AA26" s="130"/>
      <c r="AB26" s="151"/>
    </row>
    <row r="27" spans="1:32" ht="21.75" customHeight="1">
      <c r="A27" s="132" t="s">
        <v>153</v>
      </c>
      <c r="B27" s="126"/>
      <c r="C27" s="126"/>
      <c r="D27" s="127"/>
      <c r="E27" s="126"/>
      <c r="F27" s="151"/>
      <c r="H27" s="151"/>
      <c r="J27" s="151"/>
      <c r="L27" s="151"/>
      <c r="N27" s="151"/>
      <c r="P27" s="151"/>
      <c r="R27" s="151"/>
      <c r="T27" s="151"/>
      <c r="V27" s="151"/>
      <c r="X27" s="151"/>
      <c r="Z27" s="151"/>
      <c r="AA27" s="130"/>
      <c r="AB27" s="151"/>
    </row>
    <row r="28" spans="1:32" ht="21.75" customHeight="1">
      <c r="A28" s="126" t="s">
        <v>111</v>
      </c>
      <c r="B28" s="132"/>
      <c r="C28" s="126"/>
      <c r="D28" s="127"/>
      <c r="E28" s="126"/>
      <c r="F28" s="151">
        <v>0</v>
      </c>
      <c r="H28" s="151">
        <v>0</v>
      </c>
      <c r="J28" s="151">
        <v>0</v>
      </c>
      <c r="L28" s="151">
        <v>0</v>
      </c>
      <c r="N28" s="151">
        <f>'PL 9-10'!I90-'PL 9-10'!I71</f>
        <v>534826</v>
      </c>
      <c r="P28" s="151">
        <v>0</v>
      </c>
      <c r="R28" s="151">
        <f>'PL 9-10'!I71</f>
        <v>12718</v>
      </c>
      <c r="T28" s="151">
        <v>0</v>
      </c>
      <c r="V28" s="151">
        <f>SUM(P28:U28)</f>
        <v>12718</v>
      </c>
      <c r="X28" s="151">
        <f>SUM(F28:N28,V28)</f>
        <v>547544</v>
      </c>
      <c r="Z28" s="151">
        <f>'PL 9-10'!I92</f>
        <v>20363</v>
      </c>
      <c r="AA28" s="130"/>
      <c r="AB28" s="151">
        <f>SUM(X28:Z28)</f>
        <v>567907</v>
      </c>
      <c r="AC28" s="148"/>
      <c r="AD28" s="148"/>
      <c r="AE28" s="148"/>
      <c r="AF28" s="148"/>
    </row>
    <row r="29" spans="1:32" ht="21.75" customHeight="1">
      <c r="A29" s="126" t="s">
        <v>155</v>
      </c>
      <c r="B29" s="126"/>
      <c r="C29" s="126"/>
      <c r="D29" s="127">
        <v>29</v>
      </c>
      <c r="E29" s="126"/>
      <c r="F29" s="151">
        <v>0</v>
      </c>
      <c r="H29" s="151">
        <v>0</v>
      </c>
      <c r="J29" s="151">
        <v>0</v>
      </c>
      <c r="L29" s="151">
        <v>0</v>
      </c>
      <c r="N29" s="151">
        <v>-309028</v>
      </c>
      <c r="P29" s="151">
        <v>0</v>
      </c>
      <c r="R29" s="151">
        <v>0</v>
      </c>
      <c r="T29" s="151">
        <v>0</v>
      </c>
      <c r="V29" s="151">
        <f>SUM(P29:T29)</f>
        <v>0</v>
      </c>
      <c r="X29" s="151">
        <f>SUM(F29:N29,V29)</f>
        <v>-309028</v>
      </c>
      <c r="Z29" s="151">
        <v>-38220</v>
      </c>
      <c r="AA29" s="130"/>
      <c r="AB29" s="151">
        <f t="shared" ref="AB29:AB31" si="3">SUM(X29:Z29)</f>
        <v>-347248</v>
      </c>
      <c r="AE29" s="148"/>
      <c r="AF29" s="148"/>
    </row>
    <row r="30" spans="1:32" ht="21.75" customHeight="1">
      <c r="A30" s="126" t="s">
        <v>156</v>
      </c>
      <c r="B30" s="126"/>
      <c r="C30" s="126"/>
      <c r="D30" s="127">
        <v>24</v>
      </c>
      <c r="E30" s="126"/>
      <c r="F30" s="151">
        <v>0</v>
      </c>
      <c r="H30" s="151">
        <v>0</v>
      </c>
      <c r="J30" s="151">
        <v>60665</v>
      </c>
      <c r="L30" s="151">
        <v>0</v>
      </c>
      <c r="N30" s="151">
        <f>-J30</f>
        <v>-60665</v>
      </c>
      <c r="P30" s="151">
        <v>0</v>
      </c>
      <c r="R30" s="151">
        <v>0</v>
      </c>
      <c r="T30" s="151">
        <v>0</v>
      </c>
      <c r="V30" s="151">
        <v>0</v>
      </c>
      <c r="X30" s="151">
        <f>SUM(F30:N30,V30)</f>
        <v>0</v>
      </c>
      <c r="Z30" s="151">
        <v>0</v>
      </c>
      <c r="AA30" s="130"/>
      <c r="AB30" s="151">
        <v>0</v>
      </c>
    </row>
    <row r="31" spans="1:32" ht="21.75" customHeight="1">
      <c r="A31" s="126" t="s">
        <v>159</v>
      </c>
      <c r="B31" s="126"/>
      <c r="C31" s="126"/>
      <c r="D31" s="127">
        <v>32</v>
      </c>
      <c r="E31" s="126"/>
      <c r="F31" s="152">
        <v>0</v>
      </c>
      <c r="G31" s="153"/>
      <c r="H31" s="152">
        <v>0</v>
      </c>
      <c r="I31" s="153"/>
      <c r="J31" s="152">
        <v>0</v>
      </c>
      <c r="K31" s="153"/>
      <c r="L31" s="152">
        <v>0</v>
      </c>
      <c r="M31" s="153"/>
      <c r="N31" s="152">
        <v>0</v>
      </c>
      <c r="O31" s="153"/>
      <c r="P31" s="152">
        <v>-101258</v>
      </c>
      <c r="Q31" s="153"/>
      <c r="R31" s="152">
        <v>0</v>
      </c>
      <c r="S31" s="153"/>
      <c r="T31" s="152">
        <v>0</v>
      </c>
      <c r="U31" s="153"/>
      <c r="V31" s="152">
        <v>-101258</v>
      </c>
      <c r="W31" s="153"/>
      <c r="X31" s="152">
        <f>SUM(F31:N31,V31)</f>
        <v>-101258</v>
      </c>
      <c r="Y31" s="153"/>
      <c r="Z31" s="152">
        <v>-735039</v>
      </c>
      <c r="AA31" s="149"/>
      <c r="AB31" s="152">
        <f t="shared" si="3"/>
        <v>-836297</v>
      </c>
    </row>
    <row r="32" spans="1:32" ht="6" customHeight="1">
      <c r="A32" s="132"/>
      <c r="B32" s="126"/>
      <c r="C32" s="126"/>
      <c r="D32" s="127"/>
      <c r="E32" s="126"/>
      <c r="F32" s="151"/>
      <c r="H32" s="151"/>
      <c r="J32" s="151"/>
      <c r="L32" s="151"/>
      <c r="N32" s="151"/>
      <c r="P32" s="151"/>
      <c r="R32" s="151"/>
      <c r="T32" s="151"/>
      <c r="V32" s="151"/>
      <c r="X32" s="151"/>
      <c r="Z32" s="151"/>
      <c r="AA32" s="130"/>
      <c r="AB32" s="151"/>
    </row>
    <row r="33" spans="1:28" ht="21.75" customHeight="1" thickBot="1">
      <c r="A33" s="132" t="s">
        <v>160</v>
      </c>
      <c r="B33" s="126"/>
      <c r="C33" s="126"/>
      <c r="D33" s="127"/>
      <c r="E33" s="126"/>
      <c r="F33" s="154">
        <f>SUM(F25:F32)</f>
        <v>3472220</v>
      </c>
      <c r="H33" s="154">
        <f>SUM(H25:H32)</f>
        <v>979406</v>
      </c>
      <c r="J33" s="154">
        <f>SUM(J25:J32)</f>
        <v>311919</v>
      </c>
      <c r="L33" s="154">
        <f>SUM(L25:L32)</f>
        <v>2453</v>
      </c>
      <c r="N33" s="154">
        <f>SUM(N25:N32)</f>
        <v>740847</v>
      </c>
      <c r="P33" s="154">
        <f>SUM(P25:P32)</f>
        <v>0</v>
      </c>
      <c r="R33" s="154">
        <f>SUM(R25:R32)</f>
        <v>11920</v>
      </c>
      <c r="T33" s="154">
        <f>SUM(T25:T32)</f>
        <v>-996703</v>
      </c>
      <c r="V33" s="154">
        <f>SUM(V25:V32)</f>
        <v>-984783</v>
      </c>
      <c r="X33" s="154">
        <f>SUM(X25:X32)</f>
        <v>4522062</v>
      </c>
      <c r="Z33" s="154">
        <f>SUM(Z25:Z32)</f>
        <v>351029</v>
      </c>
      <c r="AA33" s="130"/>
      <c r="AB33" s="154">
        <f>SUM(AB25:AB32)</f>
        <v>4873091</v>
      </c>
    </row>
    <row r="34" spans="1:28" ht="14.25" customHeight="1" thickTop="1">
      <c r="A34" s="132"/>
      <c r="B34" s="126"/>
      <c r="C34" s="126"/>
      <c r="D34" s="127"/>
      <c r="E34" s="126"/>
      <c r="F34" s="130"/>
      <c r="H34" s="130"/>
      <c r="J34" s="130"/>
      <c r="L34" s="130"/>
      <c r="N34" s="130"/>
      <c r="P34" s="130"/>
      <c r="R34" s="130"/>
      <c r="T34" s="130"/>
      <c r="V34" s="130"/>
      <c r="X34" s="130"/>
      <c r="Z34" s="130"/>
      <c r="AA34" s="130"/>
      <c r="AB34" s="130"/>
    </row>
    <row r="35" spans="1:28" ht="12" customHeight="1">
      <c r="A35" s="132"/>
      <c r="B35" s="126"/>
      <c r="C35" s="126"/>
      <c r="D35" s="127"/>
      <c r="E35" s="126"/>
    </row>
    <row r="36" spans="1:28" ht="21.9" customHeight="1">
      <c r="A36" s="222" t="s">
        <v>96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155"/>
      <c r="X36" s="155"/>
      <c r="Y36" s="155"/>
      <c r="Z36" s="155"/>
      <c r="AA36" s="155"/>
      <c r="AB36" s="155"/>
    </row>
    <row r="38" spans="1:28" ht="21.75" customHeight="1">
      <c r="N38" s="148"/>
    </row>
    <row r="39" spans="1:28" ht="21.75" customHeight="1">
      <c r="N39" s="157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4" right="0.4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E2BF-09D5-4A1C-BBF7-78DEC8744BB0}">
  <dimension ref="A1:Q33"/>
  <sheetViews>
    <sheetView topLeftCell="A10" zoomScale="90" zoomScaleNormal="90" zoomScaleSheetLayoutView="100" workbookViewId="0">
      <selection activeCell="L28" sqref="L28"/>
    </sheetView>
  </sheetViews>
  <sheetFormatPr defaultColWidth="12.19921875" defaultRowHeight="15" customHeight="1"/>
  <cols>
    <col min="1" max="2" width="1.5" style="131" customWidth="1"/>
    <col min="3" max="3" width="31.09765625" style="131" customWidth="1"/>
    <col min="4" max="4" width="6.69921875" style="131" customWidth="1"/>
    <col min="5" max="5" width="0.59765625" style="131" customWidth="1"/>
    <col min="6" max="6" width="12.5" style="131" customWidth="1"/>
    <col min="7" max="7" width="0.59765625" style="131" customWidth="1"/>
    <col min="8" max="8" width="12.5" style="131" customWidth="1"/>
    <col min="9" max="9" width="0.59765625" style="131" customWidth="1"/>
    <col min="10" max="10" width="13.59765625" style="131" customWidth="1"/>
    <col min="11" max="11" width="0.59765625" style="131" customWidth="1"/>
    <col min="12" max="12" width="12.5" style="131" customWidth="1"/>
    <col min="13" max="13" width="0.59765625" style="131" customWidth="1"/>
    <col min="14" max="14" width="24.69921875" style="131" customWidth="1"/>
    <col min="15" max="15" width="0.59765625" style="131" customWidth="1"/>
    <col min="16" max="16" width="12.5" style="131" customWidth="1"/>
    <col min="17" max="16384" width="12.19921875" style="131"/>
  </cols>
  <sheetData>
    <row r="1" spans="1:16" ht="21.75" customHeight="1">
      <c r="A1" s="125" t="s">
        <v>0</v>
      </c>
      <c r="B1" s="126"/>
      <c r="C1" s="126"/>
      <c r="D1" s="126"/>
      <c r="E1" s="126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21.75" customHeight="1">
      <c r="A2" s="132" t="s">
        <v>121</v>
      </c>
      <c r="B2" s="132"/>
      <c r="C2" s="132"/>
      <c r="D2" s="132"/>
      <c r="E2" s="132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ht="21.75" customHeight="1">
      <c r="A3" s="137" t="s">
        <v>74</v>
      </c>
      <c r="B3" s="138"/>
      <c r="C3" s="138"/>
      <c r="D3" s="138"/>
      <c r="E3" s="138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1" customHeight="1">
      <c r="A4" s="126"/>
      <c r="B4" s="126"/>
      <c r="C4" s="126"/>
      <c r="D4" s="126"/>
      <c r="E4" s="12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</row>
    <row r="5" spans="1:16" ht="21" customHeight="1">
      <c r="A5" s="126"/>
      <c r="B5" s="126"/>
      <c r="C5" s="126"/>
      <c r="D5" s="126"/>
      <c r="E5" s="126"/>
      <c r="F5" s="224" t="s">
        <v>4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 ht="21" customHeight="1">
      <c r="A6" s="126"/>
      <c r="B6" s="126"/>
      <c r="C6" s="126"/>
      <c r="D6" s="126"/>
      <c r="E6" s="126"/>
      <c r="F6" s="224" t="s">
        <v>122</v>
      </c>
      <c r="G6" s="225"/>
      <c r="H6" s="225"/>
      <c r="I6" s="135"/>
      <c r="J6" s="224" t="s">
        <v>64</v>
      </c>
      <c r="K6" s="225"/>
      <c r="L6" s="225"/>
      <c r="M6" s="135"/>
      <c r="N6" s="158" t="s">
        <v>123</v>
      </c>
      <c r="O6" s="135"/>
      <c r="P6" s="135"/>
    </row>
    <row r="7" spans="1:16" ht="21" customHeight="1">
      <c r="A7" s="126"/>
      <c r="B7" s="126"/>
      <c r="C7" s="126"/>
      <c r="D7" s="126"/>
      <c r="E7" s="126"/>
      <c r="F7" s="136" t="s">
        <v>131</v>
      </c>
      <c r="G7" s="136"/>
      <c r="H7" s="136" t="s">
        <v>132</v>
      </c>
      <c r="I7" s="136"/>
      <c r="J7" s="136" t="s">
        <v>125</v>
      </c>
      <c r="K7" s="136"/>
      <c r="L7" s="136"/>
      <c r="M7" s="136"/>
      <c r="N7" s="136" t="s">
        <v>161</v>
      </c>
      <c r="O7" s="136"/>
      <c r="P7" s="136" t="s">
        <v>128</v>
      </c>
    </row>
    <row r="8" spans="1:16" ht="21" customHeight="1">
      <c r="A8" s="126"/>
      <c r="B8" s="126"/>
      <c r="C8" s="126"/>
      <c r="D8" s="126"/>
      <c r="E8" s="126"/>
      <c r="F8" s="136" t="s">
        <v>140</v>
      </c>
      <c r="G8" s="136"/>
      <c r="H8" s="136" t="s">
        <v>141</v>
      </c>
      <c r="I8" s="136"/>
      <c r="J8" s="136" t="s">
        <v>156</v>
      </c>
      <c r="K8" s="136"/>
      <c r="L8" s="136" t="s">
        <v>144</v>
      </c>
      <c r="M8" s="136"/>
      <c r="N8" s="136" t="s">
        <v>162</v>
      </c>
      <c r="O8" s="136"/>
      <c r="P8" s="136" t="s">
        <v>151</v>
      </c>
    </row>
    <row r="9" spans="1:16" ht="21" customHeight="1">
      <c r="A9" s="126"/>
      <c r="B9" s="126"/>
      <c r="C9" s="126"/>
      <c r="D9" s="159" t="s">
        <v>7</v>
      </c>
      <c r="E9" s="126"/>
      <c r="F9" s="147" t="s">
        <v>8</v>
      </c>
      <c r="G9" s="136"/>
      <c r="H9" s="147" t="s">
        <v>8</v>
      </c>
      <c r="I9" s="136"/>
      <c r="J9" s="147" t="s">
        <v>8</v>
      </c>
      <c r="K9" s="136"/>
      <c r="L9" s="147" t="s">
        <v>8</v>
      </c>
      <c r="M9" s="136"/>
      <c r="N9" s="160" t="s">
        <v>8</v>
      </c>
      <c r="O9" s="136"/>
      <c r="P9" s="147" t="s">
        <v>8</v>
      </c>
    </row>
    <row r="10" spans="1:16" ht="6" customHeight="1">
      <c r="A10" s="126"/>
      <c r="B10" s="126"/>
      <c r="C10" s="126"/>
      <c r="D10" s="126"/>
      <c r="E10" s="12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ht="21" customHeight="1">
      <c r="A11" s="132" t="s">
        <v>152</v>
      </c>
      <c r="B11" s="126"/>
      <c r="C11" s="126"/>
      <c r="D11" s="126"/>
      <c r="E11" s="126"/>
      <c r="F11" s="130">
        <v>3472220</v>
      </c>
      <c r="G11" s="130"/>
      <c r="H11" s="130">
        <v>979406</v>
      </c>
      <c r="I11" s="130"/>
      <c r="J11" s="130">
        <v>101018</v>
      </c>
      <c r="K11" s="130"/>
      <c r="L11" s="130">
        <v>459524</v>
      </c>
      <c r="M11" s="130"/>
      <c r="N11" s="130">
        <v>0</v>
      </c>
      <c r="O11" s="130"/>
      <c r="P11" s="130">
        <f t="shared" ref="P11:P16" si="0">SUM(F11:N11)</f>
        <v>5012168</v>
      </c>
    </row>
    <row r="12" spans="1:16" ht="6" customHeight="1">
      <c r="A12" s="132"/>
      <c r="B12" s="126"/>
      <c r="C12" s="126"/>
      <c r="D12" s="126"/>
      <c r="E12" s="126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>
        <f t="shared" si="0"/>
        <v>0</v>
      </c>
    </row>
    <row r="13" spans="1:16" ht="21" customHeight="1">
      <c r="A13" s="132" t="s">
        <v>153</v>
      </c>
      <c r="B13" s="126"/>
      <c r="C13" s="126"/>
      <c r="D13" s="126"/>
      <c r="E13" s="126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>
        <f t="shared" si="0"/>
        <v>0</v>
      </c>
    </row>
    <row r="14" spans="1:16" ht="21" customHeight="1">
      <c r="A14" s="126" t="s">
        <v>111</v>
      </c>
      <c r="B14" s="126"/>
      <c r="C14" s="126"/>
      <c r="D14" s="126"/>
      <c r="E14" s="126"/>
      <c r="F14" s="130">
        <v>0</v>
      </c>
      <c r="G14" s="130"/>
      <c r="H14" s="130">
        <v>0</v>
      </c>
      <c r="I14" s="130"/>
      <c r="J14" s="130">
        <v>0</v>
      </c>
      <c r="K14" s="130"/>
      <c r="L14" s="130">
        <v>384649</v>
      </c>
      <c r="M14" s="130"/>
      <c r="N14" s="130">
        <v>0</v>
      </c>
      <c r="O14" s="130"/>
      <c r="P14" s="130">
        <f t="shared" si="0"/>
        <v>384649</v>
      </c>
    </row>
    <row r="15" spans="1:16" ht="21" customHeight="1">
      <c r="A15" s="126" t="s">
        <v>155</v>
      </c>
      <c r="B15" s="126"/>
      <c r="C15" s="126"/>
      <c r="D15" s="127"/>
      <c r="E15" s="126"/>
      <c r="F15" s="130">
        <v>0</v>
      </c>
      <c r="G15" s="130"/>
      <c r="H15" s="130">
        <v>0</v>
      </c>
      <c r="I15" s="130"/>
      <c r="J15" s="130">
        <v>0</v>
      </c>
      <c r="K15" s="130"/>
      <c r="L15" s="130">
        <v>-333333</v>
      </c>
      <c r="M15" s="130"/>
      <c r="N15" s="130">
        <v>0</v>
      </c>
      <c r="O15" s="130"/>
      <c r="P15" s="130">
        <f t="shared" si="0"/>
        <v>-333333</v>
      </c>
    </row>
    <row r="16" spans="1:16" ht="21" customHeight="1">
      <c r="A16" s="126" t="s">
        <v>156</v>
      </c>
      <c r="B16" s="126"/>
      <c r="C16" s="126"/>
      <c r="D16" s="127">
        <v>24</v>
      </c>
      <c r="E16" s="126"/>
      <c r="F16" s="142">
        <v>0</v>
      </c>
      <c r="G16" s="130"/>
      <c r="H16" s="142">
        <v>0</v>
      </c>
      <c r="I16" s="130"/>
      <c r="J16" s="142">
        <v>14022</v>
      </c>
      <c r="K16" s="130"/>
      <c r="L16" s="142">
        <v>-14022</v>
      </c>
      <c r="M16" s="130"/>
      <c r="N16" s="149">
        <v>0</v>
      </c>
      <c r="O16" s="130"/>
      <c r="P16" s="142">
        <f t="shared" si="0"/>
        <v>0</v>
      </c>
    </row>
    <row r="17" spans="1:17" ht="6" customHeight="1">
      <c r="A17" s="126"/>
      <c r="B17" s="126"/>
      <c r="C17" s="126"/>
      <c r="D17" s="126"/>
      <c r="E17" s="126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7" ht="21" customHeight="1" thickBot="1">
      <c r="A18" s="132" t="s">
        <v>157</v>
      </c>
      <c r="B18" s="132"/>
      <c r="C18" s="126"/>
      <c r="D18" s="126"/>
      <c r="E18" s="126"/>
      <c r="F18" s="150">
        <f>SUM(F11:F16)</f>
        <v>3472220</v>
      </c>
      <c r="G18" s="130"/>
      <c r="H18" s="150">
        <f>SUM(H11:H16)</f>
        <v>979406</v>
      </c>
      <c r="I18" s="130"/>
      <c r="J18" s="150">
        <f>SUM(J11:J16)</f>
        <v>115040</v>
      </c>
      <c r="K18" s="130"/>
      <c r="L18" s="150">
        <f>SUM(L11:L16)</f>
        <v>496818</v>
      </c>
      <c r="M18" s="130"/>
      <c r="N18" s="161">
        <v>0</v>
      </c>
      <c r="O18" s="130"/>
      <c r="P18" s="150">
        <f>SUM(P11:P16)</f>
        <v>5063484</v>
      </c>
    </row>
    <row r="19" spans="1:17" ht="18.899999999999999" customHeight="1" thickTop="1">
      <c r="A19" s="126"/>
      <c r="B19" s="126"/>
      <c r="C19" s="126"/>
      <c r="D19" s="126"/>
      <c r="E19" s="126"/>
      <c r="F19" s="130"/>
      <c r="H19" s="130"/>
      <c r="J19" s="130"/>
      <c r="L19" s="130"/>
      <c r="M19" s="130"/>
      <c r="N19" s="130"/>
      <c r="O19" s="130"/>
      <c r="P19" s="130"/>
    </row>
    <row r="20" spans="1:17" ht="21" customHeight="1">
      <c r="A20" s="132" t="s">
        <v>158</v>
      </c>
      <c r="B20" s="126"/>
      <c r="C20" s="126"/>
      <c r="D20" s="126"/>
      <c r="E20" s="126"/>
      <c r="F20" s="151">
        <f>F18</f>
        <v>3472220</v>
      </c>
      <c r="H20" s="151">
        <f>H18</f>
        <v>979406</v>
      </c>
      <c r="J20" s="151">
        <f>J18</f>
        <v>115040</v>
      </c>
      <c r="L20" s="151">
        <f>L18</f>
        <v>496818</v>
      </c>
      <c r="M20" s="130"/>
      <c r="N20" s="162">
        <v>0</v>
      </c>
      <c r="O20" s="130"/>
      <c r="P20" s="151">
        <f>SUM(F20:N20)</f>
        <v>5063484</v>
      </c>
    </row>
    <row r="21" spans="1:17" ht="6" customHeight="1">
      <c r="A21" s="132"/>
      <c r="B21" s="126"/>
      <c r="C21" s="126"/>
      <c r="D21" s="126"/>
      <c r="E21" s="126"/>
      <c r="F21" s="151"/>
      <c r="H21" s="151"/>
      <c r="I21" s="130"/>
      <c r="J21" s="151"/>
      <c r="L21" s="151"/>
      <c r="M21" s="130"/>
      <c r="N21" s="162"/>
      <c r="O21" s="130"/>
      <c r="P21" s="151"/>
    </row>
    <row r="22" spans="1:17" ht="21" customHeight="1">
      <c r="A22" s="132" t="s">
        <v>153</v>
      </c>
      <c r="B22" s="126"/>
      <c r="C22" s="126"/>
      <c r="D22" s="126"/>
      <c r="E22" s="126"/>
      <c r="F22" s="151"/>
      <c r="H22" s="151"/>
      <c r="I22" s="130"/>
      <c r="J22" s="151"/>
      <c r="L22" s="151"/>
      <c r="M22" s="130"/>
      <c r="N22" s="162"/>
      <c r="O22" s="130"/>
      <c r="P22" s="151"/>
    </row>
    <row r="23" spans="1:17" ht="21" customHeight="1">
      <c r="A23" s="126" t="s">
        <v>111</v>
      </c>
      <c r="B23" s="126"/>
      <c r="C23" s="126"/>
      <c r="D23" s="126"/>
      <c r="E23" s="126"/>
      <c r="F23" s="151">
        <v>0</v>
      </c>
      <c r="G23" s="130"/>
      <c r="H23" s="151">
        <v>0</v>
      </c>
      <c r="I23" s="130"/>
      <c r="J23" s="151">
        <v>0</v>
      </c>
      <c r="K23" s="130"/>
      <c r="L23" s="151">
        <f>'PL 9-10'!M90-'PL 9-10'!M71</f>
        <v>509903</v>
      </c>
      <c r="M23" s="130"/>
      <c r="N23" s="162">
        <v>14400</v>
      </c>
      <c r="O23" s="130"/>
      <c r="P23" s="151">
        <f t="shared" ref="P23:P25" si="1">SUM(F23:N23)</f>
        <v>524303</v>
      </c>
      <c r="Q23" s="148"/>
    </row>
    <row r="24" spans="1:17" ht="21" customHeight="1">
      <c r="A24" s="126" t="s">
        <v>155</v>
      </c>
      <c r="B24" s="126"/>
      <c r="C24" s="126"/>
      <c r="D24" s="127">
        <v>29</v>
      </c>
      <c r="E24" s="126"/>
      <c r="F24" s="151">
        <v>0</v>
      </c>
      <c r="G24" s="130"/>
      <c r="H24" s="151">
        <v>0</v>
      </c>
      <c r="I24" s="130"/>
      <c r="J24" s="151">
        <v>0</v>
      </c>
      <c r="K24" s="130"/>
      <c r="L24" s="151">
        <v>-309028</v>
      </c>
      <c r="M24" s="130"/>
      <c r="N24" s="162">
        <v>0</v>
      </c>
      <c r="O24" s="130"/>
      <c r="P24" s="151">
        <f t="shared" si="1"/>
        <v>-309028</v>
      </c>
    </row>
    <row r="25" spans="1:17" ht="21" customHeight="1">
      <c r="A25" s="126" t="s">
        <v>156</v>
      </c>
      <c r="B25" s="126"/>
      <c r="C25" s="126"/>
      <c r="D25" s="127">
        <v>24</v>
      </c>
      <c r="E25" s="126"/>
      <c r="F25" s="163">
        <v>0</v>
      </c>
      <c r="G25" s="130"/>
      <c r="H25" s="163">
        <v>0</v>
      </c>
      <c r="I25" s="130"/>
      <c r="J25" s="163">
        <v>21914</v>
      </c>
      <c r="K25" s="130"/>
      <c r="L25" s="163">
        <f>-J25</f>
        <v>-21914</v>
      </c>
      <c r="M25" s="130"/>
      <c r="N25" s="164">
        <v>0</v>
      </c>
      <c r="O25" s="130"/>
      <c r="P25" s="164">
        <f t="shared" si="1"/>
        <v>0</v>
      </c>
    </row>
    <row r="26" spans="1:17" ht="6" customHeight="1">
      <c r="A26" s="126"/>
      <c r="B26" s="126"/>
      <c r="C26" s="126"/>
      <c r="D26" s="126"/>
      <c r="E26" s="126"/>
      <c r="F26" s="151"/>
      <c r="G26" s="130"/>
      <c r="H26" s="151"/>
      <c r="I26" s="130"/>
      <c r="J26" s="151"/>
      <c r="K26" s="130"/>
      <c r="L26" s="151"/>
      <c r="M26" s="130"/>
      <c r="N26" s="162"/>
      <c r="O26" s="130"/>
      <c r="P26" s="151"/>
    </row>
    <row r="27" spans="1:17" ht="21" customHeight="1" thickBot="1">
      <c r="A27" s="132" t="s">
        <v>160</v>
      </c>
      <c r="B27" s="132"/>
      <c r="C27" s="126"/>
      <c r="D27" s="126"/>
      <c r="E27" s="126"/>
      <c r="F27" s="154">
        <f>SUM(F20:F25)</f>
        <v>3472220</v>
      </c>
      <c r="G27" s="130"/>
      <c r="H27" s="154">
        <f>SUM(H20:H25)</f>
        <v>979406</v>
      </c>
      <c r="I27" s="130"/>
      <c r="J27" s="154">
        <f>SUM(J20:J25)</f>
        <v>136954</v>
      </c>
      <c r="K27" s="130"/>
      <c r="L27" s="154">
        <f>SUM(L20:L25)</f>
        <v>675779</v>
      </c>
      <c r="M27" s="130"/>
      <c r="N27" s="165">
        <f>SUM(N20:N25)</f>
        <v>14400</v>
      </c>
      <c r="O27" s="130"/>
      <c r="P27" s="154">
        <f>SUM(P20:P25)</f>
        <v>5278759</v>
      </c>
    </row>
    <row r="28" spans="1:17" ht="21" customHeight="1" thickTop="1">
      <c r="A28" s="166"/>
      <c r="B28" s="126"/>
      <c r="C28" s="126"/>
      <c r="D28" s="126"/>
      <c r="E28" s="126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</row>
    <row r="29" spans="1:17" ht="21" customHeight="1">
      <c r="A29" s="166"/>
      <c r="B29" s="126"/>
      <c r="C29" s="126"/>
      <c r="D29" s="126"/>
      <c r="E29" s="126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</row>
    <row r="30" spans="1:17" ht="21" customHeight="1">
      <c r="A30" s="166"/>
      <c r="B30" s="126"/>
      <c r="C30" s="126"/>
      <c r="D30" s="126"/>
      <c r="E30" s="126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31" spans="1:17" ht="21" customHeight="1">
      <c r="A31" s="166"/>
      <c r="B31" s="126"/>
      <c r="C31" s="126"/>
      <c r="D31" s="126"/>
      <c r="E31" s="126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</row>
    <row r="32" spans="1:17" ht="27" customHeight="1">
      <c r="A32" s="166"/>
      <c r="B32" s="126"/>
      <c r="C32" s="126"/>
      <c r="D32" s="126"/>
      <c r="E32" s="126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</row>
    <row r="33" spans="1:16" ht="21" customHeight="1">
      <c r="A33" s="228" t="s">
        <v>96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</sheetData>
  <mergeCells count="4">
    <mergeCell ref="F5:P5"/>
    <mergeCell ref="F6:H6"/>
    <mergeCell ref="J6:L6"/>
    <mergeCell ref="A33:P33"/>
  </mergeCells>
  <pageMargins left="1" right="1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7414-277F-46A3-A168-77852AE8A997}">
  <dimension ref="A1:S144"/>
  <sheetViews>
    <sheetView topLeftCell="A63" zoomScaleNormal="100" zoomScaleSheetLayoutView="100" workbookViewId="0">
      <selection activeCell="Q84" sqref="Q84"/>
    </sheetView>
  </sheetViews>
  <sheetFormatPr defaultColWidth="12.59765625" defaultRowHeight="21.75" customHeight="1"/>
  <cols>
    <col min="1" max="2" width="1.5" style="170" customWidth="1"/>
    <col min="3" max="3" width="33.59765625" style="170" customWidth="1"/>
    <col min="4" max="4" width="6.69921875" style="170" customWidth="1"/>
    <col min="5" max="5" width="0.5" style="170" customWidth="1"/>
    <col min="6" max="6" width="10.09765625" style="217" customWidth="1"/>
    <col min="7" max="7" width="0.5" style="217" customWidth="1"/>
    <col min="8" max="8" width="10.09765625" style="217" customWidth="1"/>
    <col min="9" max="9" width="0.5" style="217" customWidth="1"/>
    <col min="10" max="10" width="10.09765625" style="217" customWidth="1"/>
    <col min="11" max="11" width="0.5" style="217" customWidth="1"/>
    <col min="12" max="12" width="10.09765625" style="217" customWidth="1"/>
    <col min="13" max="23" width="7.59765625" style="170" customWidth="1"/>
    <col min="24" max="16384" width="12.59765625" style="170"/>
  </cols>
  <sheetData>
    <row r="1" spans="1:12" ht="21.75" customHeight="1">
      <c r="A1" s="167" t="s">
        <v>0</v>
      </c>
      <c r="B1" s="167"/>
      <c r="C1" s="167"/>
      <c r="D1" s="168"/>
      <c r="E1" s="167"/>
      <c r="F1" s="169"/>
      <c r="G1" s="169"/>
      <c r="H1" s="169"/>
      <c r="I1" s="169"/>
      <c r="J1" s="169"/>
      <c r="K1" s="169"/>
      <c r="L1" s="169"/>
    </row>
    <row r="2" spans="1:12" ht="21.75" customHeight="1">
      <c r="A2" s="167" t="s">
        <v>163</v>
      </c>
      <c r="B2" s="167"/>
      <c r="C2" s="167"/>
      <c r="D2" s="168"/>
      <c r="E2" s="167"/>
      <c r="F2" s="169"/>
      <c r="G2" s="169"/>
      <c r="H2" s="169"/>
      <c r="I2" s="169"/>
      <c r="J2" s="169"/>
      <c r="K2" s="169"/>
      <c r="L2" s="169"/>
    </row>
    <row r="3" spans="1:12" ht="21.75" customHeight="1">
      <c r="A3" s="171" t="s">
        <v>74</v>
      </c>
      <c r="B3" s="172"/>
      <c r="C3" s="172"/>
      <c r="D3" s="173"/>
      <c r="E3" s="172"/>
      <c r="F3" s="174"/>
      <c r="G3" s="174"/>
      <c r="H3" s="174"/>
      <c r="I3" s="174"/>
      <c r="J3" s="174"/>
      <c r="K3" s="174"/>
      <c r="L3" s="174"/>
    </row>
    <row r="4" spans="1:12" ht="6" customHeight="1">
      <c r="A4" s="175"/>
      <c r="B4" s="175"/>
      <c r="C4" s="175"/>
      <c r="D4" s="176"/>
      <c r="E4" s="175"/>
      <c r="F4" s="177"/>
      <c r="G4" s="177"/>
      <c r="H4" s="177"/>
      <c r="I4" s="177"/>
      <c r="J4" s="177"/>
      <c r="K4" s="177"/>
      <c r="L4" s="177"/>
    </row>
    <row r="5" spans="1:12" ht="16.5" customHeight="1">
      <c r="A5" s="175"/>
      <c r="B5" s="175"/>
      <c r="C5" s="175"/>
      <c r="D5" s="176"/>
      <c r="E5" s="175"/>
      <c r="F5" s="229" t="s">
        <v>3</v>
      </c>
      <c r="G5" s="229"/>
      <c r="H5" s="229"/>
      <c r="I5" s="178"/>
      <c r="J5" s="229" t="s">
        <v>4</v>
      </c>
      <c r="K5" s="229"/>
      <c r="L5" s="229"/>
    </row>
    <row r="6" spans="1:12" ht="18.600000000000001" customHeight="1">
      <c r="A6" s="175"/>
      <c r="B6" s="175"/>
      <c r="C6" s="175"/>
      <c r="D6" s="176"/>
      <c r="E6" s="176"/>
      <c r="F6" s="179" t="s">
        <v>5</v>
      </c>
      <c r="G6" s="179"/>
      <c r="H6" s="179" t="s">
        <v>6</v>
      </c>
      <c r="I6" s="179"/>
      <c r="J6" s="179" t="s">
        <v>5</v>
      </c>
      <c r="K6" s="179"/>
      <c r="L6" s="179" t="s">
        <v>6</v>
      </c>
    </row>
    <row r="7" spans="1:12" ht="18.600000000000001" customHeight="1">
      <c r="A7" s="175"/>
      <c r="B7" s="175"/>
      <c r="C7" s="175"/>
      <c r="D7" s="180" t="s">
        <v>7</v>
      </c>
      <c r="E7" s="181"/>
      <c r="F7" s="182" t="s">
        <v>8</v>
      </c>
      <c r="G7" s="179"/>
      <c r="H7" s="182" t="s">
        <v>8</v>
      </c>
      <c r="I7" s="183"/>
      <c r="J7" s="182" t="s">
        <v>8</v>
      </c>
      <c r="K7" s="179"/>
      <c r="L7" s="182" t="s">
        <v>8</v>
      </c>
    </row>
    <row r="8" spans="1:12" ht="18.600000000000001" customHeight="1">
      <c r="A8" s="167" t="s">
        <v>164</v>
      </c>
      <c r="B8" s="175"/>
      <c r="C8" s="175"/>
      <c r="D8" s="176"/>
      <c r="E8" s="175"/>
      <c r="F8" s="184"/>
      <c r="G8" s="185"/>
      <c r="H8" s="186"/>
      <c r="I8" s="185"/>
      <c r="J8" s="184"/>
      <c r="K8" s="185"/>
      <c r="L8" s="186"/>
    </row>
    <row r="9" spans="1:12" ht="18.600000000000001" customHeight="1">
      <c r="A9" s="175" t="s">
        <v>165</v>
      </c>
      <c r="B9" s="175"/>
      <c r="C9" s="175"/>
      <c r="D9" s="176"/>
      <c r="E9" s="175"/>
      <c r="F9" s="184">
        <f>'PL 9-10'!I30</f>
        <v>536946</v>
      </c>
      <c r="G9" s="185"/>
      <c r="H9" s="186">
        <f>'PL 9-10'!K30</f>
        <v>634246</v>
      </c>
      <c r="I9" s="185"/>
      <c r="J9" s="184">
        <f>'PL 9-10'!M27</f>
        <v>496906</v>
      </c>
      <c r="K9" s="185"/>
      <c r="L9" s="186">
        <f>'PL 9-10'!O30</f>
        <v>397954</v>
      </c>
    </row>
    <row r="10" spans="1:12" ht="18.600000000000001" customHeight="1">
      <c r="A10" s="175" t="s">
        <v>166</v>
      </c>
      <c r="B10" s="175"/>
      <c r="C10" s="175"/>
      <c r="D10" s="176"/>
      <c r="E10" s="175"/>
      <c r="F10" s="184">
        <v>0</v>
      </c>
      <c r="G10" s="185"/>
      <c r="H10" s="186">
        <f>+'PL 9-10'!K35</f>
        <v>43903</v>
      </c>
      <c r="I10" s="185"/>
      <c r="J10" s="184">
        <v>0</v>
      </c>
      <c r="K10" s="185"/>
      <c r="L10" s="186">
        <v>0</v>
      </c>
    </row>
    <row r="11" spans="1:12" ht="18.600000000000001" customHeight="1">
      <c r="A11" s="175" t="s">
        <v>167</v>
      </c>
      <c r="B11" s="175"/>
      <c r="C11" s="175"/>
      <c r="D11" s="176"/>
      <c r="E11" s="175"/>
      <c r="F11" s="184"/>
      <c r="G11" s="186"/>
      <c r="H11" s="186"/>
      <c r="I11" s="186"/>
      <c r="J11" s="184"/>
      <c r="K11" s="186"/>
      <c r="L11" s="186"/>
    </row>
    <row r="12" spans="1:12" ht="18.600000000000001" customHeight="1">
      <c r="A12" s="175" t="s">
        <v>168</v>
      </c>
      <c r="B12" s="175" t="s">
        <v>169</v>
      </c>
      <c r="C12" s="175"/>
      <c r="D12" s="176"/>
      <c r="E12" s="175"/>
      <c r="F12" s="184"/>
      <c r="G12" s="186"/>
      <c r="H12" s="186"/>
      <c r="I12" s="186"/>
      <c r="J12" s="184"/>
      <c r="K12" s="186"/>
      <c r="L12" s="186"/>
    </row>
    <row r="13" spans="1:12" ht="18.600000000000001" customHeight="1">
      <c r="B13" s="175" t="s">
        <v>170</v>
      </c>
      <c r="C13" s="175"/>
      <c r="D13" s="176"/>
      <c r="E13" s="175"/>
      <c r="F13" s="184">
        <v>1472950</v>
      </c>
      <c r="G13" s="185"/>
      <c r="H13" s="186">
        <v>1727965</v>
      </c>
      <c r="I13" s="185"/>
      <c r="J13" s="184">
        <v>103255</v>
      </c>
      <c r="K13" s="185"/>
      <c r="L13" s="186">
        <v>88818</v>
      </c>
    </row>
    <row r="14" spans="1:12" ht="18.600000000000001" customHeight="1">
      <c r="A14" s="175"/>
      <c r="B14" s="175" t="s">
        <v>171</v>
      </c>
      <c r="C14" s="175"/>
      <c r="D14" s="176"/>
      <c r="E14" s="175"/>
      <c r="F14" s="184">
        <v>-745</v>
      </c>
      <c r="G14" s="185"/>
      <c r="H14" s="186">
        <v>-1140</v>
      </c>
      <c r="I14" s="185"/>
      <c r="J14" s="184">
        <v>-100</v>
      </c>
      <c r="K14" s="185"/>
      <c r="L14" s="186">
        <v>0</v>
      </c>
    </row>
    <row r="15" spans="1:12" ht="18.600000000000001" customHeight="1">
      <c r="B15" s="175" t="s">
        <v>172</v>
      </c>
      <c r="C15" s="175"/>
      <c r="D15" s="176"/>
      <c r="E15" s="175"/>
      <c r="F15" s="184">
        <v>26531</v>
      </c>
      <c r="G15" s="185"/>
      <c r="H15" s="186">
        <v>58583</v>
      </c>
      <c r="I15" s="185"/>
      <c r="J15" s="184">
        <v>5984</v>
      </c>
      <c r="K15" s="185"/>
      <c r="L15" s="186">
        <v>2677</v>
      </c>
    </row>
    <row r="16" spans="1:12" ht="18.600000000000001" customHeight="1">
      <c r="B16" s="175" t="s">
        <v>173</v>
      </c>
      <c r="C16" s="175"/>
      <c r="D16" s="176"/>
      <c r="E16" s="175"/>
      <c r="F16" s="184">
        <v>-6956</v>
      </c>
      <c r="G16" s="185"/>
      <c r="H16" s="186">
        <v>11616</v>
      </c>
      <c r="I16" s="185"/>
      <c r="J16" s="184">
        <v>-1776</v>
      </c>
      <c r="K16" s="185"/>
      <c r="L16" s="186">
        <v>-6832</v>
      </c>
    </row>
    <row r="17" spans="1:19" ht="18.600000000000001" customHeight="1">
      <c r="B17" s="175" t="s">
        <v>174</v>
      </c>
      <c r="C17" s="175"/>
      <c r="D17" s="176"/>
      <c r="E17" s="175"/>
      <c r="F17" s="184">
        <v>0</v>
      </c>
      <c r="G17" s="185"/>
      <c r="H17" s="186">
        <v>100</v>
      </c>
      <c r="I17" s="185"/>
      <c r="J17" s="184">
        <v>0</v>
      </c>
      <c r="K17" s="185"/>
      <c r="L17" s="186">
        <v>9</v>
      </c>
    </row>
    <row r="18" spans="1:19" ht="18.600000000000001" customHeight="1">
      <c r="B18" s="170" t="s">
        <v>175</v>
      </c>
      <c r="C18" s="175"/>
      <c r="D18" s="176"/>
      <c r="E18" s="175"/>
      <c r="F18" s="184">
        <v>1188</v>
      </c>
      <c r="G18" s="185"/>
      <c r="H18" s="186">
        <v>0</v>
      </c>
      <c r="I18" s="185"/>
      <c r="J18" s="184">
        <v>0</v>
      </c>
      <c r="K18" s="185"/>
      <c r="L18" s="186">
        <v>0</v>
      </c>
      <c r="P18" s="187"/>
      <c r="Q18" s="187"/>
    </row>
    <row r="19" spans="1:19" ht="18.600000000000001" customHeight="1">
      <c r="B19" s="175" t="s">
        <v>176</v>
      </c>
      <c r="C19" s="175"/>
      <c r="D19" s="176">
        <v>14</v>
      </c>
      <c r="E19" s="175"/>
      <c r="F19" s="184">
        <f>-'PL 9-10'!I20</f>
        <v>-25992</v>
      </c>
      <c r="G19" s="185"/>
      <c r="H19" s="186">
        <v>29145</v>
      </c>
      <c r="I19" s="185"/>
      <c r="J19" s="184">
        <v>0</v>
      </c>
      <c r="K19" s="185"/>
      <c r="L19" s="186">
        <v>0</v>
      </c>
    </row>
    <row r="20" spans="1:19" ht="18.600000000000001" customHeight="1">
      <c r="B20" s="175" t="s">
        <v>177</v>
      </c>
      <c r="C20" s="175"/>
      <c r="D20" s="176">
        <v>32</v>
      </c>
      <c r="E20" s="175"/>
      <c r="F20" s="184">
        <v>-80524</v>
      </c>
      <c r="G20" s="185"/>
      <c r="H20" s="186">
        <v>0</v>
      </c>
      <c r="I20" s="185"/>
      <c r="J20" s="184">
        <v>-140845</v>
      </c>
      <c r="K20" s="185"/>
      <c r="L20" s="186">
        <v>0</v>
      </c>
      <c r="O20" s="187"/>
      <c r="Q20" s="187"/>
      <c r="S20" s="187"/>
    </row>
    <row r="21" spans="1:19" ht="18.600000000000001" customHeight="1">
      <c r="B21" s="175" t="s">
        <v>90</v>
      </c>
      <c r="C21" s="175"/>
      <c r="D21" s="176">
        <v>13</v>
      </c>
      <c r="E21" s="175"/>
      <c r="F21" s="184">
        <f>-'PL 9-10'!I28</f>
        <v>-8048</v>
      </c>
      <c r="G21" s="185"/>
      <c r="H21" s="186">
        <v>-6419</v>
      </c>
      <c r="I21" s="185"/>
      <c r="J21" s="184">
        <v>0</v>
      </c>
      <c r="K21" s="185"/>
      <c r="L21" s="186">
        <v>0</v>
      </c>
      <c r="O21" s="187"/>
      <c r="Q21" s="188"/>
    </row>
    <row r="22" spans="1:19" ht="18.600000000000001" customHeight="1">
      <c r="B22" s="175" t="s">
        <v>178</v>
      </c>
      <c r="C22" s="175"/>
      <c r="D22" s="176">
        <v>23</v>
      </c>
      <c r="E22" s="175"/>
      <c r="F22" s="184">
        <v>62139</v>
      </c>
      <c r="G22" s="185"/>
      <c r="H22" s="186">
        <v>59854</v>
      </c>
      <c r="I22" s="185"/>
      <c r="J22" s="184">
        <v>30125</v>
      </c>
      <c r="K22" s="185"/>
      <c r="L22" s="186">
        <v>19569</v>
      </c>
      <c r="O22" s="187"/>
      <c r="Q22" s="188"/>
      <c r="S22" s="187"/>
    </row>
    <row r="23" spans="1:19" ht="18.600000000000001" customHeight="1">
      <c r="B23" s="175" t="s">
        <v>78</v>
      </c>
      <c r="C23" s="175"/>
      <c r="D23" s="175"/>
      <c r="E23" s="175"/>
      <c r="F23" s="184">
        <v>0</v>
      </c>
      <c r="G23" s="185"/>
      <c r="H23" s="186">
        <v>0</v>
      </c>
      <c r="I23" s="185"/>
      <c r="J23" s="184">
        <v>-443238</v>
      </c>
      <c r="K23" s="185"/>
      <c r="L23" s="186">
        <v>-536228</v>
      </c>
      <c r="Q23" s="188"/>
    </row>
    <row r="24" spans="1:19" ht="18.600000000000001" customHeight="1">
      <c r="B24" s="175" t="s">
        <v>77</v>
      </c>
      <c r="C24" s="175"/>
      <c r="D24" s="176"/>
      <c r="E24" s="189"/>
      <c r="F24" s="184">
        <f>-'PL 9-10'!I10</f>
        <v>-484</v>
      </c>
      <c r="G24" s="185"/>
      <c r="H24" s="186">
        <v>-12878</v>
      </c>
      <c r="I24" s="185"/>
      <c r="J24" s="184">
        <v>-22384</v>
      </c>
      <c r="K24" s="185"/>
      <c r="L24" s="186">
        <v>-34779</v>
      </c>
    </row>
    <row r="25" spans="1:19" ht="18.600000000000001" customHeight="1">
      <c r="B25" s="175" t="s">
        <v>179</v>
      </c>
      <c r="C25" s="175"/>
      <c r="D25" s="176"/>
      <c r="E25" s="175"/>
      <c r="F25" s="184">
        <v>7240</v>
      </c>
      <c r="G25" s="185"/>
      <c r="H25" s="186">
        <v>-24013</v>
      </c>
      <c r="I25" s="185"/>
      <c r="J25" s="184">
        <v>8440</v>
      </c>
      <c r="K25" s="185"/>
      <c r="L25" s="186">
        <v>-2603</v>
      </c>
      <c r="Q25" s="188"/>
    </row>
    <row r="26" spans="1:19" ht="18.600000000000001" customHeight="1">
      <c r="B26" s="175" t="s">
        <v>180</v>
      </c>
      <c r="C26" s="175"/>
      <c r="D26" s="175"/>
      <c r="E26" s="175"/>
      <c r="F26" s="190">
        <v>166313</v>
      </c>
      <c r="G26" s="186"/>
      <c r="H26" s="191">
        <v>266345</v>
      </c>
      <c r="I26" s="186"/>
      <c r="J26" s="190">
        <v>102176</v>
      </c>
      <c r="K26" s="186"/>
      <c r="L26" s="191">
        <v>119457</v>
      </c>
      <c r="Q26" s="188"/>
    </row>
    <row r="27" spans="1:19" ht="3" customHeight="1">
      <c r="A27" s="175"/>
      <c r="B27" s="175"/>
      <c r="C27" s="175"/>
      <c r="D27" s="175"/>
      <c r="E27" s="175"/>
      <c r="F27" s="184"/>
      <c r="G27" s="186"/>
      <c r="H27" s="186"/>
      <c r="I27" s="186"/>
      <c r="J27" s="184"/>
      <c r="K27" s="186"/>
      <c r="L27" s="186"/>
    </row>
    <row r="28" spans="1:19" ht="18.600000000000001" customHeight="1">
      <c r="A28" s="175"/>
      <c r="B28" s="175" t="s">
        <v>181</v>
      </c>
      <c r="C28" s="175"/>
      <c r="D28" s="175"/>
      <c r="E28" s="175"/>
      <c r="F28" s="184"/>
      <c r="G28" s="186"/>
      <c r="H28" s="186"/>
      <c r="I28" s="186"/>
      <c r="J28" s="184"/>
      <c r="K28" s="186"/>
      <c r="L28" s="186"/>
    </row>
    <row r="29" spans="1:19" ht="18.600000000000001" customHeight="1">
      <c r="A29" s="175"/>
      <c r="B29" s="175"/>
      <c r="C29" s="175" t="s">
        <v>182</v>
      </c>
      <c r="D29" s="176"/>
      <c r="E29" s="175"/>
      <c r="F29" s="184">
        <f>SUM(F9:F26)</f>
        <v>2150558</v>
      </c>
      <c r="G29" s="185"/>
      <c r="H29" s="186">
        <f>SUM(H9:H26)</f>
        <v>2787307</v>
      </c>
      <c r="I29" s="185"/>
      <c r="J29" s="184">
        <f>SUM(J9:J26)</f>
        <v>138543</v>
      </c>
      <c r="K29" s="185"/>
      <c r="L29" s="186">
        <f>SUM(L9:L26)</f>
        <v>48042</v>
      </c>
    </row>
    <row r="30" spans="1:19" ht="18.600000000000001" customHeight="1">
      <c r="A30" s="175"/>
      <c r="B30" s="175" t="s">
        <v>183</v>
      </c>
      <c r="C30" s="175"/>
      <c r="D30" s="176"/>
      <c r="E30" s="175"/>
      <c r="F30" s="192"/>
      <c r="G30" s="185"/>
      <c r="H30" s="185"/>
      <c r="I30" s="185"/>
      <c r="J30" s="192"/>
      <c r="K30" s="185"/>
      <c r="L30" s="185"/>
    </row>
    <row r="31" spans="1:19" ht="18.600000000000001" customHeight="1">
      <c r="A31" s="175" t="s">
        <v>75</v>
      </c>
      <c r="B31" s="175"/>
      <c r="C31" s="175" t="s">
        <v>184</v>
      </c>
      <c r="D31" s="176"/>
      <c r="E31" s="175"/>
      <c r="F31" s="192">
        <v>-135765</v>
      </c>
      <c r="G31" s="185"/>
      <c r="H31" s="185">
        <f>174924+43464</f>
        <v>218388</v>
      </c>
      <c r="I31" s="185"/>
      <c r="J31" s="192">
        <v>-7414</v>
      </c>
      <c r="K31" s="185"/>
      <c r="L31" s="185">
        <v>70952</v>
      </c>
    </row>
    <row r="32" spans="1:19" ht="18.600000000000001" customHeight="1">
      <c r="B32" s="175"/>
      <c r="C32" s="175" t="s">
        <v>185</v>
      </c>
      <c r="D32" s="176"/>
      <c r="E32" s="175"/>
      <c r="F32" s="192">
        <v>103347</v>
      </c>
      <c r="G32" s="185"/>
      <c r="H32" s="185">
        <v>-555193</v>
      </c>
      <c r="I32" s="185"/>
      <c r="J32" s="192">
        <v>9996</v>
      </c>
      <c r="K32" s="185"/>
      <c r="L32" s="185">
        <v>-17733</v>
      </c>
    </row>
    <row r="33" spans="1:16" ht="18.600000000000001" customHeight="1">
      <c r="B33" s="175"/>
      <c r="C33" s="175" t="s">
        <v>186</v>
      </c>
      <c r="D33" s="176"/>
      <c r="E33" s="175"/>
      <c r="F33" s="192"/>
      <c r="G33" s="185"/>
      <c r="H33" s="185"/>
      <c r="I33" s="185"/>
      <c r="J33" s="192"/>
      <c r="K33" s="185"/>
      <c r="L33" s="185"/>
    </row>
    <row r="34" spans="1:16" ht="18.600000000000001" customHeight="1">
      <c r="A34" s="175"/>
      <c r="B34" s="175"/>
      <c r="C34" s="175" t="s">
        <v>187</v>
      </c>
      <c r="D34" s="176"/>
      <c r="E34" s="175"/>
      <c r="F34" s="192">
        <v>-52941</v>
      </c>
      <c r="G34" s="185"/>
      <c r="H34" s="185">
        <v>89188</v>
      </c>
      <c r="I34" s="185"/>
      <c r="J34" s="192">
        <v>-16600</v>
      </c>
      <c r="K34" s="185"/>
      <c r="L34" s="185">
        <v>49013</v>
      </c>
    </row>
    <row r="35" spans="1:16" ht="18.600000000000001" customHeight="1">
      <c r="A35" s="175"/>
      <c r="B35" s="175"/>
      <c r="C35" s="175" t="s">
        <v>188</v>
      </c>
      <c r="D35" s="176"/>
      <c r="E35" s="175"/>
      <c r="F35" s="184">
        <f>'BS 6-8'!I35-'BS 6-8'!G35</f>
        <v>24</v>
      </c>
      <c r="G35" s="185"/>
      <c r="H35" s="186">
        <v>-4971</v>
      </c>
      <c r="I35" s="185"/>
      <c r="J35" s="184">
        <f>'BS 6-8'!M35-'BS 6-8'!K35</f>
        <v>-1441</v>
      </c>
      <c r="K35" s="185"/>
      <c r="L35" s="186">
        <v>-160</v>
      </c>
    </row>
    <row r="36" spans="1:16" ht="18.600000000000001" customHeight="1">
      <c r="A36" s="175"/>
      <c r="B36" s="175"/>
      <c r="C36" s="175" t="s">
        <v>189</v>
      </c>
      <c r="D36" s="176"/>
      <c r="E36" s="175"/>
      <c r="F36" s="192">
        <v>200308</v>
      </c>
      <c r="G36" s="185"/>
      <c r="H36" s="185">
        <v>-14451</v>
      </c>
      <c r="I36" s="185"/>
      <c r="J36" s="192">
        <v>-615643</v>
      </c>
      <c r="K36" s="185"/>
      <c r="L36" s="185">
        <v>-229179</v>
      </c>
      <c r="O36" s="187"/>
    </row>
    <row r="37" spans="1:16" ht="18.600000000000001" customHeight="1">
      <c r="A37" s="175"/>
      <c r="B37" s="175"/>
      <c r="C37" s="175" t="s">
        <v>190</v>
      </c>
      <c r="D37" s="176"/>
      <c r="E37" s="175"/>
      <c r="F37" s="192">
        <f>'BS 6-8'!G67-'BS 6-8'!I67</f>
        <v>-12931</v>
      </c>
      <c r="G37" s="185"/>
      <c r="H37" s="185">
        <v>13816</v>
      </c>
      <c r="I37" s="185"/>
      <c r="J37" s="192">
        <f>'BS 6-8'!K67-'BS 6-8'!M67</f>
        <v>13581</v>
      </c>
      <c r="K37" s="185"/>
      <c r="L37" s="185">
        <v>-8948</v>
      </c>
    </row>
    <row r="38" spans="1:16" ht="18.600000000000001" customHeight="1">
      <c r="A38" s="175"/>
      <c r="B38" s="175"/>
      <c r="C38" s="175" t="s">
        <v>191</v>
      </c>
      <c r="D38" s="176"/>
      <c r="E38" s="175"/>
      <c r="F38" s="190">
        <v>0</v>
      </c>
      <c r="G38" s="185"/>
      <c r="H38" s="191">
        <v>-1937</v>
      </c>
      <c r="I38" s="185"/>
      <c r="J38" s="190">
        <v>0</v>
      </c>
      <c r="K38" s="185"/>
      <c r="L38" s="191">
        <v>0</v>
      </c>
    </row>
    <row r="39" spans="1:16" ht="3" customHeight="1">
      <c r="A39" s="175"/>
      <c r="B39" s="175"/>
      <c r="C39" s="175"/>
      <c r="D39" s="176"/>
      <c r="E39" s="175"/>
      <c r="F39" s="192"/>
      <c r="G39" s="185"/>
      <c r="H39" s="185"/>
      <c r="I39" s="185"/>
      <c r="J39" s="192"/>
      <c r="K39" s="185"/>
      <c r="L39" s="185"/>
    </row>
    <row r="40" spans="1:16" ht="18.600000000000001" customHeight="1">
      <c r="A40" s="175"/>
      <c r="B40" s="175" t="s">
        <v>192</v>
      </c>
      <c r="C40" s="175"/>
      <c r="D40" s="176"/>
      <c r="E40" s="175"/>
      <c r="F40" s="184">
        <f>SUM(F29:F38)</f>
        <v>2252600</v>
      </c>
      <c r="G40" s="185"/>
      <c r="H40" s="186">
        <f>SUM(H29:H38)</f>
        <v>2532147</v>
      </c>
      <c r="I40" s="185"/>
      <c r="J40" s="184">
        <f>SUM(J29:J38)</f>
        <v>-478978</v>
      </c>
      <c r="K40" s="185"/>
      <c r="L40" s="186">
        <f>SUM(L29:L38)</f>
        <v>-88013</v>
      </c>
    </row>
    <row r="41" spans="1:16" ht="18.600000000000001" customHeight="1">
      <c r="A41" s="175" t="s">
        <v>193</v>
      </c>
      <c r="B41" s="175"/>
      <c r="C41" s="175" t="s">
        <v>194</v>
      </c>
      <c r="D41" s="175"/>
      <c r="E41" s="175"/>
      <c r="F41" s="184">
        <v>2900</v>
      </c>
      <c r="G41" s="186"/>
      <c r="H41" s="186">
        <v>10205</v>
      </c>
      <c r="I41" s="186"/>
      <c r="J41" s="193">
        <v>7879</v>
      </c>
      <c r="K41" s="186"/>
      <c r="L41" s="194">
        <v>42245</v>
      </c>
    </row>
    <row r="42" spans="1:16" ht="18.600000000000001" customHeight="1">
      <c r="A42" s="175" t="s">
        <v>193</v>
      </c>
      <c r="B42" s="175"/>
      <c r="C42" s="175" t="s">
        <v>195</v>
      </c>
      <c r="D42" s="176"/>
      <c r="E42" s="175"/>
      <c r="F42" s="184">
        <v>-144796</v>
      </c>
      <c r="G42" s="185"/>
      <c r="H42" s="186">
        <v>-249006</v>
      </c>
      <c r="I42" s="185"/>
      <c r="J42" s="184">
        <v>-87937</v>
      </c>
      <c r="K42" s="185"/>
      <c r="L42" s="186">
        <v>-116150</v>
      </c>
      <c r="O42" s="188"/>
      <c r="P42" s="187"/>
    </row>
    <row r="43" spans="1:16" ht="18.600000000000001" customHeight="1">
      <c r="A43" s="175"/>
      <c r="B43" s="175"/>
      <c r="C43" s="175" t="s">
        <v>196</v>
      </c>
      <c r="D43" s="176">
        <v>23</v>
      </c>
      <c r="E43" s="175"/>
      <c r="F43" s="192">
        <v>-75532</v>
      </c>
      <c r="G43" s="185"/>
      <c r="H43" s="185">
        <v>-51699</v>
      </c>
      <c r="I43" s="185"/>
      <c r="J43" s="192">
        <v>-51184</v>
      </c>
      <c r="K43" s="185"/>
      <c r="L43" s="185">
        <v>-21651</v>
      </c>
    </row>
    <row r="44" spans="1:16" ht="18.600000000000001" customHeight="1">
      <c r="A44" s="175"/>
      <c r="B44" s="175"/>
      <c r="C44" s="175" t="s">
        <v>197</v>
      </c>
      <c r="D44" s="176"/>
      <c r="E44" s="175"/>
      <c r="F44" s="195">
        <v>-91334</v>
      </c>
      <c r="G44" s="196"/>
      <c r="H44" s="197">
        <v>-69246</v>
      </c>
      <c r="I44" s="196"/>
      <c r="J44" s="195">
        <v>-19660</v>
      </c>
      <c r="K44" s="196"/>
      <c r="L44" s="197">
        <v>-3890</v>
      </c>
    </row>
    <row r="45" spans="1:16" ht="18.600000000000001" customHeight="1">
      <c r="A45" s="175"/>
      <c r="B45" s="175"/>
      <c r="C45" s="175" t="s">
        <v>198</v>
      </c>
      <c r="D45" s="176"/>
      <c r="E45" s="175"/>
      <c r="F45" s="195">
        <v>14309</v>
      </c>
      <c r="G45" s="185"/>
      <c r="H45" s="197">
        <v>0</v>
      </c>
      <c r="I45" s="185"/>
      <c r="J45" s="195">
        <v>0</v>
      </c>
      <c r="K45" s="185"/>
      <c r="L45" s="197">
        <v>0</v>
      </c>
    </row>
    <row r="46" spans="1:16" ht="3" customHeight="1">
      <c r="A46" s="175"/>
      <c r="B46" s="167"/>
      <c r="C46" s="167"/>
      <c r="D46" s="176"/>
      <c r="E46" s="175"/>
      <c r="F46" s="198"/>
      <c r="G46" s="185"/>
      <c r="H46" s="199"/>
      <c r="I46" s="185"/>
      <c r="J46" s="198"/>
      <c r="K46" s="185"/>
      <c r="L46" s="199"/>
    </row>
    <row r="47" spans="1:16" ht="18.600000000000001" customHeight="1">
      <c r="A47" s="167" t="s">
        <v>199</v>
      </c>
      <c r="B47" s="175"/>
      <c r="C47" s="167"/>
      <c r="D47" s="176"/>
      <c r="E47" s="175"/>
      <c r="F47" s="190">
        <f>SUM(F40:F45)</f>
        <v>1958147</v>
      </c>
      <c r="G47" s="185"/>
      <c r="H47" s="191">
        <f>SUM(H40:H45)</f>
        <v>2172401</v>
      </c>
      <c r="I47" s="185"/>
      <c r="J47" s="190">
        <f>SUM(J40:J45)</f>
        <v>-629880</v>
      </c>
      <c r="K47" s="185"/>
      <c r="L47" s="191">
        <f>SUM(L40:L45)</f>
        <v>-187459</v>
      </c>
    </row>
    <row r="48" spans="1:16" ht="3" customHeight="1">
      <c r="A48" s="167"/>
      <c r="B48" s="175"/>
      <c r="C48" s="167"/>
      <c r="D48" s="176"/>
      <c r="E48" s="175"/>
      <c r="F48" s="177"/>
      <c r="G48" s="177"/>
      <c r="H48" s="177"/>
      <c r="I48" s="177"/>
      <c r="J48" s="177"/>
      <c r="K48" s="177"/>
      <c r="L48" s="177"/>
    </row>
    <row r="49" spans="1:12" ht="21.9" customHeight="1">
      <c r="A49" s="200" t="s">
        <v>96</v>
      </c>
      <c r="B49" s="200"/>
      <c r="C49" s="200"/>
      <c r="D49" s="200"/>
      <c r="E49" s="200"/>
      <c r="F49" s="201"/>
      <c r="G49" s="201"/>
      <c r="H49" s="201"/>
      <c r="I49" s="201"/>
      <c r="J49" s="201"/>
      <c r="K49" s="201"/>
      <c r="L49" s="201"/>
    </row>
    <row r="50" spans="1:12" ht="21.75" customHeight="1">
      <c r="A50" s="167" t="s">
        <v>0</v>
      </c>
      <c r="B50" s="167"/>
      <c r="C50" s="167"/>
      <c r="D50" s="168"/>
      <c r="E50" s="167"/>
      <c r="F50" s="169"/>
      <c r="G50" s="169"/>
      <c r="H50" s="169"/>
      <c r="I50" s="169"/>
      <c r="J50" s="169"/>
      <c r="K50" s="169"/>
      <c r="L50" s="169"/>
    </row>
    <row r="51" spans="1:12" ht="21.75" customHeight="1">
      <c r="A51" s="167" t="s">
        <v>163</v>
      </c>
      <c r="B51" s="167"/>
      <c r="C51" s="167"/>
      <c r="D51" s="168"/>
      <c r="E51" s="167"/>
      <c r="F51" s="169"/>
      <c r="G51" s="169"/>
      <c r="H51" s="169"/>
      <c r="I51" s="169"/>
      <c r="J51" s="169"/>
      <c r="K51" s="169"/>
      <c r="L51" s="169"/>
    </row>
    <row r="52" spans="1:12" ht="21.75" customHeight="1">
      <c r="A52" s="171" t="str">
        <f>+$A$3</f>
        <v>สำหรับปีสิ้นสุดวันที่ 31 ธันวาคม พ.ศ. 2565</v>
      </c>
      <c r="B52" s="172"/>
      <c r="C52" s="172"/>
      <c r="D52" s="173"/>
      <c r="E52" s="172"/>
      <c r="F52" s="174"/>
      <c r="G52" s="174"/>
      <c r="H52" s="174"/>
      <c r="I52" s="174"/>
      <c r="J52" s="174"/>
      <c r="K52" s="174"/>
      <c r="L52" s="174"/>
    </row>
    <row r="53" spans="1:12" ht="18.600000000000001" customHeight="1">
      <c r="A53" s="175"/>
      <c r="B53" s="175"/>
      <c r="C53" s="175"/>
      <c r="D53" s="176"/>
      <c r="E53" s="175"/>
      <c r="F53" s="177"/>
      <c r="G53" s="177"/>
      <c r="H53" s="177"/>
      <c r="I53" s="177"/>
      <c r="J53" s="177"/>
      <c r="K53" s="177"/>
      <c r="L53" s="177"/>
    </row>
    <row r="54" spans="1:12" ht="18.600000000000001" customHeight="1">
      <c r="A54" s="175"/>
      <c r="B54" s="175"/>
      <c r="C54" s="175"/>
      <c r="D54" s="176"/>
      <c r="E54" s="175"/>
      <c r="F54" s="229" t="s">
        <v>3</v>
      </c>
      <c r="G54" s="229"/>
      <c r="H54" s="229"/>
      <c r="I54" s="178"/>
      <c r="J54" s="229" t="s">
        <v>4</v>
      </c>
      <c r="K54" s="229"/>
      <c r="L54" s="229"/>
    </row>
    <row r="55" spans="1:12" ht="18.600000000000001" customHeight="1">
      <c r="A55" s="175"/>
      <c r="B55" s="175"/>
      <c r="C55" s="175"/>
      <c r="D55" s="176"/>
      <c r="E55" s="176"/>
      <c r="F55" s="179" t="s">
        <v>5</v>
      </c>
      <c r="G55" s="179"/>
      <c r="H55" s="179" t="s">
        <v>6</v>
      </c>
      <c r="I55" s="179"/>
      <c r="J55" s="179" t="s">
        <v>5</v>
      </c>
      <c r="K55" s="179"/>
      <c r="L55" s="179" t="s">
        <v>6</v>
      </c>
    </row>
    <row r="56" spans="1:12" ht="18.600000000000001" customHeight="1">
      <c r="A56" s="175"/>
      <c r="B56" s="175"/>
      <c r="C56" s="175"/>
      <c r="D56" s="180" t="s">
        <v>7</v>
      </c>
      <c r="E56" s="181"/>
      <c r="F56" s="182" t="s">
        <v>8</v>
      </c>
      <c r="G56" s="179"/>
      <c r="H56" s="182" t="s">
        <v>8</v>
      </c>
      <c r="I56" s="183"/>
      <c r="J56" s="182" t="s">
        <v>8</v>
      </c>
      <c r="K56" s="179"/>
      <c r="L56" s="182" t="s">
        <v>8</v>
      </c>
    </row>
    <row r="57" spans="1:12" ht="6" customHeight="1">
      <c r="A57" s="175"/>
      <c r="B57" s="175"/>
      <c r="C57" s="175"/>
      <c r="D57" s="202"/>
      <c r="E57" s="181"/>
      <c r="F57" s="203"/>
      <c r="G57" s="179"/>
      <c r="H57" s="179"/>
      <c r="I57" s="183"/>
      <c r="J57" s="203"/>
      <c r="K57" s="179"/>
      <c r="L57" s="179"/>
    </row>
    <row r="58" spans="1:12" ht="18.899999999999999" customHeight="1">
      <c r="A58" s="167" t="s">
        <v>200</v>
      </c>
      <c r="B58" s="167"/>
      <c r="C58" s="167"/>
      <c r="D58" s="176"/>
      <c r="E58" s="175"/>
      <c r="F58" s="184"/>
      <c r="G58" s="185"/>
      <c r="H58" s="186"/>
      <c r="I58" s="185"/>
      <c r="J58" s="184"/>
      <c r="K58" s="185"/>
      <c r="L58" s="186"/>
    </row>
    <row r="59" spans="1:12" ht="18.899999999999999" customHeight="1">
      <c r="A59" s="167"/>
      <c r="B59" s="175" t="s">
        <v>201</v>
      </c>
      <c r="C59" s="167"/>
      <c r="D59" s="176"/>
      <c r="E59" s="175"/>
      <c r="F59" s="193">
        <v>0</v>
      </c>
      <c r="G59" s="185"/>
      <c r="H59" s="194">
        <v>-28803</v>
      </c>
      <c r="I59" s="185"/>
      <c r="J59" s="184">
        <v>0</v>
      </c>
      <c r="K59" s="185"/>
      <c r="L59" s="186">
        <v>0</v>
      </c>
    </row>
    <row r="60" spans="1:12" ht="18.899999999999999" customHeight="1">
      <c r="A60" s="175"/>
      <c r="B60" s="175" t="s">
        <v>202</v>
      </c>
      <c r="C60" s="175"/>
      <c r="D60" s="176">
        <v>13</v>
      </c>
      <c r="E60" s="175"/>
      <c r="F60" s="184">
        <v>0</v>
      </c>
      <c r="G60" s="185"/>
      <c r="H60" s="186">
        <v>-1650000</v>
      </c>
      <c r="I60" s="185"/>
      <c r="J60" s="184">
        <v>0</v>
      </c>
      <c r="K60" s="185"/>
      <c r="L60" s="186">
        <v>-980000</v>
      </c>
    </row>
    <row r="61" spans="1:12" ht="18.899999999999999" customHeight="1">
      <c r="A61" s="175"/>
      <c r="B61" s="175" t="s">
        <v>203</v>
      </c>
      <c r="C61" s="175"/>
      <c r="D61" s="176">
        <v>13</v>
      </c>
      <c r="E61" s="175"/>
      <c r="F61" s="184">
        <v>0</v>
      </c>
      <c r="G61" s="185"/>
      <c r="H61" s="186">
        <v>15171</v>
      </c>
      <c r="I61" s="185"/>
      <c r="J61" s="184">
        <v>0</v>
      </c>
      <c r="K61" s="185"/>
      <c r="L61" s="186">
        <v>15171</v>
      </c>
    </row>
    <row r="62" spans="1:12" ht="18.899999999999999" customHeight="1">
      <c r="A62" s="175"/>
      <c r="B62" s="175" t="s">
        <v>204</v>
      </c>
      <c r="C62" s="175"/>
      <c r="D62" s="176"/>
      <c r="E62" s="175"/>
      <c r="F62" s="184">
        <v>-1387680</v>
      </c>
      <c r="G62" s="185"/>
      <c r="H62" s="186">
        <v>-887465</v>
      </c>
      <c r="I62" s="185"/>
      <c r="J62" s="184">
        <v>-46399</v>
      </c>
      <c r="K62" s="185"/>
      <c r="L62" s="186">
        <v>-54121</v>
      </c>
    </row>
    <row r="63" spans="1:12" ht="18.899999999999999" customHeight="1">
      <c r="A63" s="175"/>
      <c r="B63" s="175" t="s">
        <v>205</v>
      </c>
      <c r="C63" s="175"/>
      <c r="D63" s="176"/>
      <c r="E63" s="175"/>
      <c r="F63" s="184">
        <v>0</v>
      </c>
      <c r="G63" s="185"/>
      <c r="H63" s="186">
        <v>-2007</v>
      </c>
      <c r="I63" s="185"/>
      <c r="J63" s="184">
        <v>0</v>
      </c>
      <c r="K63" s="185"/>
      <c r="L63" s="186">
        <v>0</v>
      </c>
    </row>
    <row r="64" spans="1:12" ht="18.899999999999999" customHeight="1">
      <c r="A64" s="175"/>
      <c r="B64" s="175" t="s">
        <v>206</v>
      </c>
      <c r="C64" s="175"/>
      <c r="D64" s="176">
        <v>16</v>
      </c>
      <c r="E64" s="175"/>
      <c r="F64" s="184">
        <v>-35700</v>
      </c>
      <c r="G64" s="185"/>
      <c r="H64" s="186">
        <v>-29708</v>
      </c>
      <c r="I64" s="185"/>
      <c r="J64" s="184">
        <v>-35131</v>
      </c>
      <c r="K64" s="185"/>
      <c r="L64" s="186">
        <v>-29306</v>
      </c>
    </row>
    <row r="65" spans="1:12" ht="18.899999999999999" customHeight="1">
      <c r="A65" s="175"/>
      <c r="B65" s="175" t="s">
        <v>207</v>
      </c>
      <c r="C65" s="175"/>
      <c r="D65" s="176"/>
      <c r="E65" s="175"/>
      <c r="F65" s="184">
        <v>6989</v>
      </c>
      <c r="G65" s="185"/>
      <c r="H65" s="186">
        <v>49009</v>
      </c>
      <c r="I65" s="185"/>
      <c r="J65" s="184">
        <v>1958</v>
      </c>
      <c r="K65" s="185"/>
      <c r="L65" s="186">
        <v>43764</v>
      </c>
    </row>
    <row r="66" spans="1:12" ht="18.899999999999999" customHeight="1">
      <c r="A66" s="175"/>
      <c r="B66" s="175" t="s">
        <v>208</v>
      </c>
      <c r="C66" s="175"/>
      <c r="D66" s="176"/>
      <c r="E66" s="175"/>
      <c r="F66" s="184"/>
      <c r="G66" s="185"/>
      <c r="H66" s="186"/>
      <c r="I66" s="185"/>
      <c r="J66" s="184"/>
      <c r="K66" s="185"/>
      <c r="L66" s="186"/>
    </row>
    <row r="67" spans="1:12" ht="18.899999999999999" customHeight="1">
      <c r="A67" s="175"/>
      <c r="B67" s="175" t="s">
        <v>209</v>
      </c>
      <c r="C67" s="175"/>
      <c r="D67" s="176">
        <v>12</v>
      </c>
      <c r="E67" s="175"/>
      <c r="F67" s="184">
        <v>338350</v>
      </c>
      <c r="G67" s="185"/>
      <c r="H67" s="186"/>
      <c r="I67" s="185"/>
      <c r="J67" s="184">
        <v>338350</v>
      </c>
      <c r="K67" s="185"/>
      <c r="L67" s="186">
        <v>0</v>
      </c>
    </row>
    <row r="68" spans="1:12" ht="18.899999999999999" customHeight="1">
      <c r="A68" s="175"/>
      <c r="B68" s="175" t="s">
        <v>210</v>
      </c>
      <c r="C68" s="175"/>
      <c r="D68" s="176">
        <v>30.5</v>
      </c>
      <c r="E68" s="175"/>
      <c r="F68" s="184">
        <v>0</v>
      </c>
      <c r="G68" s="185"/>
      <c r="H68" s="186">
        <v>0</v>
      </c>
      <c r="I68" s="185"/>
      <c r="J68" s="184">
        <v>-1334000</v>
      </c>
      <c r="K68" s="185"/>
      <c r="L68" s="186">
        <v>-1813000</v>
      </c>
    </row>
    <row r="69" spans="1:12" ht="18.899999999999999" customHeight="1">
      <c r="A69" s="175"/>
      <c r="B69" s="175" t="s">
        <v>211</v>
      </c>
      <c r="C69" s="175"/>
      <c r="D69" s="176">
        <v>30.5</v>
      </c>
      <c r="E69" s="175"/>
      <c r="F69" s="184">
        <v>0</v>
      </c>
      <c r="G69" s="185"/>
      <c r="H69" s="186">
        <v>494000</v>
      </c>
      <c r="I69" s="185"/>
      <c r="J69" s="184">
        <v>1320000</v>
      </c>
      <c r="K69" s="185"/>
      <c r="L69" s="186">
        <v>1304250</v>
      </c>
    </row>
    <row r="70" spans="1:12" ht="18.899999999999999" customHeight="1">
      <c r="A70" s="175"/>
      <c r="B70" s="175" t="s">
        <v>212</v>
      </c>
      <c r="C70" s="175"/>
      <c r="D70" s="176">
        <v>30.6</v>
      </c>
      <c r="E70" s="175"/>
      <c r="F70" s="184">
        <v>261683</v>
      </c>
      <c r="G70" s="185"/>
      <c r="H70" s="186">
        <v>0</v>
      </c>
      <c r="I70" s="185"/>
      <c r="J70" s="184">
        <v>261683</v>
      </c>
      <c r="K70" s="185"/>
      <c r="L70" s="186">
        <v>480000</v>
      </c>
    </row>
    <row r="71" spans="1:12" ht="18.899999999999999" customHeight="1">
      <c r="A71" s="175"/>
      <c r="B71" s="175" t="s">
        <v>213</v>
      </c>
      <c r="C71" s="175"/>
      <c r="D71" s="176"/>
      <c r="E71" s="175"/>
      <c r="F71" s="190">
        <v>6038</v>
      </c>
      <c r="G71" s="204"/>
      <c r="H71" s="191">
        <v>779</v>
      </c>
      <c r="I71" s="204"/>
      <c r="J71" s="190">
        <v>443238</v>
      </c>
      <c r="K71" s="204"/>
      <c r="L71" s="191">
        <v>536228</v>
      </c>
    </row>
    <row r="72" spans="1:12" ht="6" customHeight="1">
      <c r="A72" s="175"/>
      <c r="B72" s="167"/>
      <c r="C72" s="167"/>
      <c r="D72" s="176"/>
      <c r="E72" s="175"/>
      <c r="F72" s="198"/>
      <c r="G72" s="185"/>
      <c r="H72" s="199"/>
      <c r="I72" s="185"/>
      <c r="J72" s="198"/>
      <c r="K72" s="185"/>
      <c r="L72" s="199"/>
    </row>
    <row r="73" spans="1:12" ht="18.899999999999999" customHeight="1">
      <c r="A73" s="167" t="s">
        <v>214</v>
      </c>
      <c r="B73" s="175"/>
      <c r="C73" s="175"/>
      <c r="D73" s="176"/>
      <c r="E73" s="175"/>
      <c r="F73" s="190">
        <f>SUM(F59:F71)</f>
        <v>-810320</v>
      </c>
      <c r="G73" s="204"/>
      <c r="H73" s="191">
        <f>SUM(H59:H71)</f>
        <v>-2039024</v>
      </c>
      <c r="I73" s="204"/>
      <c r="J73" s="190">
        <f>SUM(J60:J71)</f>
        <v>949699</v>
      </c>
      <c r="K73" s="204"/>
      <c r="L73" s="191">
        <f>SUM(L59:L71)</f>
        <v>-497014</v>
      </c>
    </row>
    <row r="74" spans="1:12" ht="18.899999999999999" customHeight="1">
      <c r="A74" s="167"/>
      <c r="B74" s="175"/>
      <c r="C74" s="175"/>
      <c r="D74" s="176"/>
      <c r="E74" s="175"/>
      <c r="F74" s="184"/>
      <c r="G74" s="186"/>
      <c r="H74" s="186"/>
      <c r="I74" s="186"/>
      <c r="J74" s="184"/>
      <c r="K74" s="186"/>
      <c r="L74" s="186"/>
    </row>
    <row r="75" spans="1:12" ht="18.899999999999999" customHeight="1">
      <c r="A75" s="167" t="s">
        <v>215</v>
      </c>
      <c r="B75" s="175"/>
      <c r="C75" s="175"/>
      <c r="D75" s="176"/>
      <c r="E75" s="175"/>
      <c r="F75" s="184"/>
      <c r="G75" s="186"/>
      <c r="H75" s="186"/>
      <c r="I75" s="186"/>
      <c r="J75" s="184"/>
      <c r="K75" s="186"/>
      <c r="L75" s="186"/>
    </row>
    <row r="76" spans="1:12" ht="18.899999999999999" customHeight="1">
      <c r="A76" s="167"/>
      <c r="B76" s="175" t="s">
        <v>216</v>
      </c>
      <c r="C76" s="175"/>
      <c r="D76" s="176"/>
      <c r="E76" s="175"/>
      <c r="F76" s="184">
        <v>23696000</v>
      </c>
      <c r="G76" s="185"/>
      <c r="H76" s="186">
        <v>17354000</v>
      </c>
      <c r="I76" s="185"/>
      <c r="J76" s="184">
        <v>16939000</v>
      </c>
      <c r="K76" s="185"/>
      <c r="L76" s="186">
        <v>11732000</v>
      </c>
    </row>
    <row r="77" spans="1:12" ht="18.899999999999999" customHeight="1">
      <c r="A77" s="175"/>
      <c r="B77" s="175" t="s">
        <v>217</v>
      </c>
      <c r="C77" s="175"/>
      <c r="D77" s="176"/>
      <c r="E77" s="175"/>
      <c r="F77" s="184">
        <v>-23814000</v>
      </c>
      <c r="G77" s="185"/>
      <c r="H77" s="186">
        <v>-17151000</v>
      </c>
      <c r="I77" s="185"/>
      <c r="J77" s="184">
        <v>-17454000</v>
      </c>
      <c r="K77" s="185"/>
      <c r="L77" s="186">
        <v>-10850000</v>
      </c>
    </row>
    <row r="78" spans="1:12" ht="18.899999999999999" customHeight="1">
      <c r="A78" s="175"/>
      <c r="B78" s="175" t="s">
        <v>218</v>
      </c>
      <c r="C78" s="175"/>
      <c r="D78" s="176">
        <v>30.5</v>
      </c>
      <c r="E78" s="175"/>
      <c r="F78" s="184">
        <v>0</v>
      </c>
      <c r="G78" s="185"/>
      <c r="H78" s="186">
        <v>5000</v>
      </c>
      <c r="I78" s="185"/>
      <c r="J78" s="184">
        <v>2367000</v>
      </c>
      <c r="K78" s="185"/>
      <c r="L78" s="186">
        <v>498000</v>
      </c>
    </row>
    <row r="79" spans="1:12" ht="18.899999999999999" customHeight="1">
      <c r="A79" s="175"/>
      <c r="B79" s="175" t="s">
        <v>219</v>
      </c>
      <c r="C79" s="175"/>
      <c r="D79" s="176">
        <v>30.5</v>
      </c>
      <c r="E79" s="175"/>
      <c r="F79" s="184">
        <v>0</v>
      </c>
      <c r="G79" s="185"/>
      <c r="H79" s="186">
        <v>-55000</v>
      </c>
      <c r="I79" s="185"/>
      <c r="J79" s="184">
        <v>-2441800</v>
      </c>
      <c r="K79" s="185"/>
      <c r="L79" s="186">
        <v>-853600</v>
      </c>
    </row>
    <row r="80" spans="1:12" ht="18.899999999999999" customHeight="1">
      <c r="A80" s="175"/>
      <c r="B80" s="175" t="s">
        <v>220</v>
      </c>
      <c r="C80" s="175"/>
      <c r="D80" s="176">
        <v>20</v>
      </c>
      <c r="E80" s="175"/>
      <c r="F80" s="184">
        <v>0</v>
      </c>
      <c r="G80" s="185"/>
      <c r="H80" s="186">
        <v>2100000</v>
      </c>
      <c r="I80" s="185"/>
      <c r="J80" s="184">
        <v>0</v>
      </c>
      <c r="K80" s="185"/>
      <c r="L80" s="186">
        <v>1650000</v>
      </c>
    </row>
    <row r="81" spans="1:12" ht="18.899999999999999" customHeight="1">
      <c r="A81" s="175"/>
      <c r="B81" s="175" t="s">
        <v>221</v>
      </c>
      <c r="C81" s="175"/>
      <c r="D81" s="176">
        <v>20</v>
      </c>
      <c r="E81" s="175"/>
      <c r="F81" s="184">
        <v>-1532000</v>
      </c>
      <c r="G81" s="185"/>
      <c r="H81" s="186">
        <v>-1853077</v>
      </c>
      <c r="I81" s="185"/>
      <c r="J81" s="184">
        <v>-330000</v>
      </c>
      <c r="K81" s="185"/>
      <c r="L81" s="186">
        <v>-1100000</v>
      </c>
    </row>
    <row r="82" spans="1:12" ht="18.899999999999999" customHeight="1">
      <c r="A82" s="175"/>
      <c r="B82" s="175" t="s">
        <v>222</v>
      </c>
      <c r="C82" s="175"/>
      <c r="D82" s="176">
        <v>21</v>
      </c>
      <c r="E82" s="175"/>
      <c r="F82" s="184">
        <v>1000000</v>
      </c>
      <c r="G82" s="185"/>
      <c r="H82" s="186">
        <v>0</v>
      </c>
      <c r="I82" s="185"/>
      <c r="J82" s="184">
        <v>1000000</v>
      </c>
      <c r="K82" s="185"/>
      <c r="L82" s="186">
        <v>0</v>
      </c>
    </row>
    <row r="83" spans="1:12" ht="18.899999999999999" customHeight="1">
      <c r="A83" s="175"/>
      <c r="B83" s="175" t="s">
        <v>223</v>
      </c>
      <c r="C83" s="175"/>
      <c r="D83" s="176"/>
      <c r="E83" s="175"/>
      <c r="F83" s="184">
        <v>-100581</v>
      </c>
      <c r="G83" s="186"/>
      <c r="H83" s="186">
        <v>-112962</v>
      </c>
      <c r="I83" s="186"/>
      <c r="J83" s="184">
        <v>-50432</v>
      </c>
      <c r="K83" s="186"/>
      <c r="L83" s="186">
        <v>-49914</v>
      </c>
    </row>
    <row r="84" spans="1:12" ht="18.899999999999999" customHeight="1">
      <c r="A84" s="175"/>
      <c r="B84" s="175" t="s">
        <v>224</v>
      </c>
      <c r="C84" s="175"/>
      <c r="D84" s="176">
        <v>21</v>
      </c>
      <c r="E84" s="175"/>
      <c r="F84" s="184">
        <v>-1331</v>
      </c>
      <c r="G84" s="186"/>
      <c r="H84" s="186">
        <v>0</v>
      </c>
      <c r="I84" s="186"/>
      <c r="J84" s="184">
        <v>-1331</v>
      </c>
      <c r="K84" s="186"/>
      <c r="L84" s="186">
        <v>0</v>
      </c>
    </row>
    <row r="85" spans="1:12" ht="18.899999999999999" customHeight="1">
      <c r="A85" s="175"/>
      <c r="B85" s="175" t="s">
        <v>245</v>
      </c>
      <c r="C85" s="175"/>
      <c r="D85" s="176">
        <v>29</v>
      </c>
      <c r="E85" s="175"/>
      <c r="F85" s="193">
        <v>-309028</v>
      </c>
      <c r="G85" s="185"/>
      <c r="H85" s="194">
        <v>-333333</v>
      </c>
      <c r="I85" s="185"/>
      <c r="J85" s="184">
        <v>-309028</v>
      </c>
      <c r="K85" s="185"/>
      <c r="L85" s="186">
        <v>-333333</v>
      </c>
    </row>
    <row r="86" spans="1:12" ht="18.899999999999999" customHeight="1">
      <c r="A86" s="175"/>
      <c r="B86" s="175" t="s">
        <v>225</v>
      </c>
      <c r="C86" s="175"/>
      <c r="D86" s="176"/>
      <c r="E86" s="175"/>
      <c r="F86" s="193">
        <v>-38220</v>
      </c>
      <c r="G86" s="186"/>
      <c r="H86" s="194">
        <v>-55352</v>
      </c>
      <c r="I86" s="186"/>
      <c r="J86" s="184">
        <v>0</v>
      </c>
      <c r="K86" s="186"/>
      <c r="L86" s="186">
        <v>0</v>
      </c>
    </row>
    <row r="87" spans="1:12" ht="6" customHeight="1">
      <c r="A87" s="175"/>
      <c r="B87" s="167"/>
      <c r="C87" s="167"/>
      <c r="D87" s="176"/>
      <c r="E87" s="175"/>
      <c r="F87" s="198"/>
      <c r="G87" s="185"/>
      <c r="H87" s="199"/>
      <c r="I87" s="185"/>
      <c r="J87" s="198"/>
      <c r="K87" s="185"/>
      <c r="L87" s="199"/>
    </row>
    <row r="88" spans="1:12" ht="18.899999999999999" customHeight="1">
      <c r="A88" s="167" t="s">
        <v>226</v>
      </c>
      <c r="B88" s="175"/>
      <c r="C88" s="175"/>
      <c r="D88" s="176"/>
      <c r="E88" s="175"/>
      <c r="F88" s="205">
        <f>SUM(F76:F86)</f>
        <v>-1099160</v>
      </c>
      <c r="G88" s="186"/>
      <c r="H88" s="206">
        <f>SUM(H76:H86)</f>
        <v>-101724</v>
      </c>
      <c r="I88" s="186"/>
      <c r="J88" s="205">
        <f>SUM(J76:J86)</f>
        <v>-280591</v>
      </c>
      <c r="K88" s="186"/>
      <c r="L88" s="206">
        <f>SUM(L76:L86)</f>
        <v>693153</v>
      </c>
    </row>
    <row r="89" spans="1:12" ht="18.600000000000001" customHeight="1">
      <c r="A89" s="167"/>
      <c r="B89" s="175"/>
      <c r="C89" s="175"/>
      <c r="D89" s="176"/>
      <c r="E89" s="175"/>
      <c r="F89" s="207"/>
      <c r="G89" s="207"/>
      <c r="H89" s="207"/>
      <c r="I89" s="207"/>
      <c r="J89" s="207"/>
      <c r="K89" s="207"/>
      <c r="L89" s="207"/>
    </row>
    <row r="90" spans="1:12" ht="18.600000000000001" customHeight="1">
      <c r="A90" s="167"/>
      <c r="B90" s="175"/>
      <c r="C90" s="175"/>
      <c r="D90" s="176"/>
      <c r="E90" s="175"/>
      <c r="F90" s="207"/>
      <c r="G90" s="207"/>
      <c r="H90" s="207"/>
      <c r="I90" s="207"/>
      <c r="J90" s="207"/>
      <c r="K90" s="207"/>
      <c r="L90" s="207"/>
    </row>
    <row r="91" spans="1:12" ht="18.600000000000001" customHeight="1">
      <c r="A91" s="167"/>
      <c r="B91" s="175"/>
      <c r="C91" s="175"/>
      <c r="D91" s="176"/>
      <c r="E91" s="175"/>
      <c r="F91" s="207"/>
      <c r="G91" s="207"/>
      <c r="H91" s="207"/>
      <c r="I91" s="207"/>
      <c r="J91" s="207"/>
      <c r="K91" s="207"/>
      <c r="L91" s="207"/>
    </row>
    <row r="92" spans="1:12" ht="18.600000000000001" customHeight="1">
      <c r="A92" s="167"/>
      <c r="B92" s="175"/>
      <c r="C92" s="175"/>
      <c r="D92" s="176"/>
      <c r="E92" s="175"/>
      <c r="F92" s="207"/>
      <c r="G92" s="207"/>
      <c r="H92" s="207"/>
      <c r="I92" s="207"/>
      <c r="J92" s="207"/>
      <c r="K92" s="207"/>
      <c r="L92" s="207"/>
    </row>
    <row r="93" spans="1:12" ht="18.600000000000001" customHeight="1">
      <c r="A93" s="167"/>
      <c r="B93" s="175"/>
      <c r="C93" s="175"/>
      <c r="D93" s="176"/>
      <c r="E93" s="175"/>
      <c r="F93" s="207"/>
      <c r="G93" s="207"/>
      <c r="H93" s="207"/>
      <c r="I93" s="207"/>
      <c r="J93" s="207"/>
      <c r="K93" s="207"/>
      <c r="L93" s="207"/>
    </row>
    <row r="94" spans="1:12" ht="18.600000000000001" customHeight="1">
      <c r="A94" s="167"/>
      <c r="B94" s="175"/>
      <c r="C94" s="175"/>
      <c r="D94" s="176"/>
      <c r="E94" s="175"/>
      <c r="F94" s="207"/>
      <c r="G94" s="207"/>
      <c r="H94" s="207"/>
      <c r="I94" s="207"/>
      <c r="J94" s="207"/>
      <c r="K94" s="207"/>
      <c r="L94" s="207"/>
    </row>
    <row r="95" spans="1:12" ht="3" customHeight="1">
      <c r="A95" s="167"/>
      <c r="B95" s="175"/>
      <c r="C95" s="175"/>
      <c r="D95" s="176"/>
      <c r="E95" s="175"/>
      <c r="F95" s="207"/>
      <c r="G95" s="207"/>
      <c r="H95" s="207"/>
      <c r="I95" s="207"/>
      <c r="J95" s="207"/>
      <c r="K95" s="207"/>
      <c r="L95" s="207"/>
    </row>
    <row r="96" spans="1:12" ht="21.9" customHeight="1">
      <c r="A96" s="208" t="str">
        <f>+A49</f>
        <v>หมายเหตุประกอบงบการเงินเป็นส่วนหนึ่งของงบการเงินนี้</v>
      </c>
      <c r="B96" s="208"/>
      <c r="C96" s="208"/>
      <c r="D96" s="209"/>
      <c r="E96" s="208"/>
      <c r="F96" s="210"/>
      <c r="G96" s="210"/>
      <c r="H96" s="210"/>
      <c r="I96" s="210"/>
      <c r="J96" s="210"/>
      <c r="K96" s="210"/>
      <c r="L96" s="210"/>
    </row>
    <row r="97" spans="1:12" ht="21.75" customHeight="1">
      <c r="A97" s="167" t="s">
        <v>0</v>
      </c>
      <c r="B97" s="167"/>
      <c r="C97" s="167"/>
      <c r="D97" s="168"/>
      <c r="E97" s="167"/>
      <c r="F97" s="169"/>
      <c r="G97" s="169"/>
      <c r="H97" s="169"/>
      <c r="I97" s="169"/>
      <c r="J97" s="169"/>
      <c r="K97" s="169"/>
      <c r="L97" s="169"/>
    </row>
    <row r="98" spans="1:12" ht="21.75" customHeight="1">
      <c r="A98" s="167" t="s">
        <v>163</v>
      </c>
      <c r="B98" s="167"/>
      <c r="C98" s="167"/>
      <c r="D98" s="168"/>
      <c r="E98" s="167"/>
      <c r="F98" s="169"/>
      <c r="G98" s="169"/>
      <c r="H98" s="169"/>
      <c r="I98" s="169"/>
      <c r="J98" s="169"/>
      <c r="K98" s="169"/>
      <c r="L98" s="169"/>
    </row>
    <row r="99" spans="1:12" ht="21.75" customHeight="1">
      <c r="A99" s="171" t="str">
        <f>+$A$3</f>
        <v>สำหรับปีสิ้นสุดวันที่ 31 ธันวาคม พ.ศ. 2565</v>
      </c>
      <c r="B99" s="172"/>
      <c r="C99" s="172"/>
      <c r="D99" s="173"/>
      <c r="E99" s="172"/>
      <c r="F99" s="174"/>
      <c r="G99" s="174"/>
      <c r="H99" s="174"/>
      <c r="I99" s="174"/>
      <c r="J99" s="174"/>
      <c r="K99" s="174"/>
      <c r="L99" s="174"/>
    </row>
    <row r="100" spans="1:12" ht="18.600000000000001" customHeight="1">
      <c r="A100" s="175"/>
      <c r="B100" s="175"/>
      <c r="C100" s="175"/>
      <c r="D100" s="176"/>
      <c r="E100" s="175"/>
      <c r="F100" s="177"/>
      <c r="G100" s="177"/>
      <c r="H100" s="177"/>
      <c r="I100" s="177"/>
      <c r="J100" s="177"/>
      <c r="K100" s="177"/>
      <c r="L100" s="177"/>
    </row>
    <row r="101" spans="1:12" ht="18.600000000000001" customHeight="1">
      <c r="A101" s="175"/>
      <c r="B101" s="175"/>
      <c r="C101" s="175"/>
      <c r="D101" s="176"/>
      <c r="E101" s="175"/>
      <c r="F101" s="229" t="s">
        <v>3</v>
      </c>
      <c r="G101" s="229"/>
      <c r="H101" s="229"/>
      <c r="I101" s="178"/>
      <c r="J101" s="229" t="s">
        <v>4</v>
      </c>
      <c r="K101" s="229"/>
      <c r="L101" s="229"/>
    </row>
    <row r="102" spans="1:12" ht="18.600000000000001" customHeight="1">
      <c r="A102" s="175"/>
      <c r="B102" s="175"/>
      <c r="C102" s="175"/>
      <c r="D102" s="176"/>
      <c r="E102" s="176"/>
      <c r="F102" s="179" t="s">
        <v>5</v>
      </c>
      <c r="G102" s="179"/>
      <c r="H102" s="179" t="s">
        <v>6</v>
      </c>
      <c r="I102" s="179"/>
      <c r="J102" s="179" t="s">
        <v>5</v>
      </c>
      <c r="K102" s="179"/>
      <c r="L102" s="179" t="s">
        <v>6</v>
      </c>
    </row>
    <row r="103" spans="1:12" ht="18.600000000000001" customHeight="1">
      <c r="A103" s="175"/>
      <c r="B103" s="175"/>
      <c r="C103" s="175"/>
      <c r="D103" s="180" t="s">
        <v>7</v>
      </c>
      <c r="E103" s="181"/>
      <c r="F103" s="182" t="s">
        <v>8</v>
      </c>
      <c r="G103" s="179"/>
      <c r="H103" s="182" t="s">
        <v>8</v>
      </c>
      <c r="I103" s="183"/>
      <c r="J103" s="182" t="s">
        <v>8</v>
      </c>
      <c r="K103" s="179"/>
      <c r="L103" s="182" t="s">
        <v>8</v>
      </c>
    </row>
    <row r="104" spans="1:12" ht="6" customHeight="1">
      <c r="A104" s="167"/>
      <c r="B104" s="175"/>
      <c r="C104" s="175"/>
      <c r="D104" s="176"/>
      <c r="E104" s="175"/>
      <c r="F104" s="184"/>
      <c r="G104" s="186"/>
      <c r="H104" s="186"/>
      <c r="I104" s="186"/>
      <c r="J104" s="184"/>
      <c r="K104" s="186"/>
      <c r="L104" s="186"/>
    </row>
    <row r="105" spans="1:12" ht="18.899999999999999" customHeight="1">
      <c r="A105" s="167" t="s">
        <v>227</v>
      </c>
      <c r="B105" s="175"/>
      <c r="C105" s="175"/>
      <c r="D105" s="176"/>
      <c r="E105" s="175"/>
      <c r="F105" s="184">
        <f>F47+F73+F88</f>
        <v>48667</v>
      </c>
      <c r="G105" s="186"/>
      <c r="H105" s="186">
        <f>H47+H73+H88</f>
        <v>31653</v>
      </c>
      <c r="I105" s="186"/>
      <c r="J105" s="184">
        <f>J47+J73+J88</f>
        <v>39228</v>
      </c>
      <c r="K105" s="186"/>
      <c r="L105" s="186">
        <f>L47+L73+L88</f>
        <v>8680</v>
      </c>
    </row>
    <row r="106" spans="1:12" ht="18.899999999999999" customHeight="1">
      <c r="A106" s="175"/>
      <c r="B106" s="175" t="s">
        <v>228</v>
      </c>
      <c r="C106" s="175"/>
      <c r="D106" s="176"/>
      <c r="E106" s="175"/>
      <c r="F106" s="184">
        <f>'BS 6-8'!I13</f>
        <v>141051</v>
      </c>
      <c r="G106" s="185"/>
      <c r="H106" s="186">
        <v>247288</v>
      </c>
      <c r="I106" s="185"/>
      <c r="J106" s="184">
        <f>'BS 6-8'!M13</f>
        <v>41777</v>
      </c>
      <c r="K106" s="185"/>
      <c r="L106" s="186">
        <v>32512</v>
      </c>
    </row>
    <row r="107" spans="1:12" ht="18.899999999999999" customHeight="1">
      <c r="A107" s="175"/>
      <c r="B107" s="175" t="s">
        <v>229</v>
      </c>
      <c r="C107" s="175"/>
      <c r="D107" s="176"/>
      <c r="E107" s="175"/>
      <c r="F107" s="184"/>
      <c r="G107" s="186"/>
      <c r="H107" s="186"/>
      <c r="I107" s="186"/>
      <c r="J107" s="184"/>
      <c r="K107" s="186"/>
      <c r="L107" s="186"/>
    </row>
    <row r="108" spans="1:12" ht="18.899999999999999" customHeight="1">
      <c r="A108" s="175"/>
      <c r="B108" s="175"/>
      <c r="C108" s="175" t="s">
        <v>230</v>
      </c>
      <c r="D108" s="176"/>
      <c r="E108" s="175"/>
      <c r="F108" s="184">
        <v>423</v>
      </c>
      <c r="G108" s="186"/>
      <c r="H108" s="186">
        <v>33020</v>
      </c>
      <c r="I108" s="186"/>
      <c r="J108" s="184">
        <v>423</v>
      </c>
      <c r="K108" s="186"/>
      <c r="L108" s="186">
        <v>585</v>
      </c>
    </row>
    <row r="109" spans="1:12" ht="18.899999999999999" customHeight="1">
      <c r="A109" s="175"/>
      <c r="B109" s="175" t="s">
        <v>231</v>
      </c>
      <c r="C109" s="175"/>
      <c r="D109" s="176"/>
      <c r="E109" s="175"/>
      <c r="F109" s="211">
        <v>0</v>
      </c>
      <c r="G109" s="186"/>
      <c r="H109" s="212">
        <f>-127446-43464</f>
        <v>-170910</v>
      </c>
      <c r="I109" s="186"/>
      <c r="J109" s="211">
        <v>0</v>
      </c>
      <c r="K109" s="186"/>
      <c r="L109" s="212">
        <v>0</v>
      </c>
    </row>
    <row r="110" spans="1:12" ht="6" customHeight="1">
      <c r="A110" s="167"/>
      <c r="B110" s="175"/>
      <c r="C110" s="175"/>
      <c r="D110" s="176"/>
      <c r="E110" s="175"/>
      <c r="F110" s="184"/>
      <c r="G110" s="186"/>
      <c r="H110" s="186"/>
      <c r="I110" s="186"/>
      <c r="J110" s="184"/>
      <c r="K110" s="186"/>
      <c r="L110" s="186"/>
    </row>
    <row r="111" spans="1:12" ht="18.899999999999999" customHeight="1" thickBot="1">
      <c r="A111" s="167" t="s">
        <v>232</v>
      </c>
      <c r="B111" s="175"/>
      <c r="C111" s="175"/>
      <c r="D111" s="176"/>
      <c r="E111" s="175"/>
      <c r="F111" s="213">
        <f>SUM(F105:F109)</f>
        <v>190141</v>
      </c>
      <c r="G111" s="186"/>
      <c r="H111" s="214">
        <f>SUM(H105:H109)</f>
        <v>141051</v>
      </c>
      <c r="I111" s="186"/>
      <c r="J111" s="213">
        <f>SUM(J105:J109)</f>
        <v>81428</v>
      </c>
      <c r="K111" s="186"/>
      <c r="L111" s="214">
        <f>SUM(L105:L109)</f>
        <v>41777</v>
      </c>
    </row>
    <row r="112" spans="1:12" ht="18.899999999999999" customHeight="1" thickTop="1">
      <c r="A112" s="175"/>
      <c r="B112" s="175"/>
      <c r="C112" s="175"/>
      <c r="D112" s="176"/>
      <c r="E112" s="175"/>
      <c r="F112" s="184"/>
      <c r="G112" s="186"/>
      <c r="H112" s="186"/>
      <c r="I112" s="186"/>
      <c r="J112" s="195"/>
      <c r="K112" s="186"/>
      <c r="L112" s="186"/>
    </row>
    <row r="113" spans="1:12" ht="18.899999999999999" customHeight="1">
      <c r="A113" s="167" t="s">
        <v>233</v>
      </c>
      <c r="B113" s="175"/>
      <c r="C113" s="175"/>
      <c r="D113" s="176"/>
      <c r="E113" s="175"/>
      <c r="F113" s="195"/>
      <c r="G113" s="186"/>
      <c r="H113" s="197"/>
      <c r="I113" s="186"/>
      <c r="J113" s="195"/>
      <c r="K113" s="186"/>
      <c r="L113" s="197"/>
    </row>
    <row r="114" spans="1:12" ht="18.899999999999999" customHeight="1">
      <c r="A114" s="175"/>
      <c r="B114" s="175" t="s">
        <v>234</v>
      </c>
      <c r="C114" s="175"/>
      <c r="D114" s="176"/>
      <c r="E114" s="175"/>
      <c r="F114" s="184">
        <v>13</v>
      </c>
      <c r="G114" s="185"/>
      <c r="H114" s="186">
        <v>7769</v>
      </c>
      <c r="I114" s="185"/>
      <c r="J114" s="192" t="s">
        <v>102</v>
      </c>
      <c r="K114" s="185"/>
      <c r="L114" s="186">
        <v>0</v>
      </c>
    </row>
    <row r="115" spans="1:12" ht="18.899999999999999" customHeight="1">
      <c r="A115" s="175" t="s">
        <v>193</v>
      </c>
      <c r="B115" s="175" t="s">
        <v>235</v>
      </c>
      <c r="C115" s="175"/>
      <c r="D115" s="176"/>
      <c r="E115" s="175"/>
      <c r="F115" s="184">
        <v>18487</v>
      </c>
      <c r="G115" s="185"/>
      <c r="H115" s="186">
        <v>3906</v>
      </c>
      <c r="I115" s="185"/>
      <c r="J115" s="184">
        <v>0</v>
      </c>
      <c r="K115" s="185"/>
      <c r="L115" s="186">
        <v>378</v>
      </c>
    </row>
    <row r="116" spans="1:12" ht="18.899999999999999" customHeight="1">
      <c r="A116" s="175" t="s">
        <v>193</v>
      </c>
      <c r="B116" s="215" t="s">
        <v>236</v>
      </c>
      <c r="C116" s="175"/>
      <c r="D116" s="176"/>
      <c r="E116" s="175"/>
      <c r="F116" s="184">
        <v>437407</v>
      </c>
      <c r="G116" s="185"/>
      <c r="H116" s="186">
        <v>112546</v>
      </c>
      <c r="I116" s="185"/>
      <c r="J116" s="184">
        <v>8851</v>
      </c>
      <c r="K116" s="185"/>
      <c r="L116" s="186">
        <v>6860</v>
      </c>
    </row>
    <row r="117" spans="1:12" ht="18.899999999999999" customHeight="1">
      <c r="A117" s="175"/>
      <c r="B117" s="175" t="s">
        <v>237</v>
      </c>
      <c r="C117" s="175"/>
      <c r="D117" s="176"/>
      <c r="E117" s="175"/>
      <c r="F117" s="184"/>
      <c r="G117" s="185"/>
      <c r="H117" s="186"/>
      <c r="I117" s="185"/>
      <c r="J117" s="184"/>
      <c r="K117" s="185"/>
      <c r="L117" s="186"/>
    </row>
    <row r="118" spans="1:12" ht="18.899999999999999" customHeight="1">
      <c r="A118" s="175"/>
      <c r="B118" s="175"/>
      <c r="C118" s="175" t="s">
        <v>238</v>
      </c>
      <c r="D118" s="176">
        <v>20</v>
      </c>
      <c r="E118" s="175"/>
      <c r="F118" s="184">
        <v>0</v>
      </c>
      <c r="G118" s="185"/>
      <c r="H118" s="186">
        <v>0</v>
      </c>
      <c r="I118" s="185"/>
      <c r="J118" s="184">
        <v>900000</v>
      </c>
      <c r="K118" s="185"/>
      <c r="L118" s="186">
        <v>0</v>
      </c>
    </row>
    <row r="119" spans="1:12" ht="18.899999999999999" customHeight="1">
      <c r="A119" s="175"/>
      <c r="B119" s="175" t="s">
        <v>239</v>
      </c>
      <c r="C119" s="175"/>
      <c r="D119" s="176">
        <v>32</v>
      </c>
      <c r="E119" s="175"/>
      <c r="F119" s="184">
        <v>4173142</v>
      </c>
      <c r="G119" s="185"/>
      <c r="H119" s="186">
        <v>0</v>
      </c>
      <c r="I119" s="185"/>
      <c r="J119" s="184">
        <v>1115405</v>
      </c>
      <c r="K119" s="185"/>
      <c r="L119" s="186">
        <v>0</v>
      </c>
    </row>
    <row r="120" spans="1:12" ht="18.899999999999999" customHeight="1">
      <c r="A120" s="175"/>
      <c r="B120" s="175" t="s">
        <v>240</v>
      </c>
      <c r="C120" s="175"/>
      <c r="D120" s="176"/>
      <c r="E120" s="175"/>
      <c r="F120" s="184"/>
      <c r="G120" s="185"/>
      <c r="H120" s="186"/>
      <c r="I120" s="185"/>
      <c r="J120" s="184"/>
      <c r="K120" s="185"/>
      <c r="L120" s="186"/>
    </row>
    <row r="121" spans="1:12" ht="18.899999999999999" customHeight="1">
      <c r="A121" s="175"/>
      <c r="B121" s="175"/>
      <c r="C121" s="175" t="s">
        <v>241</v>
      </c>
      <c r="D121" s="176">
        <v>32</v>
      </c>
      <c r="E121" s="175"/>
      <c r="F121" s="184">
        <v>-1897020</v>
      </c>
      <c r="G121" s="185"/>
      <c r="H121" s="186">
        <v>0</v>
      </c>
      <c r="I121" s="185"/>
      <c r="J121" s="184">
        <v>0</v>
      </c>
      <c r="K121" s="185"/>
      <c r="L121" s="186">
        <v>0</v>
      </c>
    </row>
    <row r="122" spans="1:12" ht="18.899999999999999" customHeight="1">
      <c r="A122" s="175"/>
      <c r="B122" s="175" t="s">
        <v>242</v>
      </c>
      <c r="C122" s="175"/>
      <c r="D122" s="176"/>
      <c r="E122" s="175"/>
      <c r="F122" s="184"/>
      <c r="G122" s="185"/>
      <c r="H122" s="186"/>
      <c r="I122" s="185"/>
      <c r="J122" s="184"/>
      <c r="K122" s="185"/>
      <c r="L122" s="186"/>
    </row>
    <row r="123" spans="1:12" ht="18.899999999999999" customHeight="1">
      <c r="A123" s="175"/>
      <c r="B123" s="175"/>
      <c r="C123" s="175" t="s">
        <v>243</v>
      </c>
      <c r="D123" s="176"/>
      <c r="E123" s="175"/>
      <c r="F123" s="184"/>
      <c r="G123" s="185"/>
      <c r="H123" s="186"/>
      <c r="I123" s="185"/>
      <c r="J123" s="184"/>
      <c r="K123" s="185"/>
      <c r="L123" s="186"/>
    </row>
    <row r="124" spans="1:12" ht="18.899999999999999" customHeight="1">
      <c r="A124" s="175"/>
      <c r="B124" s="175"/>
      <c r="C124" s="175" t="s">
        <v>244</v>
      </c>
      <c r="D124" s="176">
        <v>32</v>
      </c>
      <c r="E124" s="175"/>
      <c r="F124" s="184">
        <v>-1256250</v>
      </c>
      <c r="G124" s="185"/>
      <c r="H124" s="186">
        <v>0</v>
      </c>
      <c r="I124" s="185"/>
      <c r="J124" s="184">
        <v>-1256250</v>
      </c>
      <c r="K124" s="185"/>
      <c r="L124" s="186">
        <v>0</v>
      </c>
    </row>
    <row r="125" spans="1:12" ht="18.899999999999999" customHeight="1">
      <c r="A125" s="175"/>
      <c r="B125" s="175"/>
      <c r="C125" s="175"/>
      <c r="D125" s="176"/>
      <c r="E125" s="175"/>
      <c r="F125" s="207"/>
      <c r="G125" s="207"/>
      <c r="H125" s="207"/>
      <c r="I125" s="207"/>
      <c r="J125" s="207"/>
      <c r="K125" s="207"/>
      <c r="L125" s="207"/>
    </row>
    <row r="126" spans="1:12" ht="18.899999999999999" customHeight="1">
      <c r="A126" s="175"/>
      <c r="B126" s="175"/>
      <c r="C126" s="175"/>
      <c r="D126" s="176"/>
      <c r="E126" s="175"/>
      <c r="F126" s="207"/>
      <c r="G126" s="207"/>
      <c r="H126" s="207"/>
      <c r="I126" s="207"/>
      <c r="J126" s="207"/>
      <c r="K126" s="207"/>
      <c r="L126" s="207"/>
    </row>
    <row r="127" spans="1:12" ht="18.899999999999999" customHeight="1">
      <c r="A127" s="175"/>
      <c r="B127" s="175"/>
      <c r="C127" s="175"/>
      <c r="D127" s="176"/>
      <c r="E127" s="175"/>
      <c r="F127" s="207"/>
      <c r="G127" s="207"/>
      <c r="H127" s="207"/>
      <c r="I127" s="207"/>
      <c r="J127" s="207"/>
      <c r="K127" s="207"/>
      <c r="L127" s="207"/>
    </row>
    <row r="128" spans="1:12" ht="18.899999999999999" customHeight="1">
      <c r="A128" s="175"/>
      <c r="B128" s="175"/>
      <c r="C128" s="175"/>
      <c r="D128" s="176"/>
      <c r="E128" s="175"/>
      <c r="F128" s="207"/>
      <c r="G128" s="207"/>
      <c r="H128" s="207"/>
      <c r="I128" s="207"/>
      <c r="J128" s="207"/>
      <c r="K128" s="207"/>
      <c r="L128" s="207"/>
    </row>
    <row r="129" spans="1:12" ht="18.899999999999999" customHeight="1">
      <c r="A129" s="175"/>
      <c r="B129" s="175"/>
      <c r="C129" s="175"/>
      <c r="D129" s="176"/>
      <c r="E129" s="175"/>
      <c r="F129" s="207"/>
      <c r="G129" s="207"/>
      <c r="H129" s="207"/>
      <c r="I129" s="207"/>
      <c r="J129" s="207"/>
      <c r="K129" s="207"/>
      <c r="L129" s="207"/>
    </row>
    <row r="130" spans="1:12" ht="18.899999999999999" customHeight="1">
      <c r="A130" s="175"/>
      <c r="B130" s="175"/>
      <c r="C130" s="175"/>
      <c r="D130" s="176"/>
      <c r="E130" s="175"/>
      <c r="F130" s="207"/>
      <c r="G130" s="207"/>
      <c r="H130" s="207"/>
      <c r="I130" s="207"/>
      <c r="J130" s="207"/>
      <c r="K130" s="207"/>
      <c r="L130" s="207"/>
    </row>
    <row r="131" spans="1:12" ht="18.899999999999999" customHeight="1">
      <c r="A131" s="175"/>
      <c r="B131" s="175"/>
      <c r="C131" s="175"/>
      <c r="D131" s="176"/>
      <c r="E131" s="175"/>
      <c r="F131" s="207"/>
      <c r="G131" s="207"/>
      <c r="H131" s="207"/>
      <c r="I131" s="207"/>
      <c r="J131" s="207"/>
      <c r="K131" s="207"/>
      <c r="L131" s="207"/>
    </row>
    <row r="132" spans="1:12" ht="18.899999999999999" customHeight="1">
      <c r="A132" s="175"/>
      <c r="B132" s="175"/>
      <c r="C132" s="175"/>
      <c r="D132" s="176"/>
      <c r="E132" s="175"/>
      <c r="F132" s="207"/>
      <c r="G132" s="207"/>
      <c r="H132" s="207"/>
      <c r="I132" s="207"/>
      <c r="J132" s="207"/>
      <c r="K132" s="207"/>
      <c r="L132" s="207"/>
    </row>
    <row r="133" spans="1:12" ht="18.899999999999999" customHeight="1">
      <c r="A133" s="175"/>
      <c r="B133" s="175"/>
      <c r="C133" s="175"/>
      <c r="D133" s="176"/>
      <c r="E133" s="175"/>
      <c r="F133" s="207"/>
      <c r="G133" s="207"/>
      <c r="H133" s="207"/>
      <c r="I133" s="207"/>
      <c r="J133" s="207"/>
      <c r="K133" s="207"/>
      <c r="L133" s="207"/>
    </row>
    <row r="134" spans="1:12" ht="18.899999999999999" customHeight="1">
      <c r="A134" s="175"/>
      <c r="B134" s="175"/>
      <c r="C134" s="175"/>
      <c r="D134" s="176"/>
      <c r="E134" s="175"/>
      <c r="F134" s="207"/>
      <c r="G134" s="207"/>
      <c r="H134" s="207"/>
      <c r="I134" s="207"/>
      <c r="J134" s="207"/>
      <c r="K134" s="207"/>
      <c r="L134" s="207"/>
    </row>
    <row r="135" spans="1:12" ht="18.899999999999999" customHeight="1">
      <c r="A135" s="175"/>
      <c r="B135" s="175"/>
      <c r="C135" s="175"/>
      <c r="D135" s="176"/>
      <c r="E135" s="175"/>
      <c r="F135" s="207"/>
      <c r="G135" s="207"/>
      <c r="H135" s="207"/>
      <c r="I135" s="207"/>
      <c r="J135" s="207"/>
      <c r="K135" s="207"/>
      <c r="L135" s="207"/>
    </row>
    <row r="136" spans="1:12" ht="18.899999999999999" customHeight="1">
      <c r="A136" s="175"/>
      <c r="B136" s="175"/>
      <c r="C136" s="175"/>
      <c r="D136" s="176"/>
      <c r="E136" s="175"/>
      <c r="F136" s="207"/>
      <c r="G136" s="207"/>
      <c r="H136" s="207"/>
      <c r="I136" s="207"/>
      <c r="J136" s="207"/>
      <c r="K136" s="207"/>
      <c r="L136" s="207"/>
    </row>
    <row r="137" spans="1:12" ht="18.899999999999999" customHeight="1">
      <c r="A137" s="175"/>
      <c r="B137" s="175"/>
      <c r="C137" s="175"/>
      <c r="D137" s="176"/>
      <c r="E137" s="175"/>
      <c r="F137" s="207"/>
      <c r="G137" s="207"/>
      <c r="H137" s="207"/>
      <c r="I137" s="207"/>
      <c r="J137" s="207"/>
      <c r="K137" s="207"/>
      <c r="L137" s="207"/>
    </row>
    <row r="138" spans="1:12" ht="18.899999999999999" customHeight="1">
      <c r="A138" s="175"/>
      <c r="B138" s="175"/>
      <c r="C138" s="175"/>
      <c r="D138" s="176"/>
      <c r="E138" s="175"/>
      <c r="F138" s="207"/>
      <c r="G138" s="207"/>
      <c r="H138" s="207"/>
      <c r="I138" s="207"/>
      <c r="J138" s="207"/>
      <c r="K138" s="207"/>
      <c r="L138" s="207"/>
    </row>
    <row r="139" spans="1:12" ht="18.899999999999999" customHeight="1">
      <c r="A139" s="175"/>
      <c r="B139" s="175"/>
      <c r="C139" s="175"/>
      <c r="D139" s="176"/>
      <c r="E139" s="175"/>
      <c r="F139" s="207"/>
      <c r="G139" s="207"/>
      <c r="H139" s="207"/>
      <c r="I139" s="207"/>
      <c r="J139" s="207"/>
      <c r="K139" s="207"/>
      <c r="L139" s="207"/>
    </row>
    <row r="140" spans="1:12" ht="18.899999999999999" customHeight="1">
      <c r="A140" s="175"/>
      <c r="B140" s="175"/>
      <c r="C140" s="175"/>
      <c r="D140" s="176"/>
      <c r="E140" s="175"/>
      <c r="F140" s="207"/>
      <c r="G140" s="207"/>
      <c r="H140" s="207"/>
      <c r="I140" s="207"/>
      <c r="J140" s="207"/>
      <c r="K140" s="207"/>
      <c r="L140" s="207"/>
    </row>
    <row r="141" spans="1:12" ht="6" customHeight="1">
      <c r="A141" s="175"/>
      <c r="B141" s="175"/>
      <c r="C141" s="175"/>
      <c r="D141" s="176"/>
      <c r="E141" s="175"/>
      <c r="F141" s="207"/>
      <c r="G141" s="207"/>
      <c r="H141" s="207"/>
      <c r="I141" s="207"/>
      <c r="J141" s="207"/>
      <c r="K141" s="207"/>
      <c r="L141" s="207"/>
    </row>
    <row r="142" spans="1:12" ht="21.9" customHeight="1">
      <c r="A142" s="208" t="s">
        <v>96</v>
      </c>
      <c r="B142" s="208"/>
      <c r="C142" s="208"/>
      <c r="D142" s="209"/>
      <c r="E142" s="208"/>
      <c r="F142" s="210"/>
      <c r="G142" s="210"/>
      <c r="H142" s="210"/>
      <c r="I142" s="210"/>
      <c r="J142" s="210"/>
      <c r="K142" s="210"/>
      <c r="L142" s="210"/>
    </row>
    <row r="143" spans="1:12" ht="21.75" customHeight="1">
      <c r="F143" s="216"/>
      <c r="H143" s="216"/>
      <c r="J143" s="216"/>
      <c r="L143" s="216"/>
    </row>
    <row r="144" spans="1:12" ht="21.75" customHeight="1">
      <c r="F144" s="218"/>
      <c r="G144" s="218"/>
      <c r="H144" s="218"/>
      <c r="I144" s="218"/>
      <c r="J144" s="218"/>
      <c r="K144" s="218"/>
      <c r="L144" s="218"/>
    </row>
  </sheetData>
  <mergeCells count="6">
    <mergeCell ref="F5:H5"/>
    <mergeCell ref="J5:L5"/>
    <mergeCell ref="F54:H54"/>
    <mergeCell ref="J54:L54"/>
    <mergeCell ref="F101:H101"/>
    <mergeCell ref="J101:L101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 Conso 11</vt:lpstr>
      <vt:lpstr>EQ Company 12</vt:lpstr>
      <vt:lpstr>CF 13-15</vt:lpstr>
      <vt:lpstr>'CF 13-15'!Print_Area</vt:lpstr>
      <vt:lpstr>'EQ Company 12'!Print_Area</vt:lpstr>
      <vt:lpstr>'EQ Conso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Nontaka Jiravitayaporn</cp:lastModifiedBy>
  <cp:lastPrinted>2023-02-15T07:42:20Z</cp:lastPrinted>
  <dcterms:created xsi:type="dcterms:W3CDTF">2023-02-15T07:36:19Z</dcterms:created>
  <dcterms:modified xsi:type="dcterms:W3CDTF">2023-02-20T09:39:47Z</dcterms:modified>
</cp:coreProperties>
</file>