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0.18\Account\ตลาด\ปี 2565\4. File SET\THAI\"/>
    </mc:Choice>
  </mc:AlternateContent>
  <bookViews>
    <workbookView xWindow="0" yWindow="0" windowWidth="16812" windowHeight="7860"/>
  </bookViews>
  <sheets>
    <sheet name="BS;T" sheetId="1" r:id="rId1"/>
    <sheet name="PL;T" sheetId="2" r:id="rId2"/>
    <sheet name="EQ;T" sheetId="3" r:id="rId3"/>
    <sheet name="CF;T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1" hidden="1">#REF!</definedName>
    <definedName name="_Fill" localSheetId="1" hidden="1">#REF!</definedName>
    <definedName name="_xlnm._FilterDatabase" localSheetId="1" hidden="1">#REF!</definedName>
    <definedName name="_xlnm._FilterDatabase" hidden="1">#REF!</definedName>
    <definedName name="_Key1" localSheetId="1" hidden="1">[2]JAN!#REF!</definedName>
    <definedName name="_Key2" localSheetId="1" hidden="1">[2]JAN!#REF!</definedName>
    <definedName name="_Order1" hidden="1">255</definedName>
    <definedName name="_Order2" hidden="1">255</definedName>
    <definedName name="_Parse_Out" localSheetId="1" hidden="1">[3]total!#REF!</definedName>
    <definedName name="_Regression_Int" hidden="1">1</definedName>
    <definedName name="_Sort" localSheetId="1" hidden="1">[2]JAN!#REF!</definedName>
    <definedName name="_Table1_Out" localSheetId="1" hidden="1">#REF!</definedName>
    <definedName name="aoe" hidden="1">{"'Model'!$A$1:$N$53"}</definedName>
    <definedName name="AS2DocOpenMode" hidden="1">"AS2DocumentEdit"</definedName>
    <definedName name="B1.1" localSheetId="1" hidden="1">#REF!</definedName>
    <definedName name="beau" hidden="1">{"'Model'!$A$1:$N$53"}</definedName>
    <definedName name="dsdgsf" localSheetId="1" hidden="1">[2]JAN!#REF!</definedName>
    <definedName name="ert" localSheetId="1" hidden="1">#REF!</definedName>
    <definedName name="hitech" localSheetId="1" hidden="1">#REF!</definedName>
    <definedName name="hjk" localSheetId="1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1" hidden="1">[4]A!#REF!</definedName>
    <definedName name="pom" localSheetId="1" hidden="1">#REF!</definedName>
    <definedName name="_xlnm.Print_Area" localSheetId="0">'BS;T'!$A$1:$K$90</definedName>
    <definedName name="_xlnm.Print_Area" localSheetId="3">'CF;T'!$A$1:$K$71</definedName>
    <definedName name="_xlnm.Print_Area" localSheetId="2">'EQ;T'!$A$1:$Q$25</definedName>
    <definedName name="_xlnm.Print_Area" localSheetId="1">'PL;T'!$A$1:$K$36</definedName>
    <definedName name="_xlnm.Print_Titles" localSheetId="0">'BS;T'!$1:$6</definedName>
    <definedName name="_xlnm.Print_Titles" localSheetId="3">'CF;T'!$1:$5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2" i="4" l="1"/>
  <c r="K44" i="4"/>
  <c r="A38" i="4"/>
  <c r="A71" i="4" s="1"/>
  <c r="A3" i="4"/>
  <c r="A1" i="4"/>
  <c r="A25" i="3"/>
  <c r="M13" i="3"/>
  <c r="K13" i="3"/>
  <c r="K19" i="3" s="1"/>
  <c r="I13" i="3"/>
  <c r="Q12" i="3"/>
  <c r="O11" i="3"/>
  <c r="Q11" i="3" s="1"/>
  <c r="Q10" i="3"/>
  <c r="Q9" i="3"/>
  <c r="Q7" i="3"/>
  <c r="A3" i="3"/>
  <c r="A1" i="3"/>
  <c r="A36" i="2"/>
  <c r="A1" i="2"/>
  <c r="O13" i="3" l="1"/>
  <c r="Q13" i="3"/>
  <c r="M17" i="3" l="1"/>
  <c r="M19" i="3" l="1"/>
  <c r="Q17" i="3"/>
  <c r="Q18" i="3"/>
  <c r="Q15" i="3"/>
  <c r="I19" i="3"/>
  <c r="K23" i="2" l="1"/>
  <c r="K24" i="2" s="1"/>
  <c r="I75" i="1"/>
  <c r="K51" i="1" l="1"/>
  <c r="K9" i="2"/>
  <c r="I45" i="1"/>
  <c r="I9" i="2"/>
  <c r="I54" i="4"/>
  <c r="K13" i="1"/>
  <c r="I23" i="2"/>
  <c r="I24" i="2" s="1"/>
  <c r="K75" i="1"/>
  <c r="K21" i="1"/>
  <c r="K45" i="1"/>
  <c r="I13" i="1"/>
  <c r="I21" i="1"/>
  <c r="I51" i="1"/>
  <c r="I18" i="4"/>
  <c r="K52" i="1" l="1"/>
  <c r="K76" i="1" s="1"/>
  <c r="K22" i="1"/>
  <c r="I13" i="2"/>
  <c r="I22" i="1"/>
  <c r="I52" i="1"/>
  <c r="I76" i="1" s="1"/>
  <c r="K13" i="2"/>
  <c r="I44" i="4"/>
  <c r="I52" i="4" l="1"/>
  <c r="K92" i="1"/>
  <c r="I92" i="1"/>
  <c r="I15" i="2"/>
  <c r="K15" i="2"/>
  <c r="I30" i="4" l="1"/>
  <c r="I32" i="4" s="1"/>
  <c r="I53" i="4" s="1"/>
  <c r="I55" i="4" s="1"/>
  <c r="K7" i="4"/>
  <c r="K18" i="4" s="1"/>
  <c r="K30" i="4" s="1"/>
  <c r="K32" i="4" s="1"/>
  <c r="K53" i="4" s="1"/>
  <c r="K55" i="4" s="1"/>
  <c r="K17" i="2"/>
  <c r="I17" i="2"/>
  <c r="K25" i="2" l="1"/>
  <c r="K28" i="2"/>
  <c r="I25" i="2"/>
  <c r="O16" i="3"/>
  <c r="I28" i="2"/>
  <c r="Q16" i="3" l="1"/>
  <c r="Q19" i="3" s="1"/>
  <c r="O19" i="3"/>
</calcChain>
</file>

<file path=xl/sharedStrings.xml><?xml version="1.0" encoding="utf-8"?>
<sst xmlns="http://schemas.openxmlformats.org/spreadsheetml/2006/main" count="171" uniqueCount="139">
  <si>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</si>
  <si>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</si>
  <si>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</si>
  <si>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31 ธันวาคม 2565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</si>
  <si>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</si>
  <si>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</si>
  <si>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</si>
  <si>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</si>
  <si>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</si>
  <si>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</si>
  <si>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</si>
  <si>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</si>
  <si>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</si>
  <si>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</si>
  <si>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</si>
  <si>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</si>
  <si>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</si>
  <si>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</si>
  <si>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</si>
  <si>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</si>
  <si>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</si>
  <si>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</si>
  <si>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</si>
  <si>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</si>
  <si>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</si>
  <si>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</si>
  <si>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</si>
  <si>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</si>
  <si>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4, 14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</si>
  <si>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</si>
  <si>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</si>
  <si>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</si>
  <si>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</si>
  <si>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</si>
  <si>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</si>
  <si>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</si>
  <si>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</si>
  <si>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</si>
  <si>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</si>
  <si>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</si>
  <si>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</si>
  <si>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</si>
  <si>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</si>
  <si>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</si>
  <si>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18, 21</t>
  </si>
  <si>
    <t>ทุนจดทะเบียน</t>
  </si>
  <si>
    <t>หุ้นสามัญ 241,500,000 หุ้น ในปี 2565 และ</t>
  </si>
  <si>
    <t>230,000,000 หุ้น ในปี 2564 มูลค่าหุ้นละ 0.50 บาท</t>
  </si>
  <si>
    <t>ทุนที่ออกและชำระแล้ว</t>
  </si>
  <si>
    <t>หุ้นสามัญ 241,499,962 หุ้น ในปี 2565 และ</t>
  </si>
  <si>
    <t>230,000,000 หุ้น ในปี 2564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</si>
  <si>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</si>
  <si>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</si>
  <si>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</si>
  <si>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</si>
  <si>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</si>
  <si>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</si>
  <si>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</si>
  <si>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</si>
  <si>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3, 4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</si>
  <si>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</si>
  <si>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</si>
  <si>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</si>
  <si>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</si>
  <si>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</si>
  <si>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</si>
  <si>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</si>
  <si>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</si>
  <si>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</si>
  <si>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</si>
  <si>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</si>
  <si>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</si>
  <si>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รายการที่จะไม่ถูกจัดประเภทใหม่ไว้ในกำไรหรือขาดทุนในภายหลัง:</t>
  </si>
  <si>
    <t>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</si>
  <si>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</si>
  <si>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</si>
  <si>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</si>
  <si>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กำไรเบ็ดเสร็จอื่นสำหรับปี-สุทธิจากภาษีเงินได้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</si>
  <si>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</si>
  <si>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</si>
  <si>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</si>
  <si>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</si>
  <si>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</si>
  <si>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</si>
  <si>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</si>
  <si>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</si>
  <si>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</si>
  <si>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</si>
  <si>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</si>
  <si>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2564</t>
  </si>
  <si>
    <t>การเปลี่ยนแปลงในส่วนของผู้ถือหุ้น</t>
  </si>
  <si>
    <t>เพิ่มทุนหุ้นสามัญ</t>
  </si>
  <si>
    <t>กำไรเบ็ดเสร็จอื่นสำหรับปี</t>
  </si>
  <si>
    <t>จัดสรรทุนสำรองตามกฎหมาย</t>
  </si>
  <si>
    <t>เงินปันผล</t>
  </si>
  <si>
    <t>ยอดคงเหลือ ณ วันที่ 31 ธันวาคม 2564</t>
  </si>
  <si>
    <t>ยอดคงเหลือ ณ วันที่ 31 ธันวาคม 2565</t>
  </si>
  <si>
    <t>งบกระแสเงินสด</t>
  </si>
  <si>
    <t>2565</t>
  </si>
  <si>
    <t>2564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</si>
  <si>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</si>
  <si>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</si>
  <si>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</si>
  <si>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</si>
  <si>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กำไรจากการยกเลิกสัญญาเช่า</t>
  </si>
  <si>
    <t>ขาดทุนจากการปรับลดมูลค่าสินค้า</t>
  </si>
  <si>
    <t>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</si>
  <si>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</si>
  <si>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</si>
  <si>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</si>
  <si>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</si>
  <si>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</si>
  <si>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</si>
  <si>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</si>
  <si>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</si>
  <si>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</si>
  <si>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</si>
  <si>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</si>
  <si>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</si>
  <si>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</si>
  <si>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</si>
  <si>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</si>
  <si>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</si>
  <si>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</si>
  <si>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</si>
  <si>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</si>
  <si>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</si>
  <si>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</si>
  <si>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</si>
  <si>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</si>
  <si>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</si>
  <si>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</si>
  <si>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</si>
  <si>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</si>
  <si>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</si>
  <si>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</si>
  <si>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เจ้าหนี้จากการซื้อทรัพย์สินต้นปี</t>
  </si>
  <si>
    <t>เจ้าหนี้จากการซื้อทรัพย์สินปลายปี</t>
  </si>
  <si>
    <t>หุ้นปันผล (ดูหมายเหตุ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</si>
</sst>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-* #,##0.00_-;\(#,##0.00\);_-* &quot;-&quot;??_-;_-@_-"/>
    <numFmt numFmtId="188" formatCode="_(* #,##0.00_);_(* \(#,##0.00\);_(* &quot;-&quot;??_);_(@_)"/>
    <numFmt numFmtId="189" formatCode="_(* #,##0.00_);_(* \(#,##0.00\);_(* &quot;-&quot;_);_(@_)"/>
    <numFmt numFmtId="190" formatCode="_-* #,##0_-;\-* #,##0_-;_-* &quot;-&quot;??_-;_-@_-"/>
    <numFmt numFmtId="191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</cellStyleXfs>
  <cellXfs count="7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0" fontId="2" fillId="0" borderId="3" xfId="0" applyFont="1" applyFill="1" applyBorder="1" applyAlignment="1"/>
    <xf numFmtId="187" fontId="2" fillId="0" borderId="0" xfId="0" applyNumberFormat="1" applyFont="1" applyFill="1" applyBorder="1"/>
    <xf numFmtId="187" fontId="2" fillId="0" borderId="0" xfId="0" applyNumberFormat="1" applyFont="1" applyFill="1"/>
    <xf numFmtId="188" fontId="2" fillId="0" borderId="0" xfId="0" applyNumberFormat="1" applyFont="1" applyFill="1"/>
    <xf numFmtId="187" fontId="2" fillId="0" borderId="2" xfId="0" applyNumberFormat="1" applyFont="1" applyFill="1" applyBorder="1"/>
    <xf numFmtId="187" fontId="3" fillId="0" borderId="0" xfId="0" applyNumberFormat="1" applyFont="1" applyFill="1" applyBorder="1"/>
    <xf numFmtId="0" fontId="3" fillId="0" borderId="0" xfId="0" applyFont="1" applyFill="1" applyBorder="1"/>
    <xf numFmtId="187" fontId="3" fillId="0" borderId="4" xfId="0" applyNumberFormat="1" applyFont="1" applyFill="1" applyBorder="1"/>
    <xf numFmtId="0" fontId="2" fillId="0" borderId="0" xfId="0" applyFont="1" applyFill="1" applyAlignment="1">
      <alignment vertical="top"/>
    </xf>
    <xf numFmtId="187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87" fontId="3" fillId="0" borderId="2" xfId="0" applyNumberFormat="1" applyFont="1" applyFill="1" applyBorder="1"/>
    <xf numFmtId="189" fontId="2" fillId="0" borderId="0" xfId="0" applyNumberFormat="1" applyFont="1" applyFill="1"/>
    <xf numFmtId="189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89" fontId="2" fillId="0" borderId="5" xfId="0" applyNumberFormat="1" applyFont="1" applyFill="1" applyBorder="1"/>
    <xf numFmtId="189" fontId="3" fillId="0" borderId="2" xfId="0" applyNumberFormat="1" applyFont="1" applyFill="1" applyBorder="1"/>
    <xf numFmtId="189" fontId="3" fillId="0" borderId="4" xfId="0" applyNumberFormat="1" applyFont="1" applyFill="1" applyBorder="1"/>
    <xf numFmtId="189" fontId="3" fillId="0" borderId="0" xfId="0" applyNumberFormat="1" applyFont="1" applyFill="1" applyBorder="1"/>
    <xf numFmtId="43" fontId="2" fillId="0" borderId="0" xfId="0" applyNumberFormat="1" applyFont="1" applyFill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6" fillId="0" borderId="0" xfId="2" applyFont="1" applyFill="1"/>
    <xf numFmtId="187" fontId="3" fillId="0" borderId="0" xfId="0" applyNumberFormat="1" applyFont="1" applyFill="1"/>
    <xf numFmtId="0" fontId="5" fillId="0" borderId="0" xfId="2" applyFont="1" applyFill="1"/>
    <xf numFmtId="187" fontId="3" fillId="0" borderId="3" xfId="0" applyNumberFormat="1" applyFont="1" applyFill="1" applyBorder="1"/>
    <xf numFmtId="187" fontId="2" fillId="0" borderId="1" xfId="0" applyNumberFormat="1" applyFont="1" applyFill="1" applyBorder="1"/>
    <xf numFmtId="0" fontId="3" fillId="0" borderId="0" xfId="0" applyFont="1" applyFill="1" applyAlignment="1">
      <alignment horizontal="center"/>
    </xf>
    <xf numFmtId="187" fontId="3" fillId="0" borderId="5" xfId="0" applyNumberFormat="1" applyFont="1" applyFill="1" applyBorder="1"/>
    <xf numFmtId="0" fontId="2" fillId="0" borderId="0" xfId="0" applyFont="1" applyBorder="1"/>
    <xf numFmtId="0" fontId="2" fillId="0" borderId="0" xfId="2" applyFont="1" applyFill="1" applyAlignment="1">
      <alignment horizontal="center"/>
    </xf>
    <xf numFmtId="188" fontId="5" fillId="0" borderId="5" xfId="3" applyNumberFormat="1" applyFont="1" applyFill="1" applyBorder="1" applyAlignment="1">
      <alignment horizontal="right"/>
    </xf>
    <xf numFmtId="190" fontId="5" fillId="0" borderId="5" xfId="3" applyNumberFormat="1" applyFont="1" applyFill="1" applyBorder="1" applyAlignment="1">
      <alignment horizontal="right"/>
    </xf>
    <xf numFmtId="190" fontId="2" fillId="0" borderId="0" xfId="0" applyNumberFormat="1" applyFont="1" applyFill="1"/>
    <xf numFmtId="190" fontId="5" fillId="0" borderId="0" xfId="3" applyNumberFormat="1" applyFont="1" applyFill="1" applyBorder="1" applyAlignment="1">
      <alignment horizontal="right"/>
    </xf>
    <xf numFmtId="43" fontId="2" fillId="0" borderId="0" xfId="1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0" fontId="2" fillId="0" borderId="0" xfId="0" applyFont="1" applyFill="1" applyAlignment="1"/>
    <xf numFmtId="0" fontId="2" fillId="0" borderId="0" xfId="0" applyFont="1" applyAlignment="1"/>
    <xf numFmtId="0" fontId="3" fillId="0" borderId="0" xfId="2" applyFont="1" applyFill="1" applyAlignment="1"/>
    <xf numFmtId="0" fontId="2" fillId="0" borderId="0" xfId="2" applyFont="1" applyFill="1" applyAlignment="1"/>
    <xf numFmtId="187" fontId="2" fillId="0" borderId="0" xfId="0" applyNumberFormat="1" applyFont="1" applyBorder="1"/>
    <xf numFmtId="191" fontId="2" fillId="0" borderId="0" xfId="4" applyNumberFormat="1" applyFont="1" applyFill="1" applyAlignment="1"/>
    <xf numFmtId="191" fontId="2" fillId="0" borderId="0" xfId="4" applyNumberFormat="1" applyFont="1" applyFill="1" applyAlignment="1">
      <alignment horizontal="left" indent="1"/>
    </xf>
    <xf numFmtId="187" fontId="2" fillId="0" borderId="3" xfId="0" applyNumberFormat="1" applyFont="1" applyFill="1" applyBorder="1"/>
    <xf numFmtId="187" fontId="3" fillId="0" borderId="0" xfId="0" applyNumberFormat="1" applyFont="1" applyBorder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2 3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2"/>
  <sheetViews>
    <sheetView tabSelected="1" showWhiteSpace="0" view="pageBreakPreview" zoomScaleNormal="100" zoomScaleSheetLayoutView="100" workbookViewId="0">
      <selection activeCell="N6" sqref="N6"/>
    </sheetView>
  </sheetViews>
  <sheetFormatPr defaultColWidth="9.21875" defaultRowHeight="22.5" customHeight="1" x14ac:dyDescent="0.5"/>
  <cols>
    <col min="1" max="4" width="2.77734375" style="1" customWidth="1"/>
    <col min="5" max="5" width="39.6640625" style="1" customWidth="1"/>
    <col min="6" max="6" width="1" style="1" customWidth="1"/>
    <col min="7" max="7" width="9.77734375" style="3" customWidth="1"/>
    <col min="8" max="8" width="1" style="1" customWidth="1"/>
    <col min="9" max="9" width="15.5546875" style="1" customWidth="1"/>
    <col min="10" max="10" width="1" style="4" customWidth="1"/>
    <col min="11" max="11" width="15.5546875" style="1" customWidth="1"/>
    <col min="12" max="12" width="2.44140625" style="1" customWidth="1"/>
    <col min="13" max="16384" width="9.21875" style="1"/>
  </cols>
  <sheetData>
    <row r="1" spans="1:11" ht="22.5" customHeight="1" x14ac:dyDescent="0.55000000000000004">
      <c r="A1" s="2" t="s">
        <v>0</v>
      </c>
    </row>
    <row r="2" spans="1:11" ht="22.5" customHeight="1" x14ac:dyDescent="0.55000000000000004">
      <c r="A2" s="2" t="s">
        <v>1</v>
      </c>
    </row>
    <row r="3" spans="1:11" ht="22.5" customHeight="1" x14ac:dyDescent="0.55000000000000004">
      <c r="A3" s="2" t="s">
        <v>3</v>
      </c>
    </row>
    <row r="4" spans="1:11" ht="22.5" customHeight="1" x14ac:dyDescent="0.5">
      <c r="I4" s="68" t="s">
        <v>2</v>
      </c>
      <c r="J4" s="68"/>
      <c r="K4" s="68"/>
    </row>
    <row r="5" spans="1:11" ht="22.5" customHeight="1" x14ac:dyDescent="0.5">
      <c r="G5" s="5" t="s">
        <v>4</v>
      </c>
      <c r="I5" s="7">
        <v>2565</v>
      </c>
      <c r="J5" s="8"/>
      <c r="K5" s="7">
        <v>2564</v>
      </c>
    </row>
    <row r="6" spans="1:11" ht="22.5" customHeight="1" x14ac:dyDescent="0.55000000000000004">
      <c r="A6" s="2"/>
      <c r="G6" s="3">
        <v>3</v>
      </c>
      <c r="I6" s="10"/>
      <c r="K6" s="10"/>
    </row>
    <row r="7" spans="1:11" ht="22.5" customHeight="1" x14ac:dyDescent="0.55000000000000004">
      <c r="A7" s="2" t="s">
        <v>5</v>
      </c>
      <c r="I7" s="10"/>
      <c r="K7" s="10"/>
    </row>
    <row r="8" spans="1:11" ht="22.5" customHeight="1" x14ac:dyDescent="0.5">
      <c r="A8" s="1" t="s">
        <v>6</v>
      </c>
      <c r="I8" s="10"/>
      <c r="K8" s="10"/>
    </row>
    <row r="9" spans="1:11" ht="22.5" customHeight="1" x14ac:dyDescent="0.5">
      <c r="B9" s="1" t="s">
        <v>7</v>
      </c>
      <c r="G9" s="3">
        <v>5</v>
      </c>
      <c r="I9" s="10">
        <v>25330508.57</v>
      </c>
      <c r="K9" s="10">
        <v>37751910.140000001</v>
      </c>
    </row>
    <row r="10" spans="1:11" ht="22.5" customHeight="1" x14ac:dyDescent="0.5">
      <c r="B10" s="1" t="s">
        <v>8</v>
      </c>
      <c r="G10" s="3">
        <v>6</v>
      </c>
      <c r="I10" s="10">
        <v>19587407.43</v>
      </c>
      <c r="K10" s="10">
        <v>16858529.039999999</v>
      </c>
    </row>
    <row r="11" spans="1:11" ht="22.5" customHeight="1" x14ac:dyDescent="0.5">
      <c r="B11" s="1" t="s">
        <v>9</v>
      </c>
      <c r="G11" s="3">
        <v>7</v>
      </c>
      <c r="I11" s="10">
        <v>161061634.66999999</v>
      </c>
      <c r="K11" s="10">
        <v>156929827.55000001</v>
      </c>
    </row>
    <row r="12" spans="1:11" ht="22.5" customHeight="1" x14ac:dyDescent="0.5">
      <c r="B12" s="1" t="s">
        <v>10</v>
      </c>
      <c r="I12" s="10">
        <v>993137.96</v>
      </c>
      <c r="K12" s="10">
        <v>854578.73</v>
      </c>
    </row>
    <row r="13" spans="1:11" ht="22.5" customHeight="1" x14ac:dyDescent="0.5">
      <c r="C13" s="1" t="s">
        <v>11</v>
      </c>
      <c r="I13" s="12">
        <f>SUM(I9:I12)</f>
        <v>206972688.63</v>
      </c>
      <c r="K13" s="12">
        <f>SUM(K9:K12)</f>
        <v>212394845.46000001</v>
      </c>
    </row>
    <row r="14" spans="1:11" ht="22.5" customHeight="1" x14ac:dyDescent="0.5">
      <c r="A14" s="1" t="s">
        <v>12</v>
      </c>
      <c r="I14" s="10"/>
      <c r="K14" s="10"/>
    </row>
    <row r="15" spans="1:11" ht="22.5" customHeight="1" x14ac:dyDescent="0.5">
      <c r="B15" s="1" t="s">
        <v>13</v>
      </c>
      <c r="G15" s="3" t="s">
        <v>14</v>
      </c>
      <c r="I15" s="10">
        <v>130547993.78</v>
      </c>
      <c r="K15" s="10">
        <v>120491398.05</v>
      </c>
    </row>
    <row r="16" spans="1:11" ht="22.5" customHeight="1" x14ac:dyDescent="0.5">
      <c r="B16" s="1" t="s">
        <v>15</v>
      </c>
      <c r="G16" s="3">
        <v>9</v>
      </c>
      <c r="I16" s="10">
        <v>59915510.789999999</v>
      </c>
      <c r="K16" s="10">
        <v>45838875.060000002</v>
      </c>
    </row>
    <row r="17" spans="2:11" ht="22.5" customHeight="1" x14ac:dyDescent="0.5">
      <c r="B17" s="1" t="s">
        <v>16</v>
      </c>
      <c r="G17" s="3">
        <v>10</v>
      </c>
      <c r="I17" s="10">
        <v>1742995.71</v>
      </c>
      <c r="K17" s="10">
        <v>1917866.56</v>
      </c>
    </row>
    <row r="18" spans="2:11" ht="22.5" customHeight="1" x14ac:dyDescent="0.5">
      <c r="B18" s="1" t="s">
        <v>17</v>
      </c>
      <c r="G18" s="3">
        <v>11</v>
      </c>
      <c r="I18" s="10">
        <v>2116721.52</v>
      </c>
      <c r="K18" s="10">
        <v>1828214.57</v>
      </c>
    </row>
    <row r="19" spans="2:11" ht="22.5" customHeight="1" x14ac:dyDescent="0.5">
      <c r="B19" s="1" t="s">
        <v>18</v>
      </c>
      <c r="G19" s="3">
        <v>12</v>
      </c>
      <c r="I19" s="10">
        <v>151300</v>
      </c>
      <c r="K19" s="10">
        <v>198000</v>
      </c>
    </row>
    <row r="20" spans="2:11" ht="22.5" customHeight="1" x14ac:dyDescent="0.5">
      <c r="B20" s="1" t="s">
        <v>19</v>
      </c>
      <c r="I20" s="10">
        <v>997328.5</v>
      </c>
      <c r="K20" s="10">
        <v>890828.5</v>
      </c>
    </row>
    <row r="21" spans="2:11" ht="22.5" customHeight="1" x14ac:dyDescent="0.5">
      <c r="C21" s="1" t="s">
        <v>20</v>
      </c>
      <c r="I21" s="12">
        <f>SUM(I15:I20)</f>
        <v>195471850.30000001</v>
      </c>
      <c r="K21" s="12">
        <f>SUM(K15:K20)</f>
        <v>171165182.74000001</v>
      </c>
    </row>
    <row r="22" spans="2:11" ht="22.5" customHeight="1" thickBot="1" x14ac:dyDescent="0.6">
      <c r="C22" s="2" t="s">
        <v>21</v>
      </c>
      <c r="I22" s="15">
        <f>I13+I21</f>
        <v>402444538.93000001</v>
      </c>
      <c r="J22" s="14"/>
      <c r="K22" s="15">
        <f>K13+K21</f>
        <v>383560028.20000005</v>
      </c>
    </row>
    <row r="23" spans="2:11" ht="22.5" customHeight="1" thickTop="1" x14ac:dyDescent="0.5"/>
    <row r="33" spans="1:11" ht="22.5" customHeight="1" x14ac:dyDescent="0.5">
      <c r="A33" s="67" t="s">
        <v>22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</row>
    <row r="34" spans="1:11" ht="22.5" customHeight="1" x14ac:dyDescent="0.5">
      <c r="A34" s="67" t="s">
        <v>23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</row>
    <row r="35" spans="1:11" ht="22.5" customHeight="1" x14ac:dyDescent="0.55000000000000004">
      <c r="A35" s="2" t="s">
        <v>24</v>
      </c>
    </row>
    <row r="36" spans="1:11" ht="22.5" customHeight="1" x14ac:dyDescent="0.5">
      <c r="A36" s="1" t="s">
        <v>25</v>
      </c>
    </row>
    <row r="37" spans="1:11" ht="22.5" customHeight="1" x14ac:dyDescent="0.5">
      <c r="B37" s="1" t="s">
        <v>26</v>
      </c>
      <c r="G37" s="3">
        <v>13</v>
      </c>
      <c r="I37" s="10">
        <v>20064757.52</v>
      </c>
      <c r="K37" s="10">
        <v>8500000</v>
      </c>
    </row>
    <row r="38" spans="1:11" ht="22.5" customHeight="1" x14ac:dyDescent="0.5">
      <c r="B38" s="1" t="s">
        <v>27</v>
      </c>
      <c r="G38" s="3" t="s">
        <v>28</v>
      </c>
      <c r="I38" s="10">
        <v>121416692.54000001</v>
      </c>
      <c r="K38" s="10">
        <v>114948648.64</v>
      </c>
    </row>
    <row r="39" spans="1:11" ht="22.5" customHeight="1" x14ac:dyDescent="0.5">
      <c r="B39" s="1" t="s">
        <v>29</v>
      </c>
      <c r="I39" s="10"/>
      <c r="K39" s="10"/>
    </row>
    <row r="40" spans="1:11" s="16" customFormat="1" ht="22.5" customHeight="1" x14ac:dyDescent="0.5">
      <c r="C40" s="16" t="s">
        <v>30</v>
      </c>
      <c r="G40" s="3">
        <v>15</v>
      </c>
      <c r="I40" s="17">
        <v>10568992.779999999</v>
      </c>
      <c r="J40" s="18"/>
      <c r="K40" s="17">
        <v>19208086.710000001</v>
      </c>
    </row>
    <row r="41" spans="1:11" ht="22.5" customHeight="1" x14ac:dyDescent="0.5">
      <c r="B41" s="1" t="s">
        <v>31</v>
      </c>
    </row>
    <row r="42" spans="1:11" s="16" customFormat="1" ht="22.5" customHeight="1" x14ac:dyDescent="0.5">
      <c r="C42" s="16" t="s">
        <v>30</v>
      </c>
      <c r="G42" s="3">
        <v>16</v>
      </c>
      <c r="I42" s="17">
        <v>5827967.2999999998</v>
      </c>
      <c r="J42" s="18"/>
      <c r="K42" s="17">
        <v>5875187.9000000004</v>
      </c>
    </row>
    <row r="43" spans="1:11" ht="22.5" customHeight="1" x14ac:dyDescent="0.5">
      <c r="B43" s="1" t="s">
        <v>32</v>
      </c>
      <c r="I43" s="10">
        <v>457820.64</v>
      </c>
      <c r="K43" s="10">
        <v>1991982.76</v>
      </c>
    </row>
    <row r="44" spans="1:11" ht="22.5" customHeight="1" x14ac:dyDescent="0.5">
      <c r="B44" s="1" t="s">
        <v>33</v>
      </c>
      <c r="I44" s="10">
        <v>160971.96</v>
      </c>
      <c r="K44" s="10">
        <v>181425</v>
      </c>
    </row>
    <row r="45" spans="1:11" ht="22.5" customHeight="1" x14ac:dyDescent="0.5">
      <c r="C45" s="1" t="s">
        <v>34</v>
      </c>
      <c r="I45" s="12">
        <f>SUM(I37:I44)</f>
        <v>158497202.74000001</v>
      </c>
      <c r="K45" s="12">
        <f>SUM(K37:K44)</f>
        <v>150705331.00999999</v>
      </c>
    </row>
    <row r="46" spans="1:11" ht="22.5" customHeight="1" x14ac:dyDescent="0.5">
      <c r="A46" s="1" t="s">
        <v>35</v>
      </c>
    </row>
    <row r="47" spans="1:11" ht="22.5" customHeight="1" x14ac:dyDescent="0.5">
      <c r="B47" s="1" t="s">
        <v>36</v>
      </c>
      <c r="G47" s="3">
        <v>15</v>
      </c>
      <c r="I47" s="10">
        <v>2381251.58</v>
      </c>
      <c r="K47" s="10">
        <v>12822853.210000001</v>
      </c>
    </row>
    <row r="48" spans="1:11" ht="22.5" customHeight="1" x14ac:dyDescent="0.5">
      <c r="B48" s="1" t="s">
        <v>37</v>
      </c>
      <c r="G48" s="3">
        <v>16</v>
      </c>
      <c r="I48" s="10">
        <v>55223966.75</v>
      </c>
      <c r="K48" s="10">
        <v>39027945.659999996</v>
      </c>
    </row>
    <row r="49" spans="1:11" ht="22.5" customHeight="1" x14ac:dyDescent="0.5">
      <c r="B49" s="1" t="s">
        <v>38</v>
      </c>
      <c r="G49" s="3">
        <v>17</v>
      </c>
      <c r="I49" s="10">
        <v>5690455</v>
      </c>
      <c r="K49" s="10">
        <v>4648557</v>
      </c>
    </row>
    <row r="50" spans="1:11" ht="22.5" customHeight="1" x14ac:dyDescent="0.5">
      <c r="B50" s="1" t="s">
        <v>39</v>
      </c>
      <c r="I50" s="10">
        <v>2003303.74</v>
      </c>
      <c r="K50" s="10">
        <v>2032903.74</v>
      </c>
    </row>
    <row r="51" spans="1:11" ht="22.5" customHeight="1" x14ac:dyDescent="0.5">
      <c r="C51" s="1" t="s">
        <v>40</v>
      </c>
      <c r="I51" s="12">
        <f>SUM(I47:I50)</f>
        <v>65298977.07</v>
      </c>
      <c r="K51" s="12">
        <f>SUM(K47:K50)</f>
        <v>58532259.609999999</v>
      </c>
    </row>
    <row r="52" spans="1:11" ht="22.5" customHeight="1" x14ac:dyDescent="0.55000000000000004">
      <c r="C52" s="2" t="s">
        <v>41</v>
      </c>
      <c r="I52" s="19">
        <f>I45+I51</f>
        <v>223796179.81</v>
      </c>
      <c r="J52" s="1"/>
      <c r="K52" s="19">
        <f>K45+K51</f>
        <v>209237590.62</v>
      </c>
    </row>
    <row r="61" spans="1:11" ht="22.5" customHeight="1" x14ac:dyDescent="0.5">
      <c r="A61" s="67" t="s">
        <v>22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</row>
    <row r="62" spans="1:11" ht="22.5" customHeight="1" x14ac:dyDescent="0.5">
      <c r="A62" s="67" t="s">
        <v>23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</row>
    <row r="63" spans="1:11" ht="22.5" customHeight="1" x14ac:dyDescent="0.55000000000000004">
      <c r="A63" s="2" t="s">
        <v>42</v>
      </c>
      <c r="I63" s="20"/>
      <c r="J63" s="21"/>
    </row>
    <row r="64" spans="1:11" ht="22.5" customHeight="1" x14ac:dyDescent="0.5">
      <c r="B64" s="1" t="s">
        <v>43</v>
      </c>
      <c r="G64" s="3" t="s">
        <v>44</v>
      </c>
      <c r="I64" s="20"/>
      <c r="J64" s="21"/>
    </row>
    <row r="65" spans="2:11" ht="22.5" customHeight="1" x14ac:dyDescent="0.5">
      <c r="B65" s="1" t="s">
        <v>45</v>
      </c>
      <c r="G65" s="22"/>
      <c r="I65" s="20"/>
      <c r="J65" s="21"/>
    </row>
    <row r="66" spans="2:11" ht="22.5" customHeight="1" x14ac:dyDescent="0.5">
      <c r="C66" s="1" t="s">
        <v>46</v>
      </c>
      <c r="G66" s="22"/>
      <c r="I66" s="20"/>
      <c r="J66" s="21"/>
    </row>
    <row r="67" spans="2:11" ht="22.5" customHeight="1" thickBot="1" x14ac:dyDescent="0.55000000000000004">
      <c r="C67" s="1" t="s">
        <v>47</v>
      </c>
      <c r="G67" s="23"/>
      <c r="I67" s="24">
        <v>120750000</v>
      </c>
      <c r="J67" s="21"/>
      <c r="K67" s="24">
        <v>115000000</v>
      </c>
    </row>
    <row r="68" spans="2:11" ht="22.5" customHeight="1" thickTop="1" x14ac:dyDescent="0.5">
      <c r="B68" s="1" t="s">
        <v>48</v>
      </c>
      <c r="G68" s="22"/>
      <c r="I68" s="20"/>
      <c r="J68" s="21"/>
    </row>
    <row r="69" spans="2:11" ht="22.5" customHeight="1" x14ac:dyDescent="0.5">
      <c r="C69" s="1" t="s">
        <v>49</v>
      </c>
      <c r="G69" s="23"/>
      <c r="I69" s="10"/>
      <c r="K69" s="10"/>
    </row>
    <row r="70" spans="2:11" ht="22.5" customHeight="1" x14ac:dyDescent="0.5">
      <c r="C70" s="1" t="s">
        <v>50</v>
      </c>
      <c r="G70" s="23"/>
      <c r="I70" s="10">
        <v>120749981</v>
      </c>
      <c r="K70" s="10">
        <v>115000000</v>
      </c>
    </row>
    <row r="71" spans="2:11" ht="22.5" customHeight="1" x14ac:dyDescent="0.5">
      <c r="B71" s="1" t="s">
        <v>51</v>
      </c>
      <c r="G71" s="23">
        <v>19</v>
      </c>
      <c r="I71" s="10">
        <v>17151943.66</v>
      </c>
      <c r="K71" s="10">
        <v>17151943.66</v>
      </c>
    </row>
    <row r="72" spans="2:11" ht="22.5" customHeight="1" x14ac:dyDescent="0.5">
      <c r="B72" s="1" t="s">
        <v>52</v>
      </c>
      <c r="I72" s="20"/>
      <c r="J72" s="21"/>
    </row>
    <row r="73" spans="2:11" ht="22.5" customHeight="1" x14ac:dyDescent="0.5">
      <c r="C73" s="1" t="s">
        <v>53</v>
      </c>
      <c r="G73" s="3">
        <v>20</v>
      </c>
      <c r="I73" s="10">
        <v>5325239.1100000003</v>
      </c>
      <c r="K73" s="10">
        <v>4878942.0599999996</v>
      </c>
    </row>
    <row r="74" spans="2:11" ht="22.5" customHeight="1" x14ac:dyDescent="0.5">
      <c r="C74" s="1" t="s">
        <v>54</v>
      </c>
      <c r="G74" s="3">
        <v>21</v>
      </c>
      <c r="I74" s="10">
        <v>35421195.350000001</v>
      </c>
      <c r="K74" s="10">
        <v>37291551.859999999</v>
      </c>
    </row>
    <row r="75" spans="2:11" ht="22.5" customHeight="1" x14ac:dyDescent="0.55000000000000004">
      <c r="C75" s="2" t="s">
        <v>55</v>
      </c>
      <c r="I75" s="25">
        <f>SUM(I68:I74)</f>
        <v>178648359.12</v>
      </c>
      <c r="J75" s="21"/>
      <c r="K75" s="25">
        <f>SUM(K68:K74)</f>
        <v>174322437.57999998</v>
      </c>
    </row>
    <row r="76" spans="2:11" ht="22.5" customHeight="1" thickBot="1" x14ac:dyDescent="0.6">
      <c r="C76" s="2" t="s">
        <v>56</v>
      </c>
      <c r="I76" s="26">
        <f>I52+I75</f>
        <v>402444538.93000001</v>
      </c>
      <c r="J76" s="27"/>
      <c r="K76" s="26">
        <f>K52+K75</f>
        <v>383560028.19999999</v>
      </c>
    </row>
    <row r="77" spans="2:11" ht="22.5" customHeight="1" thickTop="1" x14ac:dyDescent="0.5"/>
    <row r="89" spans="1:11" ht="22.5" customHeight="1" x14ac:dyDescent="0.5">
      <c r="A89" s="67" t="s">
        <v>22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</row>
    <row r="90" spans="1:11" ht="22.5" customHeight="1" x14ac:dyDescent="0.5">
      <c r="A90" s="67" t="s">
        <v>23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</row>
    <row r="92" spans="1:11" ht="22.5" customHeight="1" x14ac:dyDescent="0.5">
      <c r="I92" s="28">
        <f>I22-I76</f>
        <v>0</v>
      </c>
      <c r="K92" s="28">
        <f>K22-K76</f>
        <v>0</v>
      </c>
    </row>
  </sheetData>
  <mergeCells count="7">
    <mergeCell ref="A90:K90"/>
    <mergeCell ref="I4:K4"/>
    <mergeCell ref="A33:K33"/>
    <mergeCell ref="A34:K34"/>
    <mergeCell ref="A61:K61"/>
    <mergeCell ref="A62:K62"/>
    <mergeCell ref="A89:K89"/>
  </mergeCells>
  <pageMargins left="0.98425196850393704" right="0.39370078740157483" top="0.98425196850393704" bottom="0.70866141732283472" header="0.51181102362204722" footer="0.39370078740157483"/>
  <pageSetup paperSize="9" scale="95" firstPageNumber="5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6"/>
  <sheetViews>
    <sheetView view="pageBreakPreview" zoomScale="90" zoomScaleNormal="100" zoomScaleSheetLayoutView="90" workbookViewId="0">
      <selection activeCell="E15" sqref="E15"/>
    </sheetView>
  </sheetViews>
  <sheetFormatPr defaultColWidth="9.21875" defaultRowHeight="22.5" customHeight="1" x14ac:dyDescent="0.5"/>
  <cols>
    <col min="1" max="4" width="2.77734375" style="29" customWidth="1"/>
    <col min="5" max="5" width="41.77734375" style="29" customWidth="1"/>
    <col min="6" max="6" width="1" style="29" customWidth="1"/>
    <col min="7" max="7" width="9.77734375" style="31" customWidth="1"/>
    <col min="8" max="8" width="1" style="1" customWidth="1"/>
    <col min="9" max="9" width="15.5546875" style="1" customWidth="1"/>
    <col min="10" max="10" width="1" style="1" customWidth="1"/>
    <col min="11" max="11" width="15.5546875" style="1" customWidth="1"/>
    <col min="12" max="12" width="2" style="1" customWidth="1"/>
    <col min="13" max="16384" width="9.21875" style="29"/>
  </cols>
  <sheetData>
    <row r="1" spans="1:12" ht="22.5" customHeight="1" x14ac:dyDescent="0.55000000000000004">
      <c r="A1" s="30" t="str">
        <f>'BS;T'!A1</f>
        <v>บริษัท เคแอนด์เค ซุปเปอร์สโตร์ เซาท์เทิร์น จำกัด (มหาชน)</v>
      </c>
    </row>
    <row r="2" spans="1:12" ht="22.5" customHeight="1" x14ac:dyDescent="0.55000000000000004">
      <c r="A2" s="30" t="s">
        <v>57</v>
      </c>
    </row>
    <row r="3" spans="1:12" ht="22.5" customHeight="1" x14ac:dyDescent="0.55000000000000004">
      <c r="A3" s="30" t="s">
        <v>58</v>
      </c>
    </row>
    <row r="4" spans="1:12" ht="22.5" customHeight="1" x14ac:dyDescent="0.5">
      <c r="I4" s="68" t="s">
        <v>2</v>
      </c>
      <c r="J4" s="68"/>
      <c r="K4" s="68"/>
    </row>
    <row r="5" spans="1:12" ht="22.5" customHeight="1" x14ac:dyDescent="0.5">
      <c r="G5" s="32" t="s">
        <v>4</v>
      </c>
      <c r="I5" s="33">
        <v>2565</v>
      </c>
      <c r="J5" s="3"/>
      <c r="K5" s="33">
        <v>2564</v>
      </c>
    </row>
    <row r="6" spans="1:12" s="31" customFormat="1" ht="22.5" customHeight="1" x14ac:dyDescent="0.5">
      <c r="G6" s="34" t="s">
        <v>59</v>
      </c>
      <c r="H6" s="3"/>
      <c r="I6" s="35"/>
      <c r="J6" s="3"/>
      <c r="K6" s="6"/>
      <c r="L6" s="3"/>
    </row>
    <row r="7" spans="1:12" ht="22.5" customHeight="1" x14ac:dyDescent="0.55000000000000004">
      <c r="A7" s="36" t="s">
        <v>60</v>
      </c>
      <c r="B7" s="36"/>
      <c r="C7" s="36"/>
      <c r="D7" s="36"/>
      <c r="E7" s="30"/>
      <c r="F7" s="30"/>
      <c r="G7" s="3"/>
      <c r="H7" s="2"/>
      <c r="I7" s="37">
        <v>967870281.98000002</v>
      </c>
      <c r="J7" s="37"/>
      <c r="K7" s="37">
        <v>1001468426.74</v>
      </c>
    </row>
    <row r="8" spans="1:12" ht="22.5" customHeight="1" x14ac:dyDescent="0.5">
      <c r="A8" s="38" t="s">
        <v>61</v>
      </c>
      <c r="B8" s="38"/>
      <c r="C8" s="38"/>
      <c r="D8" s="38"/>
      <c r="G8" s="3">
        <v>22</v>
      </c>
      <c r="I8" s="10">
        <v>-847702743.78999996</v>
      </c>
      <c r="J8" s="10"/>
      <c r="K8" s="10">
        <v>-869552584.77999997</v>
      </c>
    </row>
    <row r="9" spans="1:12" ht="22.5" customHeight="1" x14ac:dyDescent="0.55000000000000004">
      <c r="A9" s="36" t="s">
        <v>62</v>
      </c>
      <c r="B9" s="36"/>
      <c r="C9" s="36"/>
      <c r="D9" s="36"/>
      <c r="G9" s="3"/>
      <c r="I9" s="39">
        <f>SUM(I7:I8)</f>
        <v>120167538.19000006</v>
      </c>
      <c r="J9" s="37"/>
      <c r="K9" s="39">
        <f>SUM(K7:K8)</f>
        <v>131915841.96000004</v>
      </c>
    </row>
    <row r="10" spans="1:12" ht="22.5" customHeight="1" x14ac:dyDescent="0.5">
      <c r="A10" s="38" t="s">
        <v>63</v>
      </c>
      <c r="B10" s="38"/>
      <c r="C10" s="38"/>
      <c r="D10" s="38"/>
      <c r="G10" s="3"/>
      <c r="I10" s="10">
        <v>4838688.58</v>
      </c>
      <c r="J10" s="10"/>
      <c r="K10" s="10">
        <v>6294317.7400000002</v>
      </c>
    </row>
    <row r="11" spans="1:12" ht="22.5" customHeight="1" x14ac:dyDescent="0.5">
      <c r="A11" s="38" t="s">
        <v>64</v>
      </c>
      <c r="B11" s="38"/>
      <c r="C11" s="38"/>
      <c r="D11" s="38"/>
      <c r="G11" s="3">
        <v>22</v>
      </c>
      <c r="I11" s="10">
        <v>-79580213.200000003</v>
      </c>
      <c r="J11" s="10"/>
      <c r="K11" s="10">
        <v>-72657122.959999993</v>
      </c>
    </row>
    <row r="12" spans="1:12" ht="22.5" customHeight="1" x14ac:dyDescent="0.5">
      <c r="A12" s="38" t="s">
        <v>65</v>
      </c>
      <c r="B12" s="38"/>
      <c r="C12" s="38"/>
      <c r="D12" s="38"/>
      <c r="G12" s="3">
        <v>22</v>
      </c>
      <c r="I12" s="10">
        <v>-30370824.399999999</v>
      </c>
      <c r="J12" s="10"/>
      <c r="K12" s="10">
        <v>-29671673.850000001</v>
      </c>
    </row>
    <row r="13" spans="1:12" ht="22.5" customHeight="1" x14ac:dyDescent="0.55000000000000004">
      <c r="A13" s="36" t="s">
        <v>66</v>
      </c>
      <c r="B13" s="36"/>
      <c r="C13" s="36"/>
      <c r="D13" s="36"/>
      <c r="G13" s="3"/>
      <c r="I13" s="39">
        <f>SUM(I9:I12)</f>
        <v>15055189.170000054</v>
      </c>
      <c r="J13" s="37"/>
      <c r="K13" s="39">
        <f>SUM(K9:K12)</f>
        <v>35881362.890000053</v>
      </c>
    </row>
    <row r="14" spans="1:12" ht="22.5" customHeight="1" x14ac:dyDescent="0.5">
      <c r="A14" s="38" t="s">
        <v>67</v>
      </c>
      <c r="B14" s="38"/>
      <c r="C14" s="38"/>
      <c r="D14" s="38"/>
      <c r="G14" s="3">
        <v>22</v>
      </c>
      <c r="I14" s="10">
        <v>-3948748.95</v>
      </c>
      <c r="J14" s="10"/>
      <c r="K14" s="10">
        <v>-3151201.42</v>
      </c>
    </row>
    <row r="15" spans="1:12" ht="22.5" customHeight="1" x14ac:dyDescent="0.55000000000000004">
      <c r="A15" s="36" t="s">
        <v>68</v>
      </c>
      <c r="B15" s="36"/>
      <c r="C15" s="36"/>
      <c r="D15" s="36"/>
      <c r="E15" s="1"/>
      <c r="G15" s="3"/>
      <c r="I15" s="39">
        <f>ROUND(SUM(I13:I14),2)</f>
        <v>11106440.220000001</v>
      </c>
      <c r="J15" s="37"/>
      <c r="K15" s="39">
        <f>ROUND(SUM(K13:K14),2)</f>
        <v>32730161.469999999</v>
      </c>
    </row>
    <row r="16" spans="1:12" ht="22.5" customHeight="1" x14ac:dyDescent="0.5">
      <c r="A16" s="38" t="s">
        <v>69</v>
      </c>
      <c r="B16" s="38"/>
      <c r="C16" s="38"/>
      <c r="D16" s="38"/>
      <c r="E16" s="1"/>
      <c r="G16" s="3">
        <v>24</v>
      </c>
      <c r="I16" s="10">
        <v>-2180499.21</v>
      </c>
      <c r="J16" s="10"/>
      <c r="K16" s="10">
        <v>-6291122.8600000003</v>
      </c>
    </row>
    <row r="17" spans="1:11" ht="22.5" customHeight="1" x14ac:dyDescent="0.55000000000000004">
      <c r="A17" s="36" t="s">
        <v>70</v>
      </c>
      <c r="B17" s="36"/>
      <c r="C17" s="36"/>
      <c r="D17" s="36"/>
      <c r="E17" s="1"/>
      <c r="G17" s="3"/>
      <c r="I17" s="39">
        <f>ROUND(SUM(I15:I16),2)</f>
        <v>8925941.0099999998</v>
      </c>
      <c r="J17" s="37"/>
      <c r="K17" s="39">
        <f>ROUND(SUM(K15:K16),2)</f>
        <v>26439038.609999999</v>
      </c>
    </row>
    <row r="18" spans="1:11" s="2" customFormat="1" ht="22.5" customHeight="1" x14ac:dyDescent="0.55000000000000004">
      <c r="A18" s="36" t="s">
        <v>71</v>
      </c>
      <c r="B18" s="36"/>
      <c r="C18" s="36"/>
      <c r="D18" s="36"/>
      <c r="G18" s="41"/>
      <c r="I18" s="37"/>
      <c r="J18" s="37"/>
      <c r="K18" s="37"/>
    </row>
    <row r="19" spans="1:11" s="1" customFormat="1" ht="22.5" customHeight="1" x14ac:dyDescent="0.55000000000000004">
      <c r="A19" s="36" t="s">
        <v>72</v>
      </c>
      <c r="B19" s="38"/>
      <c r="C19" s="38"/>
      <c r="D19" s="38"/>
      <c r="G19" s="3"/>
      <c r="I19" s="10"/>
      <c r="J19" s="10"/>
      <c r="K19" s="10"/>
    </row>
    <row r="20" spans="1:11" s="1" customFormat="1" ht="22.5" customHeight="1" x14ac:dyDescent="0.5">
      <c r="A20" s="38" t="s">
        <v>73</v>
      </c>
      <c r="B20" s="38"/>
      <c r="C20" s="38"/>
      <c r="D20" s="38"/>
      <c r="G20" s="3">
        <v>17</v>
      </c>
      <c r="I20" s="10">
        <v>0</v>
      </c>
      <c r="J20" s="10"/>
      <c r="K20" s="10">
        <v>52405</v>
      </c>
    </row>
    <row r="21" spans="1:11" s="1" customFormat="1" ht="22.5" customHeight="1" x14ac:dyDescent="0.5">
      <c r="A21" s="38" t="s">
        <v>74</v>
      </c>
      <c r="B21" s="38"/>
      <c r="C21" s="38"/>
      <c r="D21" s="38"/>
      <c r="G21" s="3"/>
      <c r="I21" s="10"/>
      <c r="J21" s="10"/>
      <c r="K21" s="10"/>
    </row>
    <row r="22" spans="1:11" s="1" customFormat="1" ht="22.5" customHeight="1" x14ac:dyDescent="0.5">
      <c r="A22" s="38" t="s">
        <v>75</v>
      </c>
      <c r="B22" s="38"/>
      <c r="C22" s="38"/>
      <c r="D22" s="38"/>
      <c r="G22" s="3">
        <v>24</v>
      </c>
      <c r="I22" s="10">
        <v>0</v>
      </c>
      <c r="J22" s="10"/>
      <c r="K22" s="10">
        <v>-10481</v>
      </c>
    </row>
    <row r="23" spans="1:11" s="1" customFormat="1" ht="22.5" hidden="1" customHeight="1" x14ac:dyDescent="0.5">
      <c r="A23" s="38" t="s">
        <v>76</v>
      </c>
      <c r="B23" s="38"/>
      <c r="C23" s="38"/>
      <c r="D23" s="38"/>
      <c r="G23" s="3"/>
      <c r="I23" s="12">
        <f>SUM(I20:I22)</f>
        <v>0</v>
      </c>
      <c r="J23" s="10"/>
      <c r="K23" s="12">
        <f>SUM(K20:K22)</f>
        <v>41924</v>
      </c>
    </row>
    <row r="24" spans="1:11" s="1" customFormat="1" ht="22.5" customHeight="1" x14ac:dyDescent="0.55000000000000004">
      <c r="A24" s="36" t="s">
        <v>77</v>
      </c>
      <c r="B24" s="38"/>
      <c r="C24" s="38"/>
      <c r="D24" s="38"/>
      <c r="G24" s="3"/>
      <c r="I24" s="19">
        <f>I23</f>
        <v>0</v>
      </c>
      <c r="J24" s="10"/>
      <c r="K24" s="19">
        <f>K23</f>
        <v>41924</v>
      </c>
    </row>
    <row r="25" spans="1:11" s="1" customFormat="1" ht="22.5" customHeight="1" thickBot="1" x14ac:dyDescent="0.6">
      <c r="A25" s="36" t="s">
        <v>78</v>
      </c>
      <c r="B25" s="38"/>
      <c r="C25" s="38"/>
      <c r="D25" s="38"/>
      <c r="G25" s="3"/>
      <c r="I25" s="42">
        <f>ROUND(I17+I24,2)</f>
        <v>8925941.0099999998</v>
      </c>
      <c r="J25" s="10"/>
      <c r="K25" s="42">
        <f>ROUND(K17+K24,2)</f>
        <v>26480962.609999999</v>
      </c>
    </row>
    <row r="26" spans="1:11" ht="22.5" customHeight="1" thickTop="1" x14ac:dyDescent="0.5">
      <c r="A26" s="38"/>
      <c r="B26" s="38"/>
      <c r="C26" s="38"/>
      <c r="D26" s="38"/>
      <c r="G26" s="3"/>
      <c r="I26" s="10"/>
      <c r="J26" s="10"/>
      <c r="K26" s="10"/>
    </row>
    <row r="27" spans="1:11" ht="22.5" customHeight="1" x14ac:dyDescent="0.55000000000000004">
      <c r="A27" s="36" t="s">
        <v>79</v>
      </c>
      <c r="B27" s="38"/>
      <c r="C27" s="38"/>
      <c r="D27" s="38"/>
      <c r="E27" s="38"/>
      <c r="F27" s="38"/>
      <c r="G27" s="3">
        <v>3</v>
      </c>
    </row>
    <row r="28" spans="1:11" ht="22.5" customHeight="1" thickBot="1" x14ac:dyDescent="0.55000000000000004">
      <c r="A28" s="38"/>
      <c r="B28" s="38" t="s">
        <v>80</v>
      </c>
      <c r="C28" s="38"/>
      <c r="D28" s="38"/>
      <c r="E28" s="38"/>
      <c r="F28" s="38"/>
      <c r="G28" s="44"/>
      <c r="I28" s="45">
        <f>ROUND(I17/I29,2)</f>
        <v>0.04</v>
      </c>
      <c r="K28" s="45">
        <f>ROUND(K17/K29,2)</f>
        <v>0.11</v>
      </c>
    </row>
    <row r="29" spans="1:11" ht="22.5" customHeight="1" thickTop="1" thickBot="1" x14ac:dyDescent="0.55000000000000004">
      <c r="B29" s="38" t="s">
        <v>81</v>
      </c>
      <c r="C29" s="38"/>
      <c r="D29" s="38"/>
      <c r="E29" s="38"/>
      <c r="F29" s="38"/>
      <c r="G29" s="44"/>
      <c r="I29" s="46">
        <v>241499962</v>
      </c>
      <c r="J29" s="47"/>
      <c r="K29" s="46">
        <v>241499962</v>
      </c>
    </row>
    <row r="30" spans="1:11" ht="22.5" customHeight="1" thickTop="1" x14ac:dyDescent="0.5">
      <c r="B30" s="38"/>
      <c r="C30" s="38"/>
      <c r="D30" s="38"/>
      <c r="E30" s="38"/>
      <c r="F30" s="38"/>
      <c r="G30" s="44"/>
      <c r="I30" s="48"/>
      <c r="J30" s="47"/>
      <c r="K30" s="48"/>
    </row>
    <row r="31" spans="1:11" ht="22.5" customHeight="1" x14ac:dyDescent="0.5">
      <c r="B31" s="38"/>
      <c r="C31" s="38"/>
      <c r="D31" s="38"/>
      <c r="E31" s="38"/>
      <c r="F31" s="38"/>
      <c r="G31" s="44"/>
      <c r="I31" s="48"/>
      <c r="J31" s="47"/>
      <c r="K31" s="48"/>
    </row>
    <row r="32" spans="1:11" ht="22.5" customHeight="1" x14ac:dyDescent="0.5">
      <c r="B32" s="38"/>
      <c r="C32" s="38"/>
      <c r="D32" s="38"/>
      <c r="E32" s="38"/>
      <c r="F32" s="38"/>
      <c r="G32" s="44"/>
      <c r="I32" s="48"/>
      <c r="J32" s="47"/>
      <c r="K32" s="48"/>
    </row>
    <row r="34" spans="1:12" s="1" customFormat="1" ht="16.95" customHeight="1" x14ac:dyDescent="0.5">
      <c r="G34" s="3"/>
      <c r="I34" s="4"/>
      <c r="J34" s="4"/>
      <c r="K34" s="4"/>
      <c r="L34" s="4"/>
    </row>
    <row r="35" spans="1:12" ht="22.5" customHeight="1" x14ac:dyDescent="0.5">
      <c r="A35" s="69" t="s">
        <v>22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</row>
    <row r="36" spans="1:12" ht="22.5" customHeight="1" x14ac:dyDescent="0.5">
      <c r="A36" s="69" t="str">
        <f>'BS;T'!$A$34</f>
        <v>นายกวิศพงษ์ สิริธนนนท์สกุล และนางสาวนรีรัตน์ สิริธนนนท์สกุล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</row>
  </sheetData>
  <mergeCells count="3">
    <mergeCell ref="I4:K4"/>
    <mergeCell ref="A35:K35"/>
    <mergeCell ref="A36:K36"/>
  </mergeCells>
  <pageMargins left="0.98425196850393704" right="0.39370078740157483" top="0.98425196850393704" bottom="0.70866141732283472" header="0.51181102362204722" footer="0.39370078740157483"/>
  <pageSetup paperSize="9" scale="93" firstPageNumber="8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28"/>
  <sheetViews>
    <sheetView view="pageBreakPreview" zoomScale="80" zoomScaleNormal="100" zoomScaleSheetLayoutView="80" workbookViewId="0">
      <selection activeCell="A9" sqref="A9:XFD9"/>
    </sheetView>
  </sheetViews>
  <sheetFormatPr defaultColWidth="9.21875" defaultRowHeight="22.5" customHeight="1" x14ac:dyDescent="0.5"/>
  <cols>
    <col min="1" max="4" width="2.77734375" style="29" customWidth="1"/>
    <col min="5" max="5" width="29.77734375" style="29" customWidth="1"/>
    <col min="6" max="6" width="1" style="29" customWidth="1"/>
    <col min="7" max="7" width="11.77734375" style="29" customWidth="1"/>
    <col min="8" max="8" width="1" style="1" customWidth="1"/>
    <col min="9" max="9" width="18.21875" style="1" customWidth="1"/>
    <col min="10" max="10" width="1" style="1" customWidth="1"/>
    <col min="11" max="11" width="18.21875" style="1" customWidth="1"/>
    <col min="12" max="12" width="1" style="1" customWidth="1"/>
    <col min="13" max="13" width="18.21875" style="1" customWidth="1"/>
    <col min="14" max="14" width="1" style="1" customWidth="1"/>
    <col min="15" max="15" width="18.21875" style="1" customWidth="1"/>
    <col min="16" max="16" width="1" style="1" customWidth="1"/>
    <col min="17" max="17" width="18.21875" style="1" customWidth="1"/>
    <col min="18" max="18" width="1.5546875" style="1" customWidth="1"/>
    <col min="19" max="20" width="9.21875" style="29"/>
    <col min="21" max="21" width="13" style="29" bestFit="1" customWidth="1"/>
    <col min="22" max="16384" width="9.21875" style="29"/>
  </cols>
  <sheetData>
    <row r="1" spans="1:21" ht="22.5" customHeight="1" x14ac:dyDescent="0.55000000000000004">
      <c r="A1" s="30" t="str">
        <f>'BS;T'!A1</f>
        <v>บริษัท เคแอนด์เค ซุปเปอร์สโตร์ เซาท์เทิร์น จำกัด (มหาชน)</v>
      </c>
      <c r="B1" s="30"/>
      <c r="C1" s="30"/>
      <c r="D1" s="30"/>
      <c r="E1" s="30"/>
      <c r="F1" s="30"/>
    </row>
    <row r="2" spans="1:21" ht="22.5" customHeight="1" x14ac:dyDescent="0.55000000000000004">
      <c r="A2" s="30" t="s">
        <v>82</v>
      </c>
      <c r="B2" s="30"/>
      <c r="C2" s="30"/>
      <c r="D2" s="30"/>
      <c r="E2" s="30"/>
      <c r="F2" s="30"/>
    </row>
    <row r="3" spans="1:21" ht="22.5" customHeight="1" x14ac:dyDescent="0.55000000000000004">
      <c r="A3" s="30" t="str">
        <f>'PL;T'!A3</f>
        <v>สำหรับปีสิ้นสุดวันที่ 31 ธันวาคม 2565</v>
      </c>
      <c r="B3" s="30"/>
      <c r="C3" s="30"/>
      <c r="D3" s="30"/>
      <c r="E3" s="30"/>
      <c r="F3" s="30"/>
    </row>
    <row r="4" spans="1:21" ht="22.5" customHeight="1" x14ac:dyDescent="0.5">
      <c r="I4" s="68" t="s">
        <v>2</v>
      </c>
      <c r="J4" s="68"/>
      <c r="K4" s="68"/>
      <c r="L4" s="68"/>
      <c r="M4" s="68"/>
      <c r="N4" s="68"/>
      <c r="O4" s="68"/>
      <c r="P4" s="68"/>
      <c r="Q4" s="68"/>
    </row>
    <row r="5" spans="1:21" ht="22.5" customHeight="1" x14ac:dyDescent="0.5">
      <c r="G5" s="43"/>
      <c r="I5" s="3" t="s">
        <v>83</v>
      </c>
      <c r="K5" s="3" t="s">
        <v>84</v>
      </c>
      <c r="M5" s="70" t="s">
        <v>52</v>
      </c>
      <c r="N5" s="70"/>
      <c r="O5" s="70"/>
      <c r="P5" s="6"/>
    </row>
    <row r="6" spans="1:21" ht="22.5" customHeight="1" x14ac:dyDescent="0.5">
      <c r="G6" s="32" t="s">
        <v>4</v>
      </c>
      <c r="I6" s="5" t="s">
        <v>85</v>
      </c>
      <c r="K6" s="5" t="s">
        <v>86</v>
      </c>
      <c r="M6" s="5" t="s">
        <v>87</v>
      </c>
      <c r="N6" s="6"/>
      <c r="O6" s="5" t="s">
        <v>54</v>
      </c>
      <c r="P6" s="6"/>
      <c r="Q6" s="5" t="s">
        <v>88</v>
      </c>
    </row>
    <row r="7" spans="1:21" s="1" customFormat="1" ht="22.5" customHeight="1" x14ac:dyDescent="0.55000000000000004">
      <c r="A7" s="50" t="s">
        <v>89</v>
      </c>
      <c r="B7" s="50"/>
      <c r="C7" s="50"/>
      <c r="D7" s="50"/>
      <c r="E7" s="50"/>
      <c r="F7" s="50"/>
      <c r="G7" s="51"/>
      <c r="H7" s="2"/>
      <c r="I7" s="37">
        <v>115000000</v>
      </c>
      <c r="J7" s="37"/>
      <c r="K7" s="37">
        <v>17151943.66</v>
      </c>
      <c r="L7" s="37"/>
      <c r="M7" s="37">
        <v>3556990.13</v>
      </c>
      <c r="N7" s="37"/>
      <c r="O7" s="37">
        <v>19032091.18</v>
      </c>
      <c r="P7" s="37"/>
      <c r="Q7" s="37">
        <f>SUM(I7:O7)</f>
        <v>154741024.97</v>
      </c>
    </row>
    <row r="8" spans="1:21" s="1" customFormat="1" ht="22.5" customHeight="1" x14ac:dyDescent="0.5">
      <c r="A8" s="52" t="s">
        <v>90</v>
      </c>
      <c r="B8" s="52"/>
      <c r="C8" s="52"/>
      <c r="D8" s="52"/>
      <c r="E8" s="52"/>
      <c r="F8" s="52"/>
      <c r="G8" s="53"/>
      <c r="I8" s="10"/>
      <c r="J8" s="10"/>
      <c r="K8" s="10"/>
      <c r="L8" s="10"/>
      <c r="M8" s="10"/>
      <c r="N8" s="10"/>
      <c r="O8" s="10"/>
      <c r="P8" s="10"/>
      <c r="Q8" s="10"/>
      <c r="U8" s="11"/>
    </row>
    <row r="9" spans="1:21" s="1" customFormat="1" ht="22.5" customHeight="1" x14ac:dyDescent="0.5">
      <c r="A9" s="54" t="s">
        <v>70</v>
      </c>
      <c r="B9" s="54"/>
      <c r="C9" s="54"/>
      <c r="D9" s="54"/>
      <c r="E9" s="54"/>
      <c r="F9" s="54"/>
      <c r="G9" s="53"/>
      <c r="I9" s="9">
        <v>0</v>
      </c>
      <c r="J9" s="9"/>
      <c r="K9" s="9">
        <v>0</v>
      </c>
      <c r="L9" s="9"/>
      <c r="M9" s="9">
        <v>0</v>
      </c>
      <c r="N9" s="9"/>
      <c r="O9" s="9">
        <v>26439038.609999999</v>
      </c>
      <c r="P9" s="9"/>
      <c r="Q9" s="9">
        <f>SUM(I9:P9)</f>
        <v>26439038.609999999</v>
      </c>
    </row>
    <row r="10" spans="1:21" s="1" customFormat="1" ht="22.5" customHeight="1" x14ac:dyDescent="0.5">
      <c r="A10" s="55" t="s">
        <v>92</v>
      </c>
      <c r="B10" s="55"/>
      <c r="C10" s="55"/>
      <c r="D10" s="55"/>
      <c r="E10" s="55"/>
      <c r="F10" s="55"/>
      <c r="G10" s="56"/>
      <c r="H10" s="4"/>
      <c r="I10" s="9">
        <v>0</v>
      </c>
      <c r="J10" s="9"/>
      <c r="K10" s="9"/>
      <c r="L10" s="9"/>
      <c r="M10" s="9">
        <v>0</v>
      </c>
      <c r="N10" s="9"/>
      <c r="O10" s="9">
        <v>41924</v>
      </c>
      <c r="P10" s="9"/>
      <c r="Q10" s="9">
        <f>SUM(I10:O10)</f>
        <v>41924</v>
      </c>
    </row>
    <row r="11" spans="1:21" s="1" customFormat="1" ht="22.5" customHeight="1" x14ac:dyDescent="0.5">
      <c r="A11" s="57" t="s">
        <v>93</v>
      </c>
      <c r="B11" s="57"/>
      <c r="C11" s="57"/>
      <c r="D11" s="57"/>
      <c r="E11" s="57"/>
      <c r="F11" s="57"/>
      <c r="G11" s="3">
        <v>20</v>
      </c>
      <c r="I11" s="9">
        <v>0</v>
      </c>
      <c r="J11" s="9"/>
      <c r="K11" s="9">
        <v>0</v>
      </c>
      <c r="L11" s="9"/>
      <c r="M11" s="9">
        <v>1321951.93</v>
      </c>
      <c r="N11" s="9"/>
      <c r="O11" s="9">
        <f>-M11</f>
        <v>-1321951.93</v>
      </c>
      <c r="P11" s="9"/>
      <c r="Q11" s="9">
        <f>SUM(I11:P11)</f>
        <v>0</v>
      </c>
    </row>
    <row r="12" spans="1:21" s="1" customFormat="1" ht="22.5" customHeight="1" x14ac:dyDescent="0.5">
      <c r="A12" s="57" t="s">
        <v>94</v>
      </c>
      <c r="B12" s="57"/>
      <c r="C12" s="57"/>
      <c r="D12" s="57"/>
      <c r="E12" s="57"/>
      <c r="F12" s="57"/>
      <c r="G12" s="3">
        <v>21</v>
      </c>
      <c r="I12" s="9">
        <v>0</v>
      </c>
      <c r="J12" s="9"/>
      <c r="K12" s="9">
        <v>0</v>
      </c>
      <c r="L12" s="9"/>
      <c r="M12" s="9">
        <v>0</v>
      </c>
      <c r="N12" s="9"/>
      <c r="O12" s="9">
        <v>-6899550</v>
      </c>
      <c r="P12" s="9"/>
      <c r="Q12" s="9">
        <f>SUM(I12:P12)</f>
        <v>-6899550</v>
      </c>
    </row>
    <row r="13" spans="1:21" s="1" customFormat="1" ht="22.5" customHeight="1" x14ac:dyDescent="0.55000000000000004">
      <c r="A13" s="50" t="s">
        <v>95</v>
      </c>
      <c r="B13" s="50"/>
      <c r="C13" s="50"/>
      <c r="D13" s="50"/>
      <c r="E13" s="50"/>
      <c r="F13" s="50"/>
      <c r="G13" s="51"/>
      <c r="H13" s="2"/>
      <c r="I13" s="39">
        <f>SUM(I7:I12)</f>
        <v>115000000</v>
      </c>
      <c r="J13" s="13"/>
      <c r="K13" s="39">
        <f>SUM(K7:K12)</f>
        <v>17151943.66</v>
      </c>
      <c r="L13" s="13"/>
      <c r="M13" s="39">
        <f>SUM(M7:M12)</f>
        <v>4878942.0599999996</v>
      </c>
      <c r="N13" s="13"/>
      <c r="O13" s="39">
        <f>SUM(O7:O12)</f>
        <v>37291551.859999999</v>
      </c>
      <c r="P13" s="13"/>
      <c r="Q13" s="39">
        <f>SUM(Q7:Q12)</f>
        <v>174322437.57999998</v>
      </c>
    </row>
    <row r="14" spans="1:21" s="1" customFormat="1" ht="22.5" customHeight="1" x14ac:dyDescent="0.5">
      <c r="A14" s="52" t="s">
        <v>90</v>
      </c>
      <c r="B14" s="52"/>
      <c r="C14" s="52"/>
      <c r="D14" s="52"/>
      <c r="E14" s="52"/>
      <c r="F14" s="52"/>
      <c r="G14" s="53"/>
      <c r="I14" s="9"/>
      <c r="J14" s="9"/>
      <c r="K14" s="9"/>
      <c r="L14" s="9"/>
      <c r="M14" s="9"/>
      <c r="N14" s="9"/>
      <c r="O14" s="9"/>
      <c r="P14" s="9"/>
      <c r="Q14" s="9"/>
    </row>
    <row r="15" spans="1:21" s="1" customFormat="1" ht="22.5" customHeight="1" x14ac:dyDescent="0.5">
      <c r="A15" s="54" t="s">
        <v>91</v>
      </c>
      <c r="B15" s="54"/>
      <c r="C15" s="54"/>
      <c r="D15" s="54"/>
      <c r="E15" s="54"/>
      <c r="F15" s="54"/>
      <c r="G15" s="53">
        <v>21</v>
      </c>
      <c r="I15" s="9">
        <v>5749981</v>
      </c>
      <c r="J15" s="9"/>
      <c r="K15" s="9">
        <v>0</v>
      </c>
      <c r="L15" s="9"/>
      <c r="M15" s="9">
        <v>0</v>
      </c>
      <c r="N15" s="9"/>
      <c r="O15" s="9">
        <v>0</v>
      </c>
      <c r="P15" s="9"/>
      <c r="Q15" s="9">
        <f>SUM(I15:O15)</f>
        <v>5749981</v>
      </c>
    </row>
    <row r="16" spans="1:21" s="1" customFormat="1" ht="22.5" customHeight="1" x14ac:dyDescent="0.5">
      <c r="A16" s="54" t="s">
        <v>70</v>
      </c>
      <c r="B16" s="54"/>
      <c r="C16" s="54"/>
      <c r="D16" s="54"/>
      <c r="E16" s="54"/>
      <c r="F16" s="54"/>
      <c r="G16" s="53"/>
      <c r="I16" s="9">
        <v>0</v>
      </c>
      <c r="J16" s="9"/>
      <c r="K16" s="9">
        <v>0</v>
      </c>
      <c r="L16" s="9"/>
      <c r="M16" s="9">
        <v>0</v>
      </c>
      <c r="N16" s="9"/>
      <c r="O16" s="9">
        <f>+'PL;T'!I17</f>
        <v>8925941.0099999998</v>
      </c>
      <c r="P16" s="9"/>
      <c r="Q16" s="9">
        <f>SUM(I16:P16)</f>
        <v>8925941.0099999998</v>
      </c>
    </row>
    <row r="17" spans="1:19" s="1" customFormat="1" ht="22.5" customHeight="1" x14ac:dyDescent="0.5">
      <c r="A17" s="54" t="s">
        <v>93</v>
      </c>
      <c r="B17" s="54"/>
      <c r="C17" s="54"/>
      <c r="D17" s="54"/>
      <c r="E17" s="54"/>
      <c r="F17" s="54"/>
      <c r="G17" s="53">
        <v>20</v>
      </c>
      <c r="I17" s="9">
        <v>0</v>
      </c>
      <c r="J17" s="9"/>
      <c r="K17" s="9">
        <v>0</v>
      </c>
      <c r="L17" s="9"/>
      <c r="M17" s="9">
        <f>-O17</f>
        <v>446297.04999999888</v>
      </c>
      <c r="N17" s="9"/>
      <c r="O17" s="9">
        <v>-446297.04999999888</v>
      </c>
      <c r="P17" s="9"/>
      <c r="Q17" s="9">
        <f>SUM(I17:P17)</f>
        <v>0</v>
      </c>
    </row>
    <row r="18" spans="1:19" s="1" customFormat="1" ht="22.5" customHeight="1" x14ac:dyDescent="0.5">
      <c r="A18" s="55" t="s">
        <v>94</v>
      </c>
      <c r="B18" s="55"/>
      <c r="C18" s="55"/>
      <c r="D18" s="55"/>
      <c r="E18" s="55"/>
      <c r="F18" s="55"/>
      <c r="G18" s="56">
        <v>21</v>
      </c>
      <c r="H18" s="4"/>
      <c r="I18" s="9">
        <v>0</v>
      </c>
      <c r="J18" s="9"/>
      <c r="K18" s="9">
        <v>0</v>
      </c>
      <c r="L18" s="9"/>
      <c r="M18" s="9">
        <v>0</v>
      </c>
      <c r="N18" s="9"/>
      <c r="O18" s="9">
        <v>-10350000.469999999</v>
      </c>
      <c r="P18" s="9"/>
      <c r="Q18" s="9">
        <f>SUM(I18:P18)</f>
        <v>-10350000.469999999</v>
      </c>
    </row>
    <row r="19" spans="1:19" s="1" customFormat="1" ht="22.5" customHeight="1" thickBot="1" x14ac:dyDescent="0.6">
      <c r="A19" s="50" t="s">
        <v>96</v>
      </c>
      <c r="B19" s="50"/>
      <c r="C19" s="50"/>
      <c r="D19" s="50"/>
      <c r="E19" s="50"/>
      <c r="F19" s="50"/>
      <c r="G19" s="51"/>
      <c r="H19" s="2"/>
      <c r="I19" s="15">
        <f>SUM(I13:I18)</f>
        <v>120749981</v>
      </c>
      <c r="J19" s="37"/>
      <c r="K19" s="15">
        <f>SUM(K13:K18)</f>
        <v>17151943.66</v>
      </c>
      <c r="L19" s="37"/>
      <c r="M19" s="15">
        <f>SUM(M13:M18)</f>
        <v>5325239.1099999985</v>
      </c>
      <c r="N19" s="37"/>
      <c r="O19" s="15">
        <f>SUM(O13:O18)</f>
        <v>35421195.350000001</v>
      </c>
      <c r="P19" s="13"/>
      <c r="Q19" s="15">
        <f>SUM(Q13:Q18)</f>
        <v>178648359.11999997</v>
      </c>
    </row>
    <row r="20" spans="1:19" s="1" customFormat="1" ht="22.5" customHeight="1" thickTop="1" x14ac:dyDescent="0.5">
      <c r="A20" s="54"/>
      <c r="B20" s="54"/>
      <c r="C20" s="54"/>
      <c r="D20" s="54"/>
      <c r="E20" s="54"/>
      <c r="F20" s="54"/>
      <c r="G20" s="53"/>
      <c r="I20" s="9"/>
      <c r="J20" s="9"/>
      <c r="K20" s="9"/>
      <c r="L20" s="9"/>
      <c r="M20" s="9"/>
      <c r="N20" s="9"/>
      <c r="O20" s="9"/>
      <c r="P20" s="9"/>
      <c r="Q20" s="9"/>
    </row>
    <row r="21" spans="1:19" s="1" customFormat="1" ht="22.5" customHeight="1" x14ac:dyDescent="0.5">
      <c r="A21" s="54"/>
      <c r="B21" s="54"/>
      <c r="C21" s="54"/>
      <c r="D21" s="54"/>
      <c r="E21" s="54"/>
      <c r="F21" s="54"/>
      <c r="G21" s="53"/>
      <c r="I21" s="9"/>
      <c r="J21" s="9"/>
      <c r="K21" s="9"/>
      <c r="L21" s="9"/>
      <c r="M21" s="9"/>
      <c r="N21" s="9"/>
      <c r="O21" s="9"/>
      <c r="P21" s="9"/>
      <c r="Q21" s="9"/>
    </row>
    <row r="22" spans="1:19" s="1" customFormat="1" ht="22.5" customHeight="1" x14ac:dyDescent="0.5">
      <c r="A22" s="54"/>
      <c r="B22" s="54"/>
      <c r="C22" s="54"/>
      <c r="D22" s="54"/>
      <c r="E22" s="54"/>
      <c r="F22" s="54"/>
      <c r="G22" s="53"/>
      <c r="I22" s="9"/>
      <c r="J22" s="9"/>
      <c r="K22" s="9"/>
      <c r="L22" s="9"/>
      <c r="M22" s="9"/>
      <c r="N22" s="9"/>
      <c r="O22" s="9"/>
      <c r="P22" s="9"/>
      <c r="Q22" s="9"/>
    </row>
    <row r="23" spans="1:19" s="1" customFormat="1" ht="22.5" customHeight="1" x14ac:dyDescent="0.5">
      <c r="A23" s="54"/>
      <c r="B23" s="54"/>
      <c r="C23" s="54"/>
      <c r="D23" s="54"/>
      <c r="E23" s="54"/>
      <c r="F23" s="54"/>
      <c r="G23" s="53"/>
      <c r="I23" s="9"/>
      <c r="J23" s="9"/>
      <c r="K23" s="9"/>
      <c r="L23" s="9"/>
      <c r="M23" s="9"/>
      <c r="N23" s="9"/>
      <c r="O23" s="9"/>
      <c r="P23" s="9"/>
      <c r="Q23" s="9"/>
    </row>
    <row r="24" spans="1:19" ht="22.5" customHeight="1" x14ac:dyDescent="0.5">
      <c r="A24" s="69" t="s">
        <v>22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58"/>
      <c r="S24" s="59"/>
    </row>
    <row r="25" spans="1:19" ht="22.5" customHeight="1" x14ac:dyDescent="0.5">
      <c r="A25" s="69" t="str">
        <f>'BS;T'!$A$34</f>
        <v>นายกวิศพงษ์ สิริธนนนท์สกุล และนางสาวนรีรัตน์ สิริธนนนท์สกุล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58"/>
      <c r="S25" s="59"/>
    </row>
    <row r="27" spans="1:19" ht="22.5" customHeight="1" x14ac:dyDescent="0.5">
      <c r="O27" s="49"/>
      <c r="P27" s="49"/>
    </row>
    <row r="28" spans="1:19" ht="22.5" customHeight="1" x14ac:dyDescent="0.5">
      <c r="H28" s="29"/>
      <c r="I28" s="29"/>
      <c r="J28" s="29"/>
      <c r="K28" s="29"/>
      <c r="L28" s="29"/>
      <c r="M28" s="29"/>
      <c r="N28" s="29"/>
      <c r="O28" s="49"/>
      <c r="P28" s="49"/>
      <c r="Q28" s="29"/>
      <c r="R28" s="29"/>
    </row>
  </sheetData>
  <mergeCells count="4">
    <mergeCell ref="I4:Q4"/>
    <mergeCell ref="M5:O5"/>
    <mergeCell ref="A24:Q24"/>
    <mergeCell ref="A25:Q25"/>
  </mergeCells>
  <pageMargins left="0.78740157480314965" right="0.98425196850393704" top="0.98425196850393704" bottom="0.39370078740157483" header="0.51181102362204722" footer="0.39370078740157483"/>
  <pageSetup paperSize="9" scale="86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1"/>
  <sheetViews>
    <sheetView view="pageBreakPreview" zoomScale="70" zoomScaleNormal="100" zoomScaleSheetLayoutView="70" workbookViewId="0">
      <selection activeCell="E3" sqref="E3"/>
    </sheetView>
  </sheetViews>
  <sheetFormatPr defaultColWidth="9.21875" defaultRowHeight="22.5" customHeight="1" x14ac:dyDescent="0.5"/>
  <cols>
    <col min="1" max="4" width="2.77734375" style="1" customWidth="1"/>
    <col min="5" max="5" width="50.6640625" style="1" customWidth="1"/>
    <col min="6" max="6" width="1" style="1" customWidth="1"/>
    <col min="7" max="7" width="9.77734375" style="1" customWidth="1"/>
    <col min="8" max="8" width="1" style="1" customWidth="1"/>
    <col min="9" max="9" width="15.5546875" style="1" customWidth="1"/>
    <col min="10" max="10" width="1" style="1" customWidth="1"/>
    <col min="11" max="11" width="15.5546875" style="1" customWidth="1"/>
    <col min="12" max="12" width="1.5546875" style="1" customWidth="1"/>
    <col min="13" max="16384" width="9.21875" style="1"/>
  </cols>
  <sheetData>
    <row r="1" spans="1:12" s="29" customFormat="1" ht="22.5" customHeight="1" x14ac:dyDescent="0.55000000000000004">
      <c r="A1" s="30" t="str">
        <f>'BS;T'!A1</f>
        <v>บริษัท เคแอนด์เค ซุปเปอร์สโตร์ เซาท์เทิร์น จำกัด (มหาชน)</v>
      </c>
      <c r="H1" s="1"/>
      <c r="I1" s="1"/>
      <c r="J1" s="1"/>
      <c r="K1" s="1"/>
      <c r="L1" s="1"/>
    </row>
    <row r="2" spans="1:12" s="29" customFormat="1" ht="22.5" customHeight="1" x14ac:dyDescent="0.55000000000000004">
      <c r="A2" s="30" t="s">
        <v>97</v>
      </c>
      <c r="H2" s="1"/>
      <c r="I2" s="1"/>
      <c r="J2" s="1"/>
      <c r="K2" s="1"/>
      <c r="L2" s="1"/>
    </row>
    <row r="3" spans="1:12" s="29" customFormat="1" ht="22.5" customHeight="1" x14ac:dyDescent="0.55000000000000004">
      <c r="A3" s="2" t="str">
        <f>'PL;T'!A3</f>
        <v>สำหรับปีสิ้นสุดวันที่ 31 ธันวาคม 2565</v>
      </c>
      <c r="B3" s="1"/>
      <c r="C3" s="1"/>
      <c r="H3" s="1"/>
      <c r="I3" s="1"/>
      <c r="J3" s="1"/>
      <c r="K3" s="1"/>
      <c r="L3" s="1"/>
    </row>
    <row r="4" spans="1:12" s="29" customFormat="1" ht="22.5" customHeight="1" x14ac:dyDescent="0.5">
      <c r="A4" s="1"/>
      <c r="B4" s="1"/>
      <c r="C4" s="1"/>
      <c r="H4" s="1"/>
      <c r="I4" s="71" t="s">
        <v>2</v>
      </c>
      <c r="J4" s="71"/>
      <c r="K4" s="71"/>
      <c r="L4" s="1"/>
    </row>
    <row r="5" spans="1:12" s="29" customFormat="1" ht="22.5" customHeight="1" x14ac:dyDescent="0.5">
      <c r="H5" s="1"/>
      <c r="I5" s="33" t="s">
        <v>98</v>
      </c>
      <c r="J5" s="3"/>
      <c r="K5" s="33" t="s">
        <v>99</v>
      </c>
      <c r="L5" s="1"/>
    </row>
    <row r="6" spans="1:12" s="29" customFormat="1" ht="22.5" customHeight="1" x14ac:dyDescent="0.55000000000000004">
      <c r="A6" s="60" t="s">
        <v>100</v>
      </c>
      <c r="B6" s="61"/>
      <c r="C6" s="61"/>
      <c r="D6" s="61"/>
      <c r="E6" s="61"/>
      <c r="G6" s="62"/>
      <c r="H6" s="9"/>
      <c r="I6" s="10"/>
      <c r="J6" s="10"/>
      <c r="K6" s="10"/>
      <c r="L6" s="1"/>
    </row>
    <row r="7" spans="1:12" s="29" customFormat="1" ht="22.5" customHeight="1" x14ac:dyDescent="0.5">
      <c r="A7" s="61"/>
      <c r="B7" s="61" t="s">
        <v>68</v>
      </c>
      <c r="C7" s="61"/>
      <c r="D7" s="61"/>
      <c r="E7" s="61"/>
      <c r="G7" s="9"/>
      <c r="H7" s="9"/>
      <c r="I7" s="10">
        <v>11106440.220000001</v>
      </c>
      <c r="J7" s="10"/>
      <c r="K7" s="10">
        <f>ROUND('PL;T'!K15,2)</f>
        <v>32730161.469999999</v>
      </c>
      <c r="L7" s="1"/>
    </row>
    <row r="8" spans="1:12" s="29" customFormat="1" ht="22.5" customHeight="1" x14ac:dyDescent="0.5">
      <c r="A8" s="61"/>
      <c r="B8" s="63" t="s">
        <v>101</v>
      </c>
      <c r="C8" s="61"/>
      <c r="D8" s="61"/>
      <c r="E8" s="61"/>
      <c r="G8" s="9"/>
      <c r="H8" s="9"/>
      <c r="I8" s="10"/>
      <c r="J8" s="10"/>
      <c r="K8" s="10"/>
      <c r="L8" s="1"/>
    </row>
    <row r="9" spans="1:12" s="29" customFormat="1" ht="22.5" customHeight="1" x14ac:dyDescent="0.5">
      <c r="A9" s="61"/>
      <c r="B9" s="64" t="s">
        <v>102</v>
      </c>
      <c r="C9" s="61"/>
      <c r="D9" s="61"/>
      <c r="E9" s="61"/>
      <c r="G9" s="62"/>
      <c r="H9" s="9"/>
      <c r="I9" s="10"/>
      <c r="J9" s="10"/>
      <c r="K9" s="10"/>
      <c r="L9" s="1"/>
    </row>
    <row r="10" spans="1:12" s="29" customFormat="1" ht="22.5" customHeight="1" x14ac:dyDescent="0.5">
      <c r="A10" s="61"/>
      <c r="B10" s="61"/>
      <c r="C10" s="61" t="s">
        <v>103</v>
      </c>
      <c r="D10" s="61"/>
      <c r="E10" s="61"/>
      <c r="G10" s="62"/>
      <c r="H10" s="9"/>
      <c r="I10" s="10">
        <v>19043866.699999999</v>
      </c>
      <c r="J10" s="10"/>
      <c r="K10" s="10">
        <v>17289548.329999998</v>
      </c>
      <c r="L10" s="1"/>
    </row>
    <row r="11" spans="1:12" s="29" customFormat="1" ht="22.5" customHeight="1" x14ac:dyDescent="0.5">
      <c r="A11" s="61"/>
      <c r="B11" s="61"/>
      <c r="C11" s="61" t="s">
        <v>104</v>
      </c>
      <c r="D11" s="61"/>
      <c r="E11" s="61"/>
      <c r="G11" s="62"/>
      <c r="H11" s="9"/>
      <c r="I11" s="10">
        <v>-907033.58</v>
      </c>
      <c r="J11" s="10"/>
      <c r="K11" s="10">
        <v>-218220.34</v>
      </c>
      <c r="L11" s="1"/>
    </row>
    <row r="12" spans="1:12" ht="22.5" customHeight="1" x14ac:dyDescent="0.5">
      <c r="A12" s="61"/>
      <c r="B12" s="61"/>
      <c r="C12" s="61" t="s">
        <v>105</v>
      </c>
      <c r="D12" s="61"/>
      <c r="E12" s="61"/>
      <c r="G12" s="9"/>
      <c r="H12" s="9"/>
      <c r="I12" s="10">
        <v>244601.49</v>
      </c>
      <c r="J12" s="10"/>
      <c r="K12" s="10">
        <v>68634.14</v>
      </c>
    </row>
    <row r="13" spans="1:12" ht="22.5" customHeight="1" x14ac:dyDescent="0.5">
      <c r="A13" s="61"/>
      <c r="B13" s="61"/>
      <c r="C13" s="61" t="s">
        <v>106</v>
      </c>
      <c r="D13" s="61"/>
      <c r="E13" s="61"/>
      <c r="G13" s="9"/>
      <c r="H13" s="9"/>
      <c r="I13" s="10">
        <v>73221.399999999994</v>
      </c>
      <c r="J13" s="10"/>
      <c r="K13" s="10">
        <v>61020.4</v>
      </c>
    </row>
    <row r="14" spans="1:12" s="29" customFormat="1" ht="22.5" customHeight="1" x14ac:dyDescent="0.5">
      <c r="A14" s="61"/>
      <c r="B14" s="61"/>
      <c r="C14" s="61" t="s">
        <v>38</v>
      </c>
      <c r="D14" s="61"/>
      <c r="E14" s="61"/>
      <c r="G14" s="62"/>
      <c r="H14" s="9"/>
      <c r="I14" s="10">
        <v>1041898</v>
      </c>
      <c r="J14" s="10"/>
      <c r="K14" s="10">
        <v>831104</v>
      </c>
      <c r="L14" s="1"/>
    </row>
    <row r="15" spans="1:12" ht="22.5" customHeight="1" x14ac:dyDescent="0.5">
      <c r="A15" s="61"/>
      <c r="B15" s="61"/>
      <c r="C15" s="61" t="s">
        <v>107</v>
      </c>
      <c r="D15" s="61"/>
      <c r="E15" s="61"/>
      <c r="G15" s="9"/>
      <c r="H15" s="9"/>
      <c r="I15" s="10">
        <v>-26604.37</v>
      </c>
      <c r="J15" s="10"/>
      <c r="K15" s="10">
        <v>-35285.18</v>
      </c>
    </row>
    <row r="16" spans="1:12" s="29" customFormat="1" ht="22.5" customHeight="1" x14ac:dyDescent="0.5">
      <c r="A16" s="61"/>
      <c r="B16" s="61"/>
      <c r="C16" s="61" t="s">
        <v>67</v>
      </c>
      <c r="D16" s="61"/>
      <c r="E16" s="61"/>
      <c r="G16" s="62"/>
      <c r="H16" s="9"/>
      <c r="I16" s="40">
        <v>3948748.95</v>
      </c>
      <c r="J16" s="10"/>
      <c r="K16" s="40">
        <v>3151201.42</v>
      </c>
      <c r="L16" s="1"/>
    </row>
    <row r="17" spans="1:12" s="29" customFormat="1" ht="22.5" customHeight="1" x14ac:dyDescent="0.5">
      <c r="A17" s="61"/>
      <c r="B17" s="61"/>
      <c r="C17" s="63" t="s">
        <v>108</v>
      </c>
      <c r="D17" s="63"/>
      <c r="E17" s="63"/>
      <c r="G17" s="62"/>
      <c r="H17" s="9"/>
      <c r="I17" s="10"/>
      <c r="J17" s="10"/>
      <c r="K17" s="10"/>
      <c r="L17" s="1"/>
    </row>
    <row r="18" spans="1:12" s="29" customFormat="1" ht="22.5" customHeight="1" x14ac:dyDescent="0.5">
      <c r="A18" s="61"/>
      <c r="B18" s="61"/>
      <c r="C18" s="64" t="s">
        <v>109</v>
      </c>
      <c r="D18" s="64"/>
      <c r="E18" s="63"/>
      <c r="G18" s="62"/>
      <c r="H18" s="9"/>
      <c r="I18" s="9">
        <f>SUM(I6:I16)</f>
        <v>34525138.810000002</v>
      </c>
      <c r="J18" s="9"/>
      <c r="K18" s="9">
        <f>SUM(K6:K17)</f>
        <v>53878164.239999995</v>
      </c>
      <c r="L18" s="1"/>
    </row>
    <row r="19" spans="1:12" s="29" customFormat="1" ht="22.5" customHeight="1" x14ac:dyDescent="0.5">
      <c r="A19" s="61"/>
      <c r="B19" s="61" t="s">
        <v>110</v>
      </c>
      <c r="C19" s="61"/>
      <c r="D19" s="61"/>
      <c r="E19" s="61"/>
      <c r="G19" s="62"/>
      <c r="H19" s="9"/>
      <c r="I19" s="10"/>
      <c r="J19" s="10"/>
      <c r="K19" s="10"/>
      <c r="L19" s="1"/>
    </row>
    <row r="20" spans="1:12" s="29" customFormat="1" ht="22.5" customHeight="1" x14ac:dyDescent="0.5">
      <c r="A20" s="61"/>
      <c r="B20" s="61"/>
      <c r="C20" s="61" t="s">
        <v>8</v>
      </c>
      <c r="D20" s="61"/>
      <c r="E20" s="61"/>
      <c r="G20" s="62"/>
      <c r="H20" s="9"/>
      <c r="I20" s="10">
        <v>-2728878.39</v>
      </c>
      <c r="J20" s="10"/>
      <c r="K20" s="10">
        <v>-2201438.91</v>
      </c>
      <c r="L20" s="1"/>
    </row>
    <row r="21" spans="1:12" s="29" customFormat="1" ht="22.5" customHeight="1" x14ac:dyDescent="0.5">
      <c r="A21" s="61"/>
      <c r="B21" s="61"/>
      <c r="C21" s="61" t="s">
        <v>9</v>
      </c>
      <c r="D21" s="61"/>
      <c r="E21" s="61"/>
      <c r="G21" s="62"/>
      <c r="H21" s="9"/>
      <c r="I21" s="10">
        <v>-4376408.6100000003</v>
      </c>
      <c r="J21" s="10"/>
      <c r="K21" s="10">
        <v>-6831766.3700000001</v>
      </c>
      <c r="L21" s="1"/>
    </row>
    <row r="22" spans="1:12" s="29" customFormat="1" ht="22.5" customHeight="1" x14ac:dyDescent="0.5">
      <c r="A22" s="61"/>
      <c r="B22" s="61"/>
      <c r="C22" s="61" t="s">
        <v>10</v>
      </c>
      <c r="D22" s="61"/>
      <c r="E22" s="61"/>
      <c r="G22" s="62"/>
      <c r="H22" s="9"/>
      <c r="I22" s="10">
        <v>-138559.23000000001</v>
      </c>
      <c r="J22" s="10"/>
      <c r="K22" s="10">
        <v>-501303.53</v>
      </c>
      <c r="L22" s="1"/>
    </row>
    <row r="23" spans="1:12" s="29" customFormat="1" ht="22.5" customHeight="1" x14ac:dyDescent="0.5">
      <c r="A23" s="61"/>
      <c r="B23" s="61"/>
      <c r="C23" s="61" t="s">
        <v>18</v>
      </c>
      <c r="D23" s="61"/>
      <c r="E23" s="61"/>
      <c r="G23" s="62"/>
      <c r="H23" s="9"/>
      <c r="I23" s="10">
        <v>46700</v>
      </c>
      <c r="J23" s="10"/>
      <c r="K23" s="10">
        <v>0</v>
      </c>
      <c r="L23" s="1"/>
    </row>
    <row r="24" spans="1:12" s="29" customFormat="1" ht="22.5" customHeight="1" x14ac:dyDescent="0.5">
      <c r="A24" s="61"/>
      <c r="B24" s="61"/>
      <c r="C24" s="61" t="s">
        <v>19</v>
      </c>
      <c r="D24" s="61"/>
      <c r="E24" s="61"/>
      <c r="G24" s="62"/>
      <c r="H24" s="9"/>
      <c r="I24" s="10">
        <v>-106500</v>
      </c>
      <c r="J24" s="10"/>
      <c r="K24" s="10">
        <v>-130500</v>
      </c>
      <c r="L24" s="1"/>
    </row>
    <row r="25" spans="1:12" s="29" customFormat="1" ht="22.5" customHeight="1" x14ac:dyDescent="0.5">
      <c r="A25" s="61"/>
      <c r="B25" s="61" t="s">
        <v>111</v>
      </c>
      <c r="C25" s="61"/>
      <c r="D25" s="61"/>
      <c r="E25" s="61"/>
      <c r="G25" s="62"/>
      <c r="H25" s="9"/>
      <c r="I25" s="10"/>
      <c r="J25" s="10"/>
      <c r="K25" s="1"/>
      <c r="L25" s="1"/>
    </row>
    <row r="26" spans="1:12" s="29" customFormat="1" ht="22.5" customHeight="1" x14ac:dyDescent="0.5">
      <c r="A26" s="61"/>
      <c r="B26" s="61"/>
      <c r="C26" s="61" t="s">
        <v>27</v>
      </c>
      <c r="D26" s="61"/>
      <c r="E26" s="61"/>
      <c r="G26" s="62"/>
      <c r="H26" s="9"/>
      <c r="I26" s="10">
        <v>5093290.8499999996</v>
      </c>
      <c r="J26" s="10"/>
      <c r="K26" s="10">
        <v>-10885394.41</v>
      </c>
      <c r="L26" s="1"/>
    </row>
    <row r="27" spans="1:12" s="29" customFormat="1" ht="22.5" customHeight="1" x14ac:dyDescent="0.5">
      <c r="A27" s="61"/>
      <c r="B27" s="61"/>
      <c r="C27" s="61" t="s">
        <v>33</v>
      </c>
      <c r="D27" s="61"/>
      <c r="E27" s="61"/>
      <c r="G27" s="62"/>
      <c r="H27" s="9"/>
      <c r="I27" s="10">
        <v>-20453.04</v>
      </c>
      <c r="J27" s="10"/>
      <c r="K27" s="10">
        <v>115000</v>
      </c>
      <c r="L27" s="1"/>
    </row>
    <row r="28" spans="1:12" ht="22.5" customHeight="1" x14ac:dyDescent="0.5">
      <c r="A28" s="61"/>
      <c r="B28" s="61"/>
      <c r="C28" s="61" t="s">
        <v>112</v>
      </c>
      <c r="D28" s="61"/>
      <c r="E28" s="61"/>
      <c r="G28" s="9"/>
      <c r="H28" s="9"/>
      <c r="I28" s="10">
        <v>0</v>
      </c>
      <c r="J28" s="10"/>
      <c r="K28" s="10">
        <v>-1909208</v>
      </c>
    </row>
    <row r="29" spans="1:12" s="29" customFormat="1" ht="22.5" customHeight="1" x14ac:dyDescent="0.5">
      <c r="A29" s="61"/>
      <c r="B29" s="61"/>
      <c r="C29" s="61" t="s">
        <v>39</v>
      </c>
      <c r="D29" s="61"/>
      <c r="E29" s="61"/>
      <c r="G29" s="62"/>
      <c r="H29" s="9"/>
      <c r="I29" s="10">
        <v>-29600</v>
      </c>
      <c r="J29" s="10"/>
      <c r="K29" s="10">
        <v>123600</v>
      </c>
      <c r="L29" s="1"/>
    </row>
    <row r="30" spans="1:12" s="29" customFormat="1" ht="22.5" customHeight="1" x14ac:dyDescent="0.5">
      <c r="A30" s="61"/>
      <c r="B30" s="61" t="s">
        <v>113</v>
      </c>
      <c r="C30" s="61"/>
      <c r="D30" s="61"/>
      <c r="E30" s="61"/>
      <c r="G30" s="62"/>
      <c r="H30" s="9"/>
      <c r="I30" s="65">
        <f>SUM(I18:I29)</f>
        <v>32264730.390000001</v>
      </c>
      <c r="J30" s="10"/>
      <c r="K30" s="65">
        <f>SUM(K18:K29)</f>
        <v>31657153.02</v>
      </c>
      <c r="L30" s="1"/>
    </row>
    <row r="31" spans="1:12" s="29" customFormat="1" ht="22.5" customHeight="1" x14ac:dyDescent="0.5">
      <c r="A31" s="61"/>
      <c r="B31" s="61"/>
      <c r="C31" s="61" t="s">
        <v>114</v>
      </c>
      <c r="D31" s="61"/>
      <c r="E31" s="61"/>
      <c r="G31" s="62"/>
      <c r="H31" s="9"/>
      <c r="I31" s="10">
        <v>-4003168.28</v>
      </c>
      <c r="J31" s="10"/>
      <c r="K31" s="10">
        <v>-6045407.0599999996</v>
      </c>
      <c r="L31" s="1"/>
    </row>
    <row r="32" spans="1:12" s="29" customFormat="1" ht="22.5" customHeight="1" x14ac:dyDescent="0.55000000000000004">
      <c r="A32" s="61"/>
      <c r="B32" s="61"/>
      <c r="C32" s="60" t="s">
        <v>115</v>
      </c>
      <c r="D32" s="60"/>
      <c r="E32" s="61"/>
      <c r="G32" s="66"/>
      <c r="H32" s="13"/>
      <c r="I32" s="19">
        <f>SUM(I30:I31)</f>
        <v>28261562.109999999</v>
      </c>
      <c r="J32" s="10"/>
      <c r="K32" s="19">
        <f>SUM(K30:K31)</f>
        <v>25611745.960000001</v>
      </c>
      <c r="L32" s="1"/>
    </row>
    <row r="33" spans="1:12" s="29" customFormat="1" ht="22.5" customHeight="1" x14ac:dyDescent="0.55000000000000004">
      <c r="A33" s="61"/>
      <c r="B33" s="61"/>
      <c r="C33" s="60"/>
      <c r="D33" s="60"/>
      <c r="E33" s="61"/>
      <c r="G33" s="66"/>
      <c r="H33" s="13"/>
      <c r="I33" s="13"/>
      <c r="J33" s="10"/>
      <c r="K33" s="13"/>
      <c r="L33" s="1"/>
    </row>
    <row r="34" spans="1:12" s="29" customFormat="1" ht="22.5" customHeight="1" x14ac:dyDescent="0.55000000000000004">
      <c r="A34" s="61"/>
      <c r="B34" s="61"/>
      <c r="C34" s="60"/>
      <c r="D34" s="60"/>
      <c r="E34" s="61"/>
      <c r="G34" s="66"/>
      <c r="H34" s="13"/>
      <c r="I34" s="13"/>
      <c r="J34" s="10"/>
      <c r="K34" s="13"/>
      <c r="L34" s="1"/>
    </row>
    <row r="35" spans="1:12" ht="22.5" customHeight="1" x14ac:dyDescent="0.5">
      <c r="G35" s="3"/>
      <c r="J35" s="4"/>
    </row>
    <row r="36" spans="1:12" ht="22.5" customHeight="1" x14ac:dyDescent="0.5">
      <c r="G36" s="3"/>
      <c r="J36" s="4"/>
    </row>
    <row r="37" spans="1:12" s="29" customFormat="1" ht="22.5" customHeight="1" x14ac:dyDescent="0.5">
      <c r="A37" s="69" t="s">
        <v>22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1"/>
    </row>
    <row r="38" spans="1:12" s="29" customFormat="1" ht="22.5" customHeight="1" x14ac:dyDescent="0.5">
      <c r="A38" s="67" t="str">
        <f>'BS;T'!$A$34</f>
        <v>นายกวิศพงษ์ สิริธนนนท์สกุล และนางสาวนรีรัตน์ สิริธนนนท์สกุล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1"/>
    </row>
    <row r="39" spans="1:12" s="29" customFormat="1" ht="22.5" customHeight="1" x14ac:dyDescent="0.55000000000000004">
      <c r="A39" s="60" t="s">
        <v>116</v>
      </c>
      <c r="B39" s="61"/>
      <c r="C39" s="61"/>
      <c r="D39" s="61"/>
      <c r="E39" s="61"/>
      <c r="F39" s="1"/>
      <c r="G39" s="9"/>
      <c r="H39" s="9"/>
      <c r="I39" s="10"/>
      <c r="J39" s="10"/>
      <c r="K39" s="10"/>
      <c r="L39" s="1"/>
    </row>
    <row r="40" spans="1:12" ht="22.5" customHeight="1" x14ac:dyDescent="0.5">
      <c r="A40" s="61"/>
      <c r="B40" s="61" t="s">
        <v>117</v>
      </c>
      <c r="C40" s="61"/>
      <c r="D40" s="61"/>
      <c r="E40" s="61"/>
      <c r="G40" s="9"/>
      <c r="H40" s="9"/>
      <c r="I40" s="10">
        <v>-18764913.329999998</v>
      </c>
      <c r="J40" s="10"/>
      <c r="K40" s="10">
        <v>-9197115.3000000007</v>
      </c>
    </row>
    <row r="41" spans="1:12" ht="22.5" customHeight="1" x14ac:dyDescent="0.5">
      <c r="A41" s="61"/>
      <c r="B41" s="61" t="s">
        <v>118</v>
      </c>
      <c r="C41" s="61"/>
      <c r="D41" s="61"/>
      <c r="E41" s="61"/>
      <c r="G41" s="9"/>
      <c r="H41" s="9"/>
      <c r="I41" s="10">
        <v>477016.49</v>
      </c>
      <c r="J41" s="10"/>
      <c r="K41" s="10">
        <v>203678.65</v>
      </c>
    </row>
    <row r="42" spans="1:12" ht="22.5" customHeight="1" x14ac:dyDescent="0.5">
      <c r="A42" s="61"/>
      <c r="B42" s="61" t="s">
        <v>119</v>
      </c>
      <c r="C42" s="61"/>
      <c r="D42" s="61"/>
      <c r="E42" s="61"/>
      <c r="G42" s="9"/>
      <c r="H42" s="9"/>
      <c r="I42" s="10">
        <v>-248000</v>
      </c>
      <c r="J42" s="10"/>
      <c r="K42" s="10">
        <v>-117500</v>
      </c>
    </row>
    <row r="43" spans="1:12" ht="22.5" customHeight="1" x14ac:dyDescent="0.5">
      <c r="A43" s="61"/>
      <c r="B43" s="61" t="s">
        <v>120</v>
      </c>
      <c r="C43" s="61"/>
      <c r="D43" s="61"/>
      <c r="E43" s="61"/>
      <c r="G43" s="9"/>
      <c r="H43" s="9"/>
      <c r="I43" s="10">
        <v>26604.37</v>
      </c>
      <c r="J43" s="10"/>
      <c r="K43" s="10">
        <v>35285.18</v>
      </c>
    </row>
    <row r="44" spans="1:12" s="29" customFormat="1" ht="22.5" customHeight="1" x14ac:dyDescent="0.55000000000000004">
      <c r="A44" s="61"/>
      <c r="B44" s="61"/>
      <c r="C44" s="60" t="s">
        <v>121</v>
      </c>
      <c r="D44" s="60"/>
      <c r="E44" s="61"/>
      <c r="F44" s="1"/>
      <c r="G44" s="13"/>
      <c r="H44" s="13"/>
      <c r="I44" s="19">
        <f>SUM(I39:I43)</f>
        <v>-18509292.469999999</v>
      </c>
      <c r="J44" s="10"/>
      <c r="K44" s="19">
        <f>SUM(K39:K43)</f>
        <v>-9075651.4700000007</v>
      </c>
      <c r="L44" s="1"/>
    </row>
    <row r="45" spans="1:12" s="29" customFormat="1" ht="22.5" customHeight="1" x14ac:dyDescent="0.55000000000000004">
      <c r="A45" s="60" t="s">
        <v>122</v>
      </c>
      <c r="B45" s="61"/>
      <c r="C45" s="61"/>
      <c r="D45" s="61"/>
      <c r="E45" s="61"/>
      <c r="F45" s="1"/>
      <c r="G45" s="9"/>
      <c r="H45" s="9"/>
      <c r="I45" s="10"/>
      <c r="J45" s="10"/>
      <c r="K45" s="10"/>
      <c r="L45" s="1"/>
    </row>
    <row r="46" spans="1:12" s="29" customFormat="1" ht="22.5" customHeight="1" x14ac:dyDescent="0.55000000000000004">
      <c r="A46" s="60"/>
      <c r="B46" s="61" t="s">
        <v>123</v>
      </c>
      <c r="C46" s="61"/>
      <c r="D46" s="61"/>
      <c r="E46" s="61"/>
      <c r="F46" s="1"/>
      <c r="G46" s="9"/>
      <c r="H46" s="9"/>
      <c r="I46" s="10">
        <v>11564757.52</v>
      </c>
      <c r="J46" s="10"/>
      <c r="K46" s="10">
        <v>-19350113.170000002</v>
      </c>
      <c r="L46" s="1"/>
    </row>
    <row r="47" spans="1:12" s="29" customFormat="1" ht="22.5" customHeight="1" x14ac:dyDescent="0.5">
      <c r="A47" s="61"/>
      <c r="B47" s="61" t="s">
        <v>124</v>
      </c>
      <c r="C47" s="61"/>
      <c r="D47" s="61"/>
      <c r="E47" s="61"/>
      <c r="F47" s="1"/>
      <c r="G47" s="9"/>
      <c r="H47" s="9"/>
      <c r="I47" s="10">
        <v>0</v>
      </c>
      <c r="J47" s="10"/>
      <c r="K47" s="10">
        <v>27500000</v>
      </c>
      <c r="L47" s="1"/>
    </row>
    <row r="48" spans="1:12" s="29" customFormat="1" ht="22.5" customHeight="1" x14ac:dyDescent="0.5">
      <c r="A48" s="61"/>
      <c r="B48" s="61" t="s">
        <v>125</v>
      </c>
      <c r="C48" s="61"/>
      <c r="D48" s="61"/>
      <c r="E48" s="61"/>
      <c r="F48" s="1"/>
      <c r="G48" s="9"/>
      <c r="H48" s="9"/>
      <c r="I48" s="10">
        <v>-19080695.559999999</v>
      </c>
      <c r="J48" s="10"/>
      <c r="K48" s="10">
        <v>-5437616.2300000004</v>
      </c>
      <c r="L48" s="1"/>
    </row>
    <row r="49" spans="1:12" s="29" customFormat="1" ht="22.5" customHeight="1" x14ac:dyDescent="0.5">
      <c r="A49" s="61"/>
      <c r="B49" s="61" t="s">
        <v>126</v>
      </c>
      <c r="C49" s="61"/>
      <c r="D49" s="61"/>
      <c r="E49" s="61"/>
      <c r="F49" s="1"/>
      <c r="G49" s="9"/>
      <c r="H49" s="9"/>
      <c r="I49" s="10">
        <v>-6106200.7999999998</v>
      </c>
      <c r="J49" s="10"/>
      <c r="K49" s="10">
        <v>-6382137.5300000003</v>
      </c>
      <c r="L49" s="1"/>
    </row>
    <row r="50" spans="1:12" s="29" customFormat="1" ht="22.5" customHeight="1" x14ac:dyDescent="0.5">
      <c r="A50" s="61"/>
      <c r="B50" s="61" t="s">
        <v>127</v>
      </c>
      <c r="C50" s="61"/>
      <c r="D50" s="61"/>
      <c r="E50" s="61"/>
      <c r="F50" s="1"/>
      <c r="G50" s="9"/>
      <c r="H50" s="9"/>
      <c r="I50" s="10">
        <v>-3952531.16</v>
      </c>
      <c r="J50" s="10"/>
      <c r="K50" s="10">
        <v>-3147427.87</v>
      </c>
      <c r="L50" s="1"/>
    </row>
    <row r="51" spans="1:12" s="29" customFormat="1" ht="22.5" customHeight="1" x14ac:dyDescent="0.5">
      <c r="A51" s="61"/>
      <c r="B51" s="61" t="s">
        <v>128</v>
      </c>
      <c r="C51" s="61"/>
      <c r="D51" s="61"/>
      <c r="E51" s="61"/>
      <c r="G51" s="62"/>
      <c r="H51" s="9"/>
      <c r="I51" s="10">
        <v>-4599001.21</v>
      </c>
      <c r="J51" s="10"/>
      <c r="K51" s="10">
        <v>-6897770.71</v>
      </c>
      <c r="L51" s="1"/>
    </row>
    <row r="52" spans="1:12" s="29" customFormat="1" ht="22.5" customHeight="1" x14ac:dyDescent="0.55000000000000004">
      <c r="A52" s="61"/>
      <c r="B52" s="61"/>
      <c r="C52" s="60" t="s">
        <v>129</v>
      </c>
      <c r="D52" s="60"/>
      <c r="E52" s="61"/>
      <c r="G52" s="66"/>
      <c r="H52" s="13"/>
      <c r="I52" s="19">
        <f>SUM(I45:I51)</f>
        <v>-22173671.210000001</v>
      </c>
      <c r="J52" s="10"/>
      <c r="K52" s="19">
        <f>SUM(K45:K51)</f>
        <v>-13715065.510000002</v>
      </c>
      <c r="L52" s="1"/>
    </row>
    <row r="53" spans="1:12" s="29" customFormat="1" ht="22.5" customHeight="1" x14ac:dyDescent="0.55000000000000004">
      <c r="A53" s="60" t="s">
        <v>130</v>
      </c>
      <c r="B53" s="61"/>
      <c r="C53" s="61"/>
      <c r="D53" s="61"/>
      <c r="E53" s="61"/>
      <c r="G53" s="66"/>
      <c r="H53" s="13"/>
      <c r="I53" s="37">
        <f>SUM(I32,I44,I52)</f>
        <v>-12421401.57</v>
      </c>
      <c r="J53" s="37"/>
      <c r="K53" s="37">
        <f>SUM(K32,K44,K52)</f>
        <v>2821028.9799999986</v>
      </c>
      <c r="L53" s="1"/>
    </row>
    <row r="54" spans="1:12" s="29" customFormat="1" ht="22.5" customHeight="1" x14ac:dyDescent="0.55000000000000004">
      <c r="A54" s="60" t="s">
        <v>131</v>
      </c>
      <c r="B54" s="61"/>
      <c r="C54" s="61"/>
      <c r="D54" s="61"/>
      <c r="E54" s="61"/>
      <c r="G54" s="66"/>
      <c r="H54" s="13"/>
      <c r="I54" s="37">
        <f>'BS;T'!K9</f>
        <v>37751910.140000001</v>
      </c>
      <c r="J54" s="37"/>
      <c r="K54" s="37">
        <v>34930881.159999996</v>
      </c>
      <c r="L54" s="1"/>
    </row>
    <row r="55" spans="1:12" s="29" customFormat="1" ht="22.5" customHeight="1" thickBot="1" x14ac:dyDescent="0.6">
      <c r="A55" s="60" t="s">
        <v>132</v>
      </c>
      <c r="B55" s="61"/>
      <c r="C55" s="61"/>
      <c r="D55" s="61"/>
      <c r="E55" s="61"/>
      <c r="G55" s="66"/>
      <c r="H55" s="13"/>
      <c r="I55" s="15">
        <f>SUM(I53:I54)</f>
        <v>25330508.57</v>
      </c>
      <c r="J55" s="37"/>
      <c r="K55" s="15">
        <f>SUM(K53:K54)</f>
        <v>37751910.139999993</v>
      </c>
      <c r="L55" s="1"/>
    </row>
    <row r="56" spans="1:12" s="29" customFormat="1" ht="22.5" customHeight="1" thickTop="1" x14ac:dyDescent="0.55000000000000004">
      <c r="A56" s="60"/>
      <c r="B56" s="61"/>
      <c r="C56" s="61"/>
      <c r="D56" s="61"/>
      <c r="E56" s="61"/>
      <c r="F56" s="1"/>
      <c r="G56" s="13"/>
      <c r="H56" s="13"/>
      <c r="I56" s="13"/>
      <c r="J56" s="37"/>
      <c r="K56" s="13"/>
      <c r="L56" s="1"/>
    </row>
    <row r="57" spans="1:12" s="29" customFormat="1" ht="22.5" customHeight="1" x14ac:dyDescent="0.55000000000000004">
      <c r="A57" s="60" t="s">
        <v>133</v>
      </c>
      <c r="B57" s="61"/>
      <c r="C57" s="61"/>
      <c r="D57" s="61"/>
      <c r="E57" s="61"/>
      <c r="F57" s="1"/>
      <c r="G57" s="13"/>
      <c r="H57" s="13"/>
      <c r="I57" s="13"/>
      <c r="J57" s="37"/>
      <c r="K57" s="13"/>
      <c r="L57" s="1"/>
    </row>
    <row r="58" spans="1:12" s="29" customFormat="1" ht="22.5" customHeight="1" x14ac:dyDescent="0.55000000000000004">
      <c r="A58" s="61" t="s">
        <v>134</v>
      </c>
      <c r="C58" s="61"/>
      <c r="D58" s="61"/>
      <c r="E58" s="61"/>
      <c r="F58" s="1"/>
      <c r="G58" s="13"/>
      <c r="H58" s="13"/>
      <c r="I58" s="13"/>
      <c r="J58" s="37"/>
      <c r="K58" s="13"/>
      <c r="L58" s="1"/>
    </row>
    <row r="59" spans="1:12" ht="22.5" customHeight="1" x14ac:dyDescent="0.55000000000000004">
      <c r="B59" s="61" t="s">
        <v>135</v>
      </c>
      <c r="C59" s="61"/>
      <c r="D59" s="61"/>
      <c r="E59" s="61"/>
      <c r="G59" s="13"/>
      <c r="H59" s="13"/>
      <c r="I59" s="9">
        <v>30733540.430000007</v>
      </c>
      <c r="J59" s="13"/>
      <c r="K59" s="9">
        <v>17234391.43</v>
      </c>
    </row>
    <row r="60" spans="1:12" ht="22.5" customHeight="1" x14ac:dyDescent="0.55000000000000004">
      <c r="B60" s="61" t="s">
        <v>136</v>
      </c>
      <c r="C60" s="61"/>
      <c r="D60" s="61"/>
      <c r="E60" s="61"/>
      <c r="G60" s="13"/>
      <c r="H60" s="13"/>
      <c r="I60" s="9">
        <v>4280</v>
      </c>
      <c r="J60" s="13"/>
      <c r="K60" s="9">
        <v>256765.95</v>
      </c>
    </row>
    <row r="61" spans="1:12" s="29" customFormat="1" ht="22.5" customHeight="1" x14ac:dyDescent="0.55000000000000004">
      <c r="A61" s="61"/>
      <c r="B61" s="61" t="s">
        <v>137</v>
      </c>
      <c r="C61" s="61"/>
      <c r="D61" s="61"/>
      <c r="E61" s="61"/>
      <c r="G61" s="66"/>
      <c r="H61" s="13"/>
      <c r="I61" s="9">
        <v>1381797</v>
      </c>
      <c r="J61" s="13"/>
      <c r="K61" s="9">
        <v>4280</v>
      </c>
      <c r="L61" s="1"/>
    </row>
    <row r="62" spans="1:12" s="29" customFormat="1" ht="22.5" customHeight="1" x14ac:dyDescent="0.55000000000000004">
      <c r="A62" s="61"/>
      <c r="B62" s="61" t="s">
        <v>138</v>
      </c>
      <c r="C62" s="60"/>
      <c r="D62" s="60"/>
      <c r="E62" s="61"/>
      <c r="G62" s="66"/>
      <c r="H62" s="13"/>
      <c r="I62" s="9">
        <v>5749981</v>
      </c>
      <c r="J62" s="13"/>
      <c r="K62" s="9">
        <v>0</v>
      </c>
      <c r="L62" s="1"/>
    </row>
    <row r="63" spans="1:12" s="29" customFormat="1" ht="22.5" customHeight="1" x14ac:dyDescent="0.55000000000000004">
      <c r="A63" s="61"/>
      <c r="B63" s="61"/>
      <c r="C63" s="60"/>
      <c r="D63" s="60"/>
      <c r="E63" s="61"/>
      <c r="G63" s="66"/>
      <c r="H63" s="13"/>
      <c r="I63" s="13"/>
      <c r="J63" s="10"/>
      <c r="K63" s="13"/>
      <c r="L63" s="1"/>
    </row>
    <row r="64" spans="1:12" s="29" customFormat="1" ht="22.5" customHeight="1" x14ac:dyDescent="0.55000000000000004">
      <c r="A64" s="61"/>
      <c r="B64" s="61"/>
      <c r="C64" s="60"/>
      <c r="D64" s="60"/>
      <c r="E64" s="61"/>
      <c r="G64" s="66"/>
      <c r="H64" s="13"/>
      <c r="I64" s="13"/>
      <c r="J64" s="10"/>
      <c r="K64" s="13"/>
      <c r="L64" s="1"/>
    </row>
    <row r="65" spans="1:12" s="29" customFormat="1" ht="22.5" customHeight="1" x14ac:dyDescent="0.55000000000000004">
      <c r="A65" s="61"/>
      <c r="B65" s="61"/>
      <c r="C65" s="60"/>
      <c r="D65" s="60"/>
      <c r="E65" s="61"/>
      <c r="G65" s="66"/>
      <c r="H65" s="13"/>
      <c r="I65" s="13"/>
      <c r="J65" s="10"/>
      <c r="K65" s="13"/>
      <c r="L65" s="1"/>
    </row>
    <row r="66" spans="1:12" s="29" customFormat="1" ht="22.5" customHeight="1" x14ac:dyDescent="0.55000000000000004">
      <c r="A66" s="61"/>
      <c r="B66" s="61"/>
      <c r="C66" s="60"/>
      <c r="D66" s="60"/>
      <c r="E66" s="61"/>
      <c r="G66" s="66"/>
      <c r="H66" s="13"/>
      <c r="I66" s="13"/>
      <c r="J66" s="10"/>
      <c r="K66" s="13"/>
      <c r="L66" s="1"/>
    </row>
    <row r="67" spans="1:12" s="29" customFormat="1" ht="22.5" customHeight="1" x14ac:dyDescent="0.55000000000000004">
      <c r="A67" s="61"/>
      <c r="B67" s="61"/>
      <c r="C67" s="60"/>
      <c r="D67" s="60"/>
      <c r="E67" s="61"/>
      <c r="G67" s="66"/>
      <c r="H67" s="13"/>
      <c r="I67" s="13"/>
      <c r="J67" s="10"/>
      <c r="K67" s="13"/>
      <c r="L67" s="1"/>
    </row>
    <row r="68" spans="1:12" s="29" customFormat="1" ht="22.5" customHeight="1" x14ac:dyDescent="0.55000000000000004">
      <c r="A68" s="61"/>
      <c r="B68" s="61"/>
      <c r="C68" s="60"/>
      <c r="D68" s="60"/>
      <c r="E68" s="61"/>
      <c r="G68" s="66"/>
      <c r="H68" s="13"/>
      <c r="I68" s="13"/>
      <c r="J68" s="10"/>
      <c r="K68" s="13"/>
      <c r="L68" s="1"/>
    </row>
    <row r="69" spans="1:12" s="29" customFormat="1" ht="22.5" customHeight="1" x14ac:dyDescent="0.55000000000000004">
      <c r="A69" s="61"/>
      <c r="B69" s="61"/>
      <c r="C69" s="60"/>
      <c r="D69" s="60"/>
      <c r="E69" s="61"/>
      <c r="G69" s="66"/>
      <c r="H69" s="13"/>
      <c r="I69" s="13"/>
      <c r="J69" s="10"/>
      <c r="K69" s="13"/>
      <c r="L69" s="1"/>
    </row>
    <row r="70" spans="1:12" s="29" customFormat="1" ht="22.5" customHeight="1" x14ac:dyDescent="0.5">
      <c r="A70" s="69" t="s">
        <v>22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1"/>
    </row>
    <row r="71" spans="1:12" s="59" customFormat="1" ht="22.5" customHeight="1" x14ac:dyDescent="0.5">
      <c r="A71" s="69" t="str">
        <f>$A$38</f>
        <v>นายกวิศพงษ์ สิริธนนนท์สกุล และนางสาวนรีรัตน์ สิริธนนนท์สกุล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58"/>
    </row>
  </sheetData>
  <mergeCells count="5">
    <mergeCell ref="I4:K4"/>
    <mergeCell ref="A37:K37"/>
    <mergeCell ref="A38:K38"/>
    <mergeCell ref="A70:K70"/>
    <mergeCell ref="A71:K71"/>
  </mergeCells>
  <pageMargins left="0.98425196850393704" right="0.39370078740157483" top="0.98425196850393704" bottom="0.70866141732283472" header="0.51181102362204722" footer="0.39370078740157483"/>
  <pageSetup paperSize="9" scale="85" firstPageNumber="1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</vt:lpstr>
      <vt:lpstr>EQ;T</vt:lpstr>
      <vt:lpstr>CF;T</vt:lpstr>
      <vt:lpstr>'BS;T'!Print_Area</vt:lpstr>
      <vt:lpstr>'CF;T'!Print_Area</vt:lpstr>
      <vt:lpstr>'EQ;T'!Print_Area</vt:lpstr>
      <vt:lpstr>'PL;T'!Print_Area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Kodchanipha Seankue</cp:lastModifiedBy>
  <cp:lastPrinted>2023-02-23T09:25:19Z</cp:lastPrinted>
  <dcterms:created xsi:type="dcterms:W3CDTF">2023-02-22T02:34:23Z</dcterms:created>
  <dcterms:modified xsi:type="dcterms:W3CDTF">2023-02-23T09:25:21Z</dcterms:modified>
</cp:coreProperties>
</file>