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4'2022\To Client\4. File SET\ENG\"/>
    </mc:Choice>
  </mc:AlternateContent>
  <bookViews>
    <workbookView xWindow="0" yWindow="0" windowWidth="19200" windowHeight="7020"/>
  </bookViews>
  <sheets>
    <sheet name="BS;E" sheetId="1" r:id="rId1"/>
    <sheet name="PL;E" sheetId="2" r:id="rId2"/>
    <sheet name="EQ;E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localSheetId="1" hidden="1">#REF!</definedName>
    <definedName name="_Fill" localSheetId="2" hidden="1">#REF!</definedName>
    <definedName name="_Fill" localSheetId="1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" hidden="1">[2]JAN!#REF!</definedName>
    <definedName name="_Key1" localSheetId="1" hidden="1">[2]JAN!#REF!</definedName>
    <definedName name="_Key2" localSheetId="2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localSheetId="1" hidden="1">[3]total!#REF!</definedName>
    <definedName name="_Regression_Int" hidden="1">1</definedName>
    <definedName name="_Sort" localSheetId="2" hidden="1">[2]JAN!#REF!</definedName>
    <definedName name="_Sort" localSheetId="1" hidden="1">[2]JAN!#REF!</definedName>
    <definedName name="_Table1_Out" localSheetId="2" hidden="1">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localSheetId="1" hidden="1">#REF!</definedName>
    <definedName name="beau" hidden="1">{"'Model'!$A$1:$N$53"}</definedName>
    <definedName name="dsdgsf" localSheetId="2" hidden="1">[2]JAN!#REF!</definedName>
    <definedName name="dsdgsf" localSheetId="1" hidden="1">[2]JAN!#REF!</definedName>
    <definedName name="ert" localSheetId="2" hidden="1">#REF!</definedName>
    <definedName name="ert" localSheetId="1" hidden="1">#REF!</definedName>
    <definedName name="hitech" localSheetId="2" hidden="1">#REF!</definedName>
    <definedName name="hitech" localSheetId="1" hidden="1">#REF!</definedName>
    <definedName name="hjk" localSheetId="2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localSheetId="1" hidden="1">[4]A!#REF!</definedName>
    <definedName name="pom" localSheetId="2" hidden="1">#REF!</definedName>
    <definedName name="pom" localSheetId="1" hidden="1">#REF!</definedName>
    <definedName name="_xlnm.Print_Area" localSheetId="0">'BS;E'!$A$1:$K$93</definedName>
    <definedName name="_xlnm.Print_Area" localSheetId="3">'CF;E'!$A$1:$O$69</definedName>
    <definedName name="_xlnm.Print_Area" localSheetId="2">'EQ;E'!$A$1:$Q$25</definedName>
    <definedName name="_xlnm.Print_Area" localSheetId="1">'PL;E'!$A$1:$K$36</definedName>
    <definedName name="_xlnm.Print_Titles" localSheetId="0">'BS;E'!$1:$6</definedName>
    <definedName name="_xlnm.Print_Titles" localSheetId="3">'CF;E'!$1:$5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2" i="4" l="1"/>
  <c r="L52" i="4"/>
  <c r="O51" i="4"/>
  <c r="O43" i="4"/>
  <c r="O5" i="4"/>
  <c r="M5" i="4"/>
  <c r="A3" i="4"/>
  <c r="A1" i="4"/>
  <c r="Q12" i="3"/>
  <c r="Q11" i="3"/>
  <c r="Q10" i="3"/>
  <c r="Q9" i="3"/>
  <c r="O13" i="3"/>
  <c r="M13" i="3"/>
  <c r="K13" i="3"/>
  <c r="K19" i="3" s="1"/>
  <c r="I13" i="3"/>
  <c r="A3" i="3"/>
  <c r="A1" i="3"/>
  <c r="A1" i="2"/>
  <c r="Q7" i="3" l="1"/>
  <c r="Q13" i="3" l="1"/>
  <c r="M17" i="3" l="1"/>
  <c r="Q18" i="3" l="1"/>
  <c r="Q17" i="3"/>
  <c r="M19" i="3"/>
  <c r="Q15" i="3" l="1"/>
  <c r="I19" i="3"/>
  <c r="I44" i="1" l="1"/>
  <c r="K77" i="1"/>
  <c r="I77" i="1"/>
  <c r="I50" i="1"/>
  <c r="K50" i="1"/>
  <c r="K44" i="1"/>
  <c r="K9" i="2"/>
  <c r="K13" i="2" s="1"/>
  <c r="K15" i="2" s="1"/>
  <c r="K17" i="2" s="1"/>
  <c r="I13" i="1"/>
  <c r="I9" i="2"/>
  <c r="K21" i="1"/>
  <c r="I21" i="1"/>
  <c r="K24" i="2"/>
  <c r="K25" i="2" s="1"/>
  <c r="I24" i="2"/>
  <c r="I25" i="2" s="1"/>
  <c r="M18" i="4"/>
  <c r="K51" i="1" l="1"/>
  <c r="K78" i="1" s="1"/>
  <c r="I22" i="1"/>
  <c r="K13" i="1"/>
  <c r="K22" i="1" s="1"/>
  <c r="M53" i="4"/>
  <c r="I51" i="1"/>
  <c r="I78" i="1" s="1"/>
  <c r="K26" i="2"/>
  <c r="K29" i="2"/>
  <c r="I13" i="2"/>
  <c r="I15" i="2" s="1"/>
  <c r="I17" i="2" s="1"/>
  <c r="Q16" i="3" l="1"/>
  <c r="O19" i="3"/>
  <c r="I29" i="2"/>
  <c r="I26" i="2"/>
  <c r="M43" i="4"/>
  <c r="Q19" i="3" l="1"/>
  <c r="M30" i="4"/>
  <c r="M51" i="4"/>
  <c r="O18" i="4"/>
  <c r="O30" i="4" s="1"/>
  <c r="O32" i="4" s="1"/>
  <c r="O52" i="4" s="1"/>
  <c r="O54" i="4" s="1"/>
  <c r="M32" i="4" l="1"/>
  <c r="M52" i="4" s="1"/>
  <c r="M54" i="4" s="1"/>
</calcChain>
</file>

<file path=xl/sharedStrings.xml><?xml version="1.0" encoding="utf-8"?>
<sst xmlns="http://schemas.openxmlformats.org/spreadsheetml/2006/main" count="181" uniqueCount="141">
  <si>
    <t>K&amp;K SUPERSTORE SOUTHERN PUBLIC COMPANY LIMITED</t>
  </si>
  <si>
    <t>STATEMENT OF FINANCIAL POSITION</t>
  </si>
  <si>
    <t>AS AT 31 DECEMBER 2022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</si>
  <si>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</si>
  <si>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</si>
  <si>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</si>
  <si>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</si>
  <si>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</si>
  <si>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</si>
  <si>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</si>
  <si>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</si>
  <si>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</si>
  <si>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</si>
  <si>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</si>
  <si>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</si>
  <si>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</si>
  <si>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</si>
  <si>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</si>
  <si>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</si>
  <si>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</si>
  <si>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</si>
  <si>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</si>
  <si>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</si>
  <si>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</si>
  <si>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</si>
  <si>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</si>
  <si>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</si>
  <si>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</si>
  <si>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</si>
  <si>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</si>
  <si>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</si>
  <si>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</si>
  <si>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</si>
  <si>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</si>
  <si>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</si>
  <si>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</si>
  <si>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</si>
  <si>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</si>
  <si>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</si>
  <si>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</si>
  <si>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</si>
  <si>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</si>
  <si>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</si>
  <si>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 in year 2022 and</t>
  </si>
  <si>
    <t>230,000,000 ordinary shares in year 2021, Baht 0.50 par value</t>
  </si>
  <si>
    <t>Issued and paid-up share capital</t>
  </si>
  <si>
    <t>241,499,962 ordinary shares in year 2022 and</t>
  </si>
  <si>
    <t>230,000,000 ordinary shares in year 2021,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</si>
  <si>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</si>
  <si>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</si>
  <si>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</si>
  <si>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</si>
  <si>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</si>
  <si>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</si>
  <si>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</si>
  <si>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31 DECEMBER 2022</t>
  </si>
  <si>
    <t>2022</t>
  </si>
  <si>
    <t>2021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</si>
  <si>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</si>
  <si>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</si>
  <si>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</si>
  <si>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</si>
  <si>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</si>
  <si>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</si>
  <si>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</si>
  <si>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</si>
  <si>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</si>
  <si>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</si>
  <si>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</si>
  <si>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</si>
  <si>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 xml:space="preserve">Components of other comprehensive income </t>
  </si>
  <si>
    <t>that will not be reclassified to profit or loss:</t>
  </si>
  <si>
    <t>Gains on re-measurements of benefit plans</t>
  </si>
  <si>
    <t xml:space="preserve">Income tax relating to components of other comprehensive income </t>
  </si>
  <si>
    <t xml:space="preserve">that will not be reclassified to profit or loss </t>
  </si>
  <si>
    <t>Other comprehensive income (loss)</t>
  </si>
  <si>
    <t>Other comprehensive income for the year - net of tax</t>
  </si>
  <si>
    <t>Total comprehensive income for the year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</si>
  <si>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</si>
  <si>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</si>
  <si>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</si>
  <si>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</si>
  <si>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</si>
  <si>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</si>
  <si>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</si>
  <si>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</si>
  <si>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</si>
  <si>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2021</t>
  </si>
  <si>
    <t>Changes in shareholders' equity</t>
  </si>
  <si>
    <t>Increase in ordinary shares</t>
  </si>
  <si>
    <t>Other comprehensive income for the year</t>
  </si>
  <si>
    <t>Legal reserve</t>
  </si>
  <si>
    <t>Dividends</t>
  </si>
  <si>
    <t>Ending balance as at 31 December 2021</t>
  </si>
  <si>
    <t>Ending balance as at 31 December 2022</t>
  </si>
  <si>
    <t>........................................................................................................................................................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</si>
  <si>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</si>
  <si>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</si>
  <si>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</si>
  <si>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</si>
  <si>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amortisation</t>
  </si>
  <si>
    <t>Gain on cancellation of leases</t>
  </si>
  <si>
    <t>Loss on devaluation of inventories</t>
  </si>
  <si>
    <t>Loss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</si>
  <si>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</si>
  <si>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</si>
  <si>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</si>
  <si>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</si>
  <si>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</si>
  <si>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</si>
  <si>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</si>
  <si>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</si>
  <si>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</si>
  <si>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</si>
  <si>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</si>
  <si>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</si>
  <si>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</si>
  <si>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</si>
  <si>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</si>
  <si>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</si>
  <si>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</si>
  <si>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(decrease)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</si>
  <si>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</si>
  <si>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</si>
  <si>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</si>
  <si>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</si>
  <si>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Dividend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</si>
  <si>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</si>
  <si>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</si>
  <si>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</si>
  <si>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</si>
  <si>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</si>
  <si>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</si>
  <si>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</si>
  <si>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Payables from purchases of assets at the beginning of the year</t>
  </si>
  <si>
    <t>Payables from purchases of assets at the end of the year</t>
  </si>
  <si>
    <t>Stock dividend (see Note 21)</t>
  </si>
  <si>
    <t>4, 8</t>
  </si>
  <si>
    <t>4, 14</t>
  </si>
  <si>
    <t>18, 21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</si>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</sst>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_-;\(#,##0.00\);_-* &quot;-&quot;??_-;_-@_-"/>
    <numFmt numFmtId="165" formatCode="_(* #,##0.00_);_(* \(#,##0.00\);_(* &quot;-&quot;_);_(@_)"/>
    <numFmt numFmtId="166" formatCode="_(* #,##0.00_);_(* \(#,##0.00\);_(* &quot;-&quot;??_);_(@_)"/>
    <numFmt numFmtId="167" formatCode="_-* #,##0_-;\-* #,##0_-;_-* &quot;-&quot;??_-;_-@_-"/>
    <numFmt numFmtId="168" formatCode="0.00\ [$EUR]"/>
  </numFmts>
  <fonts count="8" x14ac:knownFonts="1"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7" fillId="0" borderId="0"/>
  </cellStyleXfs>
  <cellXfs count="7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" fillId="0" borderId="2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3" xfId="0" applyNumberFormat="1" applyFont="1" applyFill="1" applyBorder="1"/>
    <xf numFmtId="0" fontId="3" fillId="0" borderId="0" xfId="0" applyFont="1" applyFill="1" applyAlignment="1">
      <alignment horizontal="center"/>
    </xf>
    <xf numFmtId="164" fontId="2" fillId="0" borderId="2" xfId="0" applyNumberFormat="1" applyFont="1" applyFill="1" applyBorder="1"/>
    <xf numFmtId="165" fontId="1" fillId="0" borderId="0" xfId="0" applyNumberFormat="1" applyFont="1" applyFill="1" applyBorder="1"/>
    <xf numFmtId="165" fontId="1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3" fontId="1" fillId="0" borderId="0" xfId="0" applyNumberFormat="1" applyFont="1" applyFill="1"/>
    <xf numFmtId="165" fontId="1" fillId="0" borderId="4" xfId="0" applyNumberFormat="1" applyFont="1" applyFill="1" applyBorder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165" fontId="2" fillId="0" borderId="0" xfId="0" applyNumberFormat="1" applyFont="1" applyFill="1" applyBorder="1"/>
    <xf numFmtId="165" fontId="2" fillId="0" borderId="2" xfId="0" applyNumberFormat="1" applyFont="1" applyFill="1" applyBorder="1"/>
    <xf numFmtId="165" fontId="2" fillId="0" borderId="0" xfId="0" applyNumberFormat="1" applyFont="1" applyFill="1"/>
    <xf numFmtId="165" fontId="2" fillId="0" borderId="3" xfId="0" applyNumberFormat="1" applyFont="1" applyFill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1" applyFont="1" applyFill="1" applyBorder="1" applyAlignment="1">
      <alignment horizontal="center"/>
    </xf>
    <xf numFmtId="15" fontId="1" fillId="0" borderId="1" xfId="0" quotePrefix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1" applyFont="1" applyFill="1"/>
    <xf numFmtId="164" fontId="2" fillId="0" borderId="0" xfId="0" applyNumberFormat="1" applyFont="1"/>
    <xf numFmtId="0" fontId="3" fillId="0" borderId="0" xfId="1" applyFont="1" applyFill="1"/>
    <xf numFmtId="164" fontId="1" fillId="0" borderId="0" xfId="0" applyNumberFormat="1" applyFont="1"/>
    <xf numFmtId="164" fontId="2" fillId="0" borderId="5" xfId="0" applyNumberFormat="1" applyFont="1" applyFill="1" applyBorder="1"/>
    <xf numFmtId="164" fontId="2" fillId="0" borderId="5" xfId="0" applyNumberFormat="1" applyFont="1" applyBorder="1"/>
    <xf numFmtId="164" fontId="1" fillId="0" borderId="1" xfId="0" applyNumberFormat="1" applyFont="1" applyBorder="1"/>
    <xf numFmtId="164" fontId="2" fillId="0" borderId="0" xfId="0" applyNumberFormat="1" applyFont="1" applyBorder="1"/>
    <xf numFmtId="0" fontId="6" fillId="0" borderId="0" xfId="0" applyFont="1" applyFill="1" applyAlignment="1"/>
    <xf numFmtId="164" fontId="1" fillId="0" borderId="1" xfId="0" applyNumberFormat="1" applyFont="1" applyFill="1" applyBorder="1"/>
    <xf numFmtId="164" fontId="2" fillId="0" borderId="1" xfId="0" applyNumberFormat="1" applyFont="1" applyFill="1" applyBorder="1"/>
    <xf numFmtId="164" fontId="2" fillId="0" borderId="0" xfId="0" applyNumberFormat="1" applyFont="1" applyFill="1"/>
    <xf numFmtId="0" fontId="1" fillId="0" borderId="0" xfId="1" applyFont="1" applyFill="1" applyAlignment="1">
      <alignment horizontal="center"/>
    </xf>
    <xf numFmtId="166" fontId="3" fillId="0" borderId="4" xfId="2" applyNumberFormat="1" applyFont="1" applyFill="1" applyBorder="1" applyAlignment="1">
      <alignment horizontal="right"/>
    </xf>
    <xf numFmtId="167" fontId="3" fillId="0" borderId="4" xfId="2" applyNumberFormat="1" applyFont="1" applyFill="1" applyBorder="1" applyAlignment="1">
      <alignment horizontal="right"/>
    </xf>
    <xf numFmtId="167" fontId="1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left" indent="1"/>
    </xf>
    <xf numFmtId="0" fontId="3" fillId="0" borderId="0" xfId="0" applyFont="1" applyFill="1" applyBorder="1" applyAlignment="1">
      <alignment horizontal="center"/>
    </xf>
    <xf numFmtId="0" fontId="6" fillId="0" borderId="0" xfId="1" applyFont="1" applyFill="1" applyAlignment="1"/>
    <xf numFmtId="0" fontId="3" fillId="0" borderId="0" xfId="1" applyFont="1" applyFill="1" applyAlignment="1"/>
    <xf numFmtId="164" fontId="1" fillId="0" borderId="0" xfId="0" applyNumberFormat="1" applyFont="1" applyBorder="1"/>
    <xf numFmtId="168" fontId="3" fillId="0" borderId="0" xfId="3" applyNumberFormat="1" applyFont="1" applyFill="1" applyAlignment="1"/>
    <xf numFmtId="168" fontId="3" fillId="0" borderId="0" xfId="3" applyNumberFormat="1" applyFont="1" applyFill="1" applyAlignment="1">
      <alignment horizontal="left" indent="1"/>
    </xf>
    <xf numFmtId="0" fontId="3" fillId="0" borderId="0" xfId="1" applyFont="1" applyFill="1" applyAlignment="1">
      <alignment horizontal="left"/>
    </xf>
    <xf numFmtId="164" fontId="1" fillId="0" borderId="5" xfId="0" applyNumberFormat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0" xfId="1" applyFont="1" applyFill="1" applyAlignment="1"/>
    <xf numFmtId="0" fontId="1" fillId="0" borderId="0" xfId="1" applyFont="1" applyFill="1" applyAlignme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Comma 2" xfId="2"/>
    <cellStyle name="Normal" xfId="0" builtinId="0"/>
    <cellStyle name="Normal 2" xfId="1"/>
    <cellStyle name="Normal 2 3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CODE"/>
      <sheetName val="Balance Sheet"/>
      <sheetName val="Income Statement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3"/>
  <sheetViews>
    <sheetView tabSelected="1" showWhiteSpace="0" view="pageBreakPreview" zoomScaleNormal="100" zoomScaleSheetLayoutView="100" workbookViewId="0">
      <selection activeCell="E5" sqref="E5"/>
    </sheetView>
  </sheetViews>
  <sheetFormatPr defaultColWidth="9.1796875" defaultRowHeight="22.5" customHeight="1" x14ac:dyDescent="0.6"/>
  <cols>
    <col min="1" max="4" width="2.7265625" style="1" customWidth="1"/>
    <col min="5" max="5" width="38.4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2</v>
      </c>
      <c r="H3" s="4"/>
    </row>
    <row r="4" spans="1:11" ht="22.5" customHeight="1" x14ac:dyDescent="0.6">
      <c r="H4" s="5"/>
      <c r="I4" s="69" t="s">
        <v>3</v>
      </c>
      <c r="J4" s="69"/>
      <c r="K4" s="69"/>
    </row>
    <row r="5" spans="1:11" ht="22.5" customHeight="1" x14ac:dyDescent="0.6">
      <c r="G5" s="6" t="s">
        <v>4</v>
      </c>
      <c r="H5" s="5"/>
      <c r="I5" s="6">
        <v>2022</v>
      </c>
      <c r="J5" s="7"/>
      <c r="K5" s="6">
        <v>2021</v>
      </c>
    </row>
    <row r="6" spans="1:11" ht="22.5" customHeight="1" x14ac:dyDescent="0.6">
      <c r="G6" s="3">
        <v>3</v>
      </c>
      <c r="H6" s="7"/>
      <c r="I6" s="7"/>
      <c r="J6" s="7"/>
      <c r="K6" s="7"/>
    </row>
    <row r="7" spans="1:11" ht="22.5" customHeight="1" x14ac:dyDescent="0.65">
      <c r="A7" s="2" t="s">
        <v>5</v>
      </c>
      <c r="H7" s="4"/>
      <c r="I7" s="9"/>
      <c r="K7" s="9"/>
    </row>
    <row r="8" spans="1:11" ht="22.5" customHeight="1" x14ac:dyDescent="0.6">
      <c r="A8" s="1" t="s">
        <v>6</v>
      </c>
      <c r="H8" s="4"/>
      <c r="I8" s="9"/>
      <c r="K8" s="9"/>
    </row>
    <row r="9" spans="1:11" ht="22.5" customHeight="1" x14ac:dyDescent="0.6">
      <c r="B9" s="1" t="s">
        <v>7</v>
      </c>
      <c r="G9" s="3">
        <v>5</v>
      </c>
      <c r="H9" s="4"/>
      <c r="I9" s="9">
        <v>25330508.57</v>
      </c>
      <c r="K9" s="9">
        <v>37751910.140000001</v>
      </c>
    </row>
    <row r="10" spans="1:11" ht="22.5" customHeight="1" x14ac:dyDescent="0.6">
      <c r="B10" s="1" t="s">
        <v>8</v>
      </c>
      <c r="G10" s="3">
        <v>6</v>
      </c>
      <c r="H10" s="4"/>
      <c r="I10" s="9">
        <v>19587407.43</v>
      </c>
      <c r="K10" s="9">
        <v>16858529.039999999</v>
      </c>
    </row>
    <row r="11" spans="1:11" ht="22.5" customHeight="1" x14ac:dyDescent="0.6">
      <c r="B11" s="1" t="s">
        <v>9</v>
      </c>
      <c r="G11" s="3">
        <v>7</v>
      </c>
      <c r="H11" s="4"/>
      <c r="I11" s="9">
        <v>161061634.66999999</v>
      </c>
      <c r="K11" s="9">
        <v>156929827.55000001</v>
      </c>
    </row>
    <row r="12" spans="1:11" ht="22.5" customHeight="1" x14ac:dyDescent="0.6">
      <c r="B12" s="1" t="s">
        <v>10</v>
      </c>
      <c r="H12" s="4"/>
      <c r="I12" s="9">
        <v>993137.96</v>
      </c>
      <c r="K12" s="9">
        <v>854578.73</v>
      </c>
    </row>
    <row r="13" spans="1:11" ht="22.5" customHeight="1" x14ac:dyDescent="0.6">
      <c r="C13" s="1" t="s">
        <v>11</v>
      </c>
      <c r="H13" s="4"/>
      <c r="I13" s="10">
        <f>SUM(I9:I12)</f>
        <v>206972688.63</v>
      </c>
      <c r="K13" s="10">
        <f>SUM(K9:K12)</f>
        <v>212394845.46000001</v>
      </c>
    </row>
    <row r="14" spans="1:11" ht="22.5" customHeight="1" x14ac:dyDescent="0.6">
      <c r="A14" s="1" t="s">
        <v>12</v>
      </c>
      <c r="H14" s="4"/>
      <c r="I14" s="9"/>
      <c r="K14" s="9"/>
    </row>
    <row r="15" spans="1:11" ht="22.5" customHeight="1" x14ac:dyDescent="0.6">
      <c r="B15" s="1" t="s">
        <v>13</v>
      </c>
      <c r="G15" s="3" t="s">
        <v>137</v>
      </c>
      <c r="H15" s="4"/>
      <c r="I15" s="9">
        <v>130547993.78</v>
      </c>
      <c r="K15" s="9">
        <v>120491398.05</v>
      </c>
    </row>
    <row r="16" spans="1:11" ht="22.5" customHeight="1" x14ac:dyDescent="0.6">
      <c r="B16" s="1" t="s">
        <v>14</v>
      </c>
      <c r="G16" s="3">
        <v>9</v>
      </c>
      <c r="H16" s="4"/>
      <c r="I16" s="9">
        <v>59915510.789999999</v>
      </c>
      <c r="K16" s="9">
        <v>45838875.060000002</v>
      </c>
    </row>
    <row r="17" spans="2:11" ht="22.5" customHeight="1" x14ac:dyDescent="0.6">
      <c r="B17" s="1" t="s">
        <v>15</v>
      </c>
      <c r="G17" s="3">
        <v>10</v>
      </c>
      <c r="H17" s="4"/>
      <c r="I17" s="9">
        <v>1742995.71</v>
      </c>
      <c r="K17" s="9">
        <v>1917866.56</v>
      </c>
    </row>
    <row r="18" spans="2:11" ht="22.5" customHeight="1" x14ac:dyDescent="0.6">
      <c r="B18" s="1" t="s">
        <v>16</v>
      </c>
      <c r="G18" s="3">
        <v>11</v>
      </c>
      <c r="H18" s="4"/>
      <c r="I18" s="9">
        <v>2116721.52</v>
      </c>
      <c r="K18" s="9">
        <v>1828214.57</v>
      </c>
    </row>
    <row r="19" spans="2:11" ht="22.5" customHeight="1" x14ac:dyDescent="0.6">
      <c r="B19" s="1" t="s">
        <v>17</v>
      </c>
      <c r="G19" s="3">
        <v>12</v>
      </c>
      <c r="H19" s="4"/>
      <c r="I19" s="9">
        <v>151300</v>
      </c>
      <c r="K19" s="9">
        <v>198000</v>
      </c>
    </row>
    <row r="20" spans="2:11" ht="22.5" customHeight="1" x14ac:dyDescent="0.6">
      <c r="B20" s="1" t="s">
        <v>18</v>
      </c>
      <c r="H20" s="4"/>
      <c r="I20" s="9">
        <v>997328.5</v>
      </c>
      <c r="K20" s="9">
        <v>890828.5</v>
      </c>
    </row>
    <row r="21" spans="2:11" ht="22.5" customHeight="1" x14ac:dyDescent="0.6">
      <c r="C21" s="1" t="s">
        <v>19</v>
      </c>
      <c r="H21" s="4"/>
      <c r="I21" s="10">
        <f>SUM(I15:I20)</f>
        <v>195471850.30000001</v>
      </c>
      <c r="K21" s="10">
        <f>SUM(K15:K20)</f>
        <v>171165182.74000001</v>
      </c>
    </row>
    <row r="22" spans="2:11" ht="22.5" customHeight="1" thickBot="1" x14ac:dyDescent="0.7">
      <c r="C22" s="2" t="s">
        <v>20</v>
      </c>
      <c r="H22" s="12"/>
      <c r="I22" s="13">
        <f>I13+I21</f>
        <v>402444538.93000001</v>
      </c>
      <c r="J22" s="12"/>
      <c r="K22" s="13">
        <f>K13+K21</f>
        <v>383560028.20000005</v>
      </c>
    </row>
    <row r="23" spans="2:11" ht="22.5" customHeight="1" thickTop="1" x14ac:dyDescent="0.6">
      <c r="H23" s="4"/>
    </row>
    <row r="24" spans="2:11" ht="22.5" customHeight="1" x14ac:dyDescent="0.6">
      <c r="H24" s="4"/>
    </row>
    <row r="25" spans="2:11" ht="22.5" customHeight="1" x14ac:dyDescent="0.6">
      <c r="H25" s="4"/>
    </row>
    <row r="26" spans="2:11" ht="22.5" customHeight="1" x14ac:dyDescent="0.6">
      <c r="H26" s="4"/>
    </row>
    <row r="27" spans="2:11" ht="22.5" customHeight="1" x14ac:dyDescent="0.6">
      <c r="H27" s="4"/>
    </row>
    <row r="28" spans="2:11" ht="22.5" customHeight="1" x14ac:dyDescent="0.6">
      <c r="H28" s="4"/>
    </row>
    <row r="29" spans="2:11" ht="22.5" customHeight="1" x14ac:dyDescent="0.6">
      <c r="H29" s="4"/>
    </row>
    <row r="30" spans="2:11" ht="22.5" customHeight="1" x14ac:dyDescent="0.6">
      <c r="H30" s="4"/>
    </row>
    <row r="31" spans="2:11" ht="22.5" customHeight="1" x14ac:dyDescent="0.6">
      <c r="H31" s="4"/>
    </row>
    <row r="32" spans="2:11" ht="9" customHeight="1" x14ac:dyDescent="0.6">
      <c r="H32" s="4"/>
    </row>
    <row r="33" spans="1:11" ht="22.5" customHeight="1" x14ac:dyDescent="0.6">
      <c r="A33" s="68" t="s">
        <v>21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</row>
    <row r="34" spans="1:11" ht="22.5" customHeight="1" x14ac:dyDescent="0.6">
      <c r="A34" s="68" t="s">
        <v>22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5" spans="1:11" ht="22.5" customHeight="1" x14ac:dyDescent="0.6">
      <c r="A35" s="68" t="s">
        <v>23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</row>
    <row r="36" spans="1:11" ht="22.5" customHeight="1" x14ac:dyDescent="0.65">
      <c r="A36" s="2" t="s">
        <v>24</v>
      </c>
    </row>
    <row r="37" spans="1:11" ht="22.5" customHeight="1" x14ac:dyDescent="0.6">
      <c r="A37" s="1" t="s">
        <v>25</v>
      </c>
    </row>
    <row r="38" spans="1:11" ht="22.5" customHeight="1" x14ac:dyDescent="0.6">
      <c r="B38" s="1" t="s">
        <v>26</v>
      </c>
      <c r="G38" s="14">
        <v>13</v>
      </c>
      <c r="I38" s="9">
        <v>20064757.52</v>
      </c>
      <c r="K38" s="9">
        <v>8500000</v>
      </c>
    </row>
    <row r="39" spans="1:11" ht="22.5" customHeight="1" x14ac:dyDescent="0.6">
      <c r="B39" s="1" t="s">
        <v>27</v>
      </c>
      <c r="G39" s="14" t="s">
        <v>138</v>
      </c>
      <c r="I39" s="9">
        <v>121416692.54000001</v>
      </c>
      <c r="K39" s="9">
        <v>114948648.64</v>
      </c>
    </row>
    <row r="40" spans="1:11" ht="22.5" customHeight="1" x14ac:dyDescent="0.6">
      <c r="B40" s="1" t="s">
        <v>28</v>
      </c>
      <c r="G40" s="14">
        <v>15</v>
      </c>
      <c r="I40" s="9">
        <v>10568992.779999999</v>
      </c>
      <c r="K40" s="9">
        <v>19208086.710000001</v>
      </c>
    </row>
    <row r="41" spans="1:11" ht="22.5" customHeight="1" x14ac:dyDescent="0.6">
      <c r="B41" s="1" t="s">
        <v>29</v>
      </c>
      <c r="G41" s="14">
        <v>16</v>
      </c>
      <c r="I41" s="9">
        <v>5827967.2999999998</v>
      </c>
      <c r="K41" s="9">
        <v>5875187.9000000004</v>
      </c>
    </row>
    <row r="42" spans="1:11" ht="22.5" customHeight="1" x14ac:dyDescent="0.6">
      <c r="B42" s="1" t="s">
        <v>30</v>
      </c>
      <c r="G42" s="14"/>
      <c r="I42" s="9">
        <v>457820.64</v>
      </c>
      <c r="K42" s="9">
        <v>1991982.76</v>
      </c>
    </row>
    <row r="43" spans="1:11" ht="22.5" customHeight="1" x14ac:dyDescent="0.6">
      <c r="B43" s="1" t="s">
        <v>31</v>
      </c>
      <c r="G43" s="14"/>
      <c r="I43" s="9">
        <v>160971.96</v>
      </c>
      <c r="K43" s="9">
        <v>181425</v>
      </c>
    </row>
    <row r="44" spans="1:11" ht="22.5" customHeight="1" x14ac:dyDescent="0.6">
      <c r="C44" s="1" t="s">
        <v>32</v>
      </c>
      <c r="G44" s="14"/>
      <c r="I44" s="10">
        <f>SUM(I38:I43)</f>
        <v>158497202.74000001</v>
      </c>
      <c r="K44" s="10">
        <f>SUM(K38:K43)</f>
        <v>150705331.00999999</v>
      </c>
    </row>
    <row r="45" spans="1:11" ht="22.5" customHeight="1" x14ac:dyDescent="0.6">
      <c r="A45" s="1" t="s">
        <v>33</v>
      </c>
      <c r="G45" s="14"/>
    </row>
    <row r="46" spans="1:11" ht="22.5" customHeight="1" x14ac:dyDescent="0.6">
      <c r="B46" s="1" t="s">
        <v>34</v>
      </c>
      <c r="G46" s="14">
        <v>15</v>
      </c>
      <c r="I46" s="9">
        <v>2381251.58</v>
      </c>
      <c r="K46" s="9">
        <v>12822853.210000001</v>
      </c>
    </row>
    <row r="47" spans="1:11" ht="22.5" customHeight="1" x14ac:dyDescent="0.6">
      <c r="B47" s="1" t="s">
        <v>35</v>
      </c>
      <c r="G47" s="14">
        <v>16</v>
      </c>
      <c r="I47" s="9">
        <v>55223966.75</v>
      </c>
      <c r="K47" s="9">
        <v>39027945.659999996</v>
      </c>
    </row>
    <row r="48" spans="1:11" ht="22.5" customHeight="1" x14ac:dyDescent="0.6">
      <c r="B48" s="1" t="s">
        <v>36</v>
      </c>
      <c r="G48" s="14">
        <v>17</v>
      </c>
      <c r="I48" s="9">
        <v>5690455</v>
      </c>
      <c r="K48" s="9">
        <v>4648557</v>
      </c>
    </row>
    <row r="49" spans="1:11" ht="22.5" customHeight="1" x14ac:dyDescent="0.6">
      <c r="B49" s="1" t="s">
        <v>37</v>
      </c>
      <c r="G49" s="14"/>
      <c r="I49" s="9">
        <v>2003303.74</v>
      </c>
      <c r="K49" s="9">
        <v>2032903.74</v>
      </c>
    </row>
    <row r="50" spans="1:11" ht="22.5" customHeight="1" x14ac:dyDescent="0.6">
      <c r="C50" s="1" t="s">
        <v>38</v>
      </c>
      <c r="G50" s="14"/>
      <c r="I50" s="10">
        <f>SUM(I46:I49)</f>
        <v>65298977.07</v>
      </c>
      <c r="K50" s="10">
        <f>SUM(K46:K49)</f>
        <v>58532259.609999999</v>
      </c>
    </row>
    <row r="51" spans="1:11" ht="22.5" customHeight="1" x14ac:dyDescent="0.65">
      <c r="C51" s="2" t="s">
        <v>39</v>
      </c>
      <c r="I51" s="15">
        <f>I44+I50</f>
        <v>223796179.81</v>
      </c>
      <c r="J51" s="1"/>
      <c r="K51" s="15">
        <f>K44+K50</f>
        <v>209237590.62</v>
      </c>
    </row>
    <row r="52" spans="1:11" ht="22.5" customHeight="1" x14ac:dyDescent="0.6">
      <c r="H52" s="4"/>
    </row>
    <row r="53" spans="1:11" ht="22.5" customHeight="1" x14ac:dyDescent="0.6">
      <c r="H53" s="4"/>
    </row>
    <row r="54" spans="1:11" ht="22.5" customHeight="1" x14ac:dyDescent="0.6">
      <c r="H54" s="4"/>
    </row>
    <row r="55" spans="1:11" ht="22.5" customHeight="1" x14ac:dyDescent="0.6">
      <c r="H55" s="4"/>
    </row>
    <row r="56" spans="1:11" ht="22.5" customHeight="1" x14ac:dyDescent="0.6">
      <c r="H56" s="4"/>
    </row>
    <row r="57" spans="1:11" ht="22.5" customHeight="1" x14ac:dyDescent="0.6">
      <c r="H57" s="4"/>
    </row>
    <row r="58" spans="1:11" ht="22.5" customHeight="1" x14ac:dyDescent="0.6">
      <c r="H58" s="4"/>
    </row>
    <row r="59" spans="1:11" ht="22.5" customHeight="1" x14ac:dyDescent="0.6">
      <c r="H59" s="4"/>
    </row>
    <row r="60" spans="1:11" ht="22.5" customHeight="1" x14ac:dyDescent="0.6">
      <c r="H60" s="4"/>
    </row>
    <row r="61" spans="1:11" ht="9" customHeight="1" x14ac:dyDescent="0.6">
      <c r="H61" s="4"/>
    </row>
    <row r="62" spans="1:11" ht="22.5" customHeight="1" x14ac:dyDescent="0.6">
      <c r="A62" s="68" t="s">
        <v>21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</row>
    <row r="63" spans="1:11" ht="22.5" customHeight="1" x14ac:dyDescent="0.6">
      <c r="A63" s="68" t="s">
        <v>22</v>
      </c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1" ht="22.5" customHeight="1" x14ac:dyDescent="0.6">
      <c r="A64" s="68" t="s">
        <v>23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</row>
    <row r="65" spans="1:11" ht="22.5" customHeight="1" x14ac:dyDescent="0.65">
      <c r="A65" s="2" t="s">
        <v>40</v>
      </c>
      <c r="H65" s="17"/>
      <c r="I65" s="17"/>
      <c r="J65" s="16"/>
    </row>
    <row r="66" spans="1:11" ht="22.5" customHeight="1" x14ac:dyDescent="0.6">
      <c r="B66" s="1" t="s">
        <v>41</v>
      </c>
      <c r="G66" s="14" t="s">
        <v>139</v>
      </c>
      <c r="H66" s="17"/>
      <c r="I66" s="17"/>
      <c r="J66" s="16"/>
    </row>
    <row r="67" spans="1:11" ht="22.5" customHeight="1" x14ac:dyDescent="0.6">
      <c r="B67" s="1" t="s">
        <v>42</v>
      </c>
      <c r="G67" s="18"/>
      <c r="H67" s="17"/>
      <c r="I67" s="17"/>
      <c r="J67" s="16"/>
    </row>
    <row r="68" spans="1:11" ht="22.5" customHeight="1" x14ac:dyDescent="0.6">
      <c r="C68" s="19" t="s">
        <v>43</v>
      </c>
      <c r="G68" s="18"/>
      <c r="H68" s="17"/>
      <c r="I68" s="17"/>
      <c r="J68" s="16"/>
    </row>
    <row r="69" spans="1:11" ht="22.5" customHeight="1" thickBot="1" x14ac:dyDescent="0.65">
      <c r="C69" s="19" t="s">
        <v>44</v>
      </c>
      <c r="G69" s="14"/>
      <c r="H69" s="17"/>
      <c r="I69" s="20">
        <v>120750000</v>
      </c>
      <c r="J69" s="16"/>
      <c r="K69" s="20">
        <v>115000000</v>
      </c>
    </row>
    <row r="70" spans="1:11" ht="22.5" customHeight="1" thickTop="1" x14ac:dyDescent="0.6">
      <c r="B70" s="1" t="s">
        <v>45</v>
      </c>
      <c r="G70" s="21"/>
      <c r="H70" s="17"/>
      <c r="I70" s="17"/>
      <c r="J70" s="16"/>
    </row>
    <row r="71" spans="1:11" ht="22.5" customHeight="1" x14ac:dyDescent="0.6">
      <c r="C71" s="1" t="s">
        <v>46</v>
      </c>
      <c r="G71" s="21"/>
      <c r="H71" s="17"/>
      <c r="I71" s="17"/>
      <c r="J71" s="16"/>
    </row>
    <row r="72" spans="1:11" ht="22.5" customHeight="1" x14ac:dyDescent="0.6">
      <c r="C72" s="1" t="s">
        <v>47</v>
      </c>
      <c r="G72" s="14"/>
      <c r="I72" s="9">
        <v>120749981</v>
      </c>
      <c r="K72" s="9">
        <v>115000000</v>
      </c>
    </row>
    <row r="73" spans="1:11" ht="22.5" customHeight="1" x14ac:dyDescent="0.6">
      <c r="B73" s="19" t="s">
        <v>48</v>
      </c>
      <c r="G73" s="14">
        <v>19</v>
      </c>
      <c r="I73" s="9">
        <v>17151943.66</v>
      </c>
      <c r="K73" s="9">
        <v>17151943.66</v>
      </c>
    </row>
    <row r="74" spans="1:11" ht="22.5" customHeight="1" x14ac:dyDescent="0.6">
      <c r="B74" s="1" t="s">
        <v>49</v>
      </c>
      <c r="G74" s="22"/>
      <c r="H74" s="17"/>
      <c r="I74" s="17"/>
      <c r="J74" s="16"/>
    </row>
    <row r="75" spans="1:11" ht="22.5" customHeight="1" x14ac:dyDescent="0.6">
      <c r="C75" s="1" t="s">
        <v>50</v>
      </c>
      <c r="G75" s="14">
        <v>20</v>
      </c>
      <c r="I75" s="9">
        <v>5325239.1100000003</v>
      </c>
      <c r="K75" s="9">
        <v>4878942.0599999996</v>
      </c>
    </row>
    <row r="76" spans="1:11" ht="22.5" customHeight="1" x14ac:dyDescent="0.6">
      <c r="C76" s="1" t="s">
        <v>51</v>
      </c>
      <c r="G76" s="14">
        <v>21</v>
      </c>
      <c r="I76" s="9">
        <v>35421195.350000001</v>
      </c>
      <c r="K76" s="9">
        <v>37291551.859999999</v>
      </c>
    </row>
    <row r="77" spans="1:11" ht="22.5" customHeight="1" x14ac:dyDescent="0.65">
      <c r="C77" s="2" t="s">
        <v>52</v>
      </c>
      <c r="G77" s="22"/>
      <c r="H77" s="17"/>
      <c r="I77" s="24">
        <f>SUM(I70:I76)</f>
        <v>178648359.12</v>
      </c>
      <c r="J77" s="16"/>
      <c r="K77" s="24">
        <f>SUM(K70:K76)</f>
        <v>174322437.57999998</v>
      </c>
    </row>
    <row r="78" spans="1:11" ht="22.5" customHeight="1" thickBot="1" x14ac:dyDescent="0.7">
      <c r="C78" s="2" t="s">
        <v>53</v>
      </c>
      <c r="G78" s="22"/>
      <c r="H78" s="25"/>
      <c r="I78" s="26">
        <f>I51+I77</f>
        <v>402444538.93000001</v>
      </c>
      <c r="J78" s="23"/>
      <c r="K78" s="26">
        <f>K51+K77</f>
        <v>383560028.19999999</v>
      </c>
    </row>
    <row r="79" spans="1:11" ht="22.5" customHeight="1" thickTop="1" x14ac:dyDescent="0.6">
      <c r="G79" s="22"/>
      <c r="H79" s="4"/>
    </row>
    <row r="80" spans="1:11" ht="22.5" customHeight="1" x14ac:dyDescent="0.6">
      <c r="G80" s="22"/>
      <c r="H80" s="4"/>
    </row>
    <row r="81" spans="1:11" ht="22.5" customHeight="1" x14ac:dyDescent="0.6">
      <c r="H81" s="4"/>
    </row>
    <row r="82" spans="1:11" ht="22.5" customHeight="1" x14ac:dyDescent="0.6">
      <c r="H82" s="4"/>
    </row>
    <row r="83" spans="1:11" ht="22.5" customHeight="1" x14ac:dyDescent="0.6">
      <c r="H83" s="4"/>
    </row>
    <row r="84" spans="1:11" ht="22.5" customHeight="1" x14ac:dyDescent="0.6">
      <c r="H84" s="4"/>
    </row>
    <row r="85" spans="1:11" ht="22.5" customHeight="1" x14ac:dyDescent="0.6">
      <c r="H85" s="4"/>
    </row>
    <row r="86" spans="1:11" ht="22.5" customHeight="1" x14ac:dyDescent="0.6">
      <c r="H86" s="4"/>
    </row>
    <row r="87" spans="1:11" ht="22.5" customHeight="1" x14ac:dyDescent="0.6">
      <c r="H87" s="4"/>
    </row>
    <row r="88" spans="1:11" ht="22.5" customHeight="1" x14ac:dyDescent="0.6">
      <c r="H88" s="4"/>
    </row>
    <row r="89" spans="1:11" ht="22.5" customHeight="1" x14ac:dyDescent="0.6">
      <c r="H89" s="4"/>
    </row>
    <row r="90" spans="1:11" ht="9" customHeight="1" x14ac:dyDescent="0.6">
      <c r="H90" s="4"/>
    </row>
    <row r="91" spans="1:11" ht="22.5" customHeight="1" x14ac:dyDescent="0.6">
      <c r="A91" s="68" t="s">
        <v>21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</row>
    <row r="92" spans="1:11" ht="22.5" customHeight="1" x14ac:dyDescent="0.6">
      <c r="A92" s="68" t="s">
        <v>22</v>
      </c>
      <c r="B92" s="68"/>
      <c r="C92" s="68"/>
      <c r="D92" s="68"/>
      <c r="E92" s="68"/>
      <c r="F92" s="68"/>
      <c r="G92" s="68"/>
      <c r="H92" s="68"/>
      <c r="I92" s="68"/>
      <c r="J92" s="68"/>
      <c r="K92" s="68"/>
    </row>
    <row r="93" spans="1:11" ht="22.5" customHeight="1" x14ac:dyDescent="0.6">
      <c r="A93" s="68" t="s">
        <v>23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</row>
  </sheetData>
  <mergeCells count="10">
    <mergeCell ref="A64:K64"/>
    <mergeCell ref="A91:K91"/>
    <mergeCell ref="A92:K92"/>
    <mergeCell ref="A93:K93"/>
    <mergeCell ref="I4:K4"/>
    <mergeCell ref="A33:K33"/>
    <mergeCell ref="A34:K34"/>
    <mergeCell ref="A35:K35"/>
    <mergeCell ref="A62:K62"/>
    <mergeCell ref="A63:K63"/>
  </mergeCells>
  <pageMargins left="1.1811023622047245" right="0.43307086614173229" top="1.0236220472440944" bottom="0.78740157480314965" header="0.47244094488188981" footer="0.51181102362204722"/>
  <pageSetup paperSize="9" scale="93" firstPageNumber="5" fitToHeight="3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6"/>
  <sheetViews>
    <sheetView view="pageBreakPreview" zoomScaleNormal="100" zoomScaleSheetLayoutView="100" workbookViewId="0">
      <selection activeCell="E8" sqref="E8"/>
    </sheetView>
  </sheetViews>
  <sheetFormatPr defaultColWidth="9.1796875" defaultRowHeight="22.5" customHeight="1" x14ac:dyDescent="0.6"/>
  <cols>
    <col min="1" max="4" width="2.7265625" style="27" customWidth="1"/>
    <col min="5" max="5" width="38.453125" style="27" customWidth="1"/>
    <col min="6" max="6" width="1" style="27" customWidth="1"/>
    <col min="7" max="7" width="9.7265625" style="29" customWidth="1"/>
    <col min="8" max="8" width="1" style="27" customWidth="1"/>
    <col min="9" max="9" width="15.54296875" style="27" customWidth="1"/>
    <col min="10" max="10" width="1" style="27" customWidth="1"/>
    <col min="11" max="11" width="15.54296875" style="27" customWidth="1"/>
    <col min="12" max="12" width="2" style="27" customWidth="1"/>
    <col min="13" max="16384" width="9.1796875" style="27"/>
  </cols>
  <sheetData>
    <row r="1" spans="1:11" ht="22.5" customHeight="1" x14ac:dyDescent="0.65">
      <c r="A1" s="28" t="str">
        <f>'BS;E'!A1</f>
        <v>K&amp;K SUPERSTORE SOUTHERN PUBLIC COMPANY LIMITED</v>
      </c>
    </row>
    <row r="2" spans="1:11" ht="22.5" customHeight="1" x14ac:dyDescent="0.65">
      <c r="A2" s="28" t="s">
        <v>54</v>
      </c>
    </row>
    <row r="3" spans="1:11" ht="22.5" customHeight="1" x14ac:dyDescent="0.65">
      <c r="A3" s="2" t="s">
        <v>55</v>
      </c>
      <c r="B3" s="1"/>
      <c r="C3" s="1"/>
    </row>
    <row r="4" spans="1:11" ht="22.5" customHeight="1" x14ac:dyDescent="0.6">
      <c r="A4" s="1"/>
      <c r="B4" s="1"/>
      <c r="C4" s="1"/>
      <c r="I4" s="70" t="s">
        <v>3</v>
      </c>
      <c r="J4" s="70"/>
      <c r="K4" s="70"/>
    </row>
    <row r="5" spans="1:11" ht="22.5" customHeight="1" x14ac:dyDescent="0.6">
      <c r="G5" s="30" t="s">
        <v>4</v>
      </c>
      <c r="I5" s="31" t="s">
        <v>56</v>
      </c>
      <c r="J5" s="29"/>
      <c r="K5" s="31" t="s">
        <v>57</v>
      </c>
    </row>
    <row r="6" spans="1:11" s="29" customFormat="1" ht="22.5" customHeight="1" x14ac:dyDescent="0.6">
      <c r="G6" s="32" t="s">
        <v>140</v>
      </c>
      <c r="I6" s="33"/>
      <c r="K6" s="34"/>
    </row>
    <row r="7" spans="1:11" ht="22.5" customHeight="1" x14ac:dyDescent="0.65">
      <c r="A7" s="35" t="s">
        <v>58</v>
      </c>
      <c r="B7" s="35"/>
      <c r="C7" s="35"/>
      <c r="D7" s="35"/>
      <c r="E7" s="28"/>
      <c r="F7" s="28"/>
      <c r="G7" s="3"/>
      <c r="H7" s="28"/>
      <c r="I7" s="36">
        <v>967870281.98000002</v>
      </c>
      <c r="J7" s="36"/>
      <c r="K7" s="36">
        <v>1001468426.74</v>
      </c>
    </row>
    <row r="8" spans="1:11" ht="22.5" customHeight="1" x14ac:dyDescent="0.6">
      <c r="A8" s="37" t="s">
        <v>59</v>
      </c>
      <c r="B8" s="37"/>
      <c r="C8" s="37"/>
      <c r="D8" s="37"/>
      <c r="G8" s="3">
        <v>22</v>
      </c>
      <c r="I8" s="9">
        <v>-847702743.78999996</v>
      </c>
      <c r="J8" s="38"/>
      <c r="K8" s="38">
        <v>-869552584.77999997</v>
      </c>
    </row>
    <row r="9" spans="1:11" ht="22.5" customHeight="1" x14ac:dyDescent="0.65">
      <c r="A9" s="35" t="s">
        <v>60</v>
      </c>
      <c r="B9" s="35"/>
      <c r="C9" s="35"/>
      <c r="D9" s="35"/>
      <c r="G9" s="22"/>
      <c r="I9" s="39">
        <f>SUM(I7:I8)</f>
        <v>120167538.19000006</v>
      </c>
      <c r="J9" s="36"/>
      <c r="K9" s="40">
        <f>SUM(K7:K8)</f>
        <v>131915841.96000004</v>
      </c>
    </row>
    <row r="10" spans="1:11" ht="22.5" customHeight="1" x14ac:dyDescent="0.6">
      <c r="A10" s="37" t="s">
        <v>61</v>
      </c>
      <c r="B10" s="37"/>
      <c r="C10" s="37"/>
      <c r="D10" s="37"/>
      <c r="G10" s="3"/>
      <c r="I10" s="9">
        <v>4838688.58</v>
      </c>
      <c r="J10" s="38"/>
      <c r="K10" s="38">
        <v>6294317.7400000002</v>
      </c>
    </row>
    <row r="11" spans="1:11" ht="22.5" customHeight="1" x14ac:dyDescent="0.6">
      <c r="A11" s="37" t="s">
        <v>62</v>
      </c>
      <c r="B11" s="37"/>
      <c r="C11" s="37"/>
      <c r="D11" s="37"/>
      <c r="G11" s="3">
        <v>22</v>
      </c>
      <c r="I11" s="9">
        <v>-79580213.200000003</v>
      </c>
      <c r="J11" s="38"/>
      <c r="K11" s="38">
        <v>-72657122.959999993</v>
      </c>
    </row>
    <row r="12" spans="1:11" ht="22.5" customHeight="1" x14ac:dyDescent="0.6">
      <c r="A12" s="37" t="s">
        <v>63</v>
      </c>
      <c r="B12" s="37"/>
      <c r="C12" s="37"/>
      <c r="D12" s="37"/>
      <c r="G12" s="3">
        <v>22</v>
      </c>
      <c r="I12" s="9">
        <v>-30370824.399999999</v>
      </c>
      <c r="J12" s="38"/>
      <c r="K12" s="38">
        <v>-29671673.850000001</v>
      </c>
    </row>
    <row r="13" spans="1:11" ht="22.5" customHeight="1" x14ac:dyDescent="0.65">
      <c r="A13" s="28" t="s">
        <v>64</v>
      </c>
      <c r="G13" s="3"/>
      <c r="I13" s="40">
        <f>SUM(I9:I12)</f>
        <v>15055189.170000054</v>
      </c>
      <c r="J13" s="36"/>
      <c r="K13" s="40">
        <f>SUM(K9:K12)</f>
        <v>35881362.890000053</v>
      </c>
    </row>
    <row r="14" spans="1:11" ht="22.5" customHeight="1" x14ac:dyDescent="0.6">
      <c r="A14" s="37" t="s">
        <v>65</v>
      </c>
      <c r="B14" s="37"/>
      <c r="C14" s="37"/>
      <c r="D14" s="37"/>
      <c r="G14" s="3">
        <v>22</v>
      </c>
      <c r="I14" s="41">
        <v>-3948748.95</v>
      </c>
      <c r="J14" s="38"/>
      <c r="K14" s="41">
        <v>-3151201.42</v>
      </c>
    </row>
    <row r="15" spans="1:11" ht="22.5" customHeight="1" x14ac:dyDescent="0.65">
      <c r="A15" s="35" t="s">
        <v>66</v>
      </c>
      <c r="B15" s="35"/>
      <c r="C15" s="35"/>
      <c r="D15" s="35"/>
      <c r="G15" s="3"/>
      <c r="I15" s="36">
        <f>SUM(I13:I14)</f>
        <v>11106440.220000055</v>
      </c>
      <c r="J15" s="28"/>
      <c r="K15" s="36">
        <f>SUM(K13:K14)</f>
        <v>32730161.470000051</v>
      </c>
    </row>
    <row r="16" spans="1:11" ht="22.5" customHeight="1" x14ac:dyDescent="0.6">
      <c r="A16" s="37" t="s">
        <v>67</v>
      </c>
      <c r="B16" s="37"/>
      <c r="C16" s="37"/>
      <c r="D16" s="37"/>
      <c r="G16" s="3">
        <v>24</v>
      </c>
      <c r="I16" s="38">
        <v>-2180499.21</v>
      </c>
      <c r="J16" s="38"/>
      <c r="K16" s="38">
        <v>-6291122.8600000003</v>
      </c>
    </row>
    <row r="17" spans="1:12" ht="22.5" customHeight="1" x14ac:dyDescent="0.65">
      <c r="A17" s="35" t="s">
        <v>68</v>
      </c>
      <c r="B17" s="35"/>
      <c r="C17" s="35"/>
      <c r="D17" s="35"/>
      <c r="E17" s="1"/>
      <c r="G17" s="3"/>
      <c r="I17" s="40">
        <f>SUM(I15:I16)</f>
        <v>8925941.0100000538</v>
      </c>
      <c r="J17" s="42"/>
      <c r="K17" s="40">
        <f>SUM(K15:K16)</f>
        <v>26439038.610000052</v>
      </c>
    </row>
    <row r="18" spans="1:12" ht="22.5" customHeight="1" x14ac:dyDescent="0.65">
      <c r="A18" s="43" t="s">
        <v>69</v>
      </c>
      <c r="B18" s="37"/>
      <c r="C18" s="37"/>
      <c r="D18" s="37"/>
      <c r="E18" s="1"/>
      <c r="G18" s="3"/>
      <c r="I18" s="9"/>
      <c r="J18" s="9"/>
      <c r="K18" s="38"/>
    </row>
    <row r="19" spans="1:12" s="1" customFormat="1" ht="22.5" customHeight="1" x14ac:dyDescent="0.65">
      <c r="A19" s="35" t="s">
        <v>70</v>
      </c>
      <c r="B19" s="37"/>
      <c r="C19" s="37"/>
      <c r="D19" s="37"/>
      <c r="G19" s="3"/>
      <c r="I19" s="9"/>
      <c r="J19" s="9"/>
      <c r="K19" s="9"/>
    </row>
    <row r="20" spans="1:12" s="1" customFormat="1" ht="22.5" customHeight="1" x14ac:dyDescent="0.65">
      <c r="A20" s="35"/>
      <c r="B20" s="35" t="s">
        <v>71</v>
      </c>
      <c r="C20" s="37"/>
      <c r="D20" s="37"/>
      <c r="G20" s="3"/>
      <c r="I20" s="9"/>
      <c r="J20" s="9"/>
      <c r="K20" s="9"/>
    </row>
    <row r="21" spans="1:12" s="1" customFormat="1" ht="22.5" customHeight="1" x14ac:dyDescent="0.6">
      <c r="A21" s="37" t="s">
        <v>72</v>
      </c>
      <c r="B21" s="37"/>
      <c r="C21" s="37"/>
      <c r="D21" s="37"/>
      <c r="G21" s="3">
        <v>17</v>
      </c>
      <c r="I21" s="9">
        <v>0</v>
      </c>
      <c r="J21" s="9"/>
      <c r="K21" s="9">
        <v>52405</v>
      </c>
    </row>
    <row r="22" spans="1:12" s="1" customFormat="1" ht="22.5" customHeight="1" x14ac:dyDescent="0.6">
      <c r="A22" s="37" t="s">
        <v>73</v>
      </c>
      <c r="B22" s="37"/>
      <c r="C22" s="37"/>
      <c r="D22" s="37"/>
    </row>
    <row r="23" spans="1:12" s="1" customFormat="1" ht="22.5" customHeight="1" x14ac:dyDescent="0.6">
      <c r="A23" s="37"/>
      <c r="B23" s="37" t="s">
        <v>74</v>
      </c>
      <c r="C23" s="37"/>
      <c r="D23" s="37"/>
      <c r="G23" s="3">
        <v>24</v>
      </c>
      <c r="I23" s="44">
        <v>0</v>
      </c>
      <c r="J23" s="9"/>
      <c r="K23" s="44">
        <v>-10481</v>
      </c>
    </row>
    <row r="24" spans="1:12" s="1" customFormat="1" ht="22.5" hidden="1" customHeight="1" x14ac:dyDescent="0.65">
      <c r="A24" s="37" t="s">
        <v>75</v>
      </c>
      <c r="B24" s="37"/>
      <c r="C24" s="37"/>
      <c r="D24" s="37"/>
      <c r="G24" s="3"/>
      <c r="I24" s="45">
        <f>SUM(I21:I23)</f>
        <v>0</v>
      </c>
      <c r="J24" s="11"/>
      <c r="K24" s="45">
        <f>SUM(K21:K23)</f>
        <v>41924</v>
      </c>
    </row>
    <row r="25" spans="1:12" s="1" customFormat="1" ht="22.5" customHeight="1" x14ac:dyDescent="0.65">
      <c r="A25" s="35" t="s">
        <v>76</v>
      </c>
      <c r="B25" s="37"/>
      <c r="C25" s="37"/>
      <c r="D25" s="37"/>
      <c r="G25" s="3"/>
      <c r="I25" s="11">
        <f>I24</f>
        <v>0</v>
      </c>
      <c r="J25" s="11"/>
      <c r="K25" s="11">
        <f>K24</f>
        <v>41924</v>
      </c>
    </row>
    <row r="26" spans="1:12" ht="22.5" customHeight="1" thickBot="1" x14ac:dyDescent="0.7">
      <c r="A26" s="35" t="s">
        <v>77</v>
      </c>
      <c r="B26" s="37"/>
      <c r="C26" s="37"/>
      <c r="D26" s="37"/>
      <c r="E26" s="1"/>
      <c r="G26" s="3"/>
      <c r="I26" s="13">
        <f>I17+I24</f>
        <v>8925941.0100000538</v>
      </c>
      <c r="J26" s="46"/>
      <c r="K26" s="13">
        <f>K17+K24</f>
        <v>26480962.610000052</v>
      </c>
    </row>
    <row r="27" spans="1:12" ht="22.5" customHeight="1" thickTop="1" x14ac:dyDescent="0.6">
      <c r="A27" s="37"/>
      <c r="B27" s="37"/>
      <c r="C27" s="37"/>
      <c r="D27" s="37"/>
      <c r="E27" s="1"/>
      <c r="G27" s="3"/>
      <c r="I27" s="9"/>
      <c r="J27" s="9"/>
      <c r="K27" s="38"/>
    </row>
    <row r="28" spans="1:12" ht="22.5" customHeight="1" x14ac:dyDescent="0.65">
      <c r="A28" s="35" t="s">
        <v>78</v>
      </c>
      <c r="B28" s="37"/>
      <c r="C28" s="37"/>
      <c r="D28" s="37"/>
      <c r="E28" s="37"/>
      <c r="F28" s="37"/>
      <c r="G28" s="29">
        <v>3</v>
      </c>
      <c r="I28" s="1"/>
      <c r="J28" s="1"/>
      <c r="K28" s="1"/>
    </row>
    <row r="29" spans="1:12" ht="22.5" customHeight="1" thickBot="1" x14ac:dyDescent="0.65">
      <c r="A29" s="37"/>
      <c r="B29" s="37" t="s">
        <v>79</v>
      </c>
      <c r="C29" s="37"/>
      <c r="D29" s="37"/>
      <c r="E29" s="37"/>
      <c r="F29" s="37"/>
      <c r="G29" s="47"/>
      <c r="I29" s="48">
        <f>ROUND(I17/I30,2)</f>
        <v>0.04</v>
      </c>
      <c r="J29" s="1"/>
      <c r="K29" s="48">
        <f>ROUND(K17/K30,2)</f>
        <v>0.11</v>
      </c>
    </row>
    <row r="30" spans="1:12" ht="22.5" customHeight="1" thickTop="1" thickBot="1" x14ac:dyDescent="0.65">
      <c r="B30" s="37" t="s">
        <v>80</v>
      </c>
      <c r="C30" s="37"/>
      <c r="D30" s="37"/>
      <c r="E30" s="37"/>
      <c r="F30" s="37"/>
      <c r="G30" s="47"/>
      <c r="I30" s="49">
        <v>241499962</v>
      </c>
      <c r="J30" s="50"/>
      <c r="K30" s="49">
        <v>241499962</v>
      </c>
    </row>
    <row r="31" spans="1:12" s="1" customFormat="1" ht="9" customHeight="1" thickTop="1" x14ac:dyDescent="0.6">
      <c r="G31" s="3"/>
      <c r="I31" s="4"/>
      <c r="J31" s="4"/>
      <c r="K31" s="4"/>
      <c r="L31" s="4"/>
    </row>
    <row r="32" spans="1:12" s="1" customFormat="1" ht="22.5" customHeight="1" x14ac:dyDescent="0.6">
      <c r="G32" s="3"/>
      <c r="I32" s="4"/>
      <c r="J32" s="4"/>
      <c r="K32" s="4"/>
      <c r="L32" s="4"/>
    </row>
    <row r="33" spans="1:12" s="1" customFormat="1" ht="23" customHeight="1" x14ac:dyDescent="0.6">
      <c r="G33" s="3"/>
      <c r="I33" s="4"/>
      <c r="J33" s="4"/>
      <c r="K33" s="4"/>
      <c r="L33" s="4"/>
    </row>
    <row r="34" spans="1:12" ht="22.5" customHeight="1" x14ac:dyDescent="0.6">
      <c r="A34" s="68" t="s">
        <v>21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5" spans="1:12" ht="22.5" customHeight="1" x14ac:dyDescent="0.6">
      <c r="A35" s="68" t="s">
        <v>22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</row>
    <row r="36" spans="1:12" ht="22.5" customHeight="1" x14ac:dyDescent="0.6">
      <c r="A36" s="68" t="s">
        <v>23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</row>
  </sheetData>
  <mergeCells count="4">
    <mergeCell ref="I4:K4"/>
    <mergeCell ref="A34:K34"/>
    <mergeCell ref="A35:K35"/>
    <mergeCell ref="A36:K36"/>
  </mergeCells>
  <pageMargins left="1.1811023622047245" right="0.43307086614173229" top="1.0236220472440944" bottom="0.78740157480314965" header="0.47244094488188981" footer="0.51181102362204722"/>
  <pageSetup paperSize="9" scale="93" firstPageNumber="8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5"/>
  <sheetViews>
    <sheetView view="pageBreakPreview" zoomScale="80" zoomScaleNormal="100" zoomScaleSheetLayoutView="80" workbookViewId="0">
      <selection activeCell="E8" sqref="E8"/>
    </sheetView>
  </sheetViews>
  <sheetFormatPr defaultColWidth="9.1796875" defaultRowHeight="22.5" customHeight="1" x14ac:dyDescent="0.6"/>
  <cols>
    <col min="1" max="4" width="2.7265625" style="27" customWidth="1"/>
    <col min="5" max="5" width="29.7265625" style="27" customWidth="1"/>
    <col min="6" max="6" width="1" style="27" customWidth="1"/>
    <col min="7" max="7" width="11.7265625" style="27" customWidth="1"/>
    <col min="8" max="8" width="1" style="27" customWidth="1"/>
    <col min="9" max="9" width="18.26953125" style="27" customWidth="1"/>
    <col min="10" max="10" width="1" style="27" customWidth="1"/>
    <col min="11" max="11" width="18.26953125" style="27" customWidth="1"/>
    <col min="12" max="12" width="1" style="27" customWidth="1"/>
    <col min="13" max="13" width="18.26953125" style="27" customWidth="1"/>
    <col min="14" max="14" width="1" style="27" customWidth="1"/>
    <col min="15" max="15" width="18.26953125" style="27" customWidth="1"/>
    <col min="16" max="16" width="1" style="27" customWidth="1"/>
    <col min="17" max="17" width="18.26953125" style="27" customWidth="1"/>
    <col min="18" max="18" width="1.54296875" style="27" customWidth="1"/>
    <col min="19" max="16384" width="9.1796875" style="27"/>
  </cols>
  <sheetData>
    <row r="1" spans="1:17" ht="22.5" customHeight="1" x14ac:dyDescent="0.65">
      <c r="A1" s="28" t="str">
        <f>'BS;E'!$A$1</f>
        <v>K&amp;K SUPERSTORE SOUTHERN PUBLIC COMPANY LIMITED</v>
      </c>
      <c r="B1" s="28"/>
      <c r="C1" s="28"/>
      <c r="D1" s="28"/>
      <c r="E1" s="28"/>
      <c r="F1" s="28"/>
    </row>
    <row r="2" spans="1:17" ht="22.5" customHeight="1" x14ac:dyDescent="0.65">
      <c r="A2" s="28" t="s">
        <v>81</v>
      </c>
      <c r="B2" s="28"/>
      <c r="C2" s="28"/>
      <c r="D2" s="28"/>
      <c r="E2" s="28"/>
      <c r="F2" s="28"/>
    </row>
    <row r="3" spans="1:17" ht="22.5" customHeight="1" x14ac:dyDescent="0.65">
      <c r="A3" s="2" t="str">
        <f>'PL;E'!A3</f>
        <v>FOR THE YEAR ENDED 31 DECEMBER 2022</v>
      </c>
      <c r="B3" s="2"/>
      <c r="C3" s="2"/>
      <c r="D3" s="28"/>
      <c r="E3" s="28"/>
      <c r="F3" s="28"/>
    </row>
    <row r="4" spans="1:17" ht="22.5" customHeight="1" x14ac:dyDescent="0.6">
      <c r="A4" s="1"/>
      <c r="B4" s="1"/>
      <c r="C4" s="1"/>
      <c r="I4" s="70" t="s">
        <v>3</v>
      </c>
      <c r="J4" s="70"/>
      <c r="K4" s="70"/>
      <c r="L4" s="70"/>
      <c r="M4" s="70"/>
      <c r="N4" s="70"/>
      <c r="O4" s="70"/>
      <c r="P4" s="70"/>
      <c r="Q4" s="70"/>
    </row>
    <row r="5" spans="1:17" ht="22.5" customHeight="1" x14ac:dyDescent="0.6">
      <c r="I5" s="29" t="s">
        <v>82</v>
      </c>
      <c r="K5" s="29" t="s">
        <v>83</v>
      </c>
      <c r="M5" s="71" t="s">
        <v>49</v>
      </c>
      <c r="N5" s="71"/>
      <c r="O5" s="71"/>
      <c r="P5" s="34"/>
    </row>
    <row r="6" spans="1:17" ht="22.5" customHeight="1" x14ac:dyDescent="0.6">
      <c r="G6" s="30" t="s">
        <v>4</v>
      </c>
      <c r="I6" s="51" t="s">
        <v>84</v>
      </c>
      <c r="K6" s="51" t="s">
        <v>84</v>
      </c>
      <c r="M6" s="51" t="s">
        <v>85</v>
      </c>
      <c r="N6" s="34"/>
      <c r="O6" s="51" t="s">
        <v>51</v>
      </c>
      <c r="P6" s="34"/>
      <c r="Q6" s="51" t="s">
        <v>86</v>
      </c>
    </row>
    <row r="7" spans="1:17" s="1" customFormat="1" ht="22.5" customHeight="1" x14ac:dyDescent="0.65">
      <c r="A7" s="52" t="s">
        <v>87</v>
      </c>
      <c r="B7" s="52"/>
      <c r="C7" s="52"/>
      <c r="D7" s="52"/>
      <c r="E7" s="52"/>
      <c r="F7" s="52"/>
      <c r="G7" s="53"/>
      <c r="H7" s="2"/>
      <c r="I7" s="46">
        <v>115000000</v>
      </c>
      <c r="J7" s="46"/>
      <c r="K7" s="46">
        <v>17151943.66</v>
      </c>
      <c r="L7" s="46"/>
      <c r="M7" s="46">
        <v>3556990.13</v>
      </c>
      <c r="N7" s="46"/>
      <c r="O7" s="46">
        <v>19032091.18</v>
      </c>
      <c r="P7" s="46"/>
      <c r="Q7" s="46">
        <f>SUM(I7:O7)</f>
        <v>154741024.97</v>
      </c>
    </row>
    <row r="8" spans="1:17" s="1" customFormat="1" ht="22.5" customHeight="1" x14ac:dyDescent="0.6">
      <c r="A8" s="54" t="s">
        <v>88</v>
      </c>
      <c r="B8" s="54"/>
      <c r="C8" s="54"/>
      <c r="D8" s="54"/>
      <c r="E8" s="54"/>
      <c r="F8" s="54"/>
      <c r="G8" s="14"/>
      <c r="I8" s="9"/>
      <c r="J8" s="9"/>
      <c r="K8" s="9"/>
      <c r="L8" s="9"/>
      <c r="M8" s="9"/>
      <c r="N8" s="9"/>
      <c r="O8" s="9"/>
      <c r="P8" s="9"/>
      <c r="Q8" s="9"/>
    </row>
    <row r="9" spans="1:17" s="1" customFormat="1" ht="22.5" customHeight="1" x14ac:dyDescent="0.6">
      <c r="A9" s="55" t="s">
        <v>68</v>
      </c>
      <c r="B9" s="55"/>
      <c r="C9" s="55"/>
      <c r="D9" s="55"/>
      <c r="E9" s="55"/>
      <c r="F9" s="55"/>
      <c r="G9" s="14"/>
      <c r="I9" s="8">
        <v>0</v>
      </c>
      <c r="J9" s="8"/>
      <c r="K9" s="8">
        <v>0</v>
      </c>
      <c r="L9" s="8"/>
      <c r="M9" s="8">
        <v>0</v>
      </c>
      <c r="N9" s="8"/>
      <c r="O9" s="8">
        <v>26439038.609999999</v>
      </c>
      <c r="P9" s="8"/>
      <c r="Q9" s="8">
        <f>SUM(I9:O9)</f>
        <v>26439038.609999999</v>
      </c>
    </row>
    <row r="10" spans="1:17" s="1" customFormat="1" ht="22.5" customHeight="1" x14ac:dyDescent="0.6">
      <c r="A10" s="55" t="s">
        <v>90</v>
      </c>
      <c r="B10" s="55"/>
      <c r="C10" s="55"/>
      <c r="D10" s="55"/>
      <c r="E10" s="55"/>
      <c r="F10" s="55"/>
      <c r="G10" s="14"/>
      <c r="I10" s="8">
        <v>0</v>
      </c>
      <c r="J10" s="8"/>
      <c r="K10" s="8">
        <v>0</v>
      </c>
      <c r="L10" s="8"/>
      <c r="M10" s="8">
        <v>0</v>
      </c>
      <c r="N10" s="8"/>
      <c r="O10" s="8">
        <v>41924</v>
      </c>
      <c r="P10" s="8"/>
      <c r="Q10" s="8">
        <f t="shared" ref="Q10:Q11" si="0">SUM(I10:O10)</f>
        <v>41924</v>
      </c>
    </row>
    <row r="11" spans="1:17" s="1" customFormat="1" ht="22.5" customHeight="1" x14ac:dyDescent="0.6">
      <c r="A11" s="55" t="s">
        <v>91</v>
      </c>
      <c r="B11" s="55"/>
      <c r="C11" s="55"/>
      <c r="D11" s="55"/>
      <c r="E11" s="55"/>
      <c r="F11" s="55"/>
      <c r="G11" s="14">
        <v>20</v>
      </c>
      <c r="I11" s="8">
        <v>0</v>
      </c>
      <c r="J11" s="8"/>
      <c r="K11" s="8">
        <v>0</v>
      </c>
      <c r="L11" s="8"/>
      <c r="M11" s="8">
        <v>1321951.93</v>
      </c>
      <c r="N11" s="8"/>
      <c r="O11" s="8">
        <v>-1321951.93</v>
      </c>
      <c r="P11" s="8"/>
      <c r="Q11" s="8">
        <f t="shared" si="0"/>
        <v>0</v>
      </c>
    </row>
    <row r="12" spans="1:17" s="1" customFormat="1" ht="22.5" customHeight="1" x14ac:dyDescent="0.6">
      <c r="A12" s="55" t="s">
        <v>92</v>
      </c>
      <c r="B12" s="55"/>
      <c r="C12" s="55"/>
      <c r="D12" s="55"/>
      <c r="E12" s="55"/>
      <c r="F12" s="55"/>
      <c r="G12" s="14">
        <v>21</v>
      </c>
      <c r="I12" s="8">
        <v>0</v>
      </c>
      <c r="J12" s="8"/>
      <c r="K12" s="8">
        <v>0</v>
      </c>
      <c r="L12" s="8"/>
      <c r="M12" s="8">
        <v>0</v>
      </c>
      <c r="N12" s="8"/>
      <c r="O12" s="8">
        <v>-6899550</v>
      </c>
      <c r="P12" s="8"/>
      <c r="Q12" s="8">
        <f>SUM(I12:O12)</f>
        <v>-6899550</v>
      </c>
    </row>
    <row r="13" spans="1:17" s="1" customFormat="1" ht="22.5" customHeight="1" x14ac:dyDescent="0.65">
      <c r="A13" s="52" t="s">
        <v>93</v>
      </c>
      <c r="B13" s="52"/>
      <c r="C13" s="52"/>
      <c r="D13" s="52"/>
      <c r="E13" s="52"/>
      <c r="F13" s="52"/>
      <c r="G13" s="53"/>
      <c r="H13" s="2"/>
      <c r="I13" s="39">
        <f>SUM(I7:I12)</f>
        <v>115000000</v>
      </c>
      <c r="J13" s="11"/>
      <c r="K13" s="39">
        <f>SUM(K7:K12)</f>
        <v>17151943.66</v>
      </c>
      <c r="L13" s="11"/>
      <c r="M13" s="39">
        <f>SUM(M7:M12)</f>
        <v>4878942.0599999996</v>
      </c>
      <c r="N13" s="11"/>
      <c r="O13" s="39">
        <f>SUM(O7:O12)</f>
        <v>37291551.859999999</v>
      </c>
      <c r="P13" s="11"/>
      <c r="Q13" s="39">
        <f>SUM(Q7:Q12)</f>
        <v>174322437.57999998</v>
      </c>
    </row>
    <row r="14" spans="1:17" s="1" customFormat="1" ht="22.5" customHeight="1" x14ac:dyDescent="0.6">
      <c r="A14" s="54" t="s">
        <v>88</v>
      </c>
      <c r="B14" s="54"/>
      <c r="C14" s="54"/>
      <c r="D14" s="54"/>
      <c r="E14" s="54"/>
      <c r="F14" s="54"/>
      <c r="G14" s="14"/>
      <c r="I14" s="8"/>
      <c r="J14" s="8"/>
      <c r="K14" s="8"/>
      <c r="L14" s="8"/>
      <c r="M14" s="8"/>
      <c r="N14" s="8"/>
      <c r="O14" s="8"/>
      <c r="P14" s="8"/>
      <c r="Q14" s="8"/>
    </row>
    <row r="15" spans="1:17" s="1" customFormat="1" ht="22.5" customHeight="1" x14ac:dyDescent="0.6">
      <c r="A15" s="55" t="s">
        <v>89</v>
      </c>
      <c r="B15" s="55"/>
      <c r="C15" s="55"/>
      <c r="D15" s="55"/>
      <c r="E15" s="55"/>
      <c r="F15" s="55"/>
      <c r="G15" s="14">
        <v>21</v>
      </c>
      <c r="I15" s="8">
        <v>5749981</v>
      </c>
      <c r="J15" s="8"/>
      <c r="K15" s="8">
        <v>0</v>
      </c>
      <c r="L15" s="8"/>
      <c r="M15" s="8">
        <v>0</v>
      </c>
      <c r="N15" s="8"/>
      <c r="O15" s="8">
        <v>0</v>
      </c>
      <c r="P15" s="8"/>
      <c r="Q15" s="8">
        <f>SUM(I15:O15)</f>
        <v>5749981</v>
      </c>
    </row>
    <row r="16" spans="1:17" s="1" customFormat="1" ht="22.5" customHeight="1" x14ac:dyDescent="0.6">
      <c r="A16" s="55" t="s">
        <v>68</v>
      </c>
      <c r="B16" s="55"/>
      <c r="C16" s="55"/>
      <c r="D16" s="55"/>
      <c r="E16" s="55"/>
      <c r="F16" s="55"/>
      <c r="G16" s="56"/>
      <c r="I16" s="8">
        <v>0</v>
      </c>
      <c r="J16" s="8"/>
      <c r="K16" s="8">
        <v>0</v>
      </c>
      <c r="L16" s="8"/>
      <c r="M16" s="8">
        <v>0</v>
      </c>
      <c r="N16" s="8"/>
      <c r="O16" s="8">
        <v>8925941.0100000538</v>
      </c>
      <c r="P16" s="8"/>
      <c r="Q16" s="8">
        <f>SUM(I16:O16)</f>
        <v>8925941.0100000538</v>
      </c>
    </row>
    <row r="17" spans="1:17" s="1" customFormat="1" ht="22.5" customHeight="1" x14ac:dyDescent="0.6">
      <c r="A17" s="55" t="s">
        <v>91</v>
      </c>
      <c r="B17" s="55"/>
      <c r="C17" s="55"/>
      <c r="D17" s="55"/>
      <c r="E17" s="55"/>
      <c r="F17" s="55"/>
      <c r="G17" s="14">
        <v>20</v>
      </c>
      <c r="I17" s="8">
        <v>0</v>
      </c>
      <c r="J17" s="8"/>
      <c r="K17" s="8">
        <v>0</v>
      </c>
      <c r="L17" s="8"/>
      <c r="M17" s="8">
        <f>-O17</f>
        <v>446297.04999999888</v>
      </c>
      <c r="N17" s="8"/>
      <c r="O17" s="8">
        <v>-446297.04999999888</v>
      </c>
      <c r="P17" s="8"/>
      <c r="Q17" s="8">
        <f>SUM(I17:O17)</f>
        <v>0</v>
      </c>
    </row>
    <row r="18" spans="1:17" s="1" customFormat="1" ht="22.5" customHeight="1" x14ac:dyDescent="0.6">
      <c r="A18" s="55" t="s">
        <v>92</v>
      </c>
      <c r="B18" s="55"/>
      <c r="C18" s="55"/>
      <c r="D18" s="55"/>
      <c r="E18" s="55"/>
      <c r="F18" s="55"/>
      <c r="G18" s="14">
        <v>21</v>
      </c>
      <c r="H18" s="4"/>
      <c r="I18" s="8">
        <v>0</v>
      </c>
      <c r="J18" s="8"/>
      <c r="K18" s="8">
        <v>0</v>
      </c>
      <c r="L18" s="8"/>
      <c r="M18" s="8">
        <v>0</v>
      </c>
      <c r="N18" s="8"/>
      <c r="O18" s="8">
        <v>-10350000.469999999</v>
      </c>
      <c r="P18" s="8"/>
      <c r="Q18" s="8">
        <f>SUM(I18:O18)</f>
        <v>-10350000.469999999</v>
      </c>
    </row>
    <row r="19" spans="1:17" s="1" customFormat="1" ht="22.5" customHeight="1" thickBot="1" x14ac:dyDescent="0.7">
      <c r="A19" s="52" t="s">
        <v>94</v>
      </c>
      <c r="B19" s="52"/>
      <c r="C19" s="52"/>
      <c r="D19" s="52"/>
      <c r="E19" s="52"/>
      <c r="F19" s="52"/>
      <c r="G19" s="53"/>
      <c r="H19" s="2"/>
      <c r="I19" s="13">
        <f>SUM(I13:I18)</f>
        <v>120749981</v>
      </c>
      <c r="J19" s="46"/>
      <c r="K19" s="13">
        <f>SUM(K13:K18)</f>
        <v>17151943.66</v>
      </c>
      <c r="L19" s="46"/>
      <c r="M19" s="13">
        <f>SUM(M13:M18)</f>
        <v>5325239.1099999985</v>
      </c>
      <c r="N19" s="46"/>
      <c r="O19" s="13">
        <f>SUM(O13:O18)</f>
        <v>35421195.350000054</v>
      </c>
      <c r="P19" s="11"/>
      <c r="Q19" s="13">
        <f>SUM(Q13:Q18)</f>
        <v>178648359.12000003</v>
      </c>
    </row>
    <row r="20" spans="1:17" s="1" customFormat="1" ht="22.5" customHeight="1" thickTop="1" x14ac:dyDescent="0.65">
      <c r="A20" s="52"/>
      <c r="B20" s="52"/>
      <c r="C20" s="52"/>
      <c r="D20" s="52"/>
      <c r="E20" s="52"/>
      <c r="F20" s="52"/>
      <c r="G20" s="53"/>
      <c r="H20" s="2"/>
      <c r="I20" s="11"/>
      <c r="J20" s="46"/>
      <c r="K20" s="46"/>
      <c r="L20" s="46"/>
      <c r="M20" s="11"/>
      <c r="N20" s="46"/>
      <c r="O20" s="11"/>
      <c r="P20" s="11"/>
      <c r="Q20" s="11"/>
    </row>
    <row r="21" spans="1:17" s="1" customFormat="1" ht="22.5" customHeight="1" x14ac:dyDescent="0.65">
      <c r="A21" s="52"/>
      <c r="B21" s="52"/>
      <c r="C21" s="52"/>
      <c r="D21" s="52"/>
      <c r="E21" s="52"/>
      <c r="F21" s="52"/>
      <c r="G21" s="53"/>
      <c r="H21" s="2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1" customFormat="1" ht="22.5" customHeight="1" x14ac:dyDescent="0.65">
      <c r="A22" s="52"/>
      <c r="B22" s="52"/>
      <c r="C22" s="52"/>
      <c r="D22" s="52"/>
      <c r="E22" s="52"/>
      <c r="F22" s="52"/>
      <c r="G22" s="53"/>
      <c r="H22" s="2"/>
      <c r="I22" s="11"/>
      <c r="J22" s="11"/>
      <c r="K22" s="11"/>
      <c r="L22" s="11"/>
      <c r="M22" s="11"/>
      <c r="N22" s="11"/>
      <c r="O22" s="11"/>
      <c r="P22" s="11"/>
      <c r="Q22" s="11"/>
    </row>
    <row r="23" spans="1:17" s="1" customFormat="1" ht="22.5" customHeight="1" x14ac:dyDescent="0.6">
      <c r="A23" s="68" t="s">
        <v>95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spans="1:17" s="1" customFormat="1" ht="22.5" customHeight="1" x14ac:dyDescent="0.6">
      <c r="A24" s="68" t="s">
        <v>22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s="1" customFormat="1" ht="22.5" customHeight="1" x14ac:dyDescent="0.6">
      <c r="A25" s="68" t="s">
        <v>23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</sheetData>
  <mergeCells count="5">
    <mergeCell ref="I4:Q4"/>
    <mergeCell ref="M5:O5"/>
    <mergeCell ref="A23:Q23"/>
    <mergeCell ref="A24:Q24"/>
    <mergeCell ref="A25:Q25"/>
  </mergeCells>
  <pageMargins left="0.70866141732283472" right="0.98425196850393704" top="0.98425196850393704" bottom="0.39370078740157483" header="0.51181102362204722" footer="0.39370078740157483"/>
  <pageSetup paperSize="9" scale="86" firstPageNumber="9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69"/>
  <sheetViews>
    <sheetView view="pageBreakPreview" zoomScaleNormal="100" zoomScaleSheetLayoutView="100" zoomScalePageLayoutView="80" workbookViewId="0">
      <selection activeCell="E8" sqref="E8"/>
    </sheetView>
  </sheetViews>
  <sheetFormatPr defaultColWidth="9.1796875" defaultRowHeight="22.5" customHeight="1" x14ac:dyDescent="0.6"/>
  <cols>
    <col min="1" max="4" width="2.7265625" style="1" customWidth="1"/>
    <col min="5" max="5" width="43.6328125" style="1" customWidth="1"/>
    <col min="6" max="6" width="1" style="1" customWidth="1"/>
    <col min="7" max="7" width="9.7265625" style="1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5.54296875" style="1" customWidth="1"/>
    <col min="14" max="14" width="1" style="1" customWidth="1"/>
    <col min="15" max="15" width="15.54296875" style="1" customWidth="1"/>
    <col min="16" max="16" width="1.54296875" style="1" customWidth="1"/>
    <col min="17" max="16384" width="9.1796875" style="1"/>
  </cols>
  <sheetData>
    <row r="1" spans="1:15" s="27" customFormat="1" ht="22.5" customHeight="1" x14ac:dyDescent="0.65">
      <c r="A1" s="28" t="str">
        <f>'BS;E'!$A$1</f>
        <v>K&amp;K SUPERSTORE SOUTHERN PUBLIC COMPANY LIMITED</v>
      </c>
    </row>
    <row r="2" spans="1:15" s="27" customFormat="1" ht="22.5" customHeight="1" x14ac:dyDescent="0.65">
      <c r="A2" s="2" t="s">
        <v>96</v>
      </c>
      <c r="B2" s="1"/>
    </row>
    <row r="3" spans="1:15" s="27" customFormat="1" ht="22.5" customHeight="1" x14ac:dyDescent="0.65">
      <c r="A3" s="2" t="str">
        <f>'PL;E'!A3</f>
        <v>FOR THE YEAR ENDED 31 DECEMBER 2022</v>
      </c>
      <c r="B3" s="1"/>
    </row>
    <row r="4" spans="1:15" s="27" customFormat="1" ht="22.5" customHeight="1" x14ac:dyDescent="0.6">
      <c r="A4" s="1"/>
      <c r="B4" s="1"/>
      <c r="M4" s="70" t="s">
        <v>3</v>
      </c>
      <c r="N4" s="70"/>
      <c r="O4" s="70"/>
    </row>
    <row r="5" spans="1:15" s="27" customFormat="1" ht="22.5" customHeight="1" x14ac:dyDescent="0.6">
      <c r="M5" s="31" t="str">
        <f>'PL;E'!I5</f>
        <v>2022</v>
      </c>
      <c r="N5" s="29"/>
      <c r="O5" s="31" t="str">
        <f>'PL;E'!K5</f>
        <v>2021</v>
      </c>
    </row>
    <row r="6" spans="1:15" s="27" customFormat="1" ht="22.5" customHeight="1" x14ac:dyDescent="0.65">
      <c r="A6" s="57" t="s">
        <v>97</v>
      </c>
      <c r="B6" s="58"/>
      <c r="C6" s="58"/>
      <c r="D6" s="58"/>
      <c r="E6" s="58"/>
      <c r="K6" s="59"/>
      <c r="L6" s="38"/>
      <c r="M6" s="38"/>
      <c r="N6" s="38"/>
      <c r="O6" s="38"/>
    </row>
    <row r="7" spans="1:15" s="27" customFormat="1" ht="22.5" customHeight="1" x14ac:dyDescent="0.6">
      <c r="A7" s="58"/>
      <c r="B7" s="58" t="s">
        <v>66</v>
      </c>
      <c r="C7" s="58"/>
      <c r="D7" s="58"/>
      <c r="E7" s="58"/>
      <c r="K7" s="59"/>
      <c r="L7" s="38"/>
      <c r="M7" s="38">
        <v>11106440.220000055</v>
      </c>
      <c r="N7" s="38"/>
      <c r="O7" s="9">
        <v>32730161.469999999</v>
      </c>
    </row>
    <row r="8" spans="1:15" s="27" customFormat="1" ht="22.5" customHeight="1" x14ac:dyDescent="0.6">
      <c r="A8" s="58"/>
      <c r="B8" s="60" t="s">
        <v>98</v>
      </c>
      <c r="C8" s="58"/>
      <c r="D8" s="58"/>
      <c r="E8" s="58"/>
      <c r="K8" s="59"/>
      <c r="L8" s="38"/>
      <c r="M8" s="38"/>
      <c r="N8" s="38"/>
      <c r="O8" s="38"/>
    </row>
    <row r="9" spans="1:15" s="27" customFormat="1" ht="22.5" customHeight="1" x14ac:dyDescent="0.6">
      <c r="A9" s="58"/>
      <c r="B9" s="61" t="s">
        <v>99</v>
      </c>
      <c r="C9" s="58"/>
      <c r="D9" s="58"/>
      <c r="E9" s="58"/>
      <c r="K9" s="59"/>
      <c r="L9" s="38"/>
      <c r="M9" s="38"/>
      <c r="N9" s="38"/>
      <c r="O9" s="38"/>
    </row>
    <row r="10" spans="1:15" s="27" customFormat="1" ht="22.5" customHeight="1" x14ac:dyDescent="0.6">
      <c r="A10" s="58"/>
      <c r="B10" s="58"/>
      <c r="C10" s="58" t="s">
        <v>100</v>
      </c>
      <c r="D10" s="58"/>
      <c r="E10" s="58"/>
      <c r="K10" s="59"/>
      <c r="L10" s="38"/>
      <c r="M10" s="38">
        <v>19043866.699999999</v>
      </c>
      <c r="N10" s="38"/>
      <c r="O10" s="38">
        <v>17289548.329999998</v>
      </c>
    </row>
    <row r="11" spans="1:15" s="27" customFormat="1" ht="22.5" customHeight="1" x14ac:dyDescent="0.6">
      <c r="A11" s="58"/>
      <c r="B11" s="58"/>
      <c r="C11" s="58" t="s">
        <v>101</v>
      </c>
      <c r="D11" s="58"/>
      <c r="E11" s="58"/>
      <c r="K11" s="59"/>
      <c r="L11" s="38"/>
      <c r="M11" s="38">
        <v>-907033.58</v>
      </c>
      <c r="N11" s="38"/>
      <c r="O11" s="38">
        <v>-218220.34</v>
      </c>
    </row>
    <row r="12" spans="1:15" s="27" customFormat="1" ht="22.5" customHeight="1" x14ac:dyDescent="0.6">
      <c r="A12" s="58"/>
      <c r="B12" s="58"/>
      <c r="C12" s="62" t="s">
        <v>102</v>
      </c>
      <c r="D12" s="62"/>
      <c r="E12" s="58"/>
      <c r="K12" s="59"/>
      <c r="L12" s="38"/>
      <c r="M12" s="38">
        <v>244601.49</v>
      </c>
      <c r="N12" s="38"/>
      <c r="O12" s="38">
        <v>68634.14</v>
      </c>
    </row>
    <row r="13" spans="1:15" s="27" customFormat="1" ht="22.5" customHeight="1" x14ac:dyDescent="0.6">
      <c r="A13" s="58"/>
      <c r="B13" s="58"/>
      <c r="C13" s="58" t="s">
        <v>103</v>
      </c>
      <c r="D13" s="58"/>
      <c r="E13" s="58"/>
      <c r="K13" s="59"/>
      <c r="L13" s="38"/>
      <c r="M13" s="38">
        <v>73221.399999999994</v>
      </c>
      <c r="N13" s="38"/>
      <c r="O13" s="38">
        <v>61020.4</v>
      </c>
    </row>
    <row r="14" spans="1:15" s="27" customFormat="1" ht="22.5" customHeight="1" x14ac:dyDescent="0.6">
      <c r="A14" s="58"/>
      <c r="B14" s="58"/>
      <c r="C14" s="58" t="s">
        <v>36</v>
      </c>
      <c r="D14" s="58"/>
      <c r="E14" s="58"/>
      <c r="K14" s="59"/>
      <c r="L14" s="38"/>
      <c r="M14" s="38">
        <v>1041898</v>
      </c>
      <c r="N14" s="38"/>
      <c r="O14" s="38">
        <v>831104</v>
      </c>
    </row>
    <row r="15" spans="1:15" s="27" customFormat="1" ht="22.5" customHeight="1" x14ac:dyDescent="0.6">
      <c r="A15" s="58"/>
      <c r="B15" s="58"/>
      <c r="C15" s="58" t="s">
        <v>104</v>
      </c>
      <c r="D15" s="58"/>
      <c r="E15" s="58"/>
      <c r="K15" s="59"/>
      <c r="L15" s="38"/>
      <c r="M15" s="38">
        <v>-26604.37</v>
      </c>
      <c r="N15" s="38"/>
      <c r="O15" s="38">
        <v>-35285.18</v>
      </c>
    </row>
    <row r="16" spans="1:15" s="27" customFormat="1" ht="22.5" customHeight="1" x14ac:dyDescent="0.6">
      <c r="A16" s="58"/>
      <c r="B16" s="58"/>
      <c r="C16" s="58" t="s">
        <v>65</v>
      </c>
      <c r="D16" s="58"/>
      <c r="E16" s="58"/>
      <c r="K16" s="59"/>
      <c r="L16" s="38"/>
      <c r="M16" s="41">
        <v>3948748.95</v>
      </c>
      <c r="N16" s="38"/>
      <c r="O16" s="41">
        <v>3151201.42</v>
      </c>
    </row>
    <row r="17" spans="1:15" s="27" customFormat="1" ht="22.5" customHeight="1" x14ac:dyDescent="0.6">
      <c r="A17" s="58"/>
      <c r="B17" s="58"/>
      <c r="C17" s="60" t="s">
        <v>105</v>
      </c>
      <c r="D17" s="60"/>
      <c r="E17" s="60"/>
      <c r="K17" s="59"/>
      <c r="L17" s="38"/>
      <c r="M17" s="38"/>
      <c r="N17" s="38"/>
      <c r="O17" s="38"/>
    </row>
    <row r="18" spans="1:15" s="27" customFormat="1" ht="22.5" customHeight="1" x14ac:dyDescent="0.6">
      <c r="A18" s="58"/>
      <c r="B18" s="58"/>
      <c r="C18" s="61" t="s">
        <v>106</v>
      </c>
      <c r="D18" s="61"/>
      <c r="E18" s="60"/>
      <c r="K18" s="59"/>
      <c r="L18" s="59"/>
      <c r="M18" s="59">
        <f>SUM(M6:M16)</f>
        <v>34525138.810000055</v>
      </c>
      <c r="N18" s="59"/>
      <c r="O18" s="59">
        <f>SUM(O6:O16)</f>
        <v>53878164.239999995</v>
      </c>
    </row>
    <row r="19" spans="1:15" s="27" customFormat="1" ht="22.5" customHeight="1" x14ac:dyDescent="0.6">
      <c r="A19" s="58"/>
      <c r="B19" s="58" t="s">
        <v>107</v>
      </c>
      <c r="C19" s="58"/>
      <c r="D19" s="58"/>
      <c r="E19" s="58"/>
      <c r="K19" s="59"/>
      <c r="L19" s="38"/>
      <c r="M19" s="38"/>
      <c r="N19" s="38"/>
      <c r="O19" s="38"/>
    </row>
    <row r="20" spans="1:15" s="27" customFormat="1" ht="22.5" customHeight="1" x14ac:dyDescent="0.6">
      <c r="A20" s="58"/>
      <c r="B20" s="58"/>
      <c r="C20" s="58" t="s">
        <v>8</v>
      </c>
      <c r="D20" s="58"/>
      <c r="E20" s="58"/>
      <c r="K20" s="59"/>
      <c r="L20" s="38"/>
      <c r="M20" s="38">
        <v>-2728878.39</v>
      </c>
      <c r="N20" s="38"/>
      <c r="O20" s="38">
        <v>-2201438.91</v>
      </c>
    </row>
    <row r="21" spans="1:15" s="27" customFormat="1" ht="22.5" customHeight="1" x14ac:dyDescent="0.6">
      <c r="A21" s="58"/>
      <c r="B21" s="58"/>
      <c r="C21" s="58" t="s">
        <v>9</v>
      </c>
      <c r="D21" s="58"/>
      <c r="E21" s="58"/>
      <c r="K21" s="59"/>
      <c r="L21" s="38"/>
      <c r="M21" s="38">
        <v>-4376408.6100000003</v>
      </c>
      <c r="N21" s="38"/>
      <c r="O21" s="38">
        <v>-6831766.3700000001</v>
      </c>
    </row>
    <row r="22" spans="1:15" s="27" customFormat="1" ht="22.5" customHeight="1" x14ac:dyDescent="0.6">
      <c r="A22" s="58"/>
      <c r="B22" s="58"/>
      <c r="C22" s="58" t="s">
        <v>10</v>
      </c>
      <c r="D22" s="58"/>
      <c r="E22" s="58"/>
      <c r="K22" s="59"/>
      <c r="L22" s="38"/>
      <c r="M22" s="38">
        <v>-138559.23000000001</v>
      </c>
      <c r="N22" s="38"/>
      <c r="O22" s="38">
        <v>-501303.53</v>
      </c>
    </row>
    <row r="23" spans="1:15" s="27" customFormat="1" ht="22.5" customHeight="1" x14ac:dyDescent="0.6">
      <c r="A23" s="58"/>
      <c r="B23" s="58"/>
      <c r="C23" s="58" t="s">
        <v>17</v>
      </c>
      <c r="D23" s="58"/>
      <c r="E23" s="58"/>
      <c r="K23" s="59"/>
      <c r="L23" s="38"/>
      <c r="M23" s="38">
        <v>46700</v>
      </c>
      <c r="N23" s="38"/>
      <c r="O23" s="38">
        <v>0</v>
      </c>
    </row>
    <row r="24" spans="1:15" s="27" customFormat="1" ht="22.5" customHeight="1" x14ac:dyDescent="0.6">
      <c r="A24" s="58"/>
      <c r="B24" s="58"/>
      <c r="C24" s="58" t="s">
        <v>18</v>
      </c>
      <c r="D24" s="58"/>
      <c r="E24" s="58"/>
      <c r="K24" s="59"/>
      <c r="L24" s="38"/>
      <c r="M24" s="38">
        <v>-106500</v>
      </c>
      <c r="N24" s="38"/>
      <c r="O24" s="38">
        <v>-130500</v>
      </c>
    </row>
    <row r="25" spans="1:15" s="27" customFormat="1" ht="22.5" customHeight="1" x14ac:dyDescent="0.6">
      <c r="A25" s="58"/>
      <c r="B25" s="58" t="s">
        <v>108</v>
      </c>
      <c r="C25" s="58"/>
      <c r="D25" s="58"/>
      <c r="E25" s="58"/>
      <c r="K25" s="59"/>
      <c r="L25" s="38"/>
      <c r="M25" s="38"/>
      <c r="N25" s="38"/>
    </row>
    <row r="26" spans="1:15" s="27" customFormat="1" ht="22.5" customHeight="1" x14ac:dyDescent="0.6">
      <c r="A26" s="58"/>
      <c r="B26" s="58"/>
      <c r="C26" s="58" t="s">
        <v>27</v>
      </c>
      <c r="D26" s="58"/>
      <c r="E26" s="58"/>
      <c r="K26" s="59"/>
      <c r="L26" s="38"/>
      <c r="M26" s="38">
        <v>5093290.8499999996</v>
      </c>
      <c r="N26" s="38"/>
      <c r="O26" s="38">
        <v>-10885394.41</v>
      </c>
    </row>
    <row r="27" spans="1:15" s="27" customFormat="1" ht="22.5" customHeight="1" x14ac:dyDescent="0.6">
      <c r="A27" s="58"/>
      <c r="B27" s="58"/>
      <c r="C27" s="58" t="s">
        <v>31</v>
      </c>
      <c r="D27" s="58"/>
      <c r="E27" s="58"/>
      <c r="K27" s="59"/>
      <c r="L27" s="38"/>
      <c r="M27" s="38">
        <v>-20453.04</v>
      </c>
      <c r="N27" s="38"/>
      <c r="O27" s="38">
        <v>115000</v>
      </c>
    </row>
    <row r="28" spans="1:15" s="27" customFormat="1" ht="22.5" customHeight="1" x14ac:dyDescent="0.6">
      <c r="A28" s="58"/>
      <c r="B28" s="58"/>
      <c r="C28" s="58" t="s">
        <v>109</v>
      </c>
      <c r="D28" s="58"/>
      <c r="E28" s="58"/>
      <c r="K28" s="59"/>
      <c r="L28" s="38"/>
      <c r="M28" s="38">
        <v>0</v>
      </c>
      <c r="N28" s="38"/>
      <c r="O28" s="38">
        <v>-1909208</v>
      </c>
    </row>
    <row r="29" spans="1:15" s="27" customFormat="1" ht="22.5" customHeight="1" x14ac:dyDescent="0.6">
      <c r="A29" s="58"/>
      <c r="B29" s="58"/>
      <c r="C29" s="58" t="s">
        <v>37</v>
      </c>
      <c r="D29" s="58"/>
      <c r="E29" s="58"/>
      <c r="K29" s="59"/>
      <c r="L29" s="38"/>
      <c r="M29" s="38">
        <v>-29600</v>
      </c>
      <c r="N29" s="38"/>
      <c r="O29" s="41">
        <v>123600</v>
      </c>
    </row>
    <row r="30" spans="1:15" s="27" customFormat="1" ht="22.5" customHeight="1" x14ac:dyDescent="0.6">
      <c r="A30" s="58"/>
      <c r="B30" s="58" t="s">
        <v>110</v>
      </c>
      <c r="C30" s="58"/>
      <c r="D30" s="58"/>
      <c r="E30" s="58"/>
      <c r="K30" s="59"/>
      <c r="L30" s="38"/>
      <c r="M30" s="63">
        <f>SUM(M18:M29)</f>
        <v>32264730.390000053</v>
      </c>
      <c r="N30" s="38"/>
      <c r="O30" s="63">
        <f>SUM(O18:O29)</f>
        <v>31657153.02</v>
      </c>
    </row>
    <row r="31" spans="1:15" s="27" customFormat="1" ht="22.5" customHeight="1" x14ac:dyDescent="0.6">
      <c r="A31" s="58"/>
      <c r="B31" s="58"/>
      <c r="C31" s="58" t="s">
        <v>111</v>
      </c>
      <c r="D31" s="58"/>
      <c r="E31" s="58"/>
      <c r="K31" s="59"/>
      <c r="L31" s="38"/>
      <c r="M31" s="38">
        <v>-4003168.28</v>
      </c>
      <c r="N31" s="38"/>
      <c r="O31" s="38">
        <v>-6045407.0599999996</v>
      </c>
    </row>
    <row r="32" spans="1:15" s="27" customFormat="1" ht="22.5" customHeight="1" x14ac:dyDescent="0.65">
      <c r="A32" s="58"/>
      <c r="B32" s="58"/>
      <c r="C32" s="57" t="s">
        <v>112</v>
      </c>
      <c r="D32" s="57"/>
      <c r="E32" s="58"/>
      <c r="K32" s="42"/>
      <c r="L32" s="38"/>
      <c r="M32" s="64">
        <f>SUM(M30:M31)</f>
        <v>28261562.110000052</v>
      </c>
      <c r="N32" s="38"/>
      <c r="O32" s="64">
        <f>SUM(O30:O31)</f>
        <v>25611745.960000001</v>
      </c>
    </row>
    <row r="33" spans="1:15" s="27" customFormat="1" ht="6.5" customHeight="1" x14ac:dyDescent="0.65">
      <c r="A33" s="58"/>
      <c r="B33" s="58"/>
      <c r="C33" s="57"/>
      <c r="D33" s="57"/>
      <c r="E33" s="58"/>
      <c r="K33" s="42"/>
      <c r="L33" s="38"/>
      <c r="M33" s="42"/>
      <c r="N33" s="38"/>
      <c r="O33" s="42"/>
    </row>
    <row r="34" spans="1:15" s="27" customFormat="1" ht="22" customHeight="1" x14ac:dyDescent="0.65">
      <c r="A34" s="58"/>
      <c r="B34" s="58"/>
      <c r="C34" s="57"/>
      <c r="D34" s="57"/>
      <c r="E34" s="58"/>
      <c r="K34" s="42"/>
      <c r="L34" s="38"/>
      <c r="M34" s="42"/>
      <c r="N34" s="38"/>
      <c r="O34" s="42"/>
    </row>
    <row r="35" spans="1:15" s="27" customFormat="1" ht="22.5" customHeight="1" x14ac:dyDescent="0.6">
      <c r="A35" s="68" t="s">
        <v>113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</row>
    <row r="36" spans="1:15" s="27" customFormat="1" ht="22.5" customHeight="1" x14ac:dyDescent="0.6">
      <c r="A36" s="68" t="s">
        <v>22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</row>
    <row r="37" spans="1:15" s="27" customFormat="1" ht="22.5" customHeight="1" x14ac:dyDescent="0.6">
      <c r="A37" s="68" t="s">
        <v>23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</row>
    <row r="38" spans="1:15" ht="22.5" customHeight="1" x14ac:dyDescent="0.65">
      <c r="A38" s="57" t="s">
        <v>114</v>
      </c>
      <c r="B38" s="58"/>
      <c r="C38" s="58"/>
      <c r="D38" s="58"/>
      <c r="E38" s="58"/>
      <c r="K38" s="8"/>
      <c r="L38" s="9"/>
      <c r="M38" s="9"/>
      <c r="N38" s="9"/>
      <c r="O38" s="9"/>
    </row>
    <row r="39" spans="1:15" ht="22.5" customHeight="1" x14ac:dyDescent="0.6">
      <c r="A39" s="58"/>
      <c r="B39" s="58" t="s">
        <v>115</v>
      </c>
      <c r="C39" s="58"/>
      <c r="D39" s="58"/>
      <c r="E39" s="58"/>
      <c r="K39" s="8"/>
      <c r="L39" s="9"/>
      <c r="M39" s="9">
        <v>-18764913.329999998</v>
      </c>
      <c r="N39" s="9"/>
      <c r="O39" s="9">
        <v>-9197115.3000000007</v>
      </c>
    </row>
    <row r="40" spans="1:15" ht="22.5" customHeight="1" x14ac:dyDescent="0.6">
      <c r="A40" s="58"/>
      <c r="B40" s="58" t="s">
        <v>116</v>
      </c>
      <c r="C40" s="58"/>
      <c r="D40" s="58"/>
      <c r="E40" s="58"/>
      <c r="K40" s="8"/>
      <c r="L40" s="9"/>
      <c r="M40" s="9">
        <v>477016.49</v>
      </c>
      <c r="N40" s="9"/>
      <c r="O40" s="9">
        <v>203678.65</v>
      </c>
    </row>
    <row r="41" spans="1:15" ht="22.5" customHeight="1" x14ac:dyDescent="0.6">
      <c r="A41" s="58"/>
      <c r="B41" s="58" t="s">
        <v>117</v>
      </c>
      <c r="C41" s="58"/>
      <c r="D41" s="58"/>
      <c r="E41" s="58"/>
      <c r="K41" s="59"/>
      <c r="L41" s="9"/>
      <c r="M41" s="38">
        <v>-248000</v>
      </c>
      <c r="N41" s="38"/>
      <c r="O41" s="38">
        <v>-117500</v>
      </c>
    </row>
    <row r="42" spans="1:15" s="27" customFormat="1" ht="22.5" customHeight="1" x14ac:dyDescent="0.6">
      <c r="A42" s="58"/>
      <c r="B42" s="58" t="s">
        <v>118</v>
      </c>
      <c r="C42" s="58"/>
      <c r="D42" s="58"/>
      <c r="E42" s="58"/>
      <c r="K42" s="59"/>
      <c r="L42" s="38"/>
      <c r="M42" s="38">
        <v>26604.37</v>
      </c>
      <c r="N42" s="38"/>
      <c r="O42" s="38">
        <v>35285.18</v>
      </c>
    </row>
    <row r="43" spans="1:15" s="27" customFormat="1" ht="22.5" customHeight="1" x14ac:dyDescent="0.65">
      <c r="A43" s="58"/>
      <c r="B43" s="58"/>
      <c r="C43" s="57" t="s">
        <v>119</v>
      </c>
      <c r="D43" s="57"/>
      <c r="E43" s="58"/>
      <c r="K43" s="42"/>
      <c r="L43" s="38"/>
      <c r="M43" s="64">
        <f>SUM(M38:M42)</f>
        <v>-18509292.469999999</v>
      </c>
      <c r="N43" s="38"/>
      <c r="O43" s="64">
        <f>SUM(O38:O42)</f>
        <v>-9075651.4700000007</v>
      </c>
    </row>
    <row r="44" spans="1:15" s="27" customFormat="1" ht="22.5" customHeight="1" x14ac:dyDescent="0.65">
      <c r="A44" s="57" t="s">
        <v>120</v>
      </c>
      <c r="B44" s="58"/>
      <c r="C44" s="58"/>
      <c r="D44" s="58"/>
      <c r="E44" s="58"/>
      <c r="K44" s="59"/>
      <c r="L44" s="38"/>
      <c r="M44" s="38"/>
      <c r="N44" s="38"/>
      <c r="O44" s="38"/>
    </row>
    <row r="45" spans="1:15" s="27" customFormat="1" ht="22.5" customHeight="1" x14ac:dyDescent="0.65">
      <c r="A45" s="57"/>
      <c r="B45" s="58" t="s">
        <v>121</v>
      </c>
      <c r="C45" s="58"/>
      <c r="D45" s="58"/>
      <c r="E45" s="58"/>
      <c r="K45" s="8"/>
      <c r="L45" s="38"/>
      <c r="M45" s="9">
        <v>11564757.52</v>
      </c>
      <c r="N45" s="38"/>
      <c r="O45" s="38">
        <v>-19350113.170000002</v>
      </c>
    </row>
    <row r="46" spans="1:15" s="27" customFormat="1" ht="22.5" customHeight="1" x14ac:dyDescent="0.6">
      <c r="A46" s="58"/>
      <c r="B46" s="58" t="s">
        <v>122</v>
      </c>
      <c r="C46" s="58"/>
      <c r="D46" s="58"/>
      <c r="E46" s="58"/>
      <c r="K46" s="8"/>
      <c r="L46" s="38"/>
      <c r="M46" s="9">
        <v>0</v>
      </c>
      <c r="N46" s="38"/>
      <c r="O46" s="38">
        <v>27500000</v>
      </c>
    </row>
    <row r="47" spans="1:15" s="27" customFormat="1" ht="22.5" customHeight="1" x14ac:dyDescent="0.6">
      <c r="A47" s="58"/>
      <c r="B47" s="58" t="s">
        <v>123</v>
      </c>
      <c r="C47" s="58"/>
      <c r="D47" s="58"/>
      <c r="E47" s="58"/>
      <c r="K47" s="8"/>
      <c r="L47" s="38"/>
      <c r="M47" s="9">
        <v>-19080695.559999999</v>
      </c>
      <c r="N47" s="38"/>
      <c r="O47" s="38">
        <v>-5437616.2300000004</v>
      </c>
    </row>
    <row r="48" spans="1:15" s="27" customFormat="1" ht="22.5" customHeight="1" x14ac:dyDescent="0.6">
      <c r="A48" s="58"/>
      <c r="B48" s="58" t="s">
        <v>124</v>
      </c>
      <c r="C48" s="58"/>
      <c r="D48" s="58"/>
      <c r="E48" s="58"/>
      <c r="K48" s="59"/>
      <c r="L48" s="38"/>
      <c r="M48" s="38">
        <v>-6106200.7999999998</v>
      </c>
      <c r="N48" s="38"/>
      <c r="O48" s="38">
        <v>-6382137.5300000003</v>
      </c>
    </row>
    <row r="49" spans="1:15" s="27" customFormat="1" ht="22.5" customHeight="1" x14ac:dyDescent="0.6">
      <c r="A49" s="58"/>
      <c r="B49" s="58" t="s">
        <v>125</v>
      </c>
      <c r="C49" s="58"/>
      <c r="D49" s="58"/>
      <c r="E49" s="58"/>
      <c r="K49" s="59"/>
      <c r="L49" s="38"/>
      <c r="M49" s="38">
        <v>-3952531.16</v>
      </c>
      <c r="N49" s="38"/>
      <c r="O49" s="38">
        <v>-3147427.87</v>
      </c>
    </row>
    <row r="50" spans="1:15" ht="22.5" customHeight="1" x14ac:dyDescent="0.6">
      <c r="A50" s="58"/>
      <c r="B50" s="58" t="s">
        <v>126</v>
      </c>
      <c r="C50" s="58"/>
      <c r="D50" s="58"/>
      <c r="E50" s="58"/>
      <c r="K50" s="8"/>
      <c r="L50" s="9"/>
      <c r="M50" s="38">
        <v>-4599001.21</v>
      </c>
      <c r="N50" s="9"/>
      <c r="O50" s="38">
        <v>-6897770.71</v>
      </c>
    </row>
    <row r="51" spans="1:15" s="27" customFormat="1" ht="22.5" customHeight="1" x14ac:dyDescent="0.65">
      <c r="A51" s="58"/>
      <c r="B51" s="58"/>
      <c r="C51" s="57" t="s">
        <v>127</v>
      </c>
      <c r="D51" s="57"/>
      <c r="E51" s="58"/>
      <c r="K51" s="42"/>
      <c r="L51" s="38"/>
      <c r="M51" s="64">
        <f>SUM(M44:M50)</f>
        <v>-22173671.210000001</v>
      </c>
      <c r="N51" s="38"/>
      <c r="O51" s="64">
        <f>SUM(O44:O50)</f>
        <v>-13715065.510000002</v>
      </c>
    </row>
    <row r="52" spans="1:15" s="27" customFormat="1" ht="22.5" customHeight="1" x14ac:dyDescent="0.65">
      <c r="A52" s="57" t="s">
        <v>128</v>
      </c>
      <c r="B52" s="58"/>
      <c r="C52" s="58"/>
      <c r="D52" s="58"/>
      <c r="E52" s="58"/>
      <c r="K52" s="42"/>
      <c r="L52" s="36">
        <f>SUM(L32,L43,L51)</f>
        <v>0</v>
      </c>
      <c r="M52" s="36">
        <f>SUM(M32,M43,M51)</f>
        <v>-12421401.569999948</v>
      </c>
      <c r="N52" s="36">
        <f>SUM(N32,N43,N51)</f>
        <v>0</v>
      </c>
      <c r="O52" s="36">
        <f>SUM(O32,O43,O51)</f>
        <v>2821028.9799999986</v>
      </c>
    </row>
    <row r="53" spans="1:15" s="27" customFormat="1" ht="22.5" customHeight="1" x14ac:dyDescent="0.65">
      <c r="A53" s="57" t="s">
        <v>129</v>
      </c>
      <c r="B53" s="58"/>
      <c r="C53" s="58"/>
      <c r="D53" s="58"/>
      <c r="E53" s="58"/>
      <c r="K53" s="42"/>
      <c r="L53" s="36"/>
      <c r="M53" s="36">
        <f>'BS;E'!K9</f>
        <v>37751910.140000001</v>
      </c>
      <c r="N53" s="36"/>
      <c r="O53" s="36">
        <v>34930881.159999996</v>
      </c>
    </row>
    <row r="54" spans="1:15" s="27" customFormat="1" ht="22.5" customHeight="1" thickBot="1" x14ac:dyDescent="0.7">
      <c r="A54" s="57" t="s">
        <v>130</v>
      </c>
      <c r="B54" s="58"/>
      <c r="C54" s="58"/>
      <c r="D54" s="58"/>
      <c r="E54" s="58"/>
      <c r="K54" s="42"/>
      <c r="L54" s="36"/>
      <c r="M54" s="65">
        <f>SUM(M52:M53)</f>
        <v>25330508.570000052</v>
      </c>
      <c r="N54" s="36"/>
      <c r="O54" s="65">
        <f>SUM(O52:O53)</f>
        <v>37751910.139999993</v>
      </c>
    </row>
    <row r="55" spans="1:15" s="27" customFormat="1" ht="22.5" customHeight="1" thickTop="1" x14ac:dyDescent="0.65">
      <c r="A55" s="57"/>
      <c r="B55" s="58"/>
      <c r="C55" s="58"/>
      <c r="D55" s="58"/>
      <c r="E55" s="58"/>
      <c r="K55" s="42"/>
      <c r="L55" s="36"/>
      <c r="M55" s="42"/>
      <c r="N55" s="36"/>
      <c r="O55" s="42"/>
    </row>
    <row r="56" spans="1:15" ht="22.5" customHeight="1" x14ac:dyDescent="0.65">
      <c r="A56" s="66" t="s">
        <v>131</v>
      </c>
      <c r="B56" s="67"/>
      <c r="C56" s="67"/>
      <c r="D56" s="67"/>
      <c r="E56" s="67"/>
      <c r="G56" s="11"/>
      <c r="H56" s="11"/>
      <c r="I56" s="11"/>
      <c r="J56" s="11"/>
      <c r="K56" s="11"/>
      <c r="L56" s="46"/>
      <c r="M56" s="11"/>
      <c r="N56" s="46"/>
      <c r="O56" s="11"/>
    </row>
    <row r="57" spans="1:15" ht="22.5" customHeight="1" x14ac:dyDescent="0.65">
      <c r="A57" s="67" t="s">
        <v>132</v>
      </c>
      <c r="B57" s="67"/>
      <c r="C57" s="67"/>
      <c r="D57" s="67"/>
      <c r="E57" s="67"/>
      <c r="G57" s="11"/>
      <c r="H57" s="11"/>
      <c r="I57" s="11"/>
      <c r="J57" s="11"/>
      <c r="K57" s="11"/>
      <c r="L57" s="46"/>
      <c r="M57" s="11"/>
      <c r="N57" s="46"/>
      <c r="O57" s="11"/>
    </row>
    <row r="58" spans="1:15" ht="22.5" customHeight="1" x14ac:dyDescent="0.65">
      <c r="B58" s="67" t="s">
        <v>133</v>
      </c>
      <c r="C58" s="67"/>
      <c r="D58" s="67"/>
      <c r="E58" s="67"/>
      <c r="G58" s="11"/>
      <c r="H58" s="11"/>
      <c r="I58" s="11"/>
      <c r="J58" s="11"/>
      <c r="K58" s="11"/>
      <c r="L58" s="46"/>
      <c r="M58" s="8">
        <v>30733540.430000007</v>
      </c>
      <c r="N58" s="8"/>
      <c r="O58" s="8">
        <v>17234391.43</v>
      </c>
    </row>
    <row r="59" spans="1:15" ht="22.5" customHeight="1" x14ac:dyDescent="0.65">
      <c r="A59" s="67"/>
      <c r="B59" s="58" t="s">
        <v>134</v>
      </c>
      <c r="C59" s="67"/>
      <c r="D59" s="67"/>
      <c r="E59" s="67"/>
      <c r="F59" s="27"/>
      <c r="G59" s="42"/>
      <c r="H59" s="11"/>
      <c r="I59" s="11"/>
      <c r="J59" s="11"/>
      <c r="K59" s="11"/>
      <c r="L59" s="46"/>
      <c r="M59" s="8">
        <v>4280</v>
      </c>
      <c r="N59" s="8"/>
      <c r="O59" s="8">
        <v>256765.95</v>
      </c>
    </row>
    <row r="60" spans="1:15" ht="22.5" customHeight="1" x14ac:dyDescent="0.65">
      <c r="A60" s="67"/>
      <c r="B60" s="58" t="s">
        <v>135</v>
      </c>
      <c r="C60" s="67"/>
      <c r="D60" s="67"/>
      <c r="E60" s="67"/>
      <c r="F60" s="27"/>
      <c r="G60" s="42"/>
      <c r="H60" s="11"/>
      <c r="I60" s="11"/>
      <c r="J60" s="11"/>
      <c r="K60" s="11"/>
      <c r="L60" s="46"/>
      <c r="M60" s="8">
        <v>1381797</v>
      </c>
      <c r="N60" s="8"/>
      <c r="O60" s="8">
        <v>4280</v>
      </c>
    </row>
    <row r="61" spans="1:15" ht="22.5" customHeight="1" x14ac:dyDescent="0.65">
      <c r="A61" s="67"/>
      <c r="B61" s="58" t="s">
        <v>136</v>
      </c>
      <c r="C61" s="67"/>
      <c r="D61" s="67"/>
      <c r="E61" s="67"/>
      <c r="F61" s="27"/>
      <c r="G61" s="42"/>
      <c r="H61" s="11"/>
      <c r="I61" s="11"/>
      <c r="J61" s="11"/>
      <c r="K61" s="11"/>
      <c r="L61" s="46"/>
      <c r="M61" s="8">
        <v>5749981</v>
      </c>
      <c r="N61" s="8"/>
      <c r="O61" s="8">
        <v>0</v>
      </c>
    </row>
    <row r="62" spans="1:15" ht="22.5" customHeight="1" x14ac:dyDescent="0.65">
      <c r="A62" s="67"/>
      <c r="B62" s="58"/>
      <c r="C62" s="67"/>
      <c r="D62" s="67"/>
      <c r="E62" s="67"/>
      <c r="F62" s="27"/>
      <c r="G62" s="42"/>
      <c r="H62" s="11"/>
      <c r="I62" s="11"/>
      <c r="J62" s="11"/>
      <c r="K62" s="11"/>
      <c r="L62" s="46"/>
      <c r="M62" s="8"/>
      <c r="N62" s="8"/>
      <c r="O62" s="8"/>
    </row>
    <row r="63" spans="1:15" s="27" customFormat="1" ht="22" customHeight="1" x14ac:dyDescent="0.65">
      <c r="A63" s="58"/>
      <c r="B63" s="58"/>
      <c r="C63" s="57"/>
      <c r="D63" s="57"/>
      <c r="E63" s="58"/>
      <c r="K63" s="42"/>
      <c r="L63" s="38"/>
      <c r="M63" s="42"/>
      <c r="N63" s="38"/>
      <c r="O63" s="42"/>
    </row>
    <row r="64" spans="1:15" s="27" customFormat="1" ht="22" customHeight="1" x14ac:dyDescent="0.65">
      <c r="A64" s="58"/>
      <c r="B64" s="58"/>
      <c r="C64" s="57"/>
      <c r="D64" s="57"/>
      <c r="E64" s="58"/>
      <c r="K64" s="42"/>
      <c r="L64" s="38"/>
      <c r="M64" s="42"/>
      <c r="N64" s="38"/>
      <c r="O64" s="42"/>
    </row>
    <row r="65" spans="1:15" s="27" customFormat="1" ht="8" customHeight="1" x14ac:dyDescent="0.65">
      <c r="A65" s="58"/>
      <c r="B65" s="58"/>
      <c r="C65" s="57"/>
      <c r="D65" s="57"/>
      <c r="E65" s="58"/>
      <c r="K65" s="42"/>
      <c r="L65" s="38"/>
      <c r="M65" s="42"/>
      <c r="N65" s="38"/>
      <c r="O65" s="42"/>
    </row>
    <row r="66" spans="1:15" s="27" customFormat="1" ht="22" customHeight="1" x14ac:dyDescent="0.65">
      <c r="A66" s="58"/>
      <c r="B66" s="58"/>
      <c r="C66" s="57"/>
      <c r="D66" s="57"/>
      <c r="E66" s="58"/>
      <c r="K66" s="42"/>
      <c r="L66" s="38"/>
      <c r="M66" s="42"/>
      <c r="N66" s="38"/>
      <c r="O66" s="42"/>
    </row>
    <row r="67" spans="1:15" s="27" customFormat="1" ht="22.5" customHeight="1" x14ac:dyDescent="0.6">
      <c r="A67" s="68" t="s">
        <v>113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1:15" s="27" customFormat="1" ht="22.5" customHeight="1" x14ac:dyDescent="0.6">
      <c r="A68" s="68" t="s">
        <v>22</v>
      </c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</row>
    <row r="69" spans="1:15" s="27" customFormat="1" ht="22.5" customHeight="1" x14ac:dyDescent="0.6">
      <c r="A69" s="68" t="s">
        <v>23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</sheetData>
  <mergeCells count="7">
    <mergeCell ref="A69:O69"/>
    <mergeCell ref="M4:O4"/>
    <mergeCell ref="A35:O35"/>
    <mergeCell ref="A36:O36"/>
    <mergeCell ref="A37:O37"/>
    <mergeCell ref="A67:O67"/>
    <mergeCell ref="A68:O68"/>
  </mergeCells>
  <pageMargins left="1.1811023622047245" right="0.43307086614173229" top="1.0236220472440944" bottom="0.78740157480314965" header="0.47244094488188981" footer="0.51181102362204722"/>
  <pageSetup paperSize="9" scale="88" firstPageNumber="10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</vt:lpstr>
      <vt:lpstr>CF;E</vt:lpstr>
      <vt:lpstr>'BS;E'!Print_Area</vt:lpstr>
      <vt:lpstr>'CF;E'!Print_Area</vt:lpstr>
      <vt:lpstr>'EQ;E'!Print_Area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cp:lastPrinted>2023-02-22T03:14:30Z</cp:lastPrinted>
  <dcterms:created xsi:type="dcterms:W3CDTF">2023-02-22T02:59:13Z</dcterms:created>
  <dcterms:modified xsi:type="dcterms:W3CDTF">2023-02-22T16:07:40Z</dcterms:modified>
</cp:coreProperties>
</file>