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2\YE12'22\"/>
    </mc:Choice>
  </mc:AlternateContent>
  <xr:revisionPtr revIDLastSave="0" documentId="13_ncr:1_{2429A31F-53AB-4118-B846-AAB028FC0B6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_FilterDatabase" localSheetId="0" hidden="1">BS!$A$6:$O$88</definedName>
    <definedName name="_xlnm._FilterDatabase" localSheetId="4" hidden="1">CF!$A$6:$O$77</definedName>
    <definedName name="_xlnm._FilterDatabase" localSheetId="1" hidden="1">PL!$A$6:$O$46</definedName>
    <definedName name="_xlnm.Print_Area" localSheetId="0">BS!$A$1:$O$89</definedName>
    <definedName name="_xlnm.Print_Area" localSheetId="2">'CE-C'!$A$1:$R$28</definedName>
    <definedName name="_xlnm.Print_Area" localSheetId="3">'CE-S'!$A$1:$R$28</definedName>
    <definedName name="_xlnm.Print_Area" localSheetId="4">CF!$A$1:$O$77</definedName>
    <definedName name="_xlnm.Print_Area" localSheetId="1">PL!$A$1:$N$46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5" i="8" l="1"/>
  <c r="H65" i="8"/>
  <c r="L75" i="8"/>
  <c r="H75" i="8"/>
  <c r="L23" i="6" l="1"/>
  <c r="L24" i="6"/>
  <c r="J24" i="6"/>
  <c r="N21" i="7" l="1"/>
  <c r="N21" i="6" s="1"/>
  <c r="L24" i="7"/>
  <c r="P21" i="7" l="1"/>
  <c r="H69" i="8" l="1"/>
  <c r="L69" i="8"/>
  <c r="H50" i="8"/>
  <c r="J50" i="8"/>
  <c r="L50" i="8"/>
  <c r="N50" i="8"/>
  <c r="N67" i="9"/>
  <c r="L67" i="9"/>
  <c r="J67" i="9"/>
  <c r="H67" i="9"/>
  <c r="N36" i="9"/>
  <c r="L36" i="9"/>
  <c r="J36" i="9"/>
  <c r="H36" i="9"/>
  <c r="A25" i="7"/>
  <c r="A19" i="7"/>
  <c r="A17" i="7"/>
  <c r="A11" i="7"/>
  <c r="A3" i="8"/>
  <c r="A3" i="7"/>
  <c r="A3" i="6"/>
  <c r="A64" i="9"/>
  <c r="A33" i="9"/>
  <c r="N13" i="5" l="1"/>
  <c r="L13" i="5"/>
  <c r="J13" i="5"/>
  <c r="H13" i="5"/>
  <c r="J59" i="8"/>
  <c r="N59" i="8"/>
  <c r="L59" i="8"/>
  <c r="J67" i="8"/>
  <c r="L67" i="8"/>
  <c r="N67" i="8"/>
  <c r="J20" i="5"/>
  <c r="L20" i="5"/>
  <c r="N20" i="5"/>
  <c r="J36" i="5"/>
  <c r="L36" i="5"/>
  <c r="L37" i="5" s="1"/>
  <c r="N36" i="5"/>
  <c r="J80" i="9"/>
  <c r="L80" i="9"/>
  <c r="N80" i="9"/>
  <c r="J48" i="9"/>
  <c r="L48" i="9"/>
  <c r="N48" i="9"/>
  <c r="J57" i="9"/>
  <c r="L57" i="9"/>
  <c r="N57" i="9"/>
  <c r="J17" i="9"/>
  <c r="L17" i="9"/>
  <c r="N17" i="9"/>
  <c r="J27" i="9"/>
  <c r="L27" i="9"/>
  <c r="N27" i="9"/>
  <c r="R16" i="7"/>
  <c r="P16" i="7"/>
  <c r="P15" i="7"/>
  <c r="R15" i="7" s="1"/>
  <c r="P16" i="6"/>
  <c r="R16" i="6" s="1"/>
  <c r="P15" i="6"/>
  <c r="R15" i="6" s="1"/>
  <c r="N37" i="5" l="1"/>
  <c r="J37" i="5"/>
  <c r="J58" i="9"/>
  <c r="N58" i="9"/>
  <c r="L58" i="9"/>
  <c r="L81" i="9" s="1"/>
  <c r="L28" i="9"/>
  <c r="J28" i="9"/>
  <c r="N28" i="9"/>
  <c r="N81" i="9" l="1"/>
  <c r="J81" i="9"/>
  <c r="H48" i="9"/>
  <c r="H57" i="9"/>
  <c r="P24" i="7" l="1"/>
  <c r="R24" i="7" s="1"/>
  <c r="P23" i="7"/>
  <c r="R23" i="7" s="1"/>
  <c r="P24" i="6"/>
  <c r="R24" i="6" s="1"/>
  <c r="P23" i="6"/>
  <c r="R23" i="6" s="1"/>
  <c r="P11" i="6" l="1"/>
  <c r="P11" i="7"/>
  <c r="H36" i="5" l="1"/>
  <c r="H37" i="5" s="1"/>
  <c r="H59" i="8" l="1"/>
  <c r="H67" i="8"/>
  <c r="H27" i="9" l="1"/>
  <c r="N22" i="6" l="1"/>
  <c r="P22" i="6" s="1"/>
  <c r="H80" i="9" l="1"/>
  <c r="J82" i="9" l="1"/>
  <c r="N82" i="9"/>
  <c r="D22" i="6" l="1"/>
  <c r="R11" i="7" l="1"/>
  <c r="J14" i="7" l="1"/>
  <c r="J17" i="7" s="1"/>
  <c r="H14" i="7"/>
  <c r="H17" i="7" s="1"/>
  <c r="F14" i="7"/>
  <c r="F17" i="7" s="1"/>
  <c r="D14" i="7"/>
  <c r="D17" i="7" s="1"/>
  <c r="J14" i="6"/>
  <c r="J17" i="6" s="1"/>
  <c r="H14" i="6"/>
  <c r="H17" i="6" s="1"/>
  <c r="F14" i="6"/>
  <c r="F17" i="6" s="1"/>
  <c r="D14" i="6"/>
  <c r="D17" i="6" s="1"/>
  <c r="P12" i="6" l="1"/>
  <c r="R11" i="6"/>
  <c r="D19" i="6"/>
  <c r="D25" i="6" s="1"/>
  <c r="D27" i="6" l="1"/>
  <c r="D26" i="6"/>
  <c r="N14" i="7"/>
  <c r="N17" i="7" s="1"/>
  <c r="L13" i="7"/>
  <c r="L13" i="6"/>
  <c r="P13" i="6" l="1"/>
  <c r="N14" i="6"/>
  <c r="N17" i="6" s="1"/>
  <c r="P20" i="7"/>
  <c r="J22" i="7"/>
  <c r="H22" i="7"/>
  <c r="F22" i="7"/>
  <c r="D22" i="7"/>
  <c r="F19" i="7"/>
  <c r="F25" i="7" s="1"/>
  <c r="P12" i="7"/>
  <c r="J19" i="7"/>
  <c r="H19" i="7"/>
  <c r="D19" i="7"/>
  <c r="F19" i="6"/>
  <c r="J22" i="6"/>
  <c r="H22" i="6"/>
  <c r="F22" i="6"/>
  <c r="P20" i="6"/>
  <c r="J19" i="6"/>
  <c r="H19" i="6"/>
  <c r="D25" i="7" l="1"/>
  <c r="H25" i="7"/>
  <c r="J25" i="7"/>
  <c r="F25" i="6"/>
  <c r="H25" i="6"/>
  <c r="J25" i="6"/>
  <c r="D26" i="7"/>
  <c r="D27" i="7"/>
  <c r="F27" i="7"/>
  <c r="P14" i="6"/>
  <c r="P17" i="6" s="1"/>
  <c r="R13" i="6" l="1"/>
  <c r="H20" i="5" l="1"/>
  <c r="H17" i="9" l="1"/>
  <c r="H58" i="9" l="1"/>
  <c r="H81" i="9" s="1"/>
  <c r="H28" i="9"/>
  <c r="H82" i="9" l="1"/>
  <c r="N19" i="6"/>
  <c r="N25" i="6" s="1"/>
  <c r="L82" i="9"/>
  <c r="P19" i="6" l="1"/>
  <c r="P25" i="6" s="1"/>
  <c r="N19" i="7"/>
  <c r="P13" i="7"/>
  <c r="P14" i="7" s="1"/>
  <c r="P17" i="7" s="1"/>
  <c r="R13" i="7" l="1"/>
  <c r="P21" i="6" l="1"/>
  <c r="N22" i="7"/>
  <c r="N25" i="7" s="1"/>
  <c r="R21" i="6" l="1"/>
  <c r="R21" i="7"/>
  <c r="P22" i="7"/>
  <c r="H27" i="7" l="1"/>
  <c r="H26" i="7"/>
  <c r="H26" i="6"/>
  <c r="H27" i="6"/>
  <c r="P27" i="6" l="1"/>
  <c r="F26" i="7" l="1"/>
  <c r="P19" i="7"/>
  <c r="P25" i="7" s="1"/>
  <c r="J27" i="7"/>
  <c r="J26" i="7"/>
  <c r="F26" i="6"/>
  <c r="F27" i="6"/>
  <c r="J27" i="6"/>
  <c r="J26" i="6"/>
  <c r="P26" i="7" l="1"/>
  <c r="P27" i="7"/>
  <c r="P26" i="6"/>
  <c r="H21" i="5"/>
  <c r="H27" i="5" l="1"/>
  <c r="H8" i="8"/>
  <c r="H27" i="8" s="1"/>
  <c r="H29" i="5"/>
  <c r="H40" i="8" l="1"/>
  <c r="H39" i="5"/>
  <c r="L20" i="6"/>
  <c r="H44" i="5"/>
  <c r="H42" i="8" l="1"/>
  <c r="L22" i="6"/>
  <c r="R20" i="6"/>
  <c r="J21" i="5"/>
  <c r="H68" i="8" l="1"/>
  <c r="J27" i="5"/>
  <c r="J8" i="8" s="1"/>
  <c r="R22" i="6"/>
  <c r="H70" i="8" l="1"/>
  <c r="J27" i="8"/>
  <c r="J29" i="5"/>
  <c r="H71" i="8" l="1"/>
  <c r="J39" i="5"/>
  <c r="J44" i="5"/>
  <c r="L12" i="6"/>
  <c r="J40" i="8"/>
  <c r="L21" i="5"/>
  <c r="L27" i="5" s="1"/>
  <c r="J42" i="8" l="1"/>
  <c r="R12" i="6"/>
  <c r="L14" i="6"/>
  <c r="L8" i="8"/>
  <c r="L27" i="8" s="1"/>
  <c r="L40" i="8" s="1"/>
  <c r="L42" i="8" s="1"/>
  <c r="L29" i="5"/>
  <c r="L68" i="8" l="1"/>
  <c r="L70" i="8" s="1"/>
  <c r="L71" i="8" s="1"/>
  <c r="L17" i="6"/>
  <c r="R14" i="6"/>
  <c r="J68" i="8"/>
  <c r="L20" i="7"/>
  <c r="L39" i="5"/>
  <c r="L44" i="5"/>
  <c r="J70" i="8" l="1"/>
  <c r="R17" i="6"/>
  <c r="L19" i="6"/>
  <c r="L22" i="7"/>
  <c r="R20" i="7"/>
  <c r="R22" i="7" s="1"/>
  <c r="N21" i="5"/>
  <c r="L25" i="6" l="1"/>
  <c r="L27" i="6" s="1"/>
  <c r="L26" i="6"/>
  <c r="R19" i="6"/>
  <c r="N27" i="5"/>
  <c r="J71" i="8"/>
  <c r="N8" i="8" l="1"/>
  <c r="N27" i="8" s="1"/>
  <c r="N29" i="5"/>
  <c r="R25" i="6"/>
  <c r="R27" i="6" s="1"/>
  <c r="R26" i="6"/>
  <c r="N40" i="8" l="1"/>
  <c r="N39" i="5"/>
  <c r="L12" i="7"/>
  <c r="N44" i="5"/>
  <c r="L14" i="7" l="1"/>
  <c r="R12" i="7"/>
  <c r="N42" i="8"/>
  <c r="N68" i="8" l="1"/>
  <c r="R14" i="7"/>
  <c r="L17" i="7"/>
  <c r="L19" i="7" l="1"/>
  <c r="R17" i="7"/>
  <c r="N70" i="8"/>
  <c r="N71" i="8" l="1"/>
  <c r="R19" i="7"/>
  <c r="L25" i="7"/>
  <c r="L27" i="7" s="1"/>
  <c r="L26" i="7"/>
  <c r="R25" i="7" l="1"/>
  <c r="R27" i="7" s="1"/>
  <c r="R26" i="7"/>
</calcChain>
</file>

<file path=xl/sharedStrings.xml><?xml version="1.0" encoding="utf-8"?>
<sst xmlns="http://schemas.openxmlformats.org/spreadsheetml/2006/main" count="284" uniqueCount="196">
  <si>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</si>
  <si>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</si>
  <si>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</si>
  <si>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</si>
  <si>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</si>
  <si>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</si>
  <si>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</si>
  <si>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</si>
  <si>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</si>
  <si>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</si>
  <si>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</si>
  <si>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</si>
  <si>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</si>
  <si>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</si>
  <si>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</si>
  <si>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</si>
  <si>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</si>
  <si>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</si>
  <si>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</si>
  <si>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</si>
  <si>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</si>
  <si>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</si>
  <si>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</si>
  <si>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</si>
  <si>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</si>
  <si>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</si>
  <si>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</si>
  <si>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</si>
  <si>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</si>
  <si>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</si>
  <si>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</si>
  <si>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</si>
  <si>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</si>
  <si>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</si>
  <si>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</si>
  <si>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</si>
  <si>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</si>
  <si>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</si>
  <si>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</si>
  <si>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</si>
  <si>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</si>
  <si>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</si>
  <si>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</si>
  <si>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</si>
  <si>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</si>
  <si>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</si>
  <si>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</si>
  <si>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</si>
  <si>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</si>
  <si>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</si>
  <si>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</si>
  <si>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</si>
  <si>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</si>
  <si>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</si>
  <si>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</si>
  <si>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</si>
  <si>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</si>
  <si>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</si>
  <si>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</si>
  <si>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</si>
  <si>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</si>
  <si>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</si>
  <si>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</si>
  <si>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</si>
  <si>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</si>
  <si>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</si>
  <si>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</si>
  <si>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</si>
  <si>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</si>
  <si>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</si>
  <si>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</si>
  <si>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</si>
  <si>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</si>
  <si>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</si>
  <si>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</si>
  <si>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</si>
  <si>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</si>
  <si>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</si>
  <si>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</si>
  <si>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</si>
  <si>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</si>
  <si>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</si>
  <si>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</si>
  <si>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ค่าใช้จ่ายจ่ายล่วงหน้า</t>
  </si>
  <si>
    <t>รายได้จากการขาย</t>
  </si>
  <si>
    <t>ต้นทุนขาย</t>
  </si>
  <si>
    <t>เงินปันผลจ่าย</t>
  </si>
  <si>
    <t>กำไรจากอัตราแลกเปลี่ยน</t>
  </si>
  <si>
    <t>กำไรขาดทุนเบ็ดเสร็จอื่น: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</si>
  <si>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</si>
  <si>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</si>
  <si>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   ค่าใช้จ่ายจ่ายล่วงหน้า</t>
  </si>
  <si>
    <t xml:space="preserve">เบ็ดเสร็จอื่น - </t>
  </si>
  <si>
    <t>อื่นของ</t>
  </si>
  <si>
    <t>การจ่ายโดยใช้</t>
  </si>
  <si>
    <t>หุ้นเป็นเกณฑ์</t>
  </si>
  <si>
    <t>ส่วนทุนจากการจ่ายโดยใช้หุ้นเป็นเกณฑ์</t>
  </si>
  <si>
    <t>ส่วนทุนจาก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</si>
  <si>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</si>
  <si>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</si>
  <si>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</si>
  <si>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</si>
  <si>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</si>
  <si>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</si>
  <si>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</si>
  <si>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</si>
  <si>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สินทรัพย์ชีวภาพ</t>
  </si>
  <si>
    <t xml:space="preserve">   สินทรัพย์ชีวภาพ</t>
  </si>
  <si>
    <t>พืชเพื่อการให้ผลิตผลเพิ่มขึ้น</t>
  </si>
  <si>
    <t>กำไรสำหรับปี</t>
  </si>
  <si>
    <t>ค่าใช้จ่ายในการขายและจัดจำหน่าย</t>
  </si>
  <si>
    <t>หัก: ผลกระทบของภาษีเงินได้</t>
  </si>
  <si>
    <t>เงินกู้ยืมระยะสั้นจากธนาคาร</t>
  </si>
  <si>
    <t>เงินลงทุนในการร่วมค้า</t>
  </si>
  <si>
    <t>ค่าใช้จ่ายภาษีเงินได้</t>
  </si>
  <si>
    <t>เงินสดรับจากการจำหน่ายอุปกรณ์</t>
  </si>
  <si>
    <t>สินทรัพย์สิทธิการใช้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</si>
  <si>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</si>
  <si>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</si>
  <si>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</si>
  <si>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</si>
  <si>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</si>
  <si>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</si>
  <si>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</si>
  <si>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</si>
  <si>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</si>
  <si>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</si>
  <si>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</si>
  <si>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</si>
  <si>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</si>
  <si>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</si>
  <si>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</si>
  <si>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</si>
  <si>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</si>
  <si>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</si>
  <si>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>เงินสดจ่ายหนี้สินตามสัญญาเช่า</t>
  </si>
  <si>
    <t>อสังหาริมทรัพย์เพื่อการลงทุน</t>
  </si>
  <si>
    <t>หมายเหตุประกอบงบการเงินรวมเป็นส่วนหนึ่งของงบการเงินนี้</t>
  </si>
  <si>
    <t>เงินสดรับจากรายได้ทางการเงิน</t>
  </si>
  <si>
    <t xml:space="preserve">   ตัดจำหน่ายพืชเพื่อการให้ผลิตผล</t>
  </si>
  <si>
    <t>เงินสดจ่ายชำระคืนเงินกู้ยืมระยะยาวจากธนาคาร</t>
  </si>
  <si>
    <t>เงินสดรับจากเงินกู้ยืมระยะยาวจากธนาคาร</t>
  </si>
  <si>
    <t>ยอดคงเหลือ ณ วันที่ 31 ธันวาคม 2564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</si>
  <si>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</si>
  <si>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</si>
  <si>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</si>
  <si>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รายได้จากการให้บริการ</t>
  </si>
  <si>
    <t>ต้นทุนการให้บริการ</t>
  </si>
  <si>
    <t>กำไรก่อนค่าใช้จ่ายภาษีเงินได้</t>
  </si>
  <si>
    <t>จัดสรรสำรองตามกฎหมาย</t>
  </si>
  <si>
    <t>ส่วนเกินทุนจาก</t>
  </si>
  <si>
    <t>การตีราคาสินทรัพย์</t>
  </si>
  <si>
    <t xml:space="preserve">   ตัดจำหน่ายค่าธรรมเนียมทางการเงิน</t>
  </si>
  <si>
    <t>เงินสดจ่ายซื้อสินทรัพย์ไม่มีตัวตน</t>
  </si>
  <si>
    <t>เงินสดจ่ายต้นทุนทางการเงิน</t>
  </si>
  <si>
    <t>6, 8</t>
  </si>
  <si>
    <t>6, 20</t>
  </si>
  <si>
    <t>6, 25, 32</t>
  </si>
  <si>
    <t>25, 32</t>
  </si>
  <si>
    <t>6, 26</t>
  </si>
  <si>
    <t>เงินสดและรายการเทียบเท่าเงินสดปลายปี (หมายเหตุ 7)</t>
  </si>
  <si>
    <t>เงินสดสุทธิจาก (ใช้ไปใน) กิจกรรมลงทุน</t>
  </si>
  <si>
    <t xml:space="preserve">ณ วันที่ 31 ธันวาคม 2565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</si>
  <si>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</si>
  <si>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</si>
  <si>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</si>
  <si>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2564</t>
  </si>
  <si>
    <t xml:space="preserve">ยอดคงเหลือ ณ วันที่ 1 มกราคม 2564 </t>
  </si>
  <si>
    <t>พืชเพื่อการให้ผลิตผล</t>
  </si>
  <si>
    <t>เงินกู้ยืมระยะยาวจากธนาคาร - สุทธิจาก</t>
  </si>
  <si>
    <t>กำไร (ขาดทุน) จากการเปลี่ยนแปลงมูลค่ายุติธรรมของตราสารอนุพันธ์</t>
  </si>
  <si>
    <t xml:space="preserve">   ขาดทุน (กำไร) จากการเปลี่ยนแปลงมูลค่ายุติธรรมของตราสารอนุพันธ์</t>
  </si>
  <si>
    <t xml:space="preserve">   เงินมัดจำ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</si>
  <si>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</si>
  <si>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</si>
  <si>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</si>
  <si>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</si>
  <si>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</si>
  <si>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</si>
  <si>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</si>
  <si>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 xml:space="preserve">   รายการเจ้าหนี้ค่าซื้ออุปกรณ์ที่ยังไม่ได้จ่ายชำระเพิ่มขึ้น (ลดลง)</t>
  </si>
  <si>
    <t xml:space="preserve">การเปลี่ยนแปลงในส่วนเกินทุนจากการตีราคาสินทรัพย์ </t>
  </si>
  <si>
    <t>ขาดทุนจากอัตราแลกเปลี่ยน</t>
  </si>
  <si>
    <t>เงินสดรับจากการจำหน่ายสินทรัพย์ไม่มีตัวตน</t>
  </si>
  <si>
    <t>ส่วนแบ่งกำไรจากเงินลงทุนในการร่วมค้า</t>
  </si>
  <si>
    <t>กำไรจากการเปลี่ยนแปลงมูลค่ายุติธรรมของสินทรัพย์ชีวภาพ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</si>
  <si>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</si>
  <si>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กำไรจากการจำหน่ายอุปกรณ์</t>
  </si>
  <si>
    <t xml:space="preserve">   ขาดทุนจากการจำหน่ายสินทรัพย์ไม่มีตัวตน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</si>
  <si>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</si>
  <si>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 xml:space="preserve">   กำไรจากการเปลี่ยนแปลงมูลค่ายุติธรรมของสินทรัพย์ชีวภาพ</t>
  </si>
  <si>
    <t>เงินให้กู้ยืมระยะสั้นแก่กิจการที่เกี่ยวข้องกันลดลง</t>
  </si>
  <si>
    <t xml:space="preserve">   ที่ดินเพิ่มขึ้นจากการตีราคา</t>
  </si>
  <si>
    <t xml:space="preserve">   กำไรจากการยกเลิกสัญญาเช่า</t>
  </si>
  <si>
    <t xml:space="preserve">   ส่วนแบ่งกำไรจากเงินลงทุนในการร่วมค้า</t>
  </si>
  <si>
    <t>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</si>
</sst>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Blue]\(#,##0\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#,##0.000_);\(#,##0.000\)"/>
    <numFmt numFmtId="197" formatCode="_(* #,##0_);_(* \(#,##0\);_(* &quot;-&quot;??_);_(@_)"/>
    <numFmt numFmtId="198" formatCode="_-* #,##0\ _€_-;\-* #,##0\ _€_-;_-* &quot;-&quot;\ _€_-;_-@_-"/>
    <numFmt numFmtId="199" formatCode="_(* #,##0.00_);_(* \(#,##0.00\);_(* &quot;-&quot;_);_(@_)"/>
    <numFmt numFmtId="200" formatCode="#,##0.0_);\(#,##0.0\)"/>
  </numFmts>
  <fonts count="1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9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10" fontId="11" fillId="3" borderId="9" applyNumberFormat="0" applyBorder="0" applyAlignment="0" applyProtection="0"/>
    <xf numFmtId="10" fontId="19" fillId="3" borderId="9" applyNumberFormat="0" applyBorder="0" applyAlignment="0" applyProtection="0"/>
    <xf numFmtId="37" fontId="12" fillId="0" borderId="0"/>
    <xf numFmtId="168" fontId="13" fillId="0" borderId="0"/>
    <xf numFmtId="168" fontId="20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/>
    <xf numFmtId="43" fontId="4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72" fontId="7" fillId="6" borderId="0" applyFill="0" applyBorder="0" applyAlignment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24" fillId="0" borderId="0" applyFill="0" applyBorder="0"/>
    <xf numFmtId="175" fontId="24" fillId="0" borderId="0" applyFill="0" applyBorder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6" fontId="7" fillId="6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9" fillId="7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8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9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Font="0" applyFill="0" applyBorder="0">
      <alignment horizontal="center" vertical="justify" wrapText="1"/>
    </xf>
    <xf numFmtId="0" fontId="36" fillId="0" borderId="9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13">
      <alignment horizontal="left" vertical="top"/>
    </xf>
    <xf numFmtId="0" fontId="41" fillId="0" borderId="0">
      <alignment horizontal="left"/>
    </xf>
    <xf numFmtId="0" fontId="42" fillId="0" borderId="13">
      <alignment horizontal="left" vertical="top"/>
    </xf>
    <xf numFmtId="0" fontId="43" fillId="0" borderId="0">
      <alignment horizontal="left"/>
    </xf>
    <xf numFmtId="180" fontId="44" fillId="0" borderId="14">
      <alignment horizontal="left"/>
    </xf>
    <xf numFmtId="181" fontId="45" fillId="0" borderId="10">
      <alignment horizontal="left"/>
    </xf>
    <xf numFmtId="0" fontId="46" fillId="0" borderId="15">
      <alignment horizontal="right"/>
    </xf>
    <xf numFmtId="0" fontId="44" fillId="1" borderId="10">
      <alignment horizontal="left"/>
    </xf>
    <xf numFmtId="182" fontId="23" fillId="0" borderId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3" fontId="9" fillId="0" borderId="0" applyFill="0" applyBorder="0">
      <alignment horizontal="center"/>
    </xf>
    <xf numFmtId="184" fontId="9" fillId="0" borderId="0" applyFont="0" applyFill="0" applyBorder="0"/>
    <xf numFmtId="185" fontId="9" fillId="0" borderId="0" applyFont="0" applyFill="0" applyBorder="0"/>
    <xf numFmtId="186" fontId="24" fillId="0" borderId="0" applyFont="0" applyFill="0" applyBorder="0"/>
    <xf numFmtId="187" fontId="9" fillId="0" borderId="0" applyFont="0" applyFill="0" applyBorder="0"/>
    <xf numFmtId="0" fontId="14" fillId="0" borderId="0"/>
    <xf numFmtId="188" fontId="9" fillId="0" borderId="0" applyFont="0" applyFill="0" applyBorder="0"/>
    <xf numFmtId="189" fontId="9" fillId="0" borderId="0"/>
    <xf numFmtId="190" fontId="9" fillId="0" borderId="0" applyFont="0" applyFill="0" applyBorder="0">
      <alignment vertical="justify" wrapText="1"/>
    </xf>
    <xf numFmtId="0" fontId="48" fillId="0" borderId="0"/>
    <xf numFmtId="0" fontId="49" fillId="4" borderId="12"/>
    <xf numFmtId="0" fontId="50" fillId="0" borderId="0">
      <alignment horizontal="left"/>
    </xf>
    <xf numFmtId="191" fontId="7" fillId="6" borderId="0" applyFill="0" applyBorder="0" applyAlignment="0" applyProtection="0">
      <protection locked="0"/>
    </xf>
    <xf numFmtId="5" fontId="7" fillId="6" borderId="0" applyFill="0" applyBorder="0" applyAlignment="0" applyProtection="0">
      <alignment vertical="top"/>
    </xf>
    <xf numFmtId="170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0" fontId="34" fillId="0" borderId="16">
      <alignment vertical="center"/>
    </xf>
    <xf numFmtId="0" fontId="52" fillId="0" borderId="0">
      <alignment horizontal="left"/>
    </xf>
    <xf numFmtId="0" fontId="32" fillId="0" borderId="0"/>
    <xf numFmtId="3" fontId="53" fillId="5" borderId="9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2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65" fillId="0" borderId="0"/>
    <xf numFmtId="43" fontId="10" fillId="0" borderId="0" applyFont="0" applyFill="0" applyBorder="0" applyAlignment="0" applyProtection="0"/>
    <xf numFmtId="0" fontId="66" fillId="0" borderId="0"/>
    <xf numFmtId="4" fontId="66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168" fontId="13" fillId="0" borderId="0"/>
    <xf numFmtId="0" fontId="8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8" borderId="0" applyNumberFormat="0" applyBorder="0" applyAlignment="0" applyProtection="0"/>
    <xf numFmtId="0" fontId="73" fillId="9" borderId="0" applyNumberFormat="0" applyBorder="0" applyAlignment="0" applyProtection="0"/>
    <xf numFmtId="0" fontId="74" fillId="10" borderId="0" applyNumberFormat="0" applyBorder="0" applyAlignment="0" applyProtection="0"/>
    <xf numFmtId="0" fontId="75" fillId="11" borderId="21" applyNumberFormat="0" applyAlignment="0" applyProtection="0"/>
    <xf numFmtId="0" fontId="76" fillId="12" borderId="22" applyNumberFormat="0" applyAlignment="0" applyProtection="0"/>
    <xf numFmtId="0" fontId="77" fillId="12" borderId="21" applyNumberFormat="0" applyAlignment="0" applyProtection="0"/>
    <xf numFmtId="0" fontId="78" fillId="0" borderId="23" applyNumberFormat="0" applyFill="0" applyAlignment="0" applyProtection="0"/>
    <xf numFmtId="0" fontId="79" fillId="13" borderId="24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8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8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6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7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34" borderId="0" applyNumberFormat="0" applyBorder="0" applyAlignment="0" applyProtection="0"/>
    <xf numFmtId="0" fontId="87" fillId="38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87" fillId="35" borderId="0" applyNumberFormat="0" applyBorder="0" applyAlignment="0" applyProtection="0"/>
    <xf numFmtId="0" fontId="88" fillId="9" borderId="0" applyNumberFormat="0" applyBorder="0" applyAlignment="0" applyProtection="0"/>
    <xf numFmtId="0" fontId="89" fillId="12" borderId="21" applyNumberFormat="0" applyAlignment="0" applyProtection="0"/>
    <xf numFmtId="0" fontId="90" fillId="13" borderId="24" applyNumberFormat="0" applyAlignment="0" applyProtection="0"/>
    <xf numFmtId="0" fontId="91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0" applyNumberFormat="0" applyFill="0" applyBorder="0" applyAlignment="0" applyProtection="0"/>
    <xf numFmtId="0" fontId="96" fillId="11" borderId="21" applyNumberFormat="0" applyAlignment="0" applyProtection="0"/>
    <xf numFmtId="0" fontId="97" fillId="0" borderId="23" applyNumberFormat="0" applyFill="0" applyAlignment="0" applyProtection="0"/>
    <xf numFmtId="0" fontId="98" fillId="10" borderId="0" applyNumberFormat="0" applyBorder="0" applyAlignment="0" applyProtection="0"/>
    <xf numFmtId="0" fontId="84" fillId="14" borderId="25" applyNumberFormat="0" applyFont="0" applyAlignment="0" applyProtection="0"/>
    <xf numFmtId="0" fontId="99" fillId="12" borderId="22" applyNumberFormat="0" applyAlignment="0" applyProtection="0"/>
    <xf numFmtId="0" fontId="100" fillId="0" borderId="0" applyNumberFormat="0" applyFill="0" applyBorder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10" fillId="0" borderId="0"/>
    <xf numFmtId="165" fontId="14" fillId="0" borderId="0" applyFont="0" applyFill="0" applyBorder="0" applyAlignment="0" applyProtection="0"/>
    <xf numFmtId="0" fontId="84" fillId="0" borderId="0"/>
    <xf numFmtId="0" fontId="10" fillId="0" borderId="0"/>
    <xf numFmtId="165" fontId="84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84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0" fontId="19" fillId="3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84" fillId="0" borderId="0"/>
    <xf numFmtId="0" fontId="10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0" borderId="0" applyNumberFormat="0" applyBorder="0" applyAlignment="0" applyProtection="0"/>
    <xf numFmtId="0" fontId="83" fillId="18" borderId="0" applyNumberFormat="0" applyBorder="0" applyAlignment="0" applyProtection="0"/>
    <xf numFmtId="0" fontId="83" fillId="22" borderId="0" applyNumberFormat="0" applyBorder="0" applyAlignment="0" applyProtection="0"/>
    <xf numFmtId="0" fontId="83" fillId="26" borderId="0" applyNumberFormat="0" applyBorder="0" applyAlignment="0" applyProtection="0"/>
    <xf numFmtId="0" fontId="83" fillId="30" borderId="0" applyNumberFormat="0" applyBorder="0" applyAlignment="0" applyProtection="0"/>
    <xf numFmtId="0" fontId="83" fillId="34" borderId="0" applyNumberFormat="0" applyBorder="0" applyAlignment="0" applyProtection="0"/>
    <xf numFmtId="0" fontId="83" fillId="38" borderId="0" applyNumberFormat="0" applyBorder="0" applyAlignment="0" applyProtection="0"/>
    <xf numFmtId="0" fontId="14" fillId="0" borderId="0"/>
    <xf numFmtId="0" fontId="14" fillId="0" borderId="0"/>
    <xf numFmtId="0" fontId="106" fillId="0" borderId="0" applyNumberFormat="0" applyFill="0" applyBorder="0" applyAlignment="0" applyProtection="0"/>
    <xf numFmtId="0" fontId="107" fillId="0" borderId="0"/>
    <xf numFmtId="0" fontId="2" fillId="0" borderId="0"/>
    <xf numFmtId="0" fontId="1" fillId="0" borderId="0"/>
    <xf numFmtId="198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9" fontId="10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4" fillId="0" borderId="0"/>
  </cellStyleXfs>
  <cellXfs count="87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top"/>
    </xf>
    <xf numFmtId="38" fontId="4" fillId="0" borderId="1" xfId="2" applyNumberFormat="1" applyFont="1" applyFill="1" applyBorder="1" applyAlignment="1">
      <alignment horizontal="center" vertical="top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196" fontId="4" fillId="0" borderId="3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0" fontId="4" fillId="0" borderId="17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97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97" fontId="4" fillId="0" borderId="0" xfId="1" applyNumberFormat="1" applyFont="1" applyFill="1" applyBorder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Border="1" applyAlignment="1">
      <alignment horizontal="right" vertical="center"/>
    </xf>
    <xf numFmtId="197" fontId="4" fillId="0" borderId="0" xfId="1" applyNumberFormat="1" applyFont="1" applyFill="1" applyAlignment="1">
      <alignment horizontal="right" vertical="center"/>
    </xf>
    <xf numFmtId="199" fontId="4" fillId="0" borderId="0" xfId="0" applyNumberFormat="1" applyFont="1" applyFill="1" applyAlignment="1">
      <alignment horizontal="right" vertical="center"/>
    </xf>
    <xf numFmtId="19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20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0" fontId="67" fillId="0" borderId="0" xfId="0" applyFont="1" applyFill="1"/>
    <xf numFmtId="37" fontId="4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429">
    <cellStyle name="20% - Accent1" xfId="213" builtinId="30" customBuiltin="1"/>
    <cellStyle name="20% - Accent1 2" xfId="266" xr:uid="{00000000-0005-0000-0000-000001000000}"/>
    <cellStyle name="20% - Accent2" xfId="217" builtinId="34" customBuiltin="1"/>
    <cellStyle name="20% - Accent2 2" xfId="267" xr:uid="{00000000-0005-0000-0000-000003000000}"/>
    <cellStyle name="20% - Accent3" xfId="221" builtinId="38" customBuiltin="1"/>
    <cellStyle name="20% - Accent3 2" xfId="268" xr:uid="{00000000-0005-0000-0000-000005000000}"/>
    <cellStyle name="20% - Accent4" xfId="225" builtinId="42" customBuiltin="1"/>
    <cellStyle name="20% - Accent4 2" xfId="269" xr:uid="{00000000-0005-0000-0000-000007000000}"/>
    <cellStyle name="20% - Accent5" xfId="229" builtinId="46" customBuiltin="1"/>
    <cellStyle name="20% - Accent5 2" xfId="270" xr:uid="{00000000-0005-0000-0000-000009000000}"/>
    <cellStyle name="20% - Accent6" xfId="233" builtinId="50" customBuiltin="1"/>
    <cellStyle name="20% - Accent6 2" xfId="271" xr:uid="{00000000-0005-0000-0000-00000B000000}"/>
    <cellStyle name="40% - Accent1" xfId="214" builtinId="31" customBuiltin="1"/>
    <cellStyle name="40% - Accent1 2" xfId="272" xr:uid="{00000000-0005-0000-0000-00000D000000}"/>
    <cellStyle name="40% - Accent2" xfId="218" builtinId="35" customBuiltin="1"/>
    <cellStyle name="40% - Accent2 2" xfId="273" xr:uid="{00000000-0005-0000-0000-00000F000000}"/>
    <cellStyle name="40% - Accent3" xfId="222" builtinId="39" customBuiltin="1"/>
    <cellStyle name="40% - Accent3 2" xfId="274" xr:uid="{00000000-0005-0000-0000-000011000000}"/>
    <cellStyle name="40% - Accent4" xfId="226" builtinId="43" customBuiltin="1"/>
    <cellStyle name="40% - Accent4 2" xfId="275" xr:uid="{00000000-0005-0000-0000-000013000000}"/>
    <cellStyle name="40% - Accent5" xfId="230" builtinId="47" customBuiltin="1"/>
    <cellStyle name="40% - Accent5 2" xfId="276" xr:uid="{00000000-0005-0000-0000-000015000000}"/>
    <cellStyle name="40% - Accent6" xfId="234" builtinId="51" customBuiltin="1"/>
    <cellStyle name="40% - Accent6 2" xfId="277" xr:uid="{00000000-0005-0000-0000-000017000000}"/>
    <cellStyle name="60% - Accent1" xfId="215" builtinId="32" customBuiltin="1"/>
    <cellStyle name="60% - Accent1 2" xfId="278" xr:uid="{00000000-0005-0000-0000-000019000000}"/>
    <cellStyle name="60% - Accent1 3" xfId="371" xr:uid="{00000000-0005-0000-0000-00001A000000}"/>
    <cellStyle name="60% - Accent2" xfId="219" builtinId="36" customBuiltin="1"/>
    <cellStyle name="60% - Accent2 2" xfId="279" xr:uid="{00000000-0005-0000-0000-00001C000000}"/>
    <cellStyle name="60% - Accent2 3" xfId="372" xr:uid="{00000000-0005-0000-0000-00001D000000}"/>
    <cellStyle name="60% - Accent3" xfId="223" builtinId="40" customBuiltin="1"/>
    <cellStyle name="60% - Accent3 2" xfId="280" xr:uid="{00000000-0005-0000-0000-00001F000000}"/>
    <cellStyle name="60% - Accent3 3" xfId="373" xr:uid="{00000000-0005-0000-0000-000020000000}"/>
    <cellStyle name="60% - Accent4" xfId="227" builtinId="44" customBuiltin="1"/>
    <cellStyle name="60% - Accent4 2" xfId="281" xr:uid="{00000000-0005-0000-0000-000022000000}"/>
    <cellStyle name="60% - Accent4 3" xfId="374" xr:uid="{00000000-0005-0000-0000-000023000000}"/>
    <cellStyle name="60% - Accent5" xfId="231" builtinId="48" customBuiltin="1"/>
    <cellStyle name="60% - Accent5 2" xfId="282" xr:uid="{00000000-0005-0000-0000-000025000000}"/>
    <cellStyle name="60% - Accent5 3" xfId="375" xr:uid="{00000000-0005-0000-0000-000026000000}"/>
    <cellStyle name="60% - Accent6" xfId="235" builtinId="52" customBuiltin="1"/>
    <cellStyle name="60% - Accent6 2" xfId="283" xr:uid="{00000000-0005-0000-0000-000028000000}"/>
    <cellStyle name="60% - Accent6 3" xfId="376" xr:uid="{00000000-0005-0000-0000-000029000000}"/>
    <cellStyle name="75" xfId="29" xr:uid="{00000000-0005-0000-0000-00002A000000}"/>
    <cellStyle name="Accent1" xfId="212" builtinId="29" customBuiltin="1"/>
    <cellStyle name="Accent1 2" xfId="284" xr:uid="{00000000-0005-0000-0000-00002C000000}"/>
    <cellStyle name="Accent2" xfId="216" builtinId="33" customBuiltin="1"/>
    <cellStyle name="Accent2 2" xfId="285" xr:uid="{00000000-0005-0000-0000-00002E000000}"/>
    <cellStyle name="Accent3" xfId="220" builtinId="37" customBuiltin="1"/>
    <cellStyle name="Accent3 2" xfId="286" xr:uid="{00000000-0005-0000-0000-000030000000}"/>
    <cellStyle name="Accent4" xfId="224" builtinId="41" customBuiltin="1"/>
    <cellStyle name="Accent4 2" xfId="287" xr:uid="{00000000-0005-0000-0000-000032000000}"/>
    <cellStyle name="Accent5" xfId="228" builtinId="45" customBuiltin="1"/>
    <cellStyle name="Accent5 2" xfId="288" xr:uid="{00000000-0005-0000-0000-000034000000}"/>
    <cellStyle name="Accent6" xfId="232" builtinId="49" customBuiltin="1"/>
    <cellStyle name="Accent6 2" xfId="289" xr:uid="{00000000-0005-0000-0000-000036000000}"/>
    <cellStyle name="amount" xfId="30" xr:uid="{00000000-0005-0000-0000-000037000000}"/>
    <cellStyle name="Bad" xfId="202" builtinId="27" customBuiltin="1"/>
    <cellStyle name="Bad 2" xfId="290" xr:uid="{00000000-0005-0000-0000-000039000000}"/>
    <cellStyle name="Calc Currency (0)" xfId="31" xr:uid="{00000000-0005-0000-0000-00003A000000}"/>
    <cellStyle name="Calc Currency (2)" xfId="32" xr:uid="{00000000-0005-0000-0000-00003B000000}"/>
    <cellStyle name="Calc Percent (0)" xfId="33" xr:uid="{00000000-0005-0000-0000-00003C000000}"/>
    <cellStyle name="Calc Percent (1)" xfId="34" xr:uid="{00000000-0005-0000-0000-00003D000000}"/>
    <cellStyle name="Calc Percent (2)" xfId="35" xr:uid="{00000000-0005-0000-0000-00003E000000}"/>
    <cellStyle name="Calc Units (0)" xfId="36" xr:uid="{00000000-0005-0000-0000-00003F000000}"/>
    <cellStyle name="Calc Units (1)" xfId="37" xr:uid="{00000000-0005-0000-0000-000040000000}"/>
    <cellStyle name="Calc Units (2)" xfId="38" xr:uid="{00000000-0005-0000-0000-000041000000}"/>
    <cellStyle name="Calculation" xfId="206" builtinId="22" customBuiltin="1"/>
    <cellStyle name="Calculation 2" xfId="291" xr:uid="{00000000-0005-0000-0000-000043000000}"/>
    <cellStyle name="Check Cell" xfId="208" builtinId="23" customBuiltin="1"/>
    <cellStyle name="Check Cell 2" xfId="292" xr:uid="{00000000-0005-0000-0000-000045000000}"/>
    <cellStyle name="comic" xfId="39" xr:uid="{00000000-0005-0000-0000-000046000000}"/>
    <cellStyle name="Comma" xfId="1" builtinId="3"/>
    <cellStyle name="Comma  - Style1" xfId="40" xr:uid="{00000000-0005-0000-0000-000048000000}"/>
    <cellStyle name="Comma  - Style2" xfId="41" xr:uid="{00000000-0005-0000-0000-000049000000}"/>
    <cellStyle name="Comma  - Style3" xfId="42" xr:uid="{00000000-0005-0000-0000-00004A000000}"/>
    <cellStyle name="Comma  - Style4" xfId="43" xr:uid="{00000000-0005-0000-0000-00004B000000}"/>
    <cellStyle name="Comma  - Style5" xfId="44" xr:uid="{00000000-0005-0000-0000-00004C000000}"/>
    <cellStyle name="Comma  - Style6" xfId="45" xr:uid="{00000000-0005-0000-0000-00004D000000}"/>
    <cellStyle name="Comma  - Style7" xfId="46" xr:uid="{00000000-0005-0000-0000-00004E000000}"/>
    <cellStyle name="Comma  - Style8" xfId="47" xr:uid="{00000000-0005-0000-0000-00004F000000}"/>
    <cellStyle name="Comma (0.0)" xfId="48" xr:uid="{00000000-0005-0000-0000-000050000000}"/>
    <cellStyle name="Comma (0.00)" xfId="49" xr:uid="{00000000-0005-0000-0000-000051000000}"/>
    <cellStyle name="Comma (hidden)" xfId="50" xr:uid="{00000000-0005-0000-0000-000052000000}"/>
    <cellStyle name="Comma (index)" xfId="51" xr:uid="{00000000-0005-0000-0000-000053000000}"/>
    <cellStyle name="Comma [00]" xfId="52" xr:uid="{00000000-0005-0000-0000-000054000000}"/>
    <cellStyle name="Comma [1]" xfId="53" xr:uid="{00000000-0005-0000-0000-000055000000}"/>
    <cellStyle name="Comma 10" xfId="247" xr:uid="{00000000-0005-0000-0000-000056000000}"/>
    <cellStyle name="Comma 11" xfId="310" xr:uid="{00000000-0005-0000-0000-000057000000}"/>
    <cellStyle name="Comma 14" xfId="5" xr:uid="{00000000-0005-0000-0000-000058000000}"/>
    <cellStyle name="Comma 2" xfId="6" xr:uid="{00000000-0005-0000-0000-000059000000}"/>
    <cellStyle name="Comma 2 10" xfId="245" xr:uid="{00000000-0005-0000-0000-00005A000000}"/>
    <cellStyle name="Comma 2 2" xfId="54" xr:uid="{00000000-0005-0000-0000-00005B000000}"/>
    <cellStyle name="Comma 2 2 2" xfId="415" xr:uid="{00000000-0005-0000-0000-00005C000000}"/>
    <cellStyle name="Comma 2 3" xfId="249" xr:uid="{00000000-0005-0000-0000-00005D000000}"/>
    <cellStyle name="Comma 2 3 2" xfId="383" xr:uid="{00000000-0005-0000-0000-00005E000000}"/>
    <cellStyle name="Comma 2 4" xfId="320" xr:uid="{00000000-0005-0000-0000-00005F000000}"/>
    <cellStyle name="Comma 26" xfId="241" xr:uid="{00000000-0005-0000-0000-000060000000}"/>
    <cellStyle name="Comma 27" xfId="240" xr:uid="{00000000-0005-0000-0000-000061000000}"/>
    <cellStyle name="Comma 27 2" xfId="261" xr:uid="{00000000-0005-0000-0000-000062000000}"/>
    <cellStyle name="Comma 28" xfId="243" xr:uid="{00000000-0005-0000-0000-000063000000}"/>
    <cellStyle name="Comma 3" xfId="27" xr:uid="{00000000-0005-0000-0000-000064000000}"/>
    <cellStyle name="Comma 3 2" xfId="252" xr:uid="{00000000-0005-0000-0000-000065000000}"/>
    <cellStyle name="Comma 3 3" xfId="317" xr:uid="{00000000-0005-0000-0000-000066000000}"/>
    <cellStyle name="Comma 4" xfId="179" xr:uid="{00000000-0005-0000-0000-000067000000}"/>
    <cellStyle name="Comma 4 2" xfId="314" xr:uid="{00000000-0005-0000-0000-000068000000}"/>
    <cellStyle name="Comma 5" xfId="186" xr:uid="{00000000-0005-0000-0000-000069000000}"/>
    <cellStyle name="Comma 5 2" xfId="259" xr:uid="{00000000-0005-0000-0000-00006A000000}"/>
    <cellStyle name="Comma 5 2 2" xfId="328" xr:uid="{00000000-0005-0000-0000-00006B000000}"/>
    <cellStyle name="Comma 5 3" xfId="311" xr:uid="{00000000-0005-0000-0000-00006C000000}"/>
    <cellStyle name="Comma 6" xfId="4" xr:uid="{00000000-0005-0000-0000-00006D000000}"/>
    <cellStyle name="Comma 6 2" xfId="262" xr:uid="{00000000-0005-0000-0000-00006E000000}"/>
    <cellStyle name="Comma 6 3" xfId="324" xr:uid="{00000000-0005-0000-0000-00006F000000}"/>
    <cellStyle name="Comma 7" xfId="188" xr:uid="{00000000-0005-0000-0000-000070000000}"/>
    <cellStyle name="Comma 7 2" xfId="331" xr:uid="{00000000-0005-0000-0000-000071000000}"/>
    <cellStyle name="Comma 7 3" xfId="325" xr:uid="{00000000-0005-0000-0000-000072000000}"/>
    <cellStyle name="Comma 8" xfId="194" xr:uid="{00000000-0005-0000-0000-000073000000}"/>
    <cellStyle name="Comma 8 2" xfId="413" xr:uid="{00000000-0005-0000-0000-000074000000}"/>
    <cellStyle name="Comma 9" xfId="192" xr:uid="{00000000-0005-0000-0000-000075000000}"/>
    <cellStyle name="Comma 9 2" xfId="411" xr:uid="{00000000-0005-0000-0000-000076000000}"/>
    <cellStyle name="Comma M" xfId="55" xr:uid="{00000000-0005-0000-0000-000077000000}"/>
    <cellStyle name="Comma T" xfId="56" xr:uid="{00000000-0005-0000-0000-000078000000}"/>
    <cellStyle name="comma zerodec" xfId="7" xr:uid="{00000000-0005-0000-0000-000079000000}"/>
    <cellStyle name="Comma0" xfId="57" xr:uid="{00000000-0005-0000-0000-00007A000000}"/>
    <cellStyle name="Cover Date" xfId="58" xr:uid="{00000000-0005-0000-0000-00007B000000}"/>
    <cellStyle name="Cover Subtitle" xfId="59" xr:uid="{00000000-0005-0000-0000-00007C000000}"/>
    <cellStyle name="Cover Title" xfId="60" xr:uid="{00000000-0005-0000-0000-00007D000000}"/>
    <cellStyle name="Currency (hidden)" xfId="61" xr:uid="{00000000-0005-0000-0000-00007E000000}"/>
    <cellStyle name="Currency [00]" xfId="62" xr:uid="{00000000-0005-0000-0000-00007F000000}"/>
    <cellStyle name="Currency0" xfId="63" xr:uid="{00000000-0005-0000-0000-000080000000}"/>
    <cellStyle name="Currency1" xfId="8" xr:uid="{00000000-0005-0000-0000-000081000000}"/>
    <cellStyle name="Custom" xfId="64" xr:uid="{00000000-0005-0000-0000-000082000000}"/>
    <cellStyle name="Date" xfId="65" xr:uid="{00000000-0005-0000-0000-000083000000}"/>
    <cellStyle name="Date Eng" xfId="66" xr:uid="{00000000-0005-0000-0000-000084000000}"/>
    <cellStyle name="Date Short" xfId="67" xr:uid="{00000000-0005-0000-0000-000085000000}"/>
    <cellStyle name="Date_13.Lead_Royal Excellency(RE)" xfId="68" xr:uid="{00000000-0005-0000-0000-000086000000}"/>
    <cellStyle name="Dezimal [0]_OPTIMIR1 (deutsch)" xfId="69" xr:uid="{00000000-0005-0000-0000-000087000000}"/>
    <cellStyle name="Dezimal_OPTIMIR1 (deutsch)" xfId="70" xr:uid="{00000000-0005-0000-0000-000088000000}"/>
    <cellStyle name="Dollar (zero dec)" xfId="9" xr:uid="{00000000-0005-0000-0000-000089000000}"/>
    <cellStyle name="E&amp;Y House" xfId="10" xr:uid="{00000000-0005-0000-0000-00008A000000}"/>
    <cellStyle name="E&amp;Y House 2" xfId="11" xr:uid="{00000000-0005-0000-0000-00008B000000}"/>
    <cellStyle name="Enter Currency (0)" xfId="71" xr:uid="{00000000-0005-0000-0000-00008C000000}"/>
    <cellStyle name="Enter Currency (2)" xfId="72" xr:uid="{00000000-0005-0000-0000-00008D000000}"/>
    <cellStyle name="Enter Units (0)" xfId="73" xr:uid="{00000000-0005-0000-0000-00008E000000}"/>
    <cellStyle name="Enter Units (1)" xfId="74" xr:uid="{00000000-0005-0000-0000-00008F000000}"/>
    <cellStyle name="Enter Units (2)" xfId="75" xr:uid="{00000000-0005-0000-0000-000090000000}"/>
    <cellStyle name="Euro" xfId="76" xr:uid="{00000000-0005-0000-0000-000091000000}"/>
    <cellStyle name="Explanatory Text" xfId="210" builtinId="53" customBuiltin="1"/>
    <cellStyle name="Explanatory Text 2" xfId="293" xr:uid="{00000000-0005-0000-0000-000093000000}"/>
    <cellStyle name="Footer SBILogo1" xfId="77" xr:uid="{00000000-0005-0000-0000-000094000000}"/>
    <cellStyle name="Footer SBILogo2" xfId="78" xr:uid="{00000000-0005-0000-0000-000095000000}"/>
    <cellStyle name="Footnote" xfId="79" xr:uid="{00000000-0005-0000-0000-000096000000}"/>
    <cellStyle name="Footnote Reference" xfId="80" xr:uid="{00000000-0005-0000-0000-000097000000}"/>
    <cellStyle name="Footnote__0_Lead_ KOSE_30.06.05" xfId="81" xr:uid="{00000000-0005-0000-0000-000098000000}"/>
    <cellStyle name="General C" xfId="82" xr:uid="{00000000-0005-0000-0000-000099000000}"/>
    <cellStyle name="General CA" xfId="83" xr:uid="{00000000-0005-0000-0000-00009A000000}"/>
    <cellStyle name="General Eng" xfId="84" xr:uid="{00000000-0005-0000-0000-00009B000000}"/>
    <cellStyle name="General S" xfId="85" xr:uid="{00000000-0005-0000-0000-00009C000000}"/>
    <cellStyle name="General T" xfId="86" xr:uid="{00000000-0005-0000-0000-00009D000000}"/>
    <cellStyle name="General W" xfId="87" xr:uid="{00000000-0005-0000-0000-00009E000000}"/>
    <cellStyle name="Good" xfId="201" builtinId="26" customBuiltin="1"/>
    <cellStyle name="Good 2" xfId="294" xr:uid="{00000000-0005-0000-0000-0000A0000000}"/>
    <cellStyle name="Grey" xfId="12" xr:uid="{00000000-0005-0000-0000-0000A1000000}"/>
    <cellStyle name="Grey 2" xfId="13" xr:uid="{00000000-0005-0000-0000-0000A2000000}"/>
    <cellStyle name="Grey 3" xfId="180" xr:uid="{00000000-0005-0000-0000-0000A3000000}"/>
    <cellStyle name="Header" xfId="88" xr:uid="{00000000-0005-0000-0000-0000A4000000}"/>
    <cellStyle name="Header Draft Stamp" xfId="89" xr:uid="{00000000-0005-0000-0000-0000A5000000}"/>
    <cellStyle name="Header__0_Lead_ KOSE_30.06.05" xfId="90" xr:uid="{00000000-0005-0000-0000-0000A6000000}"/>
    <cellStyle name="Header1" xfId="91" xr:uid="{00000000-0005-0000-0000-0000A7000000}"/>
    <cellStyle name="Header2" xfId="92" xr:uid="{00000000-0005-0000-0000-0000A8000000}"/>
    <cellStyle name="Heading 1" xfId="197" builtinId="16" customBuiltin="1"/>
    <cellStyle name="Heading 1 2" xfId="295" xr:uid="{00000000-0005-0000-0000-0000AA000000}"/>
    <cellStyle name="Heading 1 Above" xfId="93" xr:uid="{00000000-0005-0000-0000-0000AB000000}"/>
    <cellStyle name="Heading 1+" xfId="94" xr:uid="{00000000-0005-0000-0000-0000AC000000}"/>
    <cellStyle name="Heading 2" xfId="198" builtinId="17" customBuiltin="1"/>
    <cellStyle name="Heading 2 2" xfId="296" xr:uid="{00000000-0005-0000-0000-0000AE000000}"/>
    <cellStyle name="Heading 2 Below" xfId="95" xr:uid="{00000000-0005-0000-0000-0000AF000000}"/>
    <cellStyle name="Heading 2+" xfId="96" xr:uid="{00000000-0005-0000-0000-0000B0000000}"/>
    <cellStyle name="Heading 3" xfId="199" builtinId="18" customBuiltin="1"/>
    <cellStyle name="Heading 3 2" xfId="297" xr:uid="{00000000-0005-0000-0000-0000B2000000}"/>
    <cellStyle name="Heading 3+" xfId="97" xr:uid="{00000000-0005-0000-0000-0000B3000000}"/>
    <cellStyle name="Heading 4" xfId="200" builtinId="19" customBuiltin="1"/>
    <cellStyle name="Heading 4 2" xfId="298" xr:uid="{00000000-0005-0000-0000-0000B5000000}"/>
    <cellStyle name="HEADING, MAJOR" xfId="98" xr:uid="{00000000-0005-0000-0000-0000B6000000}"/>
    <cellStyle name="HEADING, MINOR" xfId="99" xr:uid="{00000000-0005-0000-0000-0000B7000000}"/>
    <cellStyle name="HEADING, RIGHT" xfId="100" xr:uid="{00000000-0005-0000-0000-0000B8000000}"/>
    <cellStyle name="HEADING,MAJOR" xfId="101" xr:uid="{00000000-0005-0000-0000-0000B9000000}"/>
    <cellStyle name="Hidden" xfId="102" xr:uid="{00000000-0005-0000-0000-0000BA000000}"/>
    <cellStyle name="Hyperlink 2" xfId="263" xr:uid="{00000000-0005-0000-0000-0000BB000000}"/>
    <cellStyle name="Hyperlink 2 2" xfId="384" xr:uid="{00000000-0005-0000-0000-0000BC000000}"/>
    <cellStyle name="Hyperlink 3" xfId="265" xr:uid="{00000000-0005-0000-0000-0000BD000000}"/>
    <cellStyle name="Input" xfId="204" builtinId="20" customBuiltin="1"/>
    <cellStyle name="Input [yellow]" xfId="14" xr:uid="{00000000-0005-0000-0000-0000BF000000}"/>
    <cellStyle name="Input [yellow] 2" xfId="15" xr:uid="{00000000-0005-0000-0000-0000C0000000}"/>
    <cellStyle name="Input [yellow] 3" xfId="181" xr:uid="{00000000-0005-0000-0000-0000C1000000}"/>
    <cellStyle name="Input [yellow] 4" xfId="327" xr:uid="{00000000-0005-0000-0000-0000C2000000}"/>
    <cellStyle name="Input 2" xfId="299" xr:uid="{00000000-0005-0000-0000-0000C3000000}"/>
    <cellStyle name="Link Currency (0)" xfId="103" xr:uid="{00000000-0005-0000-0000-0000C4000000}"/>
    <cellStyle name="Link Currency (2)" xfId="104" xr:uid="{00000000-0005-0000-0000-0000C5000000}"/>
    <cellStyle name="Link Units (0)" xfId="105" xr:uid="{00000000-0005-0000-0000-0000C6000000}"/>
    <cellStyle name="Link Units (1)" xfId="106" xr:uid="{00000000-0005-0000-0000-0000C7000000}"/>
    <cellStyle name="Link Units (2)" xfId="107" xr:uid="{00000000-0005-0000-0000-0000C8000000}"/>
    <cellStyle name="Linked Cell" xfId="207" builtinId="24" customBuiltin="1"/>
    <cellStyle name="Linked Cell 2" xfId="300" xr:uid="{00000000-0005-0000-0000-0000CA000000}"/>
    <cellStyle name="Month Year" xfId="108" xr:uid="{00000000-0005-0000-0000-0000CB000000}"/>
    <cellStyle name="Month Year F" xfId="109" xr:uid="{00000000-0005-0000-0000-0000CC000000}"/>
    <cellStyle name="Month Year S" xfId="110" xr:uid="{00000000-0005-0000-0000-0000CD000000}"/>
    <cellStyle name="Month Year T" xfId="111" xr:uid="{00000000-0005-0000-0000-0000CE000000}"/>
    <cellStyle name="Neutral" xfId="203" builtinId="28" customBuiltin="1"/>
    <cellStyle name="Neutral 2" xfId="301" xr:uid="{00000000-0005-0000-0000-0000D0000000}"/>
    <cellStyle name="Neutral 3" xfId="370" xr:uid="{00000000-0005-0000-0000-0000D1000000}"/>
    <cellStyle name="no dec" xfId="16" xr:uid="{00000000-0005-0000-0000-0000D2000000}"/>
    <cellStyle name="Normal" xfId="0" builtinId="0"/>
    <cellStyle name="Normal - Style1" xfId="17" xr:uid="{00000000-0005-0000-0000-0000D4000000}"/>
    <cellStyle name="Normal - Style1 2" xfId="18" xr:uid="{00000000-0005-0000-0000-0000D5000000}"/>
    <cellStyle name="Normal - Style1 3" xfId="182" xr:uid="{00000000-0005-0000-0000-0000D6000000}"/>
    <cellStyle name="Normal [-]" xfId="112" xr:uid="{00000000-0005-0000-0000-0000D7000000}"/>
    <cellStyle name="Normal [0]" xfId="113" xr:uid="{00000000-0005-0000-0000-0000D8000000}"/>
    <cellStyle name="Normal 10" xfId="3" xr:uid="{00000000-0005-0000-0000-0000D9000000}"/>
    <cellStyle name="Normal 10 2" xfId="242" xr:uid="{00000000-0005-0000-0000-0000DA000000}"/>
    <cellStyle name="Normal 10 3" xfId="260" xr:uid="{00000000-0005-0000-0000-0000DB000000}"/>
    <cellStyle name="Normal 10 4" xfId="319" xr:uid="{00000000-0005-0000-0000-0000DC000000}"/>
    <cellStyle name="Normal 11" xfId="187" xr:uid="{00000000-0005-0000-0000-0000DD000000}"/>
    <cellStyle name="Normal 11 2" xfId="264" xr:uid="{00000000-0005-0000-0000-0000DE000000}"/>
    <cellStyle name="Normal 11 2 2" xfId="316" xr:uid="{00000000-0005-0000-0000-0000DF000000}"/>
    <cellStyle name="Normal 12" xfId="195" xr:uid="{00000000-0005-0000-0000-0000E0000000}"/>
    <cellStyle name="Normal 12 2" xfId="329" xr:uid="{00000000-0005-0000-0000-0000E1000000}"/>
    <cellStyle name="Normal 12 3" xfId="313" xr:uid="{00000000-0005-0000-0000-0000E2000000}"/>
    <cellStyle name="Normal 13" xfId="191" xr:uid="{00000000-0005-0000-0000-0000E3000000}"/>
    <cellStyle name="Normal 13 2" xfId="326" xr:uid="{00000000-0005-0000-0000-0000E4000000}"/>
    <cellStyle name="Normal 14" xfId="323" xr:uid="{00000000-0005-0000-0000-0000E5000000}"/>
    <cellStyle name="Normal 15" xfId="321" xr:uid="{00000000-0005-0000-0000-0000E6000000}"/>
    <cellStyle name="Normal 16" xfId="318" xr:uid="{00000000-0005-0000-0000-0000E7000000}"/>
    <cellStyle name="Normal 17" xfId="315" xr:uid="{00000000-0005-0000-0000-0000E8000000}"/>
    <cellStyle name="Normal 18" xfId="312" xr:uid="{00000000-0005-0000-0000-0000E9000000}"/>
    <cellStyle name="Normal 19" xfId="309" xr:uid="{00000000-0005-0000-0000-0000EA000000}"/>
    <cellStyle name="Normal 19 2" xfId="332" xr:uid="{00000000-0005-0000-0000-0000EB000000}"/>
    <cellStyle name="Normal 19 3" xfId="322" xr:uid="{00000000-0005-0000-0000-0000EC000000}"/>
    <cellStyle name="Normal 2" xfId="2" xr:uid="{00000000-0005-0000-0000-0000ED000000}"/>
    <cellStyle name="Normal 2 2" xfId="114" xr:uid="{00000000-0005-0000-0000-0000EE000000}"/>
    <cellStyle name="Normal 2 2 2" xfId="391" xr:uid="{00000000-0005-0000-0000-0000EF000000}"/>
    <cellStyle name="Normal 2 2 3" xfId="417" xr:uid="{00000000-0005-0000-0000-0000F0000000}"/>
    <cellStyle name="Normal 2 2 4" xfId="390" xr:uid="{00000000-0005-0000-0000-0000F1000000}"/>
    <cellStyle name="Normal 2 3" xfId="19" xr:uid="{00000000-0005-0000-0000-0000F2000000}"/>
    <cellStyle name="Normal 2 3 2" xfId="334" xr:uid="{00000000-0005-0000-0000-0000F3000000}"/>
    <cellStyle name="Normal 2 4" xfId="250" xr:uid="{00000000-0005-0000-0000-0000F4000000}"/>
    <cellStyle name="Normal 2 4 2" xfId="416" xr:uid="{00000000-0005-0000-0000-0000F5000000}"/>
    <cellStyle name="Normal 2 5" xfId="381" xr:uid="{00000000-0005-0000-0000-0000F6000000}"/>
    <cellStyle name="Normal 2 6" xfId="333" xr:uid="{00000000-0005-0000-0000-0000F7000000}"/>
    <cellStyle name="Normal 20" xfId="335" xr:uid="{00000000-0005-0000-0000-0000F8000000}"/>
    <cellStyle name="Normal 21" xfId="336" xr:uid="{00000000-0005-0000-0000-0000F9000000}"/>
    <cellStyle name="Normal 22" xfId="337" xr:uid="{00000000-0005-0000-0000-0000FA000000}"/>
    <cellStyle name="Normal 23" xfId="338" xr:uid="{00000000-0005-0000-0000-0000FB000000}"/>
    <cellStyle name="Normal 24" xfId="339" xr:uid="{00000000-0005-0000-0000-0000FC000000}"/>
    <cellStyle name="Normal 24 2" xfId="340" xr:uid="{00000000-0005-0000-0000-0000FD000000}"/>
    <cellStyle name="Normal 25" xfId="341" xr:uid="{00000000-0005-0000-0000-0000FE000000}"/>
    <cellStyle name="Normal 26" xfId="308" xr:uid="{00000000-0005-0000-0000-0000FF000000}"/>
    <cellStyle name="Normal 27" xfId="378" xr:uid="{00000000-0005-0000-0000-000000010000}"/>
    <cellStyle name="Normal 28" xfId="377" xr:uid="{00000000-0005-0000-0000-000001010000}"/>
    <cellStyle name="Normal 29" xfId="412" xr:uid="{00000000-0005-0000-0000-000002010000}"/>
    <cellStyle name="Normal 3" xfId="20" xr:uid="{00000000-0005-0000-0000-000003010000}"/>
    <cellStyle name="Normal 3 2" xfId="26" xr:uid="{00000000-0005-0000-0000-000004010000}"/>
    <cellStyle name="Normal 3 2 2" xfId="392" xr:uid="{00000000-0005-0000-0000-000005010000}"/>
    <cellStyle name="Normal 3 3" xfId="251" xr:uid="{00000000-0005-0000-0000-000006010000}"/>
    <cellStyle name="Normal 3 3 2" xfId="386" xr:uid="{00000000-0005-0000-0000-000007010000}"/>
    <cellStyle name="Normal 3 3 2 2" xfId="388" xr:uid="{00000000-0005-0000-0000-000008010000}"/>
    <cellStyle name="Normal 3 3 2 2 2" xfId="397" xr:uid="{00000000-0005-0000-0000-000009010000}"/>
    <cellStyle name="Normal 3 3 2 2 2 2" xfId="408" xr:uid="{00000000-0005-0000-0000-00000A010000}"/>
    <cellStyle name="Normal 3 3 2 2 3" xfId="402" xr:uid="{00000000-0005-0000-0000-00000B010000}"/>
    <cellStyle name="Normal 3 3 2 3" xfId="395" xr:uid="{00000000-0005-0000-0000-00000C010000}"/>
    <cellStyle name="Normal 3 3 2 3 2" xfId="406" xr:uid="{00000000-0005-0000-0000-00000D010000}"/>
    <cellStyle name="Normal 3 3 2 4" xfId="400" xr:uid="{00000000-0005-0000-0000-00000E010000}"/>
    <cellStyle name="Normal 3 3 3" xfId="409" xr:uid="{00000000-0005-0000-0000-00000F010000}"/>
    <cellStyle name="Normal 3 4" xfId="403" xr:uid="{00000000-0005-0000-0000-000010010000}"/>
    <cellStyle name="Normal 3 5" xfId="418" xr:uid="{00000000-0005-0000-0000-000011010000}"/>
    <cellStyle name="Normal 3 6" xfId="389" xr:uid="{00000000-0005-0000-0000-000012010000}"/>
    <cellStyle name="Normal 3 7" xfId="342" xr:uid="{00000000-0005-0000-0000-000013010000}"/>
    <cellStyle name="Normal 30" xfId="424" xr:uid="{00000000-0005-0000-0000-000014010000}"/>
    <cellStyle name="Normal 31" xfId="427" xr:uid="{00000000-0005-0000-0000-000015010000}"/>
    <cellStyle name="Normal 32" xfId="380" xr:uid="{00000000-0005-0000-0000-000016010000}"/>
    <cellStyle name="Normal 33" xfId="428" xr:uid="{00000000-0005-0000-0000-000017010000}"/>
    <cellStyle name="Normal 34" xfId="307" xr:uid="{00000000-0005-0000-0000-000018010000}"/>
    <cellStyle name="Normal 4" xfId="21" xr:uid="{00000000-0005-0000-0000-000019010000}"/>
    <cellStyle name="Normal 4 2" xfId="344" xr:uid="{00000000-0005-0000-0000-00001A010000}"/>
    <cellStyle name="Normal 4 2 2" xfId="410" xr:uid="{00000000-0005-0000-0000-00001B010000}"/>
    <cellStyle name="Normal 4 2 3" xfId="420" xr:uid="{00000000-0005-0000-0000-00001C010000}"/>
    <cellStyle name="Normal 4 2 4" xfId="398" xr:uid="{00000000-0005-0000-0000-00001D010000}"/>
    <cellStyle name="Normal 4 3" xfId="404" xr:uid="{00000000-0005-0000-0000-00001E010000}"/>
    <cellStyle name="Normal 4 4" xfId="419" xr:uid="{00000000-0005-0000-0000-00001F010000}"/>
    <cellStyle name="Normal 4 5" xfId="393" xr:uid="{00000000-0005-0000-0000-000020010000}"/>
    <cellStyle name="Normal 4 6" xfId="343" xr:uid="{00000000-0005-0000-0000-000021010000}"/>
    <cellStyle name="Normal 41" xfId="237" xr:uid="{00000000-0005-0000-0000-000022010000}"/>
    <cellStyle name="Normal 42" xfId="238" xr:uid="{00000000-0005-0000-0000-000023010000}"/>
    <cellStyle name="Normal 42 2" xfId="256" xr:uid="{00000000-0005-0000-0000-000024010000}"/>
    <cellStyle name="Normal 43" xfId="239" xr:uid="{00000000-0005-0000-0000-000025010000}"/>
    <cellStyle name="Normal 5" xfId="22" xr:uid="{00000000-0005-0000-0000-000026010000}"/>
    <cellStyle name="Normal 5 2" xfId="253" xr:uid="{00000000-0005-0000-0000-000027010000}"/>
    <cellStyle name="Normal 5 3" xfId="345" xr:uid="{00000000-0005-0000-0000-000028010000}"/>
    <cellStyle name="Normal 6" xfId="178" xr:uid="{00000000-0005-0000-0000-000029010000}"/>
    <cellStyle name="Normal 6 2" xfId="387" xr:uid="{00000000-0005-0000-0000-00002A010000}"/>
    <cellStyle name="Normal 6 2 2" xfId="396" xr:uid="{00000000-0005-0000-0000-00002B010000}"/>
    <cellStyle name="Normal 6 2 2 2" xfId="407" xr:uid="{00000000-0005-0000-0000-00002C010000}"/>
    <cellStyle name="Normal 6 2 3" xfId="401" xr:uid="{00000000-0005-0000-0000-00002D010000}"/>
    <cellStyle name="Normal 6 3" xfId="394" xr:uid="{00000000-0005-0000-0000-00002E010000}"/>
    <cellStyle name="Normal 6 3 2" xfId="405" xr:uid="{00000000-0005-0000-0000-00002F010000}"/>
    <cellStyle name="Normal 6 4" xfId="399" xr:uid="{00000000-0005-0000-0000-000030010000}"/>
    <cellStyle name="Normal 6 5" xfId="421" xr:uid="{00000000-0005-0000-0000-000031010000}"/>
    <cellStyle name="Normal 6 6" xfId="382" xr:uid="{00000000-0005-0000-0000-000032010000}"/>
    <cellStyle name="Normal 6 7" xfId="346" xr:uid="{00000000-0005-0000-0000-000033010000}"/>
    <cellStyle name="Normal 7" xfId="183" xr:uid="{00000000-0005-0000-0000-000034010000}"/>
    <cellStyle name="Normal 7 2" xfId="254" xr:uid="{00000000-0005-0000-0000-000035010000}"/>
    <cellStyle name="Normal 7 3" xfId="347" xr:uid="{00000000-0005-0000-0000-000036010000}"/>
    <cellStyle name="Normal 8" xfId="184" xr:uid="{00000000-0005-0000-0000-000037010000}"/>
    <cellStyle name="Normal 8 2" xfId="255" xr:uid="{00000000-0005-0000-0000-000038010000}"/>
    <cellStyle name="Normal 8 3" xfId="348" xr:uid="{00000000-0005-0000-0000-000039010000}"/>
    <cellStyle name="Normal 9" xfId="185" xr:uid="{00000000-0005-0000-0000-00003A010000}"/>
    <cellStyle name="Normal 9 2" xfId="257" xr:uid="{00000000-0005-0000-0000-00003B010000}"/>
    <cellStyle name="Normal 9 3" xfId="349" xr:uid="{00000000-0005-0000-0000-00003C010000}"/>
    <cellStyle name="Normal M" xfId="115" xr:uid="{00000000-0005-0000-0000-00003D010000}"/>
    <cellStyle name="Normal T" xfId="116" xr:uid="{00000000-0005-0000-0000-00003E010000}"/>
    <cellStyle name="Normal W" xfId="117" xr:uid="{00000000-0005-0000-0000-00003F010000}"/>
    <cellStyle name="NormalGB" xfId="118" xr:uid="{00000000-0005-0000-0000-000040010000}"/>
    <cellStyle name="Note 2" xfId="302" xr:uid="{00000000-0005-0000-0000-000041010000}"/>
    <cellStyle name="Note 2 2" xfId="423" xr:uid="{00000000-0005-0000-0000-000042010000}"/>
    <cellStyle name="Note 3" xfId="330" xr:uid="{00000000-0005-0000-0000-000043010000}"/>
    <cellStyle name="Output" xfId="205" builtinId="21" customBuiltin="1"/>
    <cellStyle name="Output 2" xfId="303" xr:uid="{00000000-0005-0000-0000-000045010000}"/>
    <cellStyle name="Output Line Items" xfId="119" xr:uid="{00000000-0005-0000-0000-000046010000}"/>
    <cellStyle name="Page Number" xfId="120" xr:uid="{00000000-0005-0000-0000-000047010000}"/>
    <cellStyle name="Percent (0%)" xfId="121" xr:uid="{00000000-0005-0000-0000-000048010000}"/>
    <cellStyle name="Percent (0.0%)" xfId="122" xr:uid="{00000000-0005-0000-0000-000049010000}"/>
    <cellStyle name="Percent (0.00%)" xfId="123" xr:uid="{00000000-0005-0000-0000-00004A010000}"/>
    <cellStyle name="Percent [0]" xfId="124" xr:uid="{00000000-0005-0000-0000-00004B010000}"/>
    <cellStyle name="Percent [00]" xfId="125" xr:uid="{00000000-0005-0000-0000-00004C010000}"/>
    <cellStyle name="Percent [2]" xfId="24" xr:uid="{00000000-0005-0000-0000-00004D010000}"/>
    <cellStyle name="Percent 10" xfId="248" xr:uid="{00000000-0005-0000-0000-00004E010000}"/>
    <cellStyle name="Percent 10 2" xfId="350" xr:uid="{00000000-0005-0000-0000-00004F010000}"/>
    <cellStyle name="Percent 11" xfId="244" xr:uid="{00000000-0005-0000-0000-000050010000}"/>
    <cellStyle name="Percent 11 2" xfId="351" xr:uid="{00000000-0005-0000-0000-000051010000}"/>
    <cellStyle name="Percent 12" xfId="352" xr:uid="{00000000-0005-0000-0000-000052010000}"/>
    <cellStyle name="Percent 13" xfId="353" xr:uid="{00000000-0005-0000-0000-000053010000}"/>
    <cellStyle name="Percent 14" xfId="354" xr:uid="{00000000-0005-0000-0000-000054010000}"/>
    <cellStyle name="Percent 15" xfId="355" xr:uid="{00000000-0005-0000-0000-000055010000}"/>
    <cellStyle name="Percent 16" xfId="356" xr:uid="{00000000-0005-0000-0000-000056010000}"/>
    <cellStyle name="Percent 17" xfId="357" xr:uid="{00000000-0005-0000-0000-000057010000}"/>
    <cellStyle name="Percent 18" xfId="358" xr:uid="{00000000-0005-0000-0000-000058010000}"/>
    <cellStyle name="Percent 18 2" xfId="359" xr:uid="{00000000-0005-0000-0000-000059010000}"/>
    <cellStyle name="Percent 19" xfId="360" xr:uid="{00000000-0005-0000-0000-00005A010000}"/>
    <cellStyle name="Percent 2" xfId="126" xr:uid="{00000000-0005-0000-0000-00005B010000}"/>
    <cellStyle name="Percent 2 2" xfId="28" xr:uid="{00000000-0005-0000-0000-00005C010000}"/>
    <cellStyle name="Percent 2 2 2" xfId="362" xr:uid="{00000000-0005-0000-0000-00005D010000}"/>
    <cellStyle name="Percent 2 3" xfId="258" xr:uid="{00000000-0005-0000-0000-00005E010000}"/>
    <cellStyle name="Percent 2 3 2" xfId="246" xr:uid="{00000000-0005-0000-0000-00005F010000}"/>
    <cellStyle name="Percent 2 3 3" xfId="422" xr:uid="{00000000-0005-0000-0000-000060010000}"/>
    <cellStyle name="Percent 2 4" xfId="385" xr:uid="{00000000-0005-0000-0000-000061010000}"/>
    <cellStyle name="Percent 2 5" xfId="361" xr:uid="{00000000-0005-0000-0000-000062010000}"/>
    <cellStyle name="Percent 20" xfId="414" xr:uid="{00000000-0005-0000-0000-000063010000}"/>
    <cellStyle name="Percent 21" xfId="425" xr:uid="{00000000-0005-0000-0000-000064010000}"/>
    <cellStyle name="Percent 22" xfId="426" xr:uid="{00000000-0005-0000-0000-000065010000}"/>
    <cellStyle name="Percent 23" xfId="236" xr:uid="{00000000-0005-0000-0000-000066010000}"/>
    <cellStyle name="Percent 3" xfId="23" xr:uid="{00000000-0005-0000-0000-000067010000}"/>
    <cellStyle name="Percent 3 2" xfId="363" xr:uid="{00000000-0005-0000-0000-000068010000}"/>
    <cellStyle name="Percent 4" xfId="190" xr:uid="{00000000-0005-0000-0000-000069010000}"/>
    <cellStyle name="Percent 4 2" xfId="364" xr:uid="{00000000-0005-0000-0000-00006A010000}"/>
    <cellStyle name="Percent 5" xfId="193" xr:uid="{00000000-0005-0000-0000-00006B010000}"/>
    <cellStyle name="Percent 5 2" xfId="365" xr:uid="{00000000-0005-0000-0000-00006C010000}"/>
    <cellStyle name="Percent 6" xfId="189" xr:uid="{00000000-0005-0000-0000-00006D010000}"/>
    <cellStyle name="Percent 6 2" xfId="366" xr:uid="{00000000-0005-0000-0000-00006E010000}"/>
    <cellStyle name="Percent 7" xfId="367" xr:uid="{00000000-0005-0000-0000-00006F010000}"/>
    <cellStyle name="Percent 8" xfId="368" xr:uid="{00000000-0005-0000-0000-000070010000}"/>
    <cellStyle name="Percent 9" xfId="369" xr:uid="{00000000-0005-0000-0000-000071010000}"/>
    <cellStyle name="PrePop Currency (0)" xfId="127" xr:uid="{00000000-0005-0000-0000-000072010000}"/>
    <cellStyle name="PrePop Currency (2)" xfId="128" xr:uid="{00000000-0005-0000-0000-000073010000}"/>
    <cellStyle name="PrePop Units (0)" xfId="129" xr:uid="{00000000-0005-0000-0000-000074010000}"/>
    <cellStyle name="PrePop Units (1)" xfId="130" xr:uid="{00000000-0005-0000-0000-000075010000}"/>
    <cellStyle name="PrePop Units (2)" xfId="131" xr:uid="{00000000-0005-0000-0000-000076010000}"/>
    <cellStyle name="pwstyle" xfId="132" xr:uid="{00000000-0005-0000-0000-000077010000}"/>
    <cellStyle name="Quantity" xfId="25" xr:uid="{00000000-0005-0000-0000-000078010000}"/>
    <cellStyle name="Salomon Logo" xfId="133" xr:uid="{00000000-0005-0000-0000-000079010000}"/>
    <cellStyle name="section head" xfId="134" xr:uid="{00000000-0005-0000-0000-00007A010000}"/>
    <cellStyle name="Standard_OPTIMIR1 (deutsch)" xfId="135" xr:uid="{00000000-0005-0000-0000-00007B010000}"/>
    <cellStyle name="StandardInput" xfId="136" xr:uid="{00000000-0005-0000-0000-00007C010000}"/>
    <cellStyle name="Style 1" xfId="137" xr:uid="{00000000-0005-0000-0000-00007D010000}"/>
    <cellStyle name="Table Head" xfId="138" xr:uid="{00000000-0005-0000-0000-00007E010000}"/>
    <cellStyle name="Table Source" xfId="139" xr:uid="{00000000-0005-0000-0000-00007F010000}"/>
    <cellStyle name="Table Text" xfId="140" xr:uid="{00000000-0005-0000-0000-000080010000}"/>
    <cellStyle name="Table Title" xfId="141" xr:uid="{00000000-0005-0000-0000-000081010000}"/>
    <cellStyle name="Table Units" xfId="142" xr:uid="{00000000-0005-0000-0000-000082010000}"/>
    <cellStyle name="Text" xfId="143" xr:uid="{00000000-0005-0000-0000-000083010000}"/>
    <cellStyle name="Text 1" xfId="144" xr:uid="{00000000-0005-0000-0000-000084010000}"/>
    <cellStyle name="Text 2" xfId="145" xr:uid="{00000000-0005-0000-0000-000085010000}"/>
    <cellStyle name="Text Head 1" xfId="146" xr:uid="{00000000-0005-0000-0000-000086010000}"/>
    <cellStyle name="Text Head 2" xfId="147" xr:uid="{00000000-0005-0000-0000-000087010000}"/>
    <cellStyle name="Text Indent 1" xfId="148" xr:uid="{00000000-0005-0000-0000-000088010000}"/>
    <cellStyle name="Text Indent 2" xfId="149" xr:uid="{00000000-0005-0000-0000-000089010000}"/>
    <cellStyle name="Text Indent A" xfId="150" xr:uid="{00000000-0005-0000-0000-00008A010000}"/>
    <cellStyle name="Text Indent B" xfId="151" xr:uid="{00000000-0005-0000-0000-00008B010000}"/>
    <cellStyle name="Text Indent C" xfId="152" xr:uid="{00000000-0005-0000-0000-00008C010000}"/>
    <cellStyle name="Text_TMK-lead Q2'05" xfId="153" xr:uid="{00000000-0005-0000-0000-00008D010000}"/>
    <cellStyle name="Tickmark" xfId="154" xr:uid="{00000000-0005-0000-0000-00008E010000}"/>
    <cellStyle name="Title" xfId="196" builtinId="15" customBuiltin="1"/>
    <cellStyle name="Title 2" xfId="304" xr:uid="{00000000-0005-0000-0000-000090010000}"/>
    <cellStyle name="Title 2 2" xfId="379" xr:uid="{00000000-0005-0000-0000-000091010000}"/>
    <cellStyle name="TOC 1" xfId="155" xr:uid="{00000000-0005-0000-0000-000092010000}"/>
    <cellStyle name="TOC 2" xfId="156" xr:uid="{00000000-0005-0000-0000-000093010000}"/>
    <cellStyle name="Total" xfId="211" builtinId="25" customBuiltin="1"/>
    <cellStyle name="Total 2" xfId="305" xr:uid="{00000000-0005-0000-0000-000095010000}"/>
    <cellStyle name="UR" xfId="157" xr:uid="{00000000-0005-0000-0000-000096010000}"/>
    <cellStyle name="Warning Text" xfId="209" builtinId="11" customBuiltin="1"/>
    <cellStyle name="Warning Text 2" xfId="306" xr:uid="{00000000-0005-0000-0000-000098010000}"/>
    <cellStyle name="Wไhrung [0]_OPTIMIR1 (deutsch)" xfId="158" xr:uid="{00000000-0005-0000-0000-000099010000}"/>
    <cellStyle name="Wไhrung_OPTIMIR1 (deutsch)" xfId="159" xr:uid="{00000000-0005-0000-0000-00009A010000}"/>
    <cellStyle name="เครื่องหมายจุลภาค [1]" xfId="160" xr:uid="{00000000-0005-0000-0000-00009B010000}"/>
    <cellStyle name="เครื่องหมายจุลภาค_001K-1,2,3" xfId="161" xr:uid="{00000000-0005-0000-0000-00009C010000}"/>
    <cellStyle name="เชื่อมโยงหลายมิติ" xfId="162" xr:uid="{00000000-0005-0000-0000-00009D010000}"/>
    <cellStyle name="ค@ฏ๋_1111D2111DQ2" xfId="163" xr:uid="{00000000-0005-0000-0000-00009E010000}"/>
    <cellStyle name="คdคภฆ์[0]_1111D2111DQ2" xfId="164" xr:uid="{00000000-0005-0000-0000-00009F010000}"/>
    <cellStyle name="คdคภฆ์_1111D2111DQ1" xfId="165" xr:uid="{00000000-0005-0000-0000-0000A0010000}"/>
    <cellStyle name="ณfน๔ [0]_Book1" xfId="166" xr:uid="{00000000-0005-0000-0000-0000A1010000}"/>
    <cellStyle name="ณfน๔_Book1" xfId="167" xr:uid="{00000000-0005-0000-0000-0000A2010000}"/>
    <cellStyle name="ตามการเชื่อมโยงหลายมิติ" xfId="168" xr:uid="{00000000-0005-0000-0000-0000A3010000}"/>
    <cellStyle name="น้บะภฒ_95" xfId="169" xr:uid="{00000000-0005-0000-0000-0000A4010000}"/>
    <cellStyle name="ปกติ_2002_TSC_Lead_31.12.2002_Update" xfId="170" xr:uid="{00000000-0005-0000-0000-0000A5010000}"/>
    <cellStyle name="ฤธถ [0]_95" xfId="171" xr:uid="{00000000-0005-0000-0000-0000A6010000}"/>
    <cellStyle name="ฤธถ_95" xfId="172" xr:uid="{00000000-0005-0000-0000-0000A7010000}"/>
    <cellStyle name="ล๋ศญ [0]_95" xfId="173" xr:uid="{00000000-0005-0000-0000-0000A8010000}"/>
    <cellStyle name="ล๋ศญ_95" xfId="174" xr:uid="{00000000-0005-0000-0000-0000A9010000}"/>
    <cellStyle name="วฅมุ_4ฟ๙ฝวภ๛" xfId="175" xr:uid="{00000000-0005-0000-0000-0000AA010000}"/>
    <cellStyle name="_x001d_๐9_x000c_$_x0009__x000d__x0017_U_x0001_๘_x0004_–_x0006__x0007__x0001__x0001_" xfId="177" xr:uid="{00000000-0005-0000-0000-0000AB010000}"/>
    <cellStyle name="一般_Book1" xfId="176" xr:uid="{00000000-0005-0000-0000-0000AC010000}"/>
  </cellStyles>
  <dxfs count="0"/>
  <tableStyles count="0" defaultTableStyle="TableStyleMedium9" defaultPivotStyle="PivotStyleLight16"/>
  <colors>
    <mruColors>
      <color rgb="FFCCFF99"/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view="pageBreakPreview" topLeftCell="A67" zoomScaleNormal="55" zoomScaleSheetLayoutView="100" workbookViewId="0">
      <selection activeCell="H79" sqref="H79"/>
    </sheetView>
  </sheetViews>
  <sheetFormatPr defaultColWidth="10.85546875" defaultRowHeight="23.25"/>
  <cols>
    <col min="1" max="1" width="17.85546875" style="2" customWidth="1"/>
    <col min="2" max="2" width="5" style="2" customWidth="1"/>
    <col min="3" max="3" width="4.42578125" style="2" customWidth="1"/>
    <col min="4" max="4" width="6.140625" style="2" customWidth="1"/>
    <col min="5" max="5" width="4.42578125" style="2" customWidth="1"/>
    <col min="6" max="6" width="7.42578125" style="2" customWidth="1"/>
    <col min="7" max="7" width="1.85546875" style="2" customWidth="1"/>
    <col min="8" max="8" width="14.85546875" style="2" customWidth="1"/>
    <col min="9" max="9" width="1.85546875" style="2" customWidth="1"/>
    <col min="10" max="10" width="14.140625" style="2" customWidth="1"/>
    <col min="11" max="11" width="1.85546875" style="2" customWidth="1"/>
    <col min="12" max="12" width="14.5703125" style="2" bestFit="1" customWidth="1"/>
    <col min="13" max="13" width="1.85546875" style="2" customWidth="1"/>
    <col min="14" max="14" width="14.140625" style="2" bestFit="1" customWidth="1"/>
    <col min="15" max="15" width="0.85546875" style="2" customWidth="1"/>
    <col min="16" max="221" width="10.85546875" style="2"/>
    <col min="222" max="222" width="17.85546875" style="2" customWidth="1"/>
    <col min="223" max="223" width="5" style="2" customWidth="1"/>
    <col min="224" max="224" width="4.42578125" style="2" customWidth="1"/>
    <col min="225" max="225" width="6.140625" style="2" customWidth="1"/>
    <col min="226" max="226" width="1.85546875" style="2" customWidth="1"/>
    <col min="227" max="227" width="8.140625" style="2" customWidth="1"/>
    <col min="228" max="228" width="1.85546875" style="2" customWidth="1"/>
    <col min="229" max="229" width="13.85546875" style="2" customWidth="1"/>
    <col min="230" max="230" width="1.85546875" style="2" customWidth="1"/>
    <col min="231" max="231" width="13.85546875" style="2" customWidth="1"/>
    <col min="232" max="232" width="1.85546875" style="2" customWidth="1"/>
    <col min="233" max="233" width="13.85546875" style="2" customWidth="1"/>
    <col min="234" max="234" width="1.85546875" style="2" customWidth="1"/>
    <col min="235" max="235" width="13.85546875" style="2" customWidth="1"/>
    <col min="236" max="236" width="0.85546875" style="2" customWidth="1"/>
    <col min="237" max="237" width="13" style="2" customWidth="1"/>
    <col min="238" max="238" width="6.140625" style="2" bestFit="1" customWidth="1"/>
    <col min="239" max="477" width="10.85546875" style="2"/>
    <col min="478" max="478" width="17.85546875" style="2" customWidth="1"/>
    <col min="479" max="479" width="5" style="2" customWidth="1"/>
    <col min="480" max="480" width="4.42578125" style="2" customWidth="1"/>
    <col min="481" max="481" width="6.140625" style="2" customWidth="1"/>
    <col min="482" max="482" width="1.85546875" style="2" customWidth="1"/>
    <col min="483" max="483" width="8.140625" style="2" customWidth="1"/>
    <col min="484" max="484" width="1.85546875" style="2" customWidth="1"/>
    <col min="485" max="485" width="13.85546875" style="2" customWidth="1"/>
    <col min="486" max="486" width="1.85546875" style="2" customWidth="1"/>
    <col min="487" max="487" width="13.85546875" style="2" customWidth="1"/>
    <col min="488" max="488" width="1.85546875" style="2" customWidth="1"/>
    <col min="489" max="489" width="13.85546875" style="2" customWidth="1"/>
    <col min="490" max="490" width="1.85546875" style="2" customWidth="1"/>
    <col min="491" max="491" width="13.85546875" style="2" customWidth="1"/>
    <col min="492" max="492" width="0.85546875" style="2" customWidth="1"/>
    <col min="493" max="493" width="13" style="2" customWidth="1"/>
    <col min="494" max="494" width="6.140625" style="2" bestFit="1" customWidth="1"/>
    <col min="495" max="733" width="10.85546875" style="2"/>
    <col min="734" max="734" width="17.85546875" style="2" customWidth="1"/>
    <col min="735" max="735" width="5" style="2" customWidth="1"/>
    <col min="736" max="736" width="4.42578125" style="2" customWidth="1"/>
    <col min="737" max="737" width="6.140625" style="2" customWidth="1"/>
    <col min="738" max="738" width="1.85546875" style="2" customWidth="1"/>
    <col min="739" max="739" width="8.140625" style="2" customWidth="1"/>
    <col min="740" max="740" width="1.85546875" style="2" customWidth="1"/>
    <col min="741" max="741" width="13.85546875" style="2" customWidth="1"/>
    <col min="742" max="742" width="1.85546875" style="2" customWidth="1"/>
    <col min="743" max="743" width="13.85546875" style="2" customWidth="1"/>
    <col min="744" max="744" width="1.85546875" style="2" customWidth="1"/>
    <col min="745" max="745" width="13.85546875" style="2" customWidth="1"/>
    <col min="746" max="746" width="1.85546875" style="2" customWidth="1"/>
    <col min="747" max="747" width="13.85546875" style="2" customWidth="1"/>
    <col min="748" max="748" width="0.85546875" style="2" customWidth="1"/>
    <col min="749" max="749" width="13" style="2" customWidth="1"/>
    <col min="750" max="750" width="6.140625" style="2" bestFit="1" customWidth="1"/>
    <col min="751" max="989" width="10.85546875" style="2"/>
    <col min="990" max="990" width="17.85546875" style="2" customWidth="1"/>
    <col min="991" max="991" width="5" style="2" customWidth="1"/>
    <col min="992" max="992" width="4.42578125" style="2" customWidth="1"/>
    <col min="993" max="993" width="6.140625" style="2" customWidth="1"/>
    <col min="994" max="994" width="1.85546875" style="2" customWidth="1"/>
    <col min="995" max="995" width="8.140625" style="2" customWidth="1"/>
    <col min="996" max="996" width="1.85546875" style="2" customWidth="1"/>
    <col min="997" max="997" width="13.85546875" style="2" customWidth="1"/>
    <col min="998" max="998" width="1.85546875" style="2" customWidth="1"/>
    <col min="999" max="999" width="13.85546875" style="2" customWidth="1"/>
    <col min="1000" max="1000" width="1.85546875" style="2" customWidth="1"/>
    <col min="1001" max="1001" width="13.85546875" style="2" customWidth="1"/>
    <col min="1002" max="1002" width="1.85546875" style="2" customWidth="1"/>
    <col min="1003" max="1003" width="13.85546875" style="2" customWidth="1"/>
    <col min="1004" max="1004" width="0.85546875" style="2" customWidth="1"/>
    <col min="1005" max="1005" width="13" style="2" customWidth="1"/>
    <col min="1006" max="1006" width="6.140625" style="2" bestFit="1" customWidth="1"/>
    <col min="1007" max="1245" width="10.85546875" style="2"/>
    <col min="1246" max="1246" width="17.85546875" style="2" customWidth="1"/>
    <col min="1247" max="1247" width="5" style="2" customWidth="1"/>
    <col min="1248" max="1248" width="4.42578125" style="2" customWidth="1"/>
    <col min="1249" max="1249" width="6.140625" style="2" customWidth="1"/>
    <col min="1250" max="1250" width="1.85546875" style="2" customWidth="1"/>
    <col min="1251" max="1251" width="8.140625" style="2" customWidth="1"/>
    <col min="1252" max="1252" width="1.85546875" style="2" customWidth="1"/>
    <col min="1253" max="1253" width="13.85546875" style="2" customWidth="1"/>
    <col min="1254" max="1254" width="1.85546875" style="2" customWidth="1"/>
    <col min="1255" max="1255" width="13.85546875" style="2" customWidth="1"/>
    <col min="1256" max="1256" width="1.85546875" style="2" customWidth="1"/>
    <col min="1257" max="1257" width="13.85546875" style="2" customWidth="1"/>
    <col min="1258" max="1258" width="1.85546875" style="2" customWidth="1"/>
    <col min="1259" max="1259" width="13.85546875" style="2" customWidth="1"/>
    <col min="1260" max="1260" width="0.85546875" style="2" customWidth="1"/>
    <col min="1261" max="1261" width="13" style="2" customWidth="1"/>
    <col min="1262" max="1262" width="6.140625" style="2" bestFit="1" customWidth="1"/>
    <col min="1263" max="1501" width="10.85546875" style="2"/>
    <col min="1502" max="1502" width="17.85546875" style="2" customWidth="1"/>
    <col min="1503" max="1503" width="5" style="2" customWidth="1"/>
    <col min="1504" max="1504" width="4.42578125" style="2" customWidth="1"/>
    <col min="1505" max="1505" width="6.140625" style="2" customWidth="1"/>
    <col min="1506" max="1506" width="1.85546875" style="2" customWidth="1"/>
    <col min="1507" max="1507" width="8.140625" style="2" customWidth="1"/>
    <col min="1508" max="1508" width="1.85546875" style="2" customWidth="1"/>
    <col min="1509" max="1509" width="13.85546875" style="2" customWidth="1"/>
    <col min="1510" max="1510" width="1.85546875" style="2" customWidth="1"/>
    <col min="1511" max="1511" width="13.85546875" style="2" customWidth="1"/>
    <col min="1512" max="1512" width="1.85546875" style="2" customWidth="1"/>
    <col min="1513" max="1513" width="13.85546875" style="2" customWidth="1"/>
    <col min="1514" max="1514" width="1.85546875" style="2" customWidth="1"/>
    <col min="1515" max="1515" width="13.85546875" style="2" customWidth="1"/>
    <col min="1516" max="1516" width="0.85546875" style="2" customWidth="1"/>
    <col min="1517" max="1517" width="13" style="2" customWidth="1"/>
    <col min="1518" max="1518" width="6.140625" style="2" bestFit="1" customWidth="1"/>
    <col min="1519" max="1757" width="10.85546875" style="2"/>
    <col min="1758" max="1758" width="17.85546875" style="2" customWidth="1"/>
    <col min="1759" max="1759" width="5" style="2" customWidth="1"/>
    <col min="1760" max="1760" width="4.42578125" style="2" customWidth="1"/>
    <col min="1761" max="1761" width="6.140625" style="2" customWidth="1"/>
    <col min="1762" max="1762" width="1.85546875" style="2" customWidth="1"/>
    <col min="1763" max="1763" width="8.140625" style="2" customWidth="1"/>
    <col min="1764" max="1764" width="1.85546875" style="2" customWidth="1"/>
    <col min="1765" max="1765" width="13.85546875" style="2" customWidth="1"/>
    <col min="1766" max="1766" width="1.85546875" style="2" customWidth="1"/>
    <col min="1767" max="1767" width="13.85546875" style="2" customWidth="1"/>
    <col min="1768" max="1768" width="1.85546875" style="2" customWidth="1"/>
    <col min="1769" max="1769" width="13.85546875" style="2" customWidth="1"/>
    <col min="1770" max="1770" width="1.85546875" style="2" customWidth="1"/>
    <col min="1771" max="1771" width="13.85546875" style="2" customWidth="1"/>
    <col min="1772" max="1772" width="0.85546875" style="2" customWidth="1"/>
    <col min="1773" max="1773" width="13" style="2" customWidth="1"/>
    <col min="1774" max="1774" width="6.140625" style="2" bestFit="1" customWidth="1"/>
    <col min="1775" max="2013" width="10.85546875" style="2"/>
    <col min="2014" max="2014" width="17.85546875" style="2" customWidth="1"/>
    <col min="2015" max="2015" width="5" style="2" customWidth="1"/>
    <col min="2016" max="2016" width="4.42578125" style="2" customWidth="1"/>
    <col min="2017" max="2017" width="6.140625" style="2" customWidth="1"/>
    <col min="2018" max="2018" width="1.85546875" style="2" customWidth="1"/>
    <col min="2019" max="2019" width="8.140625" style="2" customWidth="1"/>
    <col min="2020" max="2020" width="1.85546875" style="2" customWidth="1"/>
    <col min="2021" max="2021" width="13.85546875" style="2" customWidth="1"/>
    <col min="2022" max="2022" width="1.85546875" style="2" customWidth="1"/>
    <col min="2023" max="2023" width="13.85546875" style="2" customWidth="1"/>
    <col min="2024" max="2024" width="1.85546875" style="2" customWidth="1"/>
    <col min="2025" max="2025" width="13.85546875" style="2" customWidth="1"/>
    <col min="2026" max="2026" width="1.85546875" style="2" customWidth="1"/>
    <col min="2027" max="2027" width="13.85546875" style="2" customWidth="1"/>
    <col min="2028" max="2028" width="0.85546875" style="2" customWidth="1"/>
    <col min="2029" max="2029" width="13" style="2" customWidth="1"/>
    <col min="2030" max="2030" width="6.140625" style="2" bestFit="1" customWidth="1"/>
    <col min="2031" max="2269" width="10.85546875" style="2"/>
    <col min="2270" max="2270" width="17.85546875" style="2" customWidth="1"/>
    <col min="2271" max="2271" width="5" style="2" customWidth="1"/>
    <col min="2272" max="2272" width="4.42578125" style="2" customWidth="1"/>
    <col min="2273" max="2273" width="6.140625" style="2" customWidth="1"/>
    <col min="2274" max="2274" width="1.85546875" style="2" customWidth="1"/>
    <col min="2275" max="2275" width="8.140625" style="2" customWidth="1"/>
    <col min="2276" max="2276" width="1.85546875" style="2" customWidth="1"/>
    <col min="2277" max="2277" width="13.85546875" style="2" customWidth="1"/>
    <col min="2278" max="2278" width="1.85546875" style="2" customWidth="1"/>
    <col min="2279" max="2279" width="13.85546875" style="2" customWidth="1"/>
    <col min="2280" max="2280" width="1.85546875" style="2" customWidth="1"/>
    <col min="2281" max="2281" width="13.85546875" style="2" customWidth="1"/>
    <col min="2282" max="2282" width="1.85546875" style="2" customWidth="1"/>
    <col min="2283" max="2283" width="13.85546875" style="2" customWidth="1"/>
    <col min="2284" max="2284" width="0.85546875" style="2" customWidth="1"/>
    <col min="2285" max="2285" width="13" style="2" customWidth="1"/>
    <col min="2286" max="2286" width="6.140625" style="2" bestFit="1" customWidth="1"/>
    <col min="2287" max="2525" width="10.85546875" style="2"/>
    <col min="2526" max="2526" width="17.85546875" style="2" customWidth="1"/>
    <col min="2527" max="2527" width="5" style="2" customWidth="1"/>
    <col min="2528" max="2528" width="4.42578125" style="2" customWidth="1"/>
    <col min="2529" max="2529" width="6.140625" style="2" customWidth="1"/>
    <col min="2530" max="2530" width="1.85546875" style="2" customWidth="1"/>
    <col min="2531" max="2531" width="8.140625" style="2" customWidth="1"/>
    <col min="2532" max="2532" width="1.85546875" style="2" customWidth="1"/>
    <col min="2533" max="2533" width="13.85546875" style="2" customWidth="1"/>
    <col min="2534" max="2534" width="1.85546875" style="2" customWidth="1"/>
    <col min="2535" max="2535" width="13.85546875" style="2" customWidth="1"/>
    <col min="2536" max="2536" width="1.85546875" style="2" customWidth="1"/>
    <col min="2537" max="2537" width="13.85546875" style="2" customWidth="1"/>
    <col min="2538" max="2538" width="1.85546875" style="2" customWidth="1"/>
    <col min="2539" max="2539" width="13.85546875" style="2" customWidth="1"/>
    <col min="2540" max="2540" width="0.85546875" style="2" customWidth="1"/>
    <col min="2541" max="2541" width="13" style="2" customWidth="1"/>
    <col min="2542" max="2542" width="6.140625" style="2" bestFit="1" customWidth="1"/>
    <col min="2543" max="2781" width="10.85546875" style="2"/>
    <col min="2782" max="2782" width="17.85546875" style="2" customWidth="1"/>
    <col min="2783" max="2783" width="5" style="2" customWidth="1"/>
    <col min="2784" max="2784" width="4.42578125" style="2" customWidth="1"/>
    <col min="2785" max="2785" width="6.140625" style="2" customWidth="1"/>
    <col min="2786" max="2786" width="1.85546875" style="2" customWidth="1"/>
    <col min="2787" max="2787" width="8.140625" style="2" customWidth="1"/>
    <col min="2788" max="2788" width="1.85546875" style="2" customWidth="1"/>
    <col min="2789" max="2789" width="13.85546875" style="2" customWidth="1"/>
    <col min="2790" max="2790" width="1.85546875" style="2" customWidth="1"/>
    <col min="2791" max="2791" width="13.85546875" style="2" customWidth="1"/>
    <col min="2792" max="2792" width="1.85546875" style="2" customWidth="1"/>
    <col min="2793" max="2793" width="13.85546875" style="2" customWidth="1"/>
    <col min="2794" max="2794" width="1.85546875" style="2" customWidth="1"/>
    <col min="2795" max="2795" width="13.85546875" style="2" customWidth="1"/>
    <col min="2796" max="2796" width="0.85546875" style="2" customWidth="1"/>
    <col min="2797" max="2797" width="13" style="2" customWidth="1"/>
    <col min="2798" max="2798" width="6.140625" style="2" bestFit="1" customWidth="1"/>
    <col min="2799" max="3037" width="10.85546875" style="2"/>
    <col min="3038" max="3038" width="17.85546875" style="2" customWidth="1"/>
    <col min="3039" max="3039" width="5" style="2" customWidth="1"/>
    <col min="3040" max="3040" width="4.42578125" style="2" customWidth="1"/>
    <col min="3041" max="3041" width="6.140625" style="2" customWidth="1"/>
    <col min="3042" max="3042" width="1.85546875" style="2" customWidth="1"/>
    <col min="3043" max="3043" width="8.140625" style="2" customWidth="1"/>
    <col min="3044" max="3044" width="1.85546875" style="2" customWidth="1"/>
    <col min="3045" max="3045" width="13.85546875" style="2" customWidth="1"/>
    <col min="3046" max="3046" width="1.85546875" style="2" customWidth="1"/>
    <col min="3047" max="3047" width="13.85546875" style="2" customWidth="1"/>
    <col min="3048" max="3048" width="1.85546875" style="2" customWidth="1"/>
    <col min="3049" max="3049" width="13.85546875" style="2" customWidth="1"/>
    <col min="3050" max="3050" width="1.85546875" style="2" customWidth="1"/>
    <col min="3051" max="3051" width="13.85546875" style="2" customWidth="1"/>
    <col min="3052" max="3052" width="0.85546875" style="2" customWidth="1"/>
    <col min="3053" max="3053" width="13" style="2" customWidth="1"/>
    <col min="3054" max="3054" width="6.140625" style="2" bestFit="1" customWidth="1"/>
    <col min="3055" max="3293" width="10.85546875" style="2"/>
    <col min="3294" max="3294" width="17.85546875" style="2" customWidth="1"/>
    <col min="3295" max="3295" width="5" style="2" customWidth="1"/>
    <col min="3296" max="3296" width="4.42578125" style="2" customWidth="1"/>
    <col min="3297" max="3297" width="6.140625" style="2" customWidth="1"/>
    <col min="3298" max="3298" width="1.85546875" style="2" customWidth="1"/>
    <col min="3299" max="3299" width="8.140625" style="2" customWidth="1"/>
    <col min="3300" max="3300" width="1.85546875" style="2" customWidth="1"/>
    <col min="3301" max="3301" width="13.85546875" style="2" customWidth="1"/>
    <col min="3302" max="3302" width="1.85546875" style="2" customWidth="1"/>
    <col min="3303" max="3303" width="13.85546875" style="2" customWidth="1"/>
    <col min="3304" max="3304" width="1.85546875" style="2" customWidth="1"/>
    <col min="3305" max="3305" width="13.85546875" style="2" customWidth="1"/>
    <col min="3306" max="3306" width="1.85546875" style="2" customWidth="1"/>
    <col min="3307" max="3307" width="13.85546875" style="2" customWidth="1"/>
    <col min="3308" max="3308" width="0.85546875" style="2" customWidth="1"/>
    <col min="3309" max="3309" width="13" style="2" customWidth="1"/>
    <col min="3310" max="3310" width="6.140625" style="2" bestFit="1" customWidth="1"/>
    <col min="3311" max="3549" width="10.85546875" style="2"/>
    <col min="3550" max="3550" width="17.85546875" style="2" customWidth="1"/>
    <col min="3551" max="3551" width="5" style="2" customWidth="1"/>
    <col min="3552" max="3552" width="4.42578125" style="2" customWidth="1"/>
    <col min="3553" max="3553" width="6.140625" style="2" customWidth="1"/>
    <col min="3554" max="3554" width="1.85546875" style="2" customWidth="1"/>
    <col min="3555" max="3555" width="8.140625" style="2" customWidth="1"/>
    <col min="3556" max="3556" width="1.85546875" style="2" customWidth="1"/>
    <col min="3557" max="3557" width="13.85546875" style="2" customWidth="1"/>
    <col min="3558" max="3558" width="1.85546875" style="2" customWidth="1"/>
    <col min="3559" max="3559" width="13.85546875" style="2" customWidth="1"/>
    <col min="3560" max="3560" width="1.85546875" style="2" customWidth="1"/>
    <col min="3561" max="3561" width="13.85546875" style="2" customWidth="1"/>
    <col min="3562" max="3562" width="1.85546875" style="2" customWidth="1"/>
    <col min="3563" max="3563" width="13.85546875" style="2" customWidth="1"/>
    <col min="3564" max="3564" width="0.85546875" style="2" customWidth="1"/>
    <col min="3565" max="3565" width="13" style="2" customWidth="1"/>
    <col min="3566" max="3566" width="6.140625" style="2" bestFit="1" customWidth="1"/>
    <col min="3567" max="3805" width="10.85546875" style="2"/>
    <col min="3806" max="3806" width="17.85546875" style="2" customWidth="1"/>
    <col min="3807" max="3807" width="5" style="2" customWidth="1"/>
    <col min="3808" max="3808" width="4.42578125" style="2" customWidth="1"/>
    <col min="3809" max="3809" width="6.140625" style="2" customWidth="1"/>
    <col min="3810" max="3810" width="1.85546875" style="2" customWidth="1"/>
    <col min="3811" max="3811" width="8.140625" style="2" customWidth="1"/>
    <col min="3812" max="3812" width="1.85546875" style="2" customWidth="1"/>
    <col min="3813" max="3813" width="13.85546875" style="2" customWidth="1"/>
    <col min="3814" max="3814" width="1.85546875" style="2" customWidth="1"/>
    <col min="3815" max="3815" width="13.85546875" style="2" customWidth="1"/>
    <col min="3816" max="3816" width="1.85546875" style="2" customWidth="1"/>
    <col min="3817" max="3817" width="13.85546875" style="2" customWidth="1"/>
    <col min="3818" max="3818" width="1.85546875" style="2" customWidth="1"/>
    <col min="3819" max="3819" width="13.85546875" style="2" customWidth="1"/>
    <col min="3820" max="3820" width="0.85546875" style="2" customWidth="1"/>
    <col min="3821" max="3821" width="13" style="2" customWidth="1"/>
    <col min="3822" max="3822" width="6.140625" style="2" bestFit="1" customWidth="1"/>
    <col min="3823" max="4061" width="10.85546875" style="2"/>
    <col min="4062" max="4062" width="17.85546875" style="2" customWidth="1"/>
    <col min="4063" max="4063" width="5" style="2" customWidth="1"/>
    <col min="4064" max="4064" width="4.42578125" style="2" customWidth="1"/>
    <col min="4065" max="4065" width="6.140625" style="2" customWidth="1"/>
    <col min="4066" max="4066" width="1.85546875" style="2" customWidth="1"/>
    <col min="4067" max="4067" width="8.140625" style="2" customWidth="1"/>
    <col min="4068" max="4068" width="1.85546875" style="2" customWidth="1"/>
    <col min="4069" max="4069" width="13.85546875" style="2" customWidth="1"/>
    <col min="4070" max="4070" width="1.85546875" style="2" customWidth="1"/>
    <col min="4071" max="4071" width="13.85546875" style="2" customWidth="1"/>
    <col min="4072" max="4072" width="1.85546875" style="2" customWidth="1"/>
    <col min="4073" max="4073" width="13.85546875" style="2" customWidth="1"/>
    <col min="4074" max="4074" width="1.85546875" style="2" customWidth="1"/>
    <col min="4075" max="4075" width="13.85546875" style="2" customWidth="1"/>
    <col min="4076" max="4076" width="0.85546875" style="2" customWidth="1"/>
    <col min="4077" max="4077" width="13" style="2" customWidth="1"/>
    <col min="4078" max="4078" width="6.140625" style="2" bestFit="1" customWidth="1"/>
    <col min="4079" max="4317" width="10.85546875" style="2"/>
    <col min="4318" max="4318" width="17.85546875" style="2" customWidth="1"/>
    <col min="4319" max="4319" width="5" style="2" customWidth="1"/>
    <col min="4320" max="4320" width="4.42578125" style="2" customWidth="1"/>
    <col min="4321" max="4321" width="6.140625" style="2" customWidth="1"/>
    <col min="4322" max="4322" width="1.85546875" style="2" customWidth="1"/>
    <col min="4323" max="4323" width="8.140625" style="2" customWidth="1"/>
    <col min="4324" max="4324" width="1.85546875" style="2" customWidth="1"/>
    <col min="4325" max="4325" width="13.85546875" style="2" customWidth="1"/>
    <col min="4326" max="4326" width="1.85546875" style="2" customWidth="1"/>
    <col min="4327" max="4327" width="13.85546875" style="2" customWidth="1"/>
    <col min="4328" max="4328" width="1.85546875" style="2" customWidth="1"/>
    <col min="4329" max="4329" width="13.85546875" style="2" customWidth="1"/>
    <col min="4330" max="4330" width="1.85546875" style="2" customWidth="1"/>
    <col min="4331" max="4331" width="13.85546875" style="2" customWidth="1"/>
    <col min="4332" max="4332" width="0.85546875" style="2" customWidth="1"/>
    <col min="4333" max="4333" width="13" style="2" customWidth="1"/>
    <col min="4334" max="4334" width="6.140625" style="2" bestFit="1" customWidth="1"/>
    <col min="4335" max="4573" width="10.85546875" style="2"/>
    <col min="4574" max="4574" width="17.85546875" style="2" customWidth="1"/>
    <col min="4575" max="4575" width="5" style="2" customWidth="1"/>
    <col min="4576" max="4576" width="4.42578125" style="2" customWidth="1"/>
    <col min="4577" max="4577" width="6.140625" style="2" customWidth="1"/>
    <col min="4578" max="4578" width="1.85546875" style="2" customWidth="1"/>
    <col min="4579" max="4579" width="8.140625" style="2" customWidth="1"/>
    <col min="4580" max="4580" width="1.85546875" style="2" customWidth="1"/>
    <col min="4581" max="4581" width="13.85546875" style="2" customWidth="1"/>
    <col min="4582" max="4582" width="1.85546875" style="2" customWidth="1"/>
    <col min="4583" max="4583" width="13.85546875" style="2" customWidth="1"/>
    <col min="4584" max="4584" width="1.85546875" style="2" customWidth="1"/>
    <col min="4585" max="4585" width="13.85546875" style="2" customWidth="1"/>
    <col min="4586" max="4586" width="1.85546875" style="2" customWidth="1"/>
    <col min="4587" max="4587" width="13.85546875" style="2" customWidth="1"/>
    <col min="4588" max="4588" width="0.85546875" style="2" customWidth="1"/>
    <col min="4589" max="4589" width="13" style="2" customWidth="1"/>
    <col min="4590" max="4590" width="6.140625" style="2" bestFit="1" customWidth="1"/>
    <col min="4591" max="4829" width="10.85546875" style="2"/>
    <col min="4830" max="4830" width="17.85546875" style="2" customWidth="1"/>
    <col min="4831" max="4831" width="5" style="2" customWidth="1"/>
    <col min="4832" max="4832" width="4.42578125" style="2" customWidth="1"/>
    <col min="4833" max="4833" width="6.140625" style="2" customWidth="1"/>
    <col min="4834" max="4834" width="1.85546875" style="2" customWidth="1"/>
    <col min="4835" max="4835" width="8.140625" style="2" customWidth="1"/>
    <col min="4836" max="4836" width="1.85546875" style="2" customWidth="1"/>
    <col min="4837" max="4837" width="13.85546875" style="2" customWidth="1"/>
    <col min="4838" max="4838" width="1.85546875" style="2" customWidth="1"/>
    <col min="4839" max="4839" width="13.85546875" style="2" customWidth="1"/>
    <col min="4840" max="4840" width="1.85546875" style="2" customWidth="1"/>
    <col min="4841" max="4841" width="13.85546875" style="2" customWidth="1"/>
    <col min="4842" max="4842" width="1.85546875" style="2" customWidth="1"/>
    <col min="4843" max="4843" width="13.85546875" style="2" customWidth="1"/>
    <col min="4844" max="4844" width="0.85546875" style="2" customWidth="1"/>
    <col min="4845" max="4845" width="13" style="2" customWidth="1"/>
    <col min="4846" max="4846" width="6.140625" style="2" bestFit="1" customWidth="1"/>
    <col min="4847" max="5085" width="10.85546875" style="2"/>
    <col min="5086" max="5086" width="17.85546875" style="2" customWidth="1"/>
    <col min="5087" max="5087" width="5" style="2" customWidth="1"/>
    <col min="5088" max="5088" width="4.42578125" style="2" customWidth="1"/>
    <col min="5089" max="5089" width="6.140625" style="2" customWidth="1"/>
    <col min="5090" max="5090" width="1.85546875" style="2" customWidth="1"/>
    <col min="5091" max="5091" width="8.140625" style="2" customWidth="1"/>
    <col min="5092" max="5092" width="1.85546875" style="2" customWidth="1"/>
    <col min="5093" max="5093" width="13.85546875" style="2" customWidth="1"/>
    <col min="5094" max="5094" width="1.85546875" style="2" customWidth="1"/>
    <col min="5095" max="5095" width="13.85546875" style="2" customWidth="1"/>
    <col min="5096" max="5096" width="1.85546875" style="2" customWidth="1"/>
    <col min="5097" max="5097" width="13.85546875" style="2" customWidth="1"/>
    <col min="5098" max="5098" width="1.85546875" style="2" customWidth="1"/>
    <col min="5099" max="5099" width="13.85546875" style="2" customWidth="1"/>
    <col min="5100" max="5100" width="0.85546875" style="2" customWidth="1"/>
    <col min="5101" max="5101" width="13" style="2" customWidth="1"/>
    <col min="5102" max="5102" width="6.140625" style="2" bestFit="1" customWidth="1"/>
    <col min="5103" max="5341" width="10.85546875" style="2"/>
    <col min="5342" max="5342" width="17.85546875" style="2" customWidth="1"/>
    <col min="5343" max="5343" width="5" style="2" customWidth="1"/>
    <col min="5344" max="5344" width="4.42578125" style="2" customWidth="1"/>
    <col min="5345" max="5345" width="6.140625" style="2" customWidth="1"/>
    <col min="5346" max="5346" width="1.85546875" style="2" customWidth="1"/>
    <col min="5347" max="5347" width="8.140625" style="2" customWidth="1"/>
    <col min="5348" max="5348" width="1.85546875" style="2" customWidth="1"/>
    <col min="5349" max="5349" width="13.85546875" style="2" customWidth="1"/>
    <col min="5350" max="5350" width="1.85546875" style="2" customWidth="1"/>
    <col min="5351" max="5351" width="13.85546875" style="2" customWidth="1"/>
    <col min="5352" max="5352" width="1.85546875" style="2" customWidth="1"/>
    <col min="5353" max="5353" width="13.85546875" style="2" customWidth="1"/>
    <col min="5354" max="5354" width="1.85546875" style="2" customWidth="1"/>
    <col min="5355" max="5355" width="13.85546875" style="2" customWidth="1"/>
    <col min="5356" max="5356" width="0.85546875" style="2" customWidth="1"/>
    <col min="5357" max="5357" width="13" style="2" customWidth="1"/>
    <col min="5358" max="5358" width="6.140625" style="2" bestFit="1" customWidth="1"/>
    <col min="5359" max="5597" width="10.85546875" style="2"/>
    <col min="5598" max="5598" width="17.85546875" style="2" customWidth="1"/>
    <col min="5599" max="5599" width="5" style="2" customWidth="1"/>
    <col min="5600" max="5600" width="4.42578125" style="2" customWidth="1"/>
    <col min="5601" max="5601" width="6.140625" style="2" customWidth="1"/>
    <col min="5602" max="5602" width="1.85546875" style="2" customWidth="1"/>
    <col min="5603" max="5603" width="8.140625" style="2" customWidth="1"/>
    <col min="5604" max="5604" width="1.85546875" style="2" customWidth="1"/>
    <col min="5605" max="5605" width="13.85546875" style="2" customWidth="1"/>
    <col min="5606" max="5606" width="1.85546875" style="2" customWidth="1"/>
    <col min="5607" max="5607" width="13.85546875" style="2" customWidth="1"/>
    <col min="5608" max="5608" width="1.85546875" style="2" customWidth="1"/>
    <col min="5609" max="5609" width="13.85546875" style="2" customWidth="1"/>
    <col min="5610" max="5610" width="1.85546875" style="2" customWidth="1"/>
    <col min="5611" max="5611" width="13.85546875" style="2" customWidth="1"/>
    <col min="5612" max="5612" width="0.85546875" style="2" customWidth="1"/>
    <col min="5613" max="5613" width="13" style="2" customWidth="1"/>
    <col min="5614" max="5614" width="6.140625" style="2" bestFit="1" customWidth="1"/>
    <col min="5615" max="5853" width="10.85546875" style="2"/>
    <col min="5854" max="5854" width="17.85546875" style="2" customWidth="1"/>
    <col min="5855" max="5855" width="5" style="2" customWidth="1"/>
    <col min="5856" max="5856" width="4.42578125" style="2" customWidth="1"/>
    <col min="5857" max="5857" width="6.140625" style="2" customWidth="1"/>
    <col min="5858" max="5858" width="1.85546875" style="2" customWidth="1"/>
    <col min="5859" max="5859" width="8.140625" style="2" customWidth="1"/>
    <col min="5860" max="5860" width="1.85546875" style="2" customWidth="1"/>
    <col min="5861" max="5861" width="13.85546875" style="2" customWidth="1"/>
    <col min="5862" max="5862" width="1.85546875" style="2" customWidth="1"/>
    <col min="5863" max="5863" width="13.85546875" style="2" customWidth="1"/>
    <col min="5864" max="5864" width="1.85546875" style="2" customWidth="1"/>
    <col min="5865" max="5865" width="13.85546875" style="2" customWidth="1"/>
    <col min="5866" max="5866" width="1.85546875" style="2" customWidth="1"/>
    <col min="5867" max="5867" width="13.85546875" style="2" customWidth="1"/>
    <col min="5868" max="5868" width="0.85546875" style="2" customWidth="1"/>
    <col min="5869" max="5869" width="13" style="2" customWidth="1"/>
    <col min="5870" max="5870" width="6.140625" style="2" bestFit="1" customWidth="1"/>
    <col min="5871" max="6109" width="10.85546875" style="2"/>
    <col min="6110" max="6110" width="17.85546875" style="2" customWidth="1"/>
    <col min="6111" max="6111" width="5" style="2" customWidth="1"/>
    <col min="6112" max="6112" width="4.42578125" style="2" customWidth="1"/>
    <col min="6113" max="6113" width="6.140625" style="2" customWidth="1"/>
    <col min="6114" max="6114" width="1.85546875" style="2" customWidth="1"/>
    <col min="6115" max="6115" width="8.140625" style="2" customWidth="1"/>
    <col min="6116" max="6116" width="1.85546875" style="2" customWidth="1"/>
    <col min="6117" max="6117" width="13.85546875" style="2" customWidth="1"/>
    <col min="6118" max="6118" width="1.85546875" style="2" customWidth="1"/>
    <col min="6119" max="6119" width="13.85546875" style="2" customWidth="1"/>
    <col min="6120" max="6120" width="1.85546875" style="2" customWidth="1"/>
    <col min="6121" max="6121" width="13.85546875" style="2" customWidth="1"/>
    <col min="6122" max="6122" width="1.85546875" style="2" customWidth="1"/>
    <col min="6123" max="6123" width="13.85546875" style="2" customWidth="1"/>
    <col min="6124" max="6124" width="0.85546875" style="2" customWidth="1"/>
    <col min="6125" max="6125" width="13" style="2" customWidth="1"/>
    <col min="6126" max="6126" width="6.140625" style="2" bestFit="1" customWidth="1"/>
    <col min="6127" max="6365" width="10.85546875" style="2"/>
    <col min="6366" max="6366" width="17.85546875" style="2" customWidth="1"/>
    <col min="6367" max="6367" width="5" style="2" customWidth="1"/>
    <col min="6368" max="6368" width="4.42578125" style="2" customWidth="1"/>
    <col min="6369" max="6369" width="6.140625" style="2" customWidth="1"/>
    <col min="6370" max="6370" width="1.85546875" style="2" customWidth="1"/>
    <col min="6371" max="6371" width="8.140625" style="2" customWidth="1"/>
    <col min="6372" max="6372" width="1.85546875" style="2" customWidth="1"/>
    <col min="6373" max="6373" width="13.85546875" style="2" customWidth="1"/>
    <col min="6374" max="6374" width="1.85546875" style="2" customWidth="1"/>
    <col min="6375" max="6375" width="13.85546875" style="2" customWidth="1"/>
    <col min="6376" max="6376" width="1.85546875" style="2" customWidth="1"/>
    <col min="6377" max="6377" width="13.85546875" style="2" customWidth="1"/>
    <col min="6378" max="6378" width="1.85546875" style="2" customWidth="1"/>
    <col min="6379" max="6379" width="13.85546875" style="2" customWidth="1"/>
    <col min="6380" max="6380" width="0.85546875" style="2" customWidth="1"/>
    <col min="6381" max="6381" width="13" style="2" customWidth="1"/>
    <col min="6382" max="6382" width="6.140625" style="2" bestFit="1" customWidth="1"/>
    <col min="6383" max="6621" width="10.85546875" style="2"/>
    <col min="6622" max="6622" width="17.85546875" style="2" customWidth="1"/>
    <col min="6623" max="6623" width="5" style="2" customWidth="1"/>
    <col min="6624" max="6624" width="4.42578125" style="2" customWidth="1"/>
    <col min="6625" max="6625" width="6.140625" style="2" customWidth="1"/>
    <col min="6626" max="6626" width="1.85546875" style="2" customWidth="1"/>
    <col min="6627" max="6627" width="8.140625" style="2" customWidth="1"/>
    <col min="6628" max="6628" width="1.85546875" style="2" customWidth="1"/>
    <col min="6629" max="6629" width="13.85546875" style="2" customWidth="1"/>
    <col min="6630" max="6630" width="1.85546875" style="2" customWidth="1"/>
    <col min="6631" max="6631" width="13.85546875" style="2" customWidth="1"/>
    <col min="6632" max="6632" width="1.85546875" style="2" customWidth="1"/>
    <col min="6633" max="6633" width="13.85546875" style="2" customWidth="1"/>
    <col min="6634" max="6634" width="1.85546875" style="2" customWidth="1"/>
    <col min="6635" max="6635" width="13.85546875" style="2" customWidth="1"/>
    <col min="6636" max="6636" width="0.85546875" style="2" customWidth="1"/>
    <col min="6637" max="6637" width="13" style="2" customWidth="1"/>
    <col min="6638" max="6638" width="6.140625" style="2" bestFit="1" customWidth="1"/>
    <col min="6639" max="6877" width="10.85546875" style="2"/>
    <col min="6878" max="6878" width="17.85546875" style="2" customWidth="1"/>
    <col min="6879" max="6879" width="5" style="2" customWidth="1"/>
    <col min="6880" max="6880" width="4.42578125" style="2" customWidth="1"/>
    <col min="6881" max="6881" width="6.140625" style="2" customWidth="1"/>
    <col min="6882" max="6882" width="1.85546875" style="2" customWidth="1"/>
    <col min="6883" max="6883" width="8.140625" style="2" customWidth="1"/>
    <col min="6884" max="6884" width="1.85546875" style="2" customWidth="1"/>
    <col min="6885" max="6885" width="13.85546875" style="2" customWidth="1"/>
    <col min="6886" max="6886" width="1.85546875" style="2" customWidth="1"/>
    <col min="6887" max="6887" width="13.85546875" style="2" customWidth="1"/>
    <col min="6888" max="6888" width="1.85546875" style="2" customWidth="1"/>
    <col min="6889" max="6889" width="13.85546875" style="2" customWidth="1"/>
    <col min="6890" max="6890" width="1.85546875" style="2" customWidth="1"/>
    <col min="6891" max="6891" width="13.85546875" style="2" customWidth="1"/>
    <col min="6892" max="6892" width="0.85546875" style="2" customWidth="1"/>
    <col min="6893" max="6893" width="13" style="2" customWidth="1"/>
    <col min="6894" max="6894" width="6.140625" style="2" bestFit="1" customWidth="1"/>
    <col min="6895" max="7133" width="10.85546875" style="2"/>
    <col min="7134" max="7134" width="17.85546875" style="2" customWidth="1"/>
    <col min="7135" max="7135" width="5" style="2" customWidth="1"/>
    <col min="7136" max="7136" width="4.42578125" style="2" customWidth="1"/>
    <col min="7137" max="7137" width="6.140625" style="2" customWidth="1"/>
    <col min="7138" max="7138" width="1.85546875" style="2" customWidth="1"/>
    <col min="7139" max="7139" width="8.140625" style="2" customWidth="1"/>
    <col min="7140" max="7140" width="1.85546875" style="2" customWidth="1"/>
    <col min="7141" max="7141" width="13.85546875" style="2" customWidth="1"/>
    <col min="7142" max="7142" width="1.85546875" style="2" customWidth="1"/>
    <col min="7143" max="7143" width="13.85546875" style="2" customWidth="1"/>
    <col min="7144" max="7144" width="1.85546875" style="2" customWidth="1"/>
    <col min="7145" max="7145" width="13.85546875" style="2" customWidth="1"/>
    <col min="7146" max="7146" width="1.85546875" style="2" customWidth="1"/>
    <col min="7147" max="7147" width="13.85546875" style="2" customWidth="1"/>
    <col min="7148" max="7148" width="0.85546875" style="2" customWidth="1"/>
    <col min="7149" max="7149" width="13" style="2" customWidth="1"/>
    <col min="7150" max="7150" width="6.140625" style="2" bestFit="1" customWidth="1"/>
    <col min="7151" max="7389" width="10.85546875" style="2"/>
    <col min="7390" max="7390" width="17.85546875" style="2" customWidth="1"/>
    <col min="7391" max="7391" width="5" style="2" customWidth="1"/>
    <col min="7392" max="7392" width="4.42578125" style="2" customWidth="1"/>
    <col min="7393" max="7393" width="6.140625" style="2" customWidth="1"/>
    <col min="7394" max="7394" width="1.85546875" style="2" customWidth="1"/>
    <col min="7395" max="7395" width="8.140625" style="2" customWidth="1"/>
    <col min="7396" max="7396" width="1.85546875" style="2" customWidth="1"/>
    <col min="7397" max="7397" width="13.85546875" style="2" customWidth="1"/>
    <col min="7398" max="7398" width="1.85546875" style="2" customWidth="1"/>
    <col min="7399" max="7399" width="13.85546875" style="2" customWidth="1"/>
    <col min="7400" max="7400" width="1.85546875" style="2" customWidth="1"/>
    <col min="7401" max="7401" width="13.85546875" style="2" customWidth="1"/>
    <col min="7402" max="7402" width="1.85546875" style="2" customWidth="1"/>
    <col min="7403" max="7403" width="13.85546875" style="2" customWidth="1"/>
    <col min="7404" max="7404" width="0.85546875" style="2" customWidth="1"/>
    <col min="7405" max="7405" width="13" style="2" customWidth="1"/>
    <col min="7406" max="7406" width="6.140625" style="2" bestFit="1" customWidth="1"/>
    <col min="7407" max="7645" width="10.85546875" style="2"/>
    <col min="7646" max="7646" width="17.85546875" style="2" customWidth="1"/>
    <col min="7647" max="7647" width="5" style="2" customWidth="1"/>
    <col min="7648" max="7648" width="4.42578125" style="2" customWidth="1"/>
    <col min="7649" max="7649" width="6.140625" style="2" customWidth="1"/>
    <col min="7650" max="7650" width="1.85546875" style="2" customWidth="1"/>
    <col min="7651" max="7651" width="8.140625" style="2" customWidth="1"/>
    <col min="7652" max="7652" width="1.85546875" style="2" customWidth="1"/>
    <col min="7653" max="7653" width="13.85546875" style="2" customWidth="1"/>
    <col min="7654" max="7654" width="1.85546875" style="2" customWidth="1"/>
    <col min="7655" max="7655" width="13.85546875" style="2" customWidth="1"/>
    <col min="7656" max="7656" width="1.85546875" style="2" customWidth="1"/>
    <col min="7657" max="7657" width="13.85546875" style="2" customWidth="1"/>
    <col min="7658" max="7658" width="1.85546875" style="2" customWidth="1"/>
    <col min="7659" max="7659" width="13.85546875" style="2" customWidth="1"/>
    <col min="7660" max="7660" width="0.85546875" style="2" customWidth="1"/>
    <col min="7661" max="7661" width="13" style="2" customWidth="1"/>
    <col min="7662" max="7662" width="6.140625" style="2" bestFit="1" customWidth="1"/>
    <col min="7663" max="7901" width="10.85546875" style="2"/>
    <col min="7902" max="7902" width="17.85546875" style="2" customWidth="1"/>
    <col min="7903" max="7903" width="5" style="2" customWidth="1"/>
    <col min="7904" max="7904" width="4.42578125" style="2" customWidth="1"/>
    <col min="7905" max="7905" width="6.140625" style="2" customWidth="1"/>
    <col min="7906" max="7906" width="1.85546875" style="2" customWidth="1"/>
    <col min="7907" max="7907" width="8.140625" style="2" customWidth="1"/>
    <col min="7908" max="7908" width="1.85546875" style="2" customWidth="1"/>
    <col min="7909" max="7909" width="13.85546875" style="2" customWidth="1"/>
    <col min="7910" max="7910" width="1.85546875" style="2" customWidth="1"/>
    <col min="7911" max="7911" width="13.85546875" style="2" customWidth="1"/>
    <col min="7912" max="7912" width="1.85546875" style="2" customWidth="1"/>
    <col min="7913" max="7913" width="13.85546875" style="2" customWidth="1"/>
    <col min="7914" max="7914" width="1.85546875" style="2" customWidth="1"/>
    <col min="7915" max="7915" width="13.85546875" style="2" customWidth="1"/>
    <col min="7916" max="7916" width="0.85546875" style="2" customWidth="1"/>
    <col min="7917" max="7917" width="13" style="2" customWidth="1"/>
    <col min="7918" max="7918" width="6.140625" style="2" bestFit="1" customWidth="1"/>
    <col min="7919" max="8157" width="10.85546875" style="2"/>
    <col min="8158" max="8158" width="17.85546875" style="2" customWidth="1"/>
    <col min="8159" max="8159" width="5" style="2" customWidth="1"/>
    <col min="8160" max="8160" width="4.42578125" style="2" customWidth="1"/>
    <col min="8161" max="8161" width="6.140625" style="2" customWidth="1"/>
    <col min="8162" max="8162" width="1.85546875" style="2" customWidth="1"/>
    <col min="8163" max="8163" width="8.140625" style="2" customWidth="1"/>
    <col min="8164" max="8164" width="1.85546875" style="2" customWidth="1"/>
    <col min="8165" max="8165" width="13.85546875" style="2" customWidth="1"/>
    <col min="8166" max="8166" width="1.85546875" style="2" customWidth="1"/>
    <col min="8167" max="8167" width="13.85546875" style="2" customWidth="1"/>
    <col min="8168" max="8168" width="1.85546875" style="2" customWidth="1"/>
    <col min="8169" max="8169" width="13.85546875" style="2" customWidth="1"/>
    <col min="8170" max="8170" width="1.85546875" style="2" customWidth="1"/>
    <col min="8171" max="8171" width="13.85546875" style="2" customWidth="1"/>
    <col min="8172" max="8172" width="0.85546875" style="2" customWidth="1"/>
    <col min="8173" max="8173" width="13" style="2" customWidth="1"/>
    <col min="8174" max="8174" width="6.140625" style="2" bestFit="1" customWidth="1"/>
    <col min="8175" max="8413" width="10.85546875" style="2"/>
    <col min="8414" max="8414" width="17.85546875" style="2" customWidth="1"/>
    <col min="8415" max="8415" width="5" style="2" customWidth="1"/>
    <col min="8416" max="8416" width="4.42578125" style="2" customWidth="1"/>
    <col min="8417" max="8417" width="6.140625" style="2" customWidth="1"/>
    <col min="8418" max="8418" width="1.85546875" style="2" customWidth="1"/>
    <col min="8419" max="8419" width="8.140625" style="2" customWidth="1"/>
    <col min="8420" max="8420" width="1.85546875" style="2" customWidth="1"/>
    <col min="8421" max="8421" width="13.85546875" style="2" customWidth="1"/>
    <col min="8422" max="8422" width="1.85546875" style="2" customWidth="1"/>
    <col min="8423" max="8423" width="13.85546875" style="2" customWidth="1"/>
    <col min="8424" max="8424" width="1.85546875" style="2" customWidth="1"/>
    <col min="8425" max="8425" width="13.85546875" style="2" customWidth="1"/>
    <col min="8426" max="8426" width="1.85546875" style="2" customWidth="1"/>
    <col min="8427" max="8427" width="13.85546875" style="2" customWidth="1"/>
    <col min="8428" max="8428" width="0.85546875" style="2" customWidth="1"/>
    <col min="8429" max="8429" width="13" style="2" customWidth="1"/>
    <col min="8430" max="8430" width="6.140625" style="2" bestFit="1" customWidth="1"/>
    <col min="8431" max="8669" width="10.85546875" style="2"/>
    <col min="8670" max="8670" width="17.85546875" style="2" customWidth="1"/>
    <col min="8671" max="8671" width="5" style="2" customWidth="1"/>
    <col min="8672" max="8672" width="4.42578125" style="2" customWidth="1"/>
    <col min="8673" max="8673" width="6.140625" style="2" customWidth="1"/>
    <col min="8674" max="8674" width="1.85546875" style="2" customWidth="1"/>
    <col min="8675" max="8675" width="8.140625" style="2" customWidth="1"/>
    <col min="8676" max="8676" width="1.85546875" style="2" customWidth="1"/>
    <col min="8677" max="8677" width="13.85546875" style="2" customWidth="1"/>
    <col min="8678" max="8678" width="1.85546875" style="2" customWidth="1"/>
    <col min="8679" max="8679" width="13.85546875" style="2" customWidth="1"/>
    <col min="8680" max="8680" width="1.85546875" style="2" customWidth="1"/>
    <col min="8681" max="8681" width="13.85546875" style="2" customWidth="1"/>
    <col min="8682" max="8682" width="1.85546875" style="2" customWidth="1"/>
    <col min="8683" max="8683" width="13.85546875" style="2" customWidth="1"/>
    <col min="8684" max="8684" width="0.85546875" style="2" customWidth="1"/>
    <col min="8685" max="8685" width="13" style="2" customWidth="1"/>
    <col min="8686" max="8686" width="6.140625" style="2" bestFit="1" customWidth="1"/>
    <col min="8687" max="8925" width="10.85546875" style="2"/>
    <col min="8926" max="8926" width="17.85546875" style="2" customWidth="1"/>
    <col min="8927" max="8927" width="5" style="2" customWidth="1"/>
    <col min="8928" max="8928" width="4.42578125" style="2" customWidth="1"/>
    <col min="8929" max="8929" width="6.140625" style="2" customWidth="1"/>
    <col min="8930" max="8930" width="1.85546875" style="2" customWidth="1"/>
    <col min="8931" max="8931" width="8.140625" style="2" customWidth="1"/>
    <col min="8932" max="8932" width="1.85546875" style="2" customWidth="1"/>
    <col min="8933" max="8933" width="13.85546875" style="2" customWidth="1"/>
    <col min="8934" max="8934" width="1.85546875" style="2" customWidth="1"/>
    <col min="8935" max="8935" width="13.85546875" style="2" customWidth="1"/>
    <col min="8936" max="8936" width="1.85546875" style="2" customWidth="1"/>
    <col min="8937" max="8937" width="13.85546875" style="2" customWidth="1"/>
    <col min="8938" max="8938" width="1.85546875" style="2" customWidth="1"/>
    <col min="8939" max="8939" width="13.85546875" style="2" customWidth="1"/>
    <col min="8940" max="8940" width="0.85546875" style="2" customWidth="1"/>
    <col min="8941" max="8941" width="13" style="2" customWidth="1"/>
    <col min="8942" max="8942" width="6.140625" style="2" bestFit="1" customWidth="1"/>
    <col min="8943" max="9181" width="10.85546875" style="2"/>
    <col min="9182" max="9182" width="17.85546875" style="2" customWidth="1"/>
    <col min="9183" max="9183" width="5" style="2" customWidth="1"/>
    <col min="9184" max="9184" width="4.42578125" style="2" customWidth="1"/>
    <col min="9185" max="9185" width="6.140625" style="2" customWidth="1"/>
    <col min="9186" max="9186" width="1.85546875" style="2" customWidth="1"/>
    <col min="9187" max="9187" width="8.140625" style="2" customWidth="1"/>
    <col min="9188" max="9188" width="1.85546875" style="2" customWidth="1"/>
    <col min="9189" max="9189" width="13.85546875" style="2" customWidth="1"/>
    <col min="9190" max="9190" width="1.85546875" style="2" customWidth="1"/>
    <col min="9191" max="9191" width="13.85546875" style="2" customWidth="1"/>
    <col min="9192" max="9192" width="1.85546875" style="2" customWidth="1"/>
    <col min="9193" max="9193" width="13.85546875" style="2" customWidth="1"/>
    <col min="9194" max="9194" width="1.85546875" style="2" customWidth="1"/>
    <col min="9195" max="9195" width="13.85546875" style="2" customWidth="1"/>
    <col min="9196" max="9196" width="0.85546875" style="2" customWidth="1"/>
    <col min="9197" max="9197" width="13" style="2" customWidth="1"/>
    <col min="9198" max="9198" width="6.140625" style="2" bestFit="1" customWidth="1"/>
    <col min="9199" max="9437" width="10.85546875" style="2"/>
    <col min="9438" max="9438" width="17.85546875" style="2" customWidth="1"/>
    <col min="9439" max="9439" width="5" style="2" customWidth="1"/>
    <col min="9440" max="9440" width="4.42578125" style="2" customWidth="1"/>
    <col min="9441" max="9441" width="6.140625" style="2" customWidth="1"/>
    <col min="9442" max="9442" width="1.85546875" style="2" customWidth="1"/>
    <col min="9443" max="9443" width="8.140625" style="2" customWidth="1"/>
    <col min="9444" max="9444" width="1.85546875" style="2" customWidth="1"/>
    <col min="9445" max="9445" width="13.85546875" style="2" customWidth="1"/>
    <col min="9446" max="9446" width="1.85546875" style="2" customWidth="1"/>
    <col min="9447" max="9447" width="13.85546875" style="2" customWidth="1"/>
    <col min="9448" max="9448" width="1.85546875" style="2" customWidth="1"/>
    <col min="9449" max="9449" width="13.85546875" style="2" customWidth="1"/>
    <col min="9450" max="9450" width="1.85546875" style="2" customWidth="1"/>
    <col min="9451" max="9451" width="13.85546875" style="2" customWidth="1"/>
    <col min="9452" max="9452" width="0.85546875" style="2" customWidth="1"/>
    <col min="9453" max="9453" width="13" style="2" customWidth="1"/>
    <col min="9454" max="9454" width="6.140625" style="2" bestFit="1" customWidth="1"/>
    <col min="9455" max="9693" width="10.85546875" style="2"/>
    <col min="9694" max="9694" width="17.85546875" style="2" customWidth="1"/>
    <col min="9695" max="9695" width="5" style="2" customWidth="1"/>
    <col min="9696" max="9696" width="4.42578125" style="2" customWidth="1"/>
    <col min="9697" max="9697" width="6.140625" style="2" customWidth="1"/>
    <col min="9698" max="9698" width="1.85546875" style="2" customWidth="1"/>
    <col min="9699" max="9699" width="8.140625" style="2" customWidth="1"/>
    <col min="9700" max="9700" width="1.85546875" style="2" customWidth="1"/>
    <col min="9701" max="9701" width="13.85546875" style="2" customWidth="1"/>
    <col min="9702" max="9702" width="1.85546875" style="2" customWidth="1"/>
    <col min="9703" max="9703" width="13.85546875" style="2" customWidth="1"/>
    <col min="9704" max="9704" width="1.85546875" style="2" customWidth="1"/>
    <col min="9705" max="9705" width="13.85546875" style="2" customWidth="1"/>
    <col min="9706" max="9706" width="1.85546875" style="2" customWidth="1"/>
    <col min="9707" max="9707" width="13.85546875" style="2" customWidth="1"/>
    <col min="9708" max="9708" width="0.85546875" style="2" customWidth="1"/>
    <col min="9709" max="9709" width="13" style="2" customWidth="1"/>
    <col min="9710" max="9710" width="6.140625" style="2" bestFit="1" customWidth="1"/>
    <col min="9711" max="9949" width="10.85546875" style="2"/>
    <col min="9950" max="9950" width="17.85546875" style="2" customWidth="1"/>
    <col min="9951" max="9951" width="5" style="2" customWidth="1"/>
    <col min="9952" max="9952" width="4.42578125" style="2" customWidth="1"/>
    <col min="9953" max="9953" width="6.140625" style="2" customWidth="1"/>
    <col min="9954" max="9954" width="1.85546875" style="2" customWidth="1"/>
    <col min="9955" max="9955" width="8.140625" style="2" customWidth="1"/>
    <col min="9956" max="9956" width="1.85546875" style="2" customWidth="1"/>
    <col min="9957" max="9957" width="13.85546875" style="2" customWidth="1"/>
    <col min="9958" max="9958" width="1.85546875" style="2" customWidth="1"/>
    <col min="9959" max="9959" width="13.85546875" style="2" customWidth="1"/>
    <col min="9960" max="9960" width="1.85546875" style="2" customWidth="1"/>
    <col min="9961" max="9961" width="13.85546875" style="2" customWidth="1"/>
    <col min="9962" max="9962" width="1.85546875" style="2" customWidth="1"/>
    <col min="9963" max="9963" width="13.85546875" style="2" customWidth="1"/>
    <col min="9964" max="9964" width="0.85546875" style="2" customWidth="1"/>
    <col min="9965" max="9965" width="13" style="2" customWidth="1"/>
    <col min="9966" max="9966" width="6.140625" style="2" bestFit="1" customWidth="1"/>
    <col min="9967" max="10205" width="10.85546875" style="2"/>
    <col min="10206" max="10206" width="17.85546875" style="2" customWidth="1"/>
    <col min="10207" max="10207" width="5" style="2" customWidth="1"/>
    <col min="10208" max="10208" width="4.42578125" style="2" customWidth="1"/>
    <col min="10209" max="10209" width="6.140625" style="2" customWidth="1"/>
    <col min="10210" max="10210" width="1.85546875" style="2" customWidth="1"/>
    <col min="10211" max="10211" width="8.140625" style="2" customWidth="1"/>
    <col min="10212" max="10212" width="1.85546875" style="2" customWidth="1"/>
    <col min="10213" max="10213" width="13.85546875" style="2" customWidth="1"/>
    <col min="10214" max="10214" width="1.85546875" style="2" customWidth="1"/>
    <col min="10215" max="10215" width="13.85546875" style="2" customWidth="1"/>
    <col min="10216" max="10216" width="1.85546875" style="2" customWidth="1"/>
    <col min="10217" max="10217" width="13.85546875" style="2" customWidth="1"/>
    <col min="10218" max="10218" width="1.85546875" style="2" customWidth="1"/>
    <col min="10219" max="10219" width="13.85546875" style="2" customWidth="1"/>
    <col min="10220" max="10220" width="0.85546875" style="2" customWidth="1"/>
    <col min="10221" max="10221" width="13" style="2" customWidth="1"/>
    <col min="10222" max="10222" width="6.140625" style="2" bestFit="1" customWidth="1"/>
    <col min="10223" max="10461" width="10.85546875" style="2"/>
    <col min="10462" max="10462" width="17.85546875" style="2" customWidth="1"/>
    <col min="10463" max="10463" width="5" style="2" customWidth="1"/>
    <col min="10464" max="10464" width="4.42578125" style="2" customWidth="1"/>
    <col min="10465" max="10465" width="6.140625" style="2" customWidth="1"/>
    <col min="10466" max="10466" width="1.85546875" style="2" customWidth="1"/>
    <col min="10467" max="10467" width="8.140625" style="2" customWidth="1"/>
    <col min="10468" max="10468" width="1.85546875" style="2" customWidth="1"/>
    <col min="10469" max="10469" width="13.85546875" style="2" customWidth="1"/>
    <col min="10470" max="10470" width="1.85546875" style="2" customWidth="1"/>
    <col min="10471" max="10471" width="13.85546875" style="2" customWidth="1"/>
    <col min="10472" max="10472" width="1.85546875" style="2" customWidth="1"/>
    <col min="10473" max="10473" width="13.85546875" style="2" customWidth="1"/>
    <col min="10474" max="10474" width="1.85546875" style="2" customWidth="1"/>
    <col min="10475" max="10475" width="13.85546875" style="2" customWidth="1"/>
    <col min="10476" max="10476" width="0.85546875" style="2" customWidth="1"/>
    <col min="10477" max="10477" width="13" style="2" customWidth="1"/>
    <col min="10478" max="10478" width="6.140625" style="2" bestFit="1" customWidth="1"/>
    <col min="10479" max="10717" width="10.85546875" style="2"/>
    <col min="10718" max="10718" width="17.85546875" style="2" customWidth="1"/>
    <col min="10719" max="10719" width="5" style="2" customWidth="1"/>
    <col min="10720" max="10720" width="4.42578125" style="2" customWidth="1"/>
    <col min="10721" max="10721" width="6.140625" style="2" customWidth="1"/>
    <col min="10722" max="10722" width="1.85546875" style="2" customWidth="1"/>
    <col min="10723" max="10723" width="8.140625" style="2" customWidth="1"/>
    <col min="10724" max="10724" width="1.85546875" style="2" customWidth="1"/>
    <col min="10725" max="10725" width="13.85546875" style="2" customWidth="1"/>
    <col min="10726" max="10726" width="1.85546875" style="2" customWidth="1"/>
    <col min="10727" max="10727" width="13.85546875" style="2" customWidth="1"/>
    <col min="10728" max="10728" width="1.85546875" style="2" customWidth="1"/>
    <col min="10729" max="10729" width="13.85546875" style="2" customWidth="1"/>
    <col min="10730" max="10730" width="1.85546875" style="2" customWidth="1"/>
    <col min="10731" max="10731" width="13.85546875" style="2" customWidth="1"/>
    <col min="10732" max="10732" width="0.85546875" style="2" customWidth="1"/>
    <col min="10733" max="10733" width="13" style="2" customWidth="1"/>
    <col min="10734" max="10734" width="6.140625" style="2" bestFit="1" customWidth="1"/>
    <col min="10735" max="10973" width="10.85546875" style="2"/>
    <col min="10974" max="10974" width="17.85546875" style="2" customWidth="1"/>
    <col min="10975" max="10975" width="5" style="2" customWidth="1"/>
    <col min="10976" max="10976" width="4.42578125" style="2" customWidth="1"/>
    <col min="10977" max="10977" width="6.140625" style="2" customWidth="1"/>
    <col min="10978" max="10978" width="1.85546875" style="2" customWidth="1"/>
    <col min="10979" max="10979" width="8.140625" style="2" customWidth="1"/>
    <col min="10980" max="10980" width="1.85546875" style="2" customWidth="1"/>
    <col min="10981" max="10981" width="13.85546875" style="2" customWidth="1"/>
    <col min="10982" max="10982" width="1.85546875" style="2" customWidth="1"/>
    <col min="10983" max="10983" width="13.85546875" style="2" customWidth="1"/>
    <col min="10984" max="10984" width="1.85546875" style="2" customWidth="1"/>
    <col min="10985" max="10985" width="13.85546875" style="2" customWidth="1"/>
    <col min="10986" max="10986" width="1.85546875" style="2" customWidth="1"/>
    <col min="10987" max="10987" width="13.85546875" style="2" customWidth="1"/>
    <col min="10988" max="10988" width="0.85546875" style="2" customWidth="1"/>
    <col min="10989" max="10989" width="13" style="2" customWidth="1"/>
    <col min="10990" max="10990" width="6.140625" style="2" bestFit="1" customWidth="1"/>
    <col min="10991" max="11229" width="10.85546875" style="2"/>
    <col min="11230" max="11230" width="17.85546875" style="2" customWidth="1"/>
    <col min="11231" max="11231" width="5" style="2" customWidth="1"/>
    <col min="11232" max="11232" width="4.42578125" style="2" customWidth="1"/>
    <col min="11233" max="11233" width="6.140625" style="2" customWidth="1"/>
    <col min="11234" max="11234" width="1.85546875" style="2" customWidth="1"/>
    <col min="11235" max="11235" width="8.140625" style="2" customWidth="1"/>
    <col min="11236" max="11236" width="1.85546875" style="2" customWidth="1"/>
    <col min="11237" max="11237" width="13.85546875" style="2" customWidth="1"/>
    <col min="11238" max="11238" width="1.85546875" style="2" customWidth="1"/>
    <col min="11239" max="11239" width="13.85546875" style="2" customWidth="1"/>
    <col min="11240" max="11240" width="1.85546875" style="2" customWidth="1"/>
    <col min="11241" max="11241" width="13.85546875" style="2" customWidth="1"/>
    <col min="11242" max="11242" width="1.85546875" style="2" customWidth="1"/>
    <col min="11243" max="11243" width="13.85546875" style="2" customWidth="1"/>
    <col min="11244" max="11244" width="0.85546875" style="2" customWidth="1"/>
    <col min="11245" max="11245" width="13" style="2" customWidth="1"/>
    <col min="11246" max="11246" width="6.140625" style="2" bestFit="1" customWidth="1"/>
    <col min="11247" max="11485" width="10.85546875" style="2"/>
    <col min="11486" max="11486" width="17.85546875" style="2" customWidth="1"/>
    <col min="11487" max="11487" width="5" style="2" customWidth="1"/>
    <col min="11488" max="11488" width="4.42578125" style="2" customWidth="1"/>
    <col min="11489" max="11489" width="6.140625" style="2" customWidth="1"/>
    <col min="11490" max="11490" width="1.85546875" style="2" customWidth="1"/>
    <col min="11491" max="11491" width="8.140625" style="2" customWidth="1"/>
    <col min="11492" max="11492" width="1.85546875" style="2" customWidth="1"/>
    <col min="11493" max="11493" width="13.85546875" style="2" customWidth="1"/>
    <col min="11494" max="11494" width="1.85546875" style="2" customWidth="1"/>
    <col min="11495" max="11495" width="13.85546875" style="2" customWidth="1"/>
    <col min="11496" max="11496" width="1.85546875" style="2" customWidth="1"/>
    <col min="11497" max="11497" width="13.85546875" style="2" customWidth="1"/>
    <col min="11498" max="11498" width="1.85546875" style="2" customWidth="1"/>
    <col min="11499" max="11499" width="13.85546875" style="2" customWidth="1"/>
    <col min="11500" max="11500" width="0.85546875" style="2" customWidth="1"/>
    <col min="11501" max="11501" width="13" style="2" customWidth="1"/>
    <col min="11502" max="11502" width="6.140625" style="2" bestFit="1" customWidth="1"/>
    <col min="11503" max="11741" width="10.85546875" style="2"/>
    <col min="11742" max="11742" width="17.85546875" style="2" customWidth="1"/>
    <col min="11743" max="11743" width="5" style="2" customWidth="1"/>
    <col min="11744" max="11744" width="4.42578125" style="2" customWidth="1"/>
    <col min="11745" max="11745" width="6.140625" style="2" customWidth="1"/>
    <col min="11746" max="11746" width="1.85546875" style="2" customWidth="1"/>
    <col min="11747" max="11747" width="8.140625" style="2" customWidth="1"/>
    <col min="11748" max="11748" width="1.85546875" style="2" customWidth="1"/>
    <col min="11749" max="11749" width="13.85546875" style="2" customWidth="1"/>
    <col min="11750" max="11750" width="1.85546875" style="2" customWidth="1"/>
    <col min="11751" max="11751" width="13.85546875" style="2" customWidth="1"/>
    <col min="11752" max="11752" width="1.85546875" style="2" customWidth="1"/>
    <col min="11753" max="11753" width="13.85546875" style="2" customWidth="1"/>
    <col min="11754" max="11754" width="1.85546875" style="2" customWidth="1"/>
    <col min="11755" max="11755" width="13.85546875" style="2" customWidth="1"/>
    <col min="11756" max="11756" width="0.85546875" style="2" customWidth="1"/>
    <col min="11757" max="11757" width="13" style="2" customWidth="1"/>
    <col min="11758" max="11758" width="6.140625" style="2" bestFit="1" customWidth="1"/>
    <col min="11759" max="11997" width="10.85546875" style="2"/>
    <col min="11998" max="11998" width="17.85546875" style="2" customWidth="1"/>
    <col min="11999" max="11999" width="5" style="2" customWidth="1"/>
    <col min="12000" max="12000" width="4.42578125" style="2" customWidth="1"/>
    <col min="12001" max="12001" width="6.140625" style="2" customWidth="1"/>
    <col min="12002" max="12002" width="1.85546875" style="2" customWidth="1"/>
    <col min="12003" max="12003" width="8.140625" style="2" customWidth="1"/>
    <col min="12004" max="12004" width="1.85546875" style="2" customWidth="1"/>
    <col min="12005" max="12005" width="13.85546875" style="2" customWidth="1"/>
    <col min="12006" max="12006" width="1.85546875" style="2" customWidth="1"/>
    <col min="12007" max="12007" width="13.85546875" style="2" customWidth="1"/>
    <col min="12008" max="12008" width="1.85546875" style="2" customWidth="1"/>
    <col min="12009" max="12009" width="13.85546875" style="2" customWidth="1"/>
    <col min="12010" max="12010" width="1.85546875" style="2" customWidth="1"/>
    <col min="12011" max="12011" width="13.85546875" style="2" customWidth="1"/>
    <col min="12012" max="12012" width="0.85546875" style="2" customWidth="1"/>
    <col min="12013" max="12013" width="13" style="2" customWidth="1"/>
    <col min="12014" max="12014" width="6.140625" style="2" bestFit="1" customWidth="1"/>
    <col min="12015" max="12253" width="10.85546875" style="2"/>
    <col min="12254" max="12254" width="17.85546875" style="2" customWidth="1"/>
    <col min="12255" max="12255" width="5" style="2" customWidth="1"/>
    <col min="12256" max="12256" width="4.42578125" style="2" customWidth="1"/>
    <col min="12257" max="12257" width="6.140625" style="2" customWidth="1"/>
    <col min="12258" max="12258" width="1.85546875" style="2" customWidth="1"/>
    <col min="12259" max="12259" width="8.140625" style="2" customWidth="1"/>
    <col min="12260" max="12260" width="1.85546875" style="2" customWidth="1"/>
    <col min="12261" max="12261" width="13.85546875" style="2" customWidth="1"/>
    <col min="12262" max="12262" width="1.85546875" style="2" customWidth="1"/>
    <col min="12263" max="12263" width="13.85546875" style="2" customWidth="1"/>
    <col min="12264" max="12264" width="1.85546875" style="2" customWidth="1"/>
    <col min="12265" max="12265" width="13.85546875" style="2" customWidth="1"/>
    <col min="12266" max="12266" width="1.85546875" style="2" customWidth="1"/>
    <col min="12267" max="12267" width="13.85546875" style="2" customWidth="1"/>
    <col min="12268" max="12268" width="0.85546875" style="2" customWidth="1"/>
    <col min="12269" max="12269" width="13" style="2" customWidth="1"/>
    <col min="12270" max="12270" width="6.140625" style="2" bestFit="1" customWidth="1"/>
    <col min="12271" max="12509" width="10.85546875" style="2"/>
    <col min="12510" max="12510" width="17.85546875" style="2" customWidth="1"/>
    <col min="12511" max="12511" width="5" style="2" customWidth="1"/>
    <col min="12512" max="12512" width="4.42578125" style="2" customWidth="1"/>
    <col min="12513" max="12513" width="6.140625" style="2" customWidth="1"/>
    <col min="12514" max="12514" width="1.85546875" style="2" customWidth="1"/>
    <col min="12515" max="12515" width="8.140625" style="2" customWidth="1"/>
    <col min="12516" max="12516" width="1.85546875" style="2" customWidth="1"/>
    <col min="12517" max="12517" width="13.85546875" style="2" customWidth="1"/>
    <col min="12518" max="12518" width="1.85546875" style="2" customWidth="1"/>
    <col min="12519" max="12519" width="13.85546875" style="2" customWidth="1"/>
    <col min="12520" max="12520" width="1.85546875" style="2" customWidth="1"/>
    <col min="12521" max="12521" width="13.85546875" style="2" customWidth="1"/>
    <col min="12522" max="12522" width="1.85546875" style="2" customWidth="1"/>
    <col min="12523" max="12523" width="13.85546875" style="2" customWidth="1"/>
    <col min="12524" max="12524" width="0.85546875" style="2" customWidth="1"/>
    <col min="12525" max="12525" width="13" style="2" customWidth="1"/>
    <col min="12526" max="12526" width="6.140625" style="2" bestFit="1" customWidth="1"/>
    <col min="12527" max="12765" width="10.85546875" style="2"/>
    <col min="12766" max="12766" width="17.85546875" style="2" customWidth="1"/>
    <col min="12767" max="12767" width="5" style="2" customWidth="1"/>
    <col min="12768" max="12768" width="4.42578125" style="2" customWidth="1"/>
    <col min="12769" max="12769" width="6.140625" style="2" customWidth="1"/>
    <col min="12770" max="12770" width="1.85546875" style="2" customWidth="1"/>
    <col min="12771" max="12771" width="8.140625" style="2" customWidth="1"/>
    <col min="12772" max="12772" width="1.85546875" style="2" customWidth="1"/>
    <col min="12773" max="12773" width="13.85546875" style="2" customWidth="1"/>
    <col min="12774" max="12774" width="1.85546875" style="2" customWidth="1"/>
    <col min="12775" max="12775" width="13.85546875" style="2" customWidth="1"/>
    <col min="12776" max="12776" width="1.85546875" style="2" customWidth="1"/>
    <col min="12777" max="12777" width="13.85546875" style="2" customWidth="1"/>
    <col min="12778" max="12778" width="1.85546875" style="2" customWidth="1"/>
    <col min="12779" max="12779" width="13.85546875" style="2" customWidth="1"/>
    <col min="12780" max="12780" width="0.85546875" style="2" customWidth="1"/>
    <col min="12781" max="12781" width="13" style="2" customWidth="1"/>
    <col min="12782" max="12782" width="6.140625" style="2" bestFit="1" customWidth="1"/>
    <col min="12783" max="13021" width="10.85546875" style="2"/>
    <col min="13022" max="13022" width="17.85546875" style="2" customWidth="1"/>
    <col min="13023" max="13023" width="5" style="2" customWidth="1"/>
    <col min="13024" max="13024" width="4.42578125" style="2" customWidth="1"/>
    <col min="13025" max="13025" width="6.140625" style="2" customWidth="1"/>
    <col min="13026" max="13026" width="1.85546875" style="2" customWidth="1"/>
    <col min="13027" max="13027" width="8.140625" style="2" customWidth="1"/>
    <col min="13028" max="13028" width="1.85546875" style="2" customWidth="1"/>
    <col min="13029" max="13029" width="13.85546875" style="2" customWidth="1"/>
    <col min="13030" max="13030" width="1.85546875" style="2" customWidth="1"/>
    <col min="13031" max="13031" width="13.85546875" style="2" customWidth="1"/>
    <col min="13032" max="13032" width="1.85546875" style="2" customWidth="1"/>
    <col min="13033" max="13033" width="13.85546875" style="2" customWidth="1"/>
    <col min="13034" max="13034" width="1.85546875" style="2" customWidth="1"/>
    <col min="13035" max="13035" width="13.85546875" style="2" customWidth="1"/>
    <col min="13036" max="13036" width="0.85546875" style="2" customWidth="1"/>
    <col min="13037" max="13037" width="13" style="2" customWidth="1"/>
    <col min="13038" max="13038" width="6.140625" style="2" bestFit="1" customWidth="1"/>
    <col min="13039" max="13277" width="10.85546875" style="2"/>
    <col min="13278" max="13278" width="17.85546875" style="2" customWidth="1"/>
    <col min="13279" max="13279" width="5" style="2" customWidth="1"/>
    <col min="13280" max="13280" width="4.42578125" style="2" customWidth="1"/>
    <col min="13281" max="13281" width="6.140625" style="2" customWidth="1"/>
    <col min="13282" max="13282" width="1.85546875" style="2" customWidth="1"/>
    <col min="13283" max="13283" width="8.140625" style="2" customWidth="1"/>
    <col min="13284" max="13284" width="1.85546875" style="2" customWidth="1"/>
    <col min="13285" max="13285" width="13.85546875" style="2" customWidth="1"/>
    <col min="13286" max="13286" width="1.85546875" style="2" customWidth="1"/>
    <col min="13287" max="13287" width="13.85546875" style="2" customWidth="1"/>
    <col min="13288" max="13288" width="1.85546875" style="2" customWidth="1"/>
    <col min="13289" max="13289" width="13.85546875" style="2" customWidth="1"/>
    <col min="13290" max="13290" width="1.85546875" style="2" customWidth="1"/>
    <col min="13291" max="13291" width="13.85546875" style="2" customWidth="1"/>
    <col min="13292" max="13292" width="0.85546875" style="2" customWidth="1"/>
    <col min="13293" max="13293" width="13" style="2" customWidth="1"/>
    <col min="13294" max="13294" width="6.140625" style="2" bestFit="1" customWidth="1"/>
    <col min="13295" max="13533" width="10.85546875" style="2"/>
    <col min="13534" max="13534" width="17.85546875" style="2" customWidth="1"/>
    <col min="13535" max="13535" width="5" style="2" customWidth="1"/>
    <col min="13536" max="13536" width="4.42578125" style="2" customWidth="1"/>
    <col min="13537" max="13537" width="6.140625" style="2" customWidth="1"/>
    <col min="13538" max="13538" width="1.85546875" style="2" customWidth="1"/>
    <col min="13539" max="13539" width="8.140625" style="2" customWidth="1"/>
    <col min="13540" max="13540" width="1.85546875" style="2" customWidth="1"/>
    <col min="13541" max="13541" width="13.85546875" style="2" customWidth="1"/>
    <col min="13542" max="13542" width="1.85546875" style="2" customWidth="1"/>
    <col min="13543" max="13543" width="13.85546875" style="2" customWidth="1"/>
    <col min="13544" max="13544" width="1.85546875" style="2" customWidth="1"/>
    <col min="13545" max="13545" width="13.85546875" style="2" customWidth="1"/>
    <col min="13546" max="13546" width="1.85546875" style="2" customWidth="1"/>
    <col min="13547" max="13547" width="13.85546875" style="2" customWidth="1"/>
    <col min="13548" max="13548" width="0.85546875" style="2" customWidth="1"/>
    <col min="13549" max="13549" width="13" style="2" customWidth="1"/>
    <col min="13550" max="13550" width="6.140625" style="2" bestFit="1" customWidth="1"/>
    <col min="13551" max="13789" width="10.85546875" style="2"/>
    <col min="13790" max="13790" width="17.85546875" style="2" customWidth="1"/>
    <col min="13791" max="13791" width="5" style="2" customWidth="1"/>
    <col min="13792" max="13792" width="4.42578125" style="2" customWidth="1"/>
    <col min="13793" max="13793" width="6.140625" style="2" customWidth="1"/>
    <col min="13794" max="13794" width="1.85546875" style="2" customWidth="1"/>
    <col min="13795" max="13795" width="8.140625" style="2" customWidth="1"/>
    <col min="13796" max="13796" width="1.85546875" style="2" customWidth="1"/>
    <col min="13797" max="13797" width="13.85546875" style="2" customWidth="1"/>
    <col min="13798" max="13798" width="1.85546875" style="2" customWidth="1"/>
    <col min="13799" max="13799" width="13.85546875" style="2" customWidth="1"/>
    <col min="13800" max="13800" width="1.85546875" style="2" customWidth="1"/>
    <col min="13801" max="13801" width="13.85546875" style="2" customWidth="1"/>
    <col min="13802" max="13802" width="1.85546875" style="2" customWidth="1"/>
    <col min="13803" max="13803" width="13.85546875" style="2" customWidth="1"/>
    <col min="13804" max="13804" width="0.85546875" style="2" customWidth="1"/>
    <col min="13805" max="13805" width="13" style="2" customWidth="1"/>
    <col min="13806" max="13806" width="6.140625" style="2" bestFit="1" customWidth="1"/>
    <col min="13807" max="14045" width="10.85546875" style="2"/>
    <col min="14046" max="14046" width="17.85546875" style="2" customWidth="1"/>
    <col min="14047" max="14047" width="5" style="2" customWidth="1"/>
    <col min="14048" max="14048" width="4.42578125" style="2" customWidth="1"/>
    <col min="14049" max="14049" width="6.140625" style="2" customWidth="1"/>
    <col min="14050" max="14050" width="1.85546875" style="2" customWidth="1"/>
    <col min="14051" max="14051" width="8.140625" style="2" customWidth="1"/>
    <col min="14052" max="14052" width="1.85546875" style="2" customWidth="1"/>
    <col min="14053" max="14053" width="13.85546875" style="2" customWidth="1"/>
    <col min="14054" max="14054" width="1.85546875" style="2" customWidth="1"/>
    <col min="14055" max="14055" width="13.85546875" style="2" customWidth="1"/>
    <col min="14056" max="14056" width="1.85546875" style="2" customWidth="1"/>
    <col min="14057" max="14057" width="13.85546875" style="2" customWidth="1"/>
    <col min="14058" max="14058" width="1.85546875" style="2" customWidth="1"/>
    <col min="14059" max="14059" width="13.85546875" style="2" customWidth="1"/>
    <col min="14060" max="14060" width="0.85546875" style="2" customWidth="1"/>
    <col min="14061" max="14061" width="13" style="2" customWidth="1"/>
    <col min="14062" max="14062" width="6.140625" style="2" bestFit="1" customWidth="1"/>
    <col min="14063" max="14301" width="10.85546875" style="2"/>
    <col min="14302" max="14302" width="17.85546875" style="2" customWidth="1"/>
    <col min="14303" max="14303" width="5" style="2" customWidth="1"/>
    <col min="14304" max="14304" width="4.42578125" style="2" customWidth="1"/>
    <col min="14305" max="14305" width="6.140625" style="2" customWidth="1"/>
    <col min="14306" max="14306" width="1.85546875" style="2" customWidth="1"/>
    <col min="14307" max="14307" width="8.140625" style="2" customWidth="1"/>
    <col min="14308" max="14308" width="1.85546875" style="2" customWidth="1"/>
    <col min="14309" max="14309" width="13.85546875" style="2" customWidth="1"/>
    <col min="14310" max="14310" width="1.85546875" style="2" customWidth="1"/>
    <col min="14311" max="14311" width="13.85546875" style="2" customWidth="1"/>
    <col min="14312" max="14312" width="1.85546875" style="2" customWidth="1"/>
    <col min="14313" max="14313" width="13.85546875" style="2" customWidth="1"/>
    <col min="14314" max="14314" width="1.85546875" style="2" customWidth="1"/>
    <col min="14315" max="14315" width="13.85546875" style="2" customWidth="1"/>
    <col min="14316" max="14316" width="0.85546875" style="2" customWidth="1"/>
    <col min="14317" max="14317" width="13" style="2" customWidth="1"/>
    <col min="14318" max="14318" width="6.140625" style="2" bestFit="1" customWidth="1"/>
    <col min="14319" max="14557" width="10.85546875" style="2"/>
    <col min="14558" max="14558" width="17.85546875" style="2" customWidth="1"/>
    <col min="14559" max="14559" width="5" style="2" customWidth="1"/>
    <col min="14560" max="14560" width="4.42578125" style="2" customWidth="1"/>
    <col min="14561" max="14561" width="6.140625" style="2" customWidth="1"/>
    <col min="14562" max="14562" width="1.85546875" style="2" customWidth="1"/>
    <col min="14563" max="14563" width="8.140625" style="2" customWidth="1"/>
    <col min="14564" max="14564" width="1.85546875" style="2" customWidth="1"/>
    <col min="14565" max="14565" width="13.85546875" style="2" customWidth="1"/>
    <col min="14566" max="14566" width="1.85546875" style="2" customWidth="1"/>
    <col min="14567" max="14567" width="13.85546875" style="2" customWidth="1"/>
    <col min="14568" max="14568" width="1.85546875" style="2" customWidth="1"/>
    <col min="14569" max="14569" width="13.85546875" style="2" customWidth="1"/>
    <col min="14570" max="14570" width="1.85546875" style="2" customWidth="1"/>
    <col min="14571" max="14571" width="13.85546875" style="2" customWidth="1"/>
    <col min="14572" max="14572" width="0.85546875" style="2" customWidth="1"/>
    <col min="14573" max="14573" width="13" style="2" customWidth="1"/>
    <col min="14574" max="14574" width="6.140625" style="2" bestFit="1" customWidth="1"/>
    <col min="14575" max="14813" width="10.85546875" style="2"/>
    <col min="14814" max="14814" width="17.85546875" style="2" customWidth="1"/>
    <col min="14815" max="14815" width="5" style="2" customWidth="1"/>
    <col min="14816" max="14816" width="4.42578125" style="2" customWidth="1"/>
    <col min="14817" max="14817" width="6.140625" style="2" customWidth="1"/>
    <col min="14818" max="14818" width="1.85546875" style="2" customWidth="1"/>
    <col min="14819" max="14819" width="8.140625" style="2" customWidth="1"/>
    <col min="14820" max="14820" width="1.85546875" style="2" customWidth="1"/>
    <col min="14821" max="14821" width="13.85546875" style="2" customWidth="1"/>
    <col min="14822" max="14822" width="1.85546875" style="2" customWidth="1"/>
    <col min="14823" max="14823" width="13.85546875" style="2" customWidth="1"/>
    <col min="14824" max="14824" width="1.85546875" style="2" customWidth="1"/>
    <col min="14825" max="14825" width="13.85546875" style="2" customWidth="1"/>
    <col min="14826" max="14826" width="1.85546875" style="2" customWidth="1"/>
    <col min="14827" max="14827" width="13.85546875" style="2" customWidth="1"/>
    <col min="14828" max="14828" width="0.85546875" style="2" customWidth="1"/>
    <col min="14829" max="14829" width="13" style="2" customWidth="1"/>
    <col min="14830" max="14830" width="6.140625" style="2" bestFit="1" customWidth="1"/>
    <col min="14831" max="15069" width="10.85546875" style="2"/>
    <col min="15070" max="15070" width="17.85546875" style="2" customWidth="1"/>
    <col min="15071" max="15071" width="5" style="2" customWidth="1"/>
    <col min="15072" max="15072" width="4.42578125" style="2" customWidth="1"/>
    <col min="15073" max="15073" width="6.140625" style="2" customWidth="1"/>
    <col min="15074" max="15074" width="1.85546875" style="2" customWidth="1"/>
    <col min="15075" max="15075" width="8.140625" style="2" customWidth="1"/>
    <col min="15076" max="15076" width="1.85546875" style="2" customWidth="1"/>
    <col min="15077" max="15077" width="13.85546875" style="2" customWidth="1"/>
    <col min="15078" max="15078" width="1.85546875" style="2" customWidth="1"/>
    <col min="15079" max="15079" width="13.85546875" style="2" customWidth="1"/>
    <col min="15080" max="15080" width="1.85546875" style="2" customWidth="1"/>
    <col min="15081" max="15081" width="13.85546875" style="2" customWidth="1"/>
    <col min="15082" max="15082" width="1.85546875" style="2" customWidth="1"/>
    <col min="15083" max="15083" width="13.85546875" style="2" customWidth="1"/>
    <col min="15084" max="15084" width="0.85546875" style="2" customWidth="1"/>
    <col min="15085" max="15085" width="13" style="2" customWidth="1"/>
    <col min="15086" max="15086" width="6.140625" style="2" bestFit="1" customWidth="1"/>
    <col min="15087" max="15325" width="10.85546875" style="2"/>
    <col min="15326" max="15326" width="17.85546875" style="2" customWidth="1"/>
    <col min="15327" max="15327" width="5" style="2" customWidth="1"/>
    <col min="15328" max="15328" width="4.42578125" style="2" customWidth="1"/>
    <col min="15329" max="15329" width="6.140625" style="2" customWidth="1"/>
    <col min="15330" max="15330" width="1.85546875" style="2" customWidth="1"/>
    <col min="15331" max="15331" width="8.140625" style="2" customWidth="1"/>
    <col min="15332" max="15332" width="1.85546875" style="2" customWidth="1"/>
    <col min="15333" max="15333" width="13.85546875" style="2" customWidth="1"/>
    <col min="15334" max="15334" width="1.85546875" style="2" customWidth="1"/>
    <col min="15335" max="15335" width="13.85546875" style="2" customWidth="1"/>
    <col min="15336" max="15336" width="1.85546875" style="2" customWidth="1"/>
    <col min="15337" max="15337" width="13.85546875" style="2" customWidth="1"/>
    <col min="15338" max="15338" width="1.85546875" style="2" customWidth="1"/>
    <col min="15339" max="15339" width="13.85546875" style="2" customWidth="1"/>
    <col min="15340" max="15340" width="0.85546875" style="2" customWidth="1"/>
    <col min="15341" max="15341" width="13" style="2" customWidth="1"/>
    <col min="15342" max="15342" width="6.140625" style="2" bestFit="1" customWidth="1"/>
    <col min="15343" max="15581" width="10.85546875" style="2"/>
    <col min="15582" max="15582" width="17.85546875" style="2" customWidth="1"/>
    <col min="15583" max="15583" width="5" style="2" customWidth="1"/>
    <col min="15584" max="15584" width="4.42578125" style="2" customWidth="1"/>
    <col min="15585" max="15585" width="6.140625" style="2" customWidth="1"/>
    <col min="15586" max="15586" width="1.85546875" style="2" customWidth="1"/>
    <col min="15587" max="15587" width="8.140625" style="2" customWidth="1"/>
    <col min="15588" max="15588" width="1.85546875" style="2" customWidth="1"/>
    <col min="15589" max="15589" width="13.85546875" style="2" customWidth="1"/>
    <col min="15590" max="15590" width="1.85546875" style="2" customWidth="1"/>
    <col min="15591" max="15591" width="13.85546875" style="2" customWidth="1"/>
    <col min="15592" max="15592" width="1.85546875" style="2" customWidth="1"/>
    <col min="15593" max="15593" width="13.85546875" style="2" customWidth="1"/>
    <col min="15594" max="15594" width="1.85546875" style="2" customWidth="1"/>
    <col min="15595" max="15595" width="13.85546875" style="2" customWidth="1"/>
    <col min="15596" max="15596" width="0.85546875" style="2" customWidth="1"/>
    <col min="15597" max="15597" width="13" style="2" customWidth="1"/>
    <col min="15598" max="15598" width="6.140625" style="2" bestFit="1" customWidth="1"/>
    <col min="15599" max="15837" width="10.85546875" style="2"/>
    <col min="15838" max="15838" width="17.85546875" style="2" customWidth="1"/>
    <col min="15839" max="15839" width="5" style="2" customWidth="1"/>
    <col min="15840" max="15840" width="4.42578125" style="2" customWidth="1"/>
    <col min="15841" max="15841" width="6.140625" style="2" customWidth="1"/>
    <col min="15842" max="15842" width="1.85546875" style="2" customWidth="1"/>
    <col min="15843" max="15843" width="8.140625" style="2" customWidth="1"/>
    <col min="15844" max="15844" width="1.85546875" style="2" customWidth="1"/>
    <col min="15845" max="15845" width="13.85546875" style="2" customWidth="1"/>
    <col min="15846" max="15846" width="1.85546875" style="2" customWidth="1"/>
    <col min="15847" max="15847" width="13.85546875" style="2" customWidth="1"/>
    <col min="15848" max="15848" width="1.85546875" style="2" customWidth="1"/>
    <col min="15849" max="15849" width="13.85546875" style="2" customWidth="1"/>
    <col min="15850" max="15850" width="1.85546875" style="2" customWidth="1"/>
    <col min="15851" max="15851" width="13.85546875" style="2" customWidth="1"/>
    <col min="15852" max="15852" width="0.85546875" style="2" customWidth="1"/>
    <col min="15853" max="15853" width="13" style="2" customWidth="1"/>
    <col min="15854" max="15854" width="6.140625" style="2" bestFit="1" customWidth="1"/>
    <col min="15855" max="16093" width="10.85546875" style="2"/>
    <col min="16094" max="16094" width="17.85546875" style="2" customWidth="1"/>
    <col min="16095" max="16095" width="5" style="2" customWidth="1"/>
    <col min="16096" max="16096" width="4.42578125" style="2" customWidth="1"/>
    <col min="16097" max="16097" width="6.140625" style="2" customWidth="1"/>
    <col min="16098" max="16098" width="1.85546875" style="2" customWidth="1"/>
    <col min="16099" max="16099" width="8.140625" style="2" customWidth="1"/>
    <col min="16100" max="16100" width="1.85546875" style="2" customWidth="1"/>
    <col min="16101" max="16101" width="13.85546875" style="2" customWidth="1"/>
    <col min="16102" max="16102" width="1.85546875" style="2" customWidth="1"/>
    <col min="16103" max="16103" width="13.85546875" style="2" customWidth="1"/>
    <col min="16104" max="16104" width="1.85546875" style="2" customWidth="1"/>
    <col min="16105" max="16105" width="13.85546875" style="2" customWidth="1"/>
    <col min="16106" max="16106" width="1.85546875" style="2" customWidth="1"/>
    <col min="16107" max="16107" width="13.85546875" style="2" customWidth="1"/>
    <col min="16108" max="16108" width="0.85546875" style="2" customWidth="1"/>
    <col min="16109" max="16109" width="13" style="2" customWidth="1"/>
    <col min="16110" max="16110" width="6.140625" style="2" bestFit="1" customWidth="1"/>
    <col min="16111" max="16384" width="10.85546875" style="2"/>
  </cols>
  <sheetData>
    <row r="1" spans="1:14">
      <c r="A1" s="28" t="s">
        <v>34</v>
      </c>
      <c r="B1" s="6"/>
      <c r="C1" s="6"/>
      <c r="F1" s="16"/>
      <c r="G1" s="16"/>
      <c r="H1" s="16"/>
      <c r="I1" s="16"/>
      <c r="J1" s="16"/>
      <c r="K1" s="16"/>
      <c r="N1" s="16"/>
    </row>
    <row r="2" spans="1:14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>
      <c r="A3" s="29" t="s">
        <v>162</v>
      </c>
      <c r="B3" s="29"/>
      <c r="C3" s="29"/>
      <c r="D3" s="29"/>
      <c r="E3" s="29"/>
      <c r="F3" s="29"/>
      <c r="G3" s="29"/>
      <c r="M3" s="29"/>
    </row>
    <row r="4" spans="1:14">
      <c r="D4" s="4"/>
      <c r="H4" s="30"/>
      <c r="I4" s="30"/>
      <c r="J4" s="30"/>
      <c r="K4" s="29"/>
      <c r="L4" s="29"/>
      <c r="N4" s="16" t="s">
        <v>56</v>
      </c>
    </row>
    <row r="5" spans="1:14">
      <c r="D5" s="4"/>
      <c r="H5" s="83" t="s">
        <v>1</v>
      </c>
      <c r="I5" s="83"/>
      <c r="J5" s="83"/>
      <c r="L5" s="84" t="s">
        <v>2</v>
      </c>
      <c r="M5" s="84"/>
      <c r="N5" s="84"/>
    </row>
    <row r="6" spans="1:14">
      <c r="E6" s="9"/>
      <c r="F6" s="82" t="s">
        <v>3</v>
      </c>
      <c r="H6" s="31">
        <v>2565</v>
      </c>
      <c r="I6" s="12"/>
      <c r="J6" s="69" t="s">
        <v>166</v>
      </c>
      <c r="L6" s="31">
        <v>2565</v>
      </c>
      <c r="M6" s="12"/>
      <c r="N6" s="69" t="s">
        <v>166</v>
      </c>
    </row>
    <row r="7" spans="1:14">
      <c r="A7" s="8" t="s">
        <v>4</v>
      </c>
    </row>
    <row r="8" spans="1:14">
      <c r="A8" s="8" t="s">
        <v>5</v>
      </c>
      <c r="F8" s="13"/>
    </row>
    <row r="9" spans="1:14">
      <c r="A9" s="14" t="s">
        <v>6</v>
      </c>
      <c r="B9" s="14"/>
      <c r="C9" s="14"/>
      <c r="F9" s="13">
        <v>7</v>
      </c>
      <c r="H9" s="6">
        <v>78068709</v>
      </c>
      <c r="I9" s="15"/>
      <c r="J9" s="6">
        <v>109367526</v>
      </c>
      <c r="K9" s="15"/>
      <c r="L9" s="6">
        <v>49017178</v>
      </c>
      <c r="M9" s="15"/>
      <c r="N9" s="6">
        <v>80218853</v>
      </c>
    </row>
    <row r="10" spans="1:14">
      <c r="A10" s="14" t="s">
        <v>71</v>
      </c>
      <c r="B10" s="14"/>
      <c r="C10" s="14"/>
      <c r="F10" s="13" t="s">
        <v>155</v>
      </c>
      <c r="H10" s="6">
        <v>494440261</v>
      </c>
      <c r="I10" s="15"/>
      <c r="J10" s="6">
        <v>541053325</v>
      </c>
      <c r="K10" s="15"/>
      <c r="L10" s="6">
        <v>617909884</v>
      </c>
      <c r="M10" s="15"/>
      <c r="N10" s="6">
        <v>624007100</v>
      </c>
    </row>
    <row r="11" spans="1:14">
      <c r="A11" s="17" t="s">
        <v>82</v>
      </c>
      <c r="B11" s="14"/>
      <c r="C11" s="14"/>
      <c r="F11" s="13">
        <v>6</v>
      </c>
      <c r="H11" s="15">
        <v>0</v>
      </c>
      <c r="I11" s="15"/>
      <c r="J11" s="15">
        <v>0</v>
      </c>
      <c r="K11" s="15"/>
      <c r="L11" s="15">
        <v>210000000</v>
      </c>
      <c r="M11" s="15"/>
      <c r="N11" s="15">
        <v>297800000</v>
      </c>
    </row>
    <row r="12" spans="1:14">
      <c r="A12" s="14" t="s">
        <v>72</v>
      </c>
      <c r="B12" s="14"/>
      <c r="C12" s="14"/>
      <c r="F12" s="13">
        <v>9</v>
      </c>
      <c r="H12" s="15">
        <v>933011405</v>
      </c>
      <c r="I12" s="15"/>
      <c r="J12" s="15">
        <v>616787292</v>
      </c>
      <c r="K12" s="15"/>
      <c r="L12" s="15">
        <v>894679726</v>
      </c>
      <c r="M12" s="15"/>
      <c r="N12" s="15">
        <v>578365753</v>
      </c>
    </row>
    <row r="13" spans="1:14">
      <c r="A13" s="14" t="s">
        <v>106</v>
      </c>
      <c r="B13" s="14"/>
      <c r="C13" s="14"/>
      <c r="F13" s="13">
        <v>10</v>
      </c>
      <c r="H13" s="15">
        <v>78198423</v>
      </c>
      <c r="I13" s="15"/>
      <c r="J13" s="15">
        <v>61268229</v>
      </c>
      <c r="K13" s="15"/>
      <c r="L13" s="15">
        <v>60212240</v>
      </c>
      <c r="M13" s="15"/>
      <c r="N13" s="15">
        <v>47259470</v>
      </c>
    </row>
    <row r="14" spans="1:14">
      <c r="A14" s="17" t="s">
        <v>83</v>
      </c>
      <c r="B14" s="14"/>
      <c r="C14" s="14"/>
      <c r="F14" s="13"/>
      <c r="H14" s="15">
        <v>155365</v>
      </c>
      <c r="I14" s="15"/>
      <c r="J14" s="15">
        <v>2011120</v>
      </c>
      <c r="K14" s="15"/>
      <c r="L14" s="15">
        <v>155365</v>
      </c>
      <c r="M14" s="15"/>
      <c r="N14" s="15">
        <v>155420</v>
      </c>
    </row>
    <row r="15" spans="1:14">
      <c r="A15" s="17" t="s">
        <v>143</v>
      </c>
      <c r="B15" s="14"/>
      <c r="C15" s="14"/>
      <c r="F15" s="79">
        <v>37.1</v>
      </c>
      <c r="H15" s="15">
        <v>0</v>
      </c>
      <c r="I15" s="15"/>
      <c r="J15" s="15">
        <v>22781</v>
      </c>
      <c r="K15" s="15"/>
      <c r="L15" s="15">
        <v>0</v>
      </c>
      <c r="M15" s="15"/>
      <c r="N15" s="15">
        <v>22781</v>
      </c>
    </row>
    <row r="16" spans="1:14">
      <c r="A16" s="2" t="s">
        <v>79</v>
      </c>
      <c r="F16" s="13">
        <v>11</v>
      </c>
      <c r="H16" s="19">
        <v>58203953</v>
      </c>
      <c r="I16" s="18"/>
      <c r="J16" s="19">
        <v>36926112</v>
      </c>
      <c r="K16" s="18"/>
      <c r="L16" s="19">
        <v>55283722</v>
      </c>
      <c r="M16" s="18"/>
      <c r="N16" s="19">
        <v>33614016</v>
      </c>
    </row>
    <row r="17" spans="1:14">
      <c r="A17" s="8" t="s">
        <v>7</v>
      </c>
      <c r="F17" s="13"/>
      <c r="H17" s="20">
        <f>SUM(H9:H16)</f>
        <v>1642078116</v>
      </c>
      <c r="I17" s="15"/>
      <c r="J17" s="20">
        <f>SUM(J9:J16)</f>
        <v>1367436385</v>
      </c>
      <c r="K17" s="15"/>
      <c r="L17" s="20">
        <f>SUM(L9:L16)</f>
        <v>1887258115</v>
      </c>
      <c r="M17" s="15"/>
      <c r="N17" s="20">
        <f>SUM(N9:N16)</f>
        <v>1661443393</v>
      </c>
    </row>
    <row r="18" spans="1:14">
      <c r="A18" s="8" t="s">
        <v>8</v>
      </c>
      <c r="F18" s="13"/>
      <c r="H18" s="15"/>
      <c r="I18" s="15"/>
      <c r="J18" s="15"/>
      <c r="K18" s="15"/>
      <c r="L18" s="15"/>
      <c r="M18" s="15"/>
      <c r="N18" s="15"/>
    </row>
    <row r="19" spans="1:14">
      <c r="A19" s="2" t="s">
        <v>9</v>
      </c>
      <c r="F19" s="13">
        <v>12</v>
      </c>
      <c r="H19" s="15">
        <v>0</v>
      </c>
      <c r="I19" s="15"/>
      <c r="J19" s="15">
        <v>0</v>
      </c>
      <c r="K19" s="15"/>
      <c r="L19" s="15">
        <v>205999993</v>
      </c>
      <c r="M19" s="15"/>
      <c r="N19" s="15">
        <v>205999993</v>
      </c>
    </row>
    <row r="20" spans="1:14">
      <c r="A20" s="2" t="s">
        <v>113</v>
      </c>
      <c r="F20" s="79">
        <v>13.1</v>
      </c>
      <c r="H20" s="15">
        <v>4947931</v>
      </c>
      <c r="I20" s="15"/>
      <c r="J20" s="15">
        <v>3160192</v>
      </c>
      <c r="K20" s="15"/>
      <c r="L20" s="15">
        <v>4900000</v>
      </c>
      <c r="M20" s="15"/>
      <c r="N20" s="15">
        <v>4900000</v>
      </c>
    </row>
    <row r="21" spans="1:14">
      <c r="A21" s="2" t="s">
        <v>136</v>
      </c>
      <c r="F21" s="13">
        <v>14</v>
      </c>
      <c r="H21" s="15">
        <v>128431269</v>
      </c>
      <c r="I21" s="15"/>
      <c r="J21" s="15">
        <v>128431269</v>
      </c>
      <c r="K21" s="15"/>
      <c r="L21" s="15">
        <v>128431269</v>
      </c>
      <c r="M21" s="15"/>
      <c r="N21" s="15">
        <v>128431269</v>
      </c>
    </row>
    <row r="22" spans="1:14">
      <c r="A22" s="17" t="s">
        <v>73</v>
      </c>
      <c r="B22" s="17"/>
      <c r="C22" s="17"/>
      <c r="F22" s="13">
        <v>15</v>
      </c>
      <c r="H22" s="15">
        <v>2737871637</v>
      </c>
      <c r="I22" s="15"/>
      <c r="J22" s="15">
        <v>2533235174</v>
      </c>
      <c r="K22" s="15"/>
      <c r="L22" s="15">
        <v>1732999519</v>
      </c>
      <c r="M22" s="15"/>
      <c r="N22" s="15">
        <v>1485845144.0000002</v>
      </c>
    </row>
    <row r="23" spans="1:14">
      <c r="A23" s="17" t="s">
        <v>116</v>
      </c>
      <c r="B23" s="17"/>
      <c r="C23" s="17"/>
      <c r="F23" s="13">
        <v>16</v>
      </c>
      <c r="H23" s="15">
        <v>5935840</v>
      </c>
      <c r="I23" s="15"/>
      <c r="J23" s="15">
        <v>5482075</v>
      </c>
      <c r="K23" s="15"/>
      <c r="L23" s="15">
        <v>3217652</v>
      </c>
      <c r="M23" s="15"/>
      <c r="N23" s="15">
        <v>1959572</v>
      </c>
    </row>
    <row r="24" spans="1:14">
      <c r="A24" s="81" t="s">
        <v>168</v>
      </c>
      <c r="B24" s="17"/>
      <c r="C24" s="17"/>
      <c r="F24" s="13">
        <v>17</v>
      </c>
      <c r="H24" s="15">
        <v>330794763</v>
      </c>
      <c r="I24" s="15"/>
      <c r="J24" s="15">
        <v>355126846</v>
      </c>
      <c r="K24" s="15"/>
      <c r="L24" s="15">
        <v>329262046</v>
      </c>
      <c r="M24" s="15"/>
      <c r="N24" s="15">
        <v>353247500</v>
      </c>
    </row>
    <row r="25" spans="1:14">
      <c r="A25" s="17" t="s">
        <v>74</v>
      </c>
      <c r="B25" s="17"/>
      <c r="C25" s="17"/>
      <c r="F25" s="13">
        <v>18</v>
      </c>
      <c r="H25" s="15">
        <v>2601333</v>
      </c>
      <c r="I25" s="15"/>
      <c r="J25" s="15">
        <v>2035312</v>
      </c>
      <c r="K25" s="15"/>
      <c r="L25" s="15">
        <v>2400672</v>
      </c>
      <c r="M25" s="15"/>
      <c r="N25" s="15">
        <v>1832358</v>
      </c>
    </row>
    <row r="26" spans="1:14">
      <c r="A26" s="2" t="s">
        <v>10</v>
      </c>
      <c r="F26" s="13"/>
      <c r="H26" s="15">
        <v>636988</v>
      </c>
      <c r="I26" s="18"/>
      <c r="J26" s="15">
        <v>668688</v>
      </c>
      <c r="K26" s="18"/>
      <c r="L26" s="15">
        <v>174988</v>
      </c>
      <c r="M26" s="18"/>
      <c r="N26" s="15">
        <v>206688</v>
      </c>
    </row>
    <row r="27" spans="1:14">
      <c r="A27" s="8" t="s">
        <v>11</v>
      </c>
      <c r="F27" s="13"/>
      <c r="H27" s="20">
        <f>SUM(H19:H26)</f>
        <v>3211219761</v>
      </c>
      <c r="I27" s="18"/>
      <c r="J27" s="20">
        <f>SUM(J19:J26)</f>
        <v>3028139556</v>
      </c>
      <c r="K27" s="18"/>
      <c r="L27" s="20">
        <f>SUM(L19:L26)</f>
        <v>2407386139</v>
      </c>
      <c r="M27" s="18"/>
      <c r="N27" s="20">
        <f>SUM(N19:N26)</f>
        <v>2182422524</v>
      </c>
    </row>
    <row r="28" spans="1:14" ht="24" thickBot="1">
      <c r="A28" s="8" t="s">
        <v>12</v>
      </c>
      <c r="F28" s="13"/>
      <c r="H28" s="21">
        <f>H17+H27</f>
        <v>4853297877</v>
      </c>
      <c r="I28" s="18"/>
      <c r="J28" s="21">
        <f>J17+J27</f>
        <v>4395575941</v>
      </c>
      <c r="K28" s="18"/>
      <c r="L28" s="21">
        <f>L17+L27</f>
        <v>4294644254</v>
      </c>
      <c r="M28" s="18"/>
      <c r="N28" s="21">
        <f>N17+N27</f>
        <v>3843865917</v>
      </c>
    </row>
    <row r="29" spans="1:14" ht="24" thickTop="1">
      <c r="A29" s="17"/>
      <c r="B29" s="17"/>
      <c r="C29" s="17"/>
      <c r="D29" s="32"/>
      <c r="E29" s="32"/>
      <c r="F29" s="6"/>
      <c r="K29" s="32"/>
    </row>
    <row r="30" spans="1:14">
      <c r="A30" s="32" t="s">
        <v>137</v>
      </c>
      <c r="B30" s="32"/>
      <c r="C30" s="32"/>
      <c r="D30" s="32"/>
      <c r="E30" s="32"/>
      <c r="M30" s="32"/>
    </row>
    <row r="31" spans="1:14">
      <c r="A31" s="77" t="s">
        <v>34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16"/>
    </row>
    <row r="32" spans="1:14">
      <c r="A32" s="3" t="s">
        <v>13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</row>
    <row r="33" spans="1:14">
      <c r="A33" s="3" t="str">
        <f>$A$3</f>
        <v xml:space="preserve">ณ วันที่ 31 ธันวาคม 2565 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4">
      <c r="D34" s="4"/>
      <c r="H34" s="30"/>
      <c r="I34" s="30"/>
      <c r="J34" s="30"/>
      <c r="K34" s="29"/>
      <c r="L34" s="29"/>
      <c r="N34" s="16" t="s">
        <v>56</v>
      </c>
    </row>
    <row r="35" spans="1:14">
      <c r="D35" s="4"/>
      <c r="H35" s="83" t="s">
        <v>1</v>
      </c>
      <c r="I35" s="83"/>
      <c r="J35" s="83"/>
      <c r="L35" s="84" t="s">
        <v>2</v>
      </c>
      <c r="M35" s="84"/>
      <c r="N35" s="84"/>
    </row>
    <row r="36" spans="1:14">
      <c r="E36" s="9"/>
      <c r="F36" s="82" t="s">
        <v>3</v>
      </c>
      <c r="H36" s="31">
        <f>$H$6</f>
        <v>2565</v>
      </c>
      <c r="I36" s="12"/>
      <c r="J36" s="31" t="str">
        <f>$J$6</f>
        <v>2564</v>
      </c>
      <c r="L36" s="31">
        <f>$L$6</f>
        <v>2565</v>
      </c>
      <c r="M36" s="12"/>
      <c r="N36" s="31" t="str">
        <f>$N$6</f>
        <v>2564</v>
      </c>
    </row>
    <row r="37" spans="1:14">
      <c r="A37" s="8" t="s">
        <v>14</v>
      </c>
    </row>
    <row r="38" spans="1:14">
      <c r="A38" s="8" t="s">
        <v>15</v>
      </c>
    </row>
    <row r="39" spans="1:14">
      <c r="A39" s="14" t="s">
        <v>112</v>
      </c>
      <c r="B39" s="14"/>
      <c r="C39" s="14"/>
      <c r="F39" s="13">
        <v>19</v>
      </c>
      <c r="H39" s="2">
        <v>1400000000</v>
      </c>
      <c r="I39" s="15"/>
      <c r="J39" s="2">
        <v>1124000000</v>
      </c>
      <c r="K39" s="15"/>
      <c r="L39" s="2">
        <v>1190000000</v>
      </c>
      <c r="M39" s="15"/>
      <c r="N39" s="2">
        <v>910000000</v>
      </c>
    </row>
    <row r="40" spans="1:14">
      <c r="A40" s="2" t="s">
        <v>75</v>
      </c>
      <c r="F40" s="13" t="s">
        <v>156</v>
      </c>
      <c r="H40" s="2">
        <v>168456917</v>
      </c>
      <c r="I40" s="15"/>
      <c r="J40" s="2">
        <v>293213928</v>
      </c>
      <c r="K40" s="15"/>
      <c r="L40" s="2">
        <v>237402532</v>
      </c>
      <c r="M40" s="15"/>
      <c r="N40" s="2">
        <v>309651025</v>
      </c>
    </row>
    <row r="41" spans="1:14">
      <c r="A41" s="17" t="s">
        <v>117</v>
      </c>
      <c r="F41" s="13"/>
      <c r="H41" s="15"/>
      <c r="J41" s="15"/>
      <c r="L41" s="15"/>
      <c r="N41" s="15"/>
    </row>
    <row r="42" spans="1:14">
      <c r="A42" s="17" t="s">
        <v>118</v>
      </c>
      <c r="B42" s="17"/>
      <c r="C42" s="17"/>
      <c r="F42" s="13">
        <v>21</v>
      </c>
      <c r="H42" s="15">
        <v>136466304</v>
      </c>
      <c r="J42" s="15">
        <v>284071304</v>
      </c>
      <c r="L42" s="15">
        <v>136466304</v>
      </c>
      <c r="N42" s="15">
        <v>154071304</v>
      </c>
    </row>
    <row r="43" spans="1:14">
      <c r="A43" s="17" t="s">
        <v>119</v>
      </c>
      <c r="B43" s="17"/>
      <c r="C43" s="17"/>
      <c r="F43" s="13"/>
      <c r="H43" s="15"/>
      <c r="J43" s="15"/>
      <c r="L43" s="15"/>
      <c r="N43" s="15"/>
    </row>
    <row r="44" spans="1:14">
      <c r="A44" s="17" t="s">
        <v>118</v>
      </c>
      <c r="B44" s="17"/>
      <c r="C44" s="17"/>
      <c r="F44" s="13">
        <v>16</v>
      </c>
      <c r="H44" s="15">
        <v>1135692</v>
      </c>
      <c r="J44" s="15">
        <v>1323091</v>
      </c>
      <c r="L44" s="15">
        <v>747065</v>
      </c>
      <c r="N44" s="15">
        <v>870932</v>
      </c>
    </row>
    <row r="45" spans="1:14">
      <c r="A45" s="2" t="s">
        <v>16</v>
      </c>
      <c r="F45" s="13"/>
      <c r="H45" s="22">
        <v>21892025</v>
      </c>
      <c r="I45" s="15"/>
      <c r="J45" s="22">
        <v>31058364</v>
      </c>
      <c r="K45" s="15"/>
      <c r="L45" s="22">
        <v>12897672</v>
      </c>
      <c r="M45" s="15"/>
      <c r="N45" s="22">
        <v>19901407</v>
      </c>
    </row>
    <row r="46" spans="1:14">
      <c r="A46" s="2" t="s">
        <v>144</v>
      </c>
      <c r="F46" s="79">
        <v>37.1</v>
      </c>
      <c r="H46" s="22">
        <v>0</v>
      </c>
      <c r="I46" s="15"/>
      <c r="J46" s="22">
        <v>2728519</v>
      </c>
      <c r="K46" s="15"/>
      <c r="L46" s="22">
        <v>0</v>
      </c>
      <c r="M46" s="15"/>
      <c r="N46" s="22">
        <v>260601</v>
      </c>
    </row>
    <row r="47" spans="1:14">
      <c r="A47" s="2" t="s">
        <v>17</v>
      </c>
      <c r="F47" s="23"/>
      <c r="H47" s="22">
        <v>7886890</v>
      </c>
      <c r="I47" s="15"/>
      <c r="J47" s="22">
        <v>5560685</v>
      </c>
      <c r="K47" s="15"/>
      <c r="L47" s="22">
        <v>3281544</v>
      </c>
      <c r="M47" s="15"/>
      <c r="N47" s="22">
        <v>2842614</v>
      </c>
    </row>
    <row r="48" spans="1:14">
      <c r="A48" s="8" t="s">
        <v>18</v>
      </c>
      <c r="F48" s="13"/>
      <c r="H48" s="20">
        <f>SUM(H39:H47)</f>
        <v>1735837828</v>
      </c>
      <c r="I48" s="18"/>
      <c r="J48" s="20">
        <f>SUM(J39:J47)</f>
        <v>1741955891</v>
      </c>
      <c r="K48" s="18"/>
      <c r="L48" s="20">
        <f>SUM(L39:L47)</f>
        <v>1580795117</v>
      </c>
      <c r="N48" s="20">
        <f>SUM(N39:N47)</f>
        <v>1397597883</v>
      </c>
    </row>
    <row r="49" spans="1:14">
      <c r="A49" s="8" t="s">
        <v>19</v>
      </c>
      <c r="F49" s="13"/>
      <c r="H49" s="18"/>
      <c r="I49" s="18"/>
      <c r="J49" s="18"/>
      <c r="K49" s="18"/>
      <c r="L49" s="18"/>
      <c r="N49" s="18"/>
    </row>
    <row r="50" spans="1:14">
      <c r="A50" s="2" t="s">
        <v>169</v>
      </c>
      <c r="F50" s="13"/>
      <c r="H50" s="18"/>
      <c r="I50" s="18"/>
      <c r="J50" s="18"/>
      <c r="K50" s="18"/>
      <c r="L50" s="18"/>
      <c r="N50" s="18"/>
    </row>
    <row r="51" spans="1:14">
      <c r="A51" s="2" t="s">
        <v>121</v>
      </c>
      <c r="F51" s="13">
        <v>21</v>
      </c>
      <c r="H51" s="18">
        <v>218127192</v>
      </c>
      <c r="I51" s="18"/>
      <c r="J51" s="18">
        <v>266323913</v>
      </c>
      <c r="K51" s="18"/>
      <c r="L51" s="18">
        <v>218127192</v>
      </c>
      <c r="M51" s="18"/>
      <c r="N51" s="18">
        <v>266323913</v>
      </c>
    </row>
    <row r="52" spans="1:14">
      <c r="A52" s="2" t="s">
        <v>120</v>
      </c>
      <c r="F52" s="13"/>
      <c r="H52" s="18"/>
      <c r="I52" s="18"/>
      <c r="J52" s="18"/>
      <c r="K52" s="18"/>
      <c r="L52" s="18"/>
      <c r="M52" s="18"/>
      <c r="N52" s="18"/>
    </row>
    <row r="53" spans="1:14">
      <c r="A53" s="2" t="s">
        <v>121</v>
      </c>
      <c r="F53" s="13">
        <v>16</v>
      </c>
      <c r="H53" s="18">
        <v>5005050</v>
      </c>
      <c r="I53" s="18"/>
      <c r="J53" s="18">
        <v>4374765</v>
      </c>
      <c r="K53" s="18"/>
      <c r="L53" s="18">
        <v>2541381</v>
      </c>
      <c r="M53" s="18"/>
      <c r="N53" s="18">
        <v>1173425</v>
      </c>
    </row>
    <row r="54" spans="1:14">
      <c r="A54" s="2" t="s">
        <v>20</v>
      </c>
      <c r="F54" s="24">
        <v>22</v>
      </c>
      <c r="H54" s="18">
        <v>59205715</v>
      </c>
      <c r="I54" s="25"/>
      <c r="J54" s="18">
        <v>58891096</v>
      </c>
      <c r="K54" s="25"/>
      <c r="L54" s="18">
        <v>56146850</v>
      </c>
      <c r="M54" s="25"/>
      <c r="N54" s="18">
        <v>55618501</v>
      </c>
    </row>
    <row r="55" spans="1:14">
      <c r="A55" s="2" t="s">
        <v>81</v>
      </c>
      <c r="F55" s="79">
        <v>29.1</v>
      </c>
      <c r="H55" s="18">
        <v>214686284</v>
      </c>
      <c r="I55" s="18"/>
      <c r="J55" s="18">
        <v>137550126</v>
      </c>
      <c r="K55" s="18"/>
      <c r="L55" s="18">
        <v>210993741</v>
      </c>
      <c r="M55" s="18"/>
      <c r="N55" s="18">
        <v>135310079</v>
      </c>
    </row>
    <row r="56" spans="1:14">
      <c r="A56" s="17" t="s">
        <v>145</v>
      </c>
      <c r="B56" s="17"/>
      <c r="C56" s="17"/>
      <c r="F56" s="79">
        <v>37.1</v>
      </c>
      <c r="H56" s="19">
        <v>2440467</v>
      </c>
      <c r="J56" s="19">
        <v>0</v>
      </c>
      <c r="L56" s="19">
        <v>2440467</v>
      </c>
      <c r="N56" s="19">
        <v>0</v>
      </c>
    </row>
    <row r="57" spans="1:14">
      <c r="A57" s="8" t="s">
        <v>21</v>
      </c>
      <c r="F57" s="13"/>
      <c r="H57" s="19">
        <f>SUM(H51:H56)</f>
        <v>499464708</v>
      </c>
      <c r="I57" s="18"/>
      <c r="J57" s="19">
        <f>SUM(J51:J56)</f>
        <v>467139900</v>
      </c>
      <c r="K57" s="18"/>
      <c r="L57" s="19">
        <f>SUM(L51:L56)</f>
        <v>490249631</v>
      </c>
      <c r="N57" s="19">
        <f>SUM(N51:N56)</f>
        <v>458425918</v>
      </c>
    </row>
    <row r="58" spans="1:14">
      <c r="A58" s="8" t="s">
        <v>22</v>
      </c>
      <c r="F58" s="23"/>
      <c r="H58" s="19">
        <f>H48+H57</f>
        <v>2235302536</v>
      </c>
      <c r="I58" s="18"/>
      <c r="J58" s="19">
        <f>J48+J57</f>
        <v>2209095791</v>
      </c>
      <c r="K58" s="18"/>
      <c r="L58" s="19">
        <f>L48+L57</f>
        <v>2071044748</v>
      </c>
      <c r="N58" s="19">
        <f>N48+N57</f>
        <v>1856023801</v>
      </c>
    </row>
    <row r="59" spans="1:14">
      <c r="D59" s="4"/>
      <c r="E59" s="36"/>
      <c r="H59" s="15"/>
      <c r="I59" s="15"/>
      <c r="J59" s="15"/>
      <c r="K59" s="22"/>
      <c r="L59" s="15"/>
      <c r="M59" s="22"/>
      <c r="N59" s="15"/>
    </row>
    <row r="60" spans="1:14">
      <c r="D60" s="4"/>
      <c r="E60" s="37"/>
      <c r="F60" s="7"/>
      <c r="H60" s="7"/>
      <c r="I60" s="7"/>
      <c r="J60" s="7"/>
      <c r="K60" s="7"/>
      <c r="L60" s="7"/>
    </row>
    <row r="61" spans="1:14">
      <c r="A61" s="32" t="s">
        <v>137</v>
      </c>
      <c r="B61" s="32"/>
      <c r="C61" s="32"/>
      <c r="D61" s="32"/>
      <c r="E61" s="32"/>
      <c r="M61" s="32"/>
    </row>
    <row r="62" spans="1:14">
      <c r="A62" s="77" t="s">
        <v>34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16"/>
    </row>
    <row r="63" spans="1:14">
      <c r="A63" s="3" t="s">
        <v>13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1:14">
      <c r="A64" s="3" t="str">
        <f>$A$3</f>
        <v xml:space="preserve">ณ วันที่ 31 ธันวาคม 2565 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</row>
    <row r="65" spans="1:14">
      <c r="D65" s="4"/>
      <c r="H65" s="30"/>
      <c r="I65" s="30"/>
      <c r="J65" s="30"/>
      <c r="K65" s="29"/>
      <c r="L65" s="29"/>
      <c r="N65" s="16" t="s">
        <v>56</v>
      </c>
    </row>
    <row r="66" spans="1:14">
      <c r="D66" s="4"/>
      <c r="H66" s="83" t="s">
        <v>1</v>
      </c>
      <c r="I66" s="83"/>
      <c r="J66" s="83"/>
      <c r="L66" s="84" t="s">
        <v>2</v>
      </c>
      <c r="M66" s="84"/>
      <c r="N66" s="84"/>
    </row>
    <row r="67" spans="1:14">
      <c r="E67" s="9"/>
      <c r="F67" s="82" t="s">
        <v>3</v>
      </c>
      <c r="H67" s="31">
        <f>$H$6</f>
        <v>2565</v>
      </c>
      <c r="I67" s="12"/>
      <c r="J67" s="31" t="str">
        <f>$J$6</f>
        <v>2564</v>
      </c>
      <c r="L67" s="31">
        <f>$L$6</f>
        <v>2565</v>
      </c>
      <c r="M67" s="12"/>
      <c r="N67" s="31" t="str">
        <f>$N$6</f>
        <v>2564</v>
      </c>
    </row>
    <row r="68" spans="1:14">
      <c r="A68" s="8" t="s">
        <v>23</v>
      </c>
      <c r="D68" s="23"/>
      <c r="L68" s="16"/>
      <c r="M68" s="16"/>
      <c r="N68" s="16"/>
    </row>
    <row r="69" spans="1:14">
      <c r="A69" s="2" t="s">
        <v>24</v>
      </c>
      <c r="F69" s="13"/>
      <c r="L69" s="16"/>
      <c r="M69" s="16"/>
      <c r="N69" s="16"/>
    </row>
    <row r="70" spans="1:14">
      <c r="A70" s="17" t="s">
        <v>25</v>
      </c>
      <c r="B70" s="17"/>
      <c r="C70" s="17"/>
      <c r="D70" s="23"/>
      <c r="L70" s="16"/>
      <c r="M70" s="16"/>
      <c r="N70" s="16"/>
    </row>
    <row r="71" spans="1:14" ht="24" thickBot="1">
      <c r="A71" s="17" t="s">
        <v>89</v>
      </c>
      <c r="B71" s="17"/>
      <c r="C71" s="17"/>
      <c r="D71" s="13"/>
      <c r="H71" s="26">
        <v>775424053</v>
      </c>
      <c r="J71" s="26">
        <v>775424053</v>
      </c>
      <c r="L71" s="26">
        <v>775424053</v>
      </c>
      <c r="N71" s="26">
        <v>775424053</v>
      </c>
    </row>
    <row r="72" spans="1:14" ht="24" thickTop="1">
      <c r="A72" s="14" t="s">
        <v>26</v>
      </c>
      <c r="B72" s="14"/>
      <c r="C72" s="14"/>
      <c r="D72" s="23"/>
      <c r="H72" s="15"/>
      <c r="I72" s="15"/>
      <c r="J72" s="15"/>
      <c r="K72" s="15"/>
      <c r="L72" s="15"/>
      <c r="M72" s="15"/>
      <c r="N72" s="15"/>
    </row>
    <row r="73" spans="1:14">
      <c r="A73" s="17" t="s">
        <v>104</v>
      </c>
      <c r="B73" s="14"/>
      <c r="C73" s="14"/>
      <c r="D73" s="23"/>
      <c r="H73" s="15">
        <v>632752650</v>
      </c>
      <c r="I73" s="15"/>
      <c r="J73" s="15">
        <v>632752650</v>
      </c>
      <c r="K73" s="15"/>
      <c r="L73" s="15">
        <v>632752650</v>
      </c>
      <c r="M73" s="15"/>
      <c r="N73" s="15">
        <v>632752650</v>
      </c>
    </row>
    <row r="74" spans="1:14">
      <c r="A74" s="2" t="s">
        <v>27</v>
      </c>
      <c r="D74" s="13"/>
      <c r="H74" s="15">
        <v>412309890</v>
      </c>
      <c r="I74" s="22"/>
      <c r="J74" s="15">
        <v>412309890</v>
      </c>
      <c r="K74" s="22"/>
      <c r="L74" s="15">
        <v>412309890</v>
      </c>
      <c r="M74" s="22"/>
      <c r="N74" s="15">
        <v>412309890</v>
      </c>
    </row>
    <row r="75" spans="1:14">
      <c r="A75" s="50" t="s">
        <v>96</v>
      </c>
      <c r="F75" s="13"/>
      <c r="H75" s="22">
        <v>12656762</v>
      </c>
      <c r="I75" s="15"/>
      <c r="J75" s="22">
        <v>12656762</v>
      </c>
      <c r="K75" s="15"/>
      <c r="L75" s="22">
        <v>12656762</v>
      </c>
      <c r="M75" s="15"/>
      <c r="N75" s="22">
        <v>12656762</v>
      </c>
    </row>
    <row r="76" spans="1:14">
      <c r="A76" s="50" t="s">
        <v>28</v>
      </c>
      <c r="F76" s="13"/>
      <c r="H76" s="22"/>
      <c r="I76" s="15"/>
      <c r="J76" s="22"/>
      <c r="K76" s="15"/>
      <c r="L76" s="22"/>
      <c r="M76" s="15"/>
      <c r="N76" s="22"/>
    </row>
    <row r="77" spans="1:14">
      <c r="A77" s="2" t="s">
        <v>29</v>
      </c>
      <c r="D77" s="13"/>
      <c r="F77" s="13">
        <v>23</v>
      </c>
      <c r="H77" s="22">
        <v>55637432</v>
      </c>
      <c r="I77" s="18"/>
      <c r="J77" s="22">
        <v>48951212</v>
      </c>
      <c r="K77" s="18"/>
      <c r="L77" s="22">
        <v>55637432</v>
      </c>
      <c r="M77" s="18"/>
      <c r="N77" s="22">
        <v>48951212</v>
      </c>
    </row>
    <row r="78" spans="1:14">
      <c r="A78" s="2" t="s">
        <v>30</v>
      </c>
      <c r="H78" s="22">
        <v>637157451</v>
      </c>
      <c r="I78" s="18"/>
      <c r="J78" s="22">
        <v>434437994</v>
      </c>
      <c r="K78" s="18"/>
      <c r="L78" s="22">
        <v>244075616</v>
      </c>
      <c r="M78" s="18"/>
      <c r="N78" s="22">
        <v>237113960</v>
      </c>
    </row>
    <row r="79" spans="1:14">
      <c r="A79" s="2" t="s">
        <v>31</v>
      </c>
      <c r="D79" s="13"/>
      <c r="F79" s="13">
        <v>24</v>
      </c>
      <c r="H79" s="27">
        <v>867481156</v>
      </c>
      <c r="I79" s="34"/>
      <c r="J79" s="27">
        <v>645371642</v>
      </c>
      <c r="K79" s="34"/>
      <c r="L79" s="27">
        <v>866167156</v>
      </c>
      <c r="M79" s="34"/>
      <c r="N79" s="27">
        <v>644057642</v>
      </c>
    </row>
    <row r="80" spans="1:14">
      <c r="A80" s="8" t="s">
        <v>32</v>
      </c>
      <c r="D80" s="13"/>
      <c r="H80" s="27">
        <f>SUM(H73:H79)</f>
        <v>2617995341</v>
      </c>
      <c r="I80" s="34"/>
      <c r="J80" s="27">
        <f>SUM(J73:J79)</f>
        <v>2186480150</v>
      </c>
      <c r="K80" s="34"/>
      <c r="L80" s="27">
        <f>SUM(L73:L79)</f>
        <v>2223599506</v>
      </c>
      <c r="N80" s="27">
        <f>SUM(N73:N79)</f>
        <v>1987842116</v>
      </c>
    </row>
    <row r="81" spans="1:14" ht="24" thickBot="1">
      <c r="A81" s="8" t="s">
        <v>33</v>
      </c>
      <c r="D81" s="13"/>
      <c r="H81" s="21">
        <f>SUM(H58+H80)</f>
        <v>4853297877</v>
      </c>
      <c r="I81" s="18"/>
      <c r="J81" s="21">
        <f>SUM(J58+J80)</f>
        <v>4395575941</v>
      </c>
      <c r="K81" s="18"/>
      <c r="L81" s="21">
        <f>SUM(L58+L80)</f>
        <v>4294644254</v>
      </c>
      <c r="N81" s="21">
        <f>SUM(N58+N80)</f>
        <v>3843865917</v>
      </c>
    </row>
    <row r="82" spans="1:14" ht="24" thickTop="1">
      <c r="H82" s="15">
        <f>SUM(H81-H28)</f>
        <v>0</v>
      </c>
      <c r="I82" s="15"/>
      <c r="J82" s="15">
        <f>SUM(J81-J28)</f>
        <v>0</v>
      </c>
      <c r="K82" s="16"/>
      <c r="L82" s="15">
        <f>SUM(L81-L28)</f>
        <v>0</v>
      </c>
      <c r="M82" s="22"/>
      <c r="N82" s="15">
        <f>SUM(N81-N28)</f>
        <v>0</v>
      </c>
    </row>
    <row r="83" spans="1:14">
      <c r="A83" s="2" t="s">
        <v>137</v>
      </c>
      <c r="D83" s="7"/>
    </row>
    <row r="85" spans="1:14">
      <c r="A85" s="62"/>
      <c r="B85" s="62"/>
      <c r="C85" s="62"/>
      <c r="D85" s="62"/>
      <c r="E85" s="62"/>
      <c r="F85" s="62"/>
    </row>
    <row r="86" spans="1:14">
      <c r="A86" s="63"/>
      <c r="B86" s="64"/>
    </row>
    <row r="87" spans="1:14">
      <c r="A87" s="65"/>
      <c r="G87" s="66" t="s">
        <v>103</v>
      </c>
    </row>
    <row r="88" spans="1:14">
      <c r="A88" s="62"/>
      <c r="B88" s="62"/>
      <c r="C88" s="62"/>
      <c r="D88" s="62"/>
      <c r="E88" s="62"/>
      <c r="F88" s="62"/>
    </row>
  </sheetData>
  <mergeCells count="6">
    <mergeCell ref="H5:J5"/>
    <mergeCell ref="L5:N5"/>
    <mergeCell ref="H35:J35"/>
    <mergeCell ref="L35:N35"/>
    <mergeCell ref="H66:J66"/>
    <mergeCell ref="L66:N6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showGridLines="0" view="pageBreakPreview" topLeftCell="A34" zoomScaleNormal="69" zoomScaleSheetLayoutView="100" workbookViewId="0">
      <selection activeCell="H44" sqref="H44"/>
    </sheetView>
  </sheetViews>
  <sheetFormatPr defaultColWidth="10.85546875" defaultRowHeight="23.25"/>
  <cols>
    <col min="1" max="1" width="17.85546875" style="2" customWidth="1"/>
    <col min="2" max="2" width="5" style="2" customWidth="1"/>
    <col min="3" max="3" width="4.42578125" style="2" customWidth="1"/>
    <col min="4" max="4" width="24" style="2" customWidth="1"/>
    <col min="5" max="5" width="4.140625" style="2" customWidth="1"/>
    <col min="6" max="6" width="8.5703125" style="2" customWidth="1"/>
    <col min="7" max="7" width="1.85546875" style="2" customWidth="1"/>
    <col min="8" max="8" width="14" style="2" customWidth="1"/>
    <col min="9" max="9" width="1.85546875" style="2" customWidth="1"/>
    <col min="10" max="10" width="13.85546875" style="2" customWidth="1"/>
    <col min="11" max="11" width="1.85546875" style="2" customWidth="1"/>
    <col min="12" max="12" width="15.5703125" style="2" bestFit="1" customWidth="1"/>
    <col min="13" max="13" width="1.85546875" style="2" customWidth="1"/>
    <col min="14" max="14" width="13.85546875" style="2" customWidth="1"/>
    <col min="15" max="15" width="0.85546875" style="2" customWidth="1"/>
    <col min="16" max="230" width="10.85546875" style="2"/>
    <col min="231" max="231" width="17.85546875" style="2" customWidth="1"/>
    <col min="232" max="232" width="5" style="2" customWidth="1"/>
    <col min="233" max="233" width="4.42578125" style="2" customWidth="1"/>
    <col min="234" max="234" width="6.140625" style="2" customWidth="1"/>
    <col min="235" max="235" width="1.85546875" style="2" customWidth="1"/>
    <col min="236" max="236" width="8.140625" style="2" customWidth="1"/>
    <col min="237" max="237" width="1.85546875" style="2" customWidth="1"/>
    <col min="238" max="238" width="13.85546875" style="2" customWidth="1"/>
    <col min="239" max="239" width="1.85546875" style="2" customWidth="1"/>
    <col min="240" max="240" width="13.85546875" style="2" customWidth="1"/>
    <col min="241" max="241" width="1.85546875" style="2" customWidth="1"/>
    <col min="242" max="242" width="13.85546875" style="2" customWidth="1"/>
    <col min="243" max="243" width="1.85546875" style="2" customWidth="1"/>
    <col min="244" max="244" width="13.85546875" style="2" customWidth="1"/>
    <col min="245" max="245" width="0.85546875" style="2" customWidth="1"/>
    <col min="246" max="246" width="13" style="2" customWidth="1"/>
    <col min="247" max="247" width="6.140625" style="2" bestFit="1" customWidth="1"/>
    <col min="248" max="486" width="10.85546875" style="2"/>
    <col min="487" max="487" width="17.85546875" style="2" customWidth="1"/>
    <col min="488" max="488" width="5" style="2" customWidth="1"/>
    <col min="489" max="489" width="4.42578125" style="2" customWidth="1"/>
    <col min="490" max="490" width="6.140625" style="2" customWidth="1"/>
    <col min="491" max="491" width="1.85546875" style="2" customWidth="1"/>
    <col min="492" max="492" width="8.140625" style="2" customWidth="1"/>
    <col min="493" max="493" width="1.85546875" style="2" customWidth="1"/>
    <col min="494" max="494" width="13.85546875" style="2" customWidth="1"/>
    <col min="495" max="495" width="1.85546875" style="2" customWidth="1"/>
    <col min="496" max="496" width="13.85546875" style="2" customWidth="1"/>
    <col min="497" max="497" width="1.85546875" style="2" customWidth="1"/>
    <col min="498" max="498" width="13.85546875" style="2" customWidth="1"/>
    <col min="499" max="499" width="1.85546875" style="2" customWidth="1"/>
    <col min="500" max="500" width="13.85546875" style="2" customWidth="1"/>
    <col min="501" max="501" width="0.85546875" style="2" customWidth="1"/>
    <col min="502" max="502" width="13" style="2" customWidth="1"/>
    <col min="503" max="503" width="6.140625" style="2" bestFit="1" customWidth="1"/>
    <col min="504" max="742" width="10.85546875" style="2"/>
    <col min="743" max="743" width="17.85546875" style="2" customWidth="1"/>
    <col min="744" max="744" width="5" style="2" customWidth="1"/>
    <col min="745" max="745" width="4.42578125" style="2" customWidth="1"/>
    <col min="746" max="746" width="6.140625" style="2" customWidth="1"/>
    <col min="747" max="747" width="1.85546875" style="2" customWidth="1"/>
    <col min="748" max="748" width="8.140625" style="2" customWidth="1"/>
    <col min="749" max="749" width="1.85546875" style="2" customWidth="1"/>
    <col min="750" max="750" width="13.85546875" style="2" customWidth="1"/>
    <col min="751" max="751" width="1.85546875" style="2" customWidth="1"/>
    <col min="752" max="752" width="13.85546875" style="2" customWidth="1"/>
    <col min="753" max="753" width="1.85546875" style="2" customWidth="1"/>
    <col min="754" max="754" width="13.85546875" style="2" customWidth="1"/>
    <col min="755" max="755" width="1.85546875" style="2" customWidth="1"/>
    <col min="756" max="756" width="13.85546875" style="2" customWidth="1"/>
    <col min="757" max="757" width="0.85546875" style="2" customWidth="1"/>
    <col min="758" max="758" width="13" style="2" customWidth="1"/>
    <col min="759" max="759" width="6.140625" style="2" bestFit="1" customWidth="1"/>
    <col min="760" max="998" width="10.85546875" style="2"/>
    <col min="999" max="999" width="17.85546875" style="2" customWidth="1"/>
    <col min="1000" max="1000" width="5" style="2" customWidth="1"/>
    <col min="1001" max="1001" width="4.42578125" style="2" customWidth="1"/>
    <col min="1002" max="1002" width="6.140625" style="2" customWidth="1"/>
    <col min="1003" max="1003" width="1.85546875" style="2" customWidth="1"/>
    <col min="1004" max="1004" width="8.140625" style="2" customWidth="1"/>
    <col min="1005" max="1005" width="1.85546875" style="2" customWidth="1"/>
    <col min="1006" max="1006" width="13.85546875" style="2" customWidth="1"/>
    <col min="1007" max="1007" width="1.85546875" style="2" customWidth="1"/>
    <col min="1008" max="1008" width="13.85546875" style="2" customWidth="1"/>
    <col min="1009" max="1009" width="1.85546875" style="2" customWidth="1"/>
    <col min="1010" max="1010" width="13.85546875" style="2" customWidth="1"/>
    <col min="1011" max="1011" width="1.85546875" style="2" customWidth="1"/>
    <col min="1012" max="1012" width="13.85546875" style="2" customWidth="1"/>
    <col min="1013" max="1013" width="0.85546875" style="2" customWidth="1"/>
    <col min="1014" max="1014" width="13" style="2" customWidth="1"/>
    <col min="1015" max="1015" width="6.140625" style="2" bestFit="1" customWidth="1"/>
    <col min="1016" max="1254" width="10.85546875" style="2"/>
    <col min="1255" max="1255" width="17.85546875" style="2" customWidth="1"/>
    <col min="1256" max="1256" width="5" style="2" customWidth="1"/>
    <col min="1257" max="1257" width="4.42578125" style="2" customWidth="1"/>
    <col min="1258" max="1258" width="6.140625" style="2" customWidth="1"/>
    <col min="1259" max="1259" width="1.85546875" style="2" customWidth="1"/>
    <col min="1260" max="1260" width="8.140625" style="2" customWidth="1"/>
    <col min="1261" max="1261" width="1.85546875" style="2" customWidth="1"/>
    <col min="1262" max="1262" width="13.85546875" style="2" customWidth="1"/>
    <col min="1263" max="1263" width="1.85546875" style="2" customWidth="1"/>
    <col min="1264" max="1264" width="13.85546875" style="2" customWidth="1"/>
    <col min="1265" max="1265" width="1.85546875" style="2" customWidth="1"/>
    <col min="1266" max="1266" width="13.85546875" style="2" customWidth="1"/>
    <col min="1267" max="1267" width="1.85546875" style="2" customWidth="1"/>
    <col min="1268" max="1268" width="13.85546875" style="2" customWidth="1"/>
    <col min="1269" max="1269" width="0.85546875" style="2" customWidth="1"/>
    <col min="1270" max="1270" width="13" style="2" customWidth="1"/>
    <col min="1271" max="1271" width="6.140625" style="2" bestFit="1" customWidth="1"/>
    <col min="1272" max="1510" width="10.85546875" style="2"/>
    <col min="1511" max="1511" width="17.85546875" style="2" customWidth="1"/>
    <col min="1512" max="1512" width="5" style="2" customWidth="1"/>
    <col min="1513" max="1513" width="4.42578125" style="2" customWidth="1"/>
    <col min="1514" max="1514" width="6.140625" style="2" customWidth="1"/>
    <col min="1515" max="1515" width="1.85546875" style="2" customWidth="1"/>
    <col min="1516" max="1516" width="8.140625" style="2" customWidth="1"/>
    <col min="1517" max="1517" width="1.85546875" style="2" customWidth="1"/>
    <col min="1518" max="1518" width="13.85546875" style="2" customWidth="1"/>
    <col min="1519" max="1519" width="1.85546875" style="2" customWidth="1"/>
    <col min="1520" max="1520" width="13.85546875" style="2" customWidth="1"/>
    <col min="1521" max="1521" width="1.85546875" style="2" customWidth="1"/>
    <col min="1522" max="1522" width="13.85546875" style="2" customWidth="1"/>
    <col min="1523" max="1523" width="1.85546875" style="2" customWidth="1"/>
    <col min="1524" max="1524" width="13.85546875" style="2" customWidth="1"/>
    <col min="1525" max="1525" width="0.85546875" style="2" customWidth="1"/>
    <col min="1526" max="1526" width="13" style="2" customWidth="1"/>
    <col min="1527" max="1527" width="6.140625" style="2" bestFit="1" customWidth="1"/>
    <col min="1528" max="1766" width="10.85546875" style="2"/>
    <col min="1767" max="1767" width="17.85546875" style="2" customWidth="1"/>
    <col min="1768" max="1768" width="5" style="2" customWidth="1"/>
    <col min="1769" max="1769" width="4.42578125" style="2" customWidth="1"/>
    <col min="1770" max="1770" width="6.140625" style="2" customWidth="1"/>
    <col min="1771" max="1771" width="1.85546875" style="2" customWidth="1"/>
    <col min="1772" max="1772" width="8.140625" style="2" customWidth="1"/>
    <col min="1773" max="1773" width="1.85546875" style="2" customWidth="1"/>
    <col min="1774" max="1774" width="13.85546875" style="2" customWidth="1"/>
    <col min="1775" max="1775" width="1.85546875" style="2" customWidth="1"/>
    <col min="1776" max="1776" width="13.85546875" style="2" customWidth="1"/>
    <col min="1777" max="1777" width="1.85546875" style="2" customWidth="1"/>
    <col min="1778" max="1778" width="13.85546875" style="2" customWidth="1"/>
    <col min="1779" max="1779" width="1.85546875" style="2" customWidth="1"/>
    <col min="1780" max="1780" width="13.85546875" style="2" customWidth="1"/>
    <col min="1781" max="1781" width="0.85546875" style="2" customWidth="1"/>
    <col min="1782" max="1782" width="13" style="2" customWidth="1"/>
    <col min="1783" max="1783" width="6.140625" style="2" bestFit="1" customWidth="1"/>
    <col min="1784" max="2022" width="10.85546875" style="2"/>
    <col min="2023" max="2023" width="17.85546875" style="2" customWidth="1"/>
    <col min="2024" max="2024" width="5" style="2" customWidth="1"/>
    <col min="2025" max="2025" width="4.42578125" style="2" customWidth="1"/>
    <col min="2026" max="2026" width="6.140625" style="2" customWidth="1"/>
    <col min="2027" max="2027" width="1.85546875" style="2" customWidth="1"/>
    <col min="2028" max="2028" width="8.140625" style="2" customWidth="1"/>
    <col min="2029" max="2029" width="1.85546875" style="2" customWidth="1"/>
    <col min="2030" max="2030" width="13.85546875" style="2" customWidth="1"/>
    <col min="2031" max="2031" width="1.85546875" style="2" customWidth="1"/>
    <col min="2032" max="2032" width="13.85546875" style="2" customWidth="1"/>
    <col min="2033" max="2033" width="1.85546875" style="2" customWidth="1"/>
    <col min="2034" max="2034" width="13.85546875" style="2" customWidth="1"/>
    <col min="2035" max="2035" width="1.85546875" style="2" customWidth="1"/>
    <col min="2036" max="2036" width="13.85546875" style="2" customWidth="1"/>
    <col min="2037" max="2037" width="0.85546875" style="2" customWidth="1"/>
    <col min="2038" max="2038" width="13" style="2" customWidth="1"/>
    <col min="2039" max="2039" width="6.140625" style="2" bestFit="1" customWidth="1"/>
    <col min="2040" max="2278" width="10.85546875" style="2"/>
    <col min="2279" max="2279" width="17.85546875" style="2" customWidth="1"/>
    <col min="2280" max="2280" width="5" style="2" customWidth="1"/>
    <col min="2281" max="2281" width="4.42578125" style="2" customWidth="1"/>
    <col min="2282" max="2282" width="6.140625" style="2" customWidth="1"/>
    <col min="2283" max="2283" width="1.85546875" style="2" customWidth="1"/>
    <col min="2284" max="2284" width="8.140625" style="2" customWidth="1"/>
    <col min="2285" max="2285" width="1.85546875" style="2" customWidth="1"/>
    <col min="2286" max="2286" width="13.85546875" style="2" customWidth="1"/>
    <col min="2287" max="2287" width="1.85546875" style="2" customWidth="1"/>
    <col min="2288" max="2288" width="13.85546875" style="2" customWidth="1"/>
    <col min="2289" max="2289" width="1.85546875" style="2" customWidth="1"/>
    <col min="2290" max="2290" width="13.85546875" style="2" customWidth="1"/>
    <col min="2291" max="2291" width="1.85546875" style="2" customWidth="1"/>
    <col min="2292" max="2292" width="13.85546875" style="2" customWidth="1"/>
    <col min="2293" max="2293" width="0.85546875" style="2" customWidth="1"/>
    <col min="2294" max="2294" width="13" style="2" customWidth="1"/>
    <col min="2295" max="2295" width="6.140625" style="2" bestFit="1" customWidth="1"/>
    <col min="2296" max="2534" width="10.85546875" style="2"/>
    <col min="2535" max="2535" width="17.85546875" style="2" customWidth="1"/>
    <col min="2536" max="2536" width="5" style="2" customWidth="1"/>
    <col min="2537" max="2537" width="4.42578125" style="2" customWidth="1"/>
    <col min="2538" max="2538" width="6.140625" style="2" customWidth="1"/>
    <col min="2539" max="2539" width="1.85546875" style="2" customWidth="1"/>
    <col min="2540" max="2540" width="8.140625" style="2" customWidth="1"/>
    <col min="2541" max="2541" width="1.85546875" style="2" customWidth="1"/>
    <col min="2542" max="2542" width="13.85546875" style="2" customWidth="1"/>
    <col min="2543" max="2543" width="1.85546875" style="2" customWidth="1"/>
    <col min="2544" max="2544" width="13.85546875" style="2" customWidth="1"/>
    <col min="2545" max="2545" width="1.85546875" style="2" customWidth="1"/>
    <col min="2546" max="2546" width="13.85546875" style="2" customWidth="1"/>
    <col min="2547" max="2547" width="1.85546875" style="2" customWidth="1"/>
    <col min="2548" max="2548" width="13.85546875" style="2" customWidth="1"/>
    <col min="2549" max="2549" width="0.85546875" style="2" customWidth="1"/>
    <col min="2550" max="2550" width="13" style="2" customWidth="1"/>
    <col min="2551" max="2551" width="6.140625" style="2" bestFit="1" customWidth="1"/>
    <col min="2552" max="2790" width="10.85546875" style="2"/>
    <col min="2791" max="2791" width="17.85546875" style="2" customWidth="1"/>
    <col min="2792" max="2792" width="5" style="2" customWidth="1"/>
    <col min="2793" max="2793" width="4.42578125" style="2" customWidth="1"/>
    <col min="2794" max="2794" width="6.140625" style="2" customWidth="1"/>
    <col min="2795" max="2795" width="1.85546875" style="2" customWidth="1"/>
    <col min="2796" max="2796" width="8.140625" style="2" customWidth="1"/>
    <col min="2797" max="2797" width="1.85546875" style="2" customWidth="1"/>
    <col min="2798" max="2798" width="13.85546875" style="2" customWidth="1"/>
    <col min="2799" max="2799" width="1.85546875" style="2" customWidth="1"/>
    <col min="2800" max="2800" width="13.85546875" style="2" customWidth="1"/>
    <col min="2801" max="2801" width="1.85546875" style="2" customWidth="1"/>
    <col min="2802" max="2802" width="13.85546875" style="2" customWidth="1"/>
    <col min="2803" max="2803" width="1.85546875" style="2" customWidth="1"/>
    <col min="2804" max="2804" width="13.85546875" style="2" customWidth="1"/>
    <col min="2805" max="2805" width="0.85546875" style="2" customWidth="1"/>
    <col min="2806" max="2806" width="13" style="2" customWidth="1"/>
    <col min="2807" max="2807" width="6.140625" style="2" bestFit="1" customWidth="1"/>
    <col min="2808" max="3046" width="10.85546875" style="2"/>
    <col min="3047" max="3047" width="17.85546875" style="2" customWidth="1"/>
    <col min="3048" max="3048" width="5" style="2" customWidth="1"/>
    <col min="3049" max="3049" width="4.42578125" style="2" customWidth="1"/>
    <col min="3050" max="3050" width="6.140625" style="2" customWidth="1"/>
    <col min="3051" max="3051" width="1.85546875" style="2" customWidth="1"/>
    <col min="3052" max="3052" width="8.140625" style="2" customWidth="1"/>
    <col min="3053" max="3053" width="1.85546875" style="2" customWidth="1"/>
    <col min="3054" max="3054" width="13.85546875" style="2" customWidth="1"/>
    <col min="3055" max="3055" width="1.85546875" style="2" customWidth="1"/>
    <col min="3056" max="3056" width="13.85546875" style="2" customWidth="1"/>
    <col min="3057" max="3057" width="1.85546875" style="2" customWidth="1"/>
    <col min="3058" max="3058" width="13.85546875" style="2" customWidth="1"/>
    <col min="3059" max="3059" width="1.85546875" style="2" customWidth="1"/>
    <col min="3060" max="3060" width="13.85546875" style="2" customWidth="1"/>
    <col min="3061" max="3061" width="0.85546875" style="2" customWidth="1"/>
    <col min="3062" max="3062" width="13" style="2" customWidth="1"/>
    <col min="3063" max="3063" width="6.140625" style="2" bestFit="1" customWidth="1"/>
    <col min="3064" max="3302" width="10.85546875" style="2"/>
    <col min="3303" max="3303" width="17.85546875" style="2" customWidth="1"/>
    <col min="3304" max="3304" width="5" style="2" customWidth="1"/>
    <col min="3305" max="3305" width="4.42578125" style="2" customWidth="1"/>
    <col min="3306" max="3306" width="6.140625" style="2" customWidth="1"/>
    <col min="3307" max="3307" width="1.85546875" style="2" customWidth="1"/>
    <col min="3308" max="3308" width="8.140625" style="2" customWidth="1"/>
    <col min="3309" max="3309" width="1.85546875" style="2" customWidth="1"/>
    <col min="3310" max="3310" width="13.85546875" style="2" customWidth="1"/>
    <col min="3311" max="3311" width="1.85546875" style="2" customWidth="1"/>
    <col min="3312" max="3312" width="13.85546875" style="2" customWidth="1"/>
    <col min="3313" max="3313" width="1.85546875" style="2" customWidth="1"/>
    <col min="3314" max="3314" width="13.85546875" style="2" customWidth="1"/>
    <col min="3315" max="3315" width="1.85546875" style="2" customWidth="1"/>
    <col min="3316" max="3316" width="13.85546875" style="2" customWidth="1"/>
    <col min="3317" max="3317" width="0.85546875" style="2" customWidth="1"/>
    <col min="3318" max="3318" width="13" style="2" customWidth="1"/>
    <col min="3319" max="3319" width="6.140625" style="2" bestFit="1" customWidth="1"/>
    <col min="3320" max="3558" width="10.85546875" style="2"/>
    <col min="3559" max="3559" width="17.85546875" style="2" customWidth="1"/>
    <col min="3560" max="3560" width="5" style="2" customWidth="1"/>
    <col min="3561" max="3561" width="4.42578125" style="2" customWidth="1"/>
    <col min="3562" max="3562" width="6.140625" style="2" customWidth="1"/>
    <col min="3563" max="3563" width="1.85546875" style="2" customWidth="1"/>
    <col min="3564" max="3564" width="8.140625" style="2" customWidth="1"/>
    <col min="3565" max="3565" width="1.85546875" style="2" customWidth="1"/>
    <col min="3566" max="3566" width="13.85546875" style="2" customWidth="1"/>
    <col min="3567" max="3567" width="1.85546875" style="2" customWidth="1"/>
    <col min="3568" max="3568" width="13.85546875" style="2" customWidth="1"/>
    <col min="3569" max="3569" width="1.85546875" style="2" customWidth="1"/>
    <col min="3570" max="3570" width="13.85546875" style="2" customWidth="1"/>
    <col min="3571" max="3571" width="1.85546875" style="2" customWidth="1"/>
    <col min="3572" max="3572" width="13.85546875" style="2" customWidth="1"/>
    <col min="3573" max="3573" width="0.85546875" style="2" customWidth="1"/>
    <col min="3574" max="3574" width="13" style="2" customWidth="1"/>
    <col min="3575" max="3575" width="6.140625" style="2" bestFit="1" customWidth="1"/>
    <col min="3576" max="3814" width="10.85546875" style="2"/>
    <col min="3815" max="3815" width="17.85546875" style="2" customWidth="1"/>
    <col min="3816" max="3816" width="5" style="2" customWidth="1"/>
    <col min="3817" max="3817" width="4.42578125" style="2" customWidth="1"/>
    <col min="3818" max="3818" width="6.140625" style="2" customWidth="1"/>
    <col min="3819" max="3819" width="1.85546875" style="2" customWidth="1"/>
    <col min="3820" max="3820" width="8.140625" style="2" customWidth="1"/>
    <col min="3821" max="3821" width="1.85546875" style="2" customWidth="1"/>
    <col min="3822" max="3822" width="13.85546875" style="2" customWidth="1"/>
    <col min="3823" max="3823" width="1.85546875" style="2" customWidth="1"/>
    <col min="3824" max="3824" width="13.85546875" style="2" customWidth="1"/>
    <col min="3825" max="3825" width="1.85546875" style="2" customWidth="1"/>
    <col min="3826" max="3826" width="13.85546875" style="2" customWidth="1"/>
    <col min="3827" max="3827" width="1.85546875" style="2" customWidth="1"/>
    <col min="3828" max="3828" width="13.85546875" style="2" customWidth="1"/>
    <col min="3829" max="3829" width="0.85546875" style="2" customWidth="1"/>
    <col min="3830" max="3830" width="13" style="2" customWidth="1"/>
    <col min="3831" max="3831" width="6.140625" style="2" bestFit="1" customWidth="1"/>
    <col min="3832" max="4070" width="10.85546875" style="2"/>
    <col min="4071" max="4071" width="17.85546875" style="2" customWidth="1"/>
    <col min="4072" max="4072" width="5" style="2" customWidth="1"/>
    <col min="4073" max="4073" width="4.42578125" style="2" customWidth="1"/>
    <col min="4074" max="4074" width="6.140625" style="2" customWidth="1"/>
    <col min="4075" max="4075" width="1.85546875" style="2" customWidth="1"/>
    <col min="4076" max="4076" width="8.140625" style="2" customWidth="1"/>
    <col min="4077" max="4077" width="1.85546875" style="2" customWidth="1"/>
    <col min="4078" max="4078" width="13.85546875" style="2" customWidth="1"/>
    <col min="4079" max="4079" width="1.85546875" style="2" customWidth="1"/>
    <col min="4080" max="4080" width="13.85546875" style="2" customWidth="1"/>
    <col min="4081" max="4081" width="1.85546875" style="2" customWidth="1"/>
    <col min="4082" max="4082" width="13.85546875" style="2" customWidth="1"/>
    <col min="4083" max="4083" width="1.85546875" style="2" customWidth="1"/>
    <col min="4084" max="4084" width="13.85546875" style="2" customWidth="1"/>
    <col min="4085" max="4085" width="0.85546875" style="2" customWidth="1"/>
    <col min="4086" max="4086" width="13" style="2" customWidth="1"/>
    <col min="4087" max="4087" width="6.140625" style="2" bestFit="1" customWidth="1"/>
    <col min="4088" max="4326" width="10.85546875" style="2"/>
    <col min="4327" max="4327" width="17.85546875" style="2" customWidth="1"/>
    <col min="4328" max="4328" width="5" style="2" customWidth="1"/>
    <col min="4329" max="4329" width="4.42578125" style="2" customWidth="1"/>
    <col min="4330" max="4330" width="6.140625" style="2" customWidth="1"/>
    <col min="4331" max="4331" width="1.85546875" style="2" customWidth="1"/>
    <col min="4332" max="4332" width="8.140625" style="2" customWidth="1"/>
    <col min="4333" max="4333" width="1.85546875" style="2" customWidth="1"/>
    <col min="4334" max="4334" width="13.85546875" style="2" customWidth="1"/>
    <col min="4335" max="4335" width="1.85546875" style="2" customWidth="1"/>
    <col min="4336" max="4336" width="13.85546875" style="2" customWidth="1"/>
    <col min="4337" max="4337" width="1.85546875" style="2" customWidth="1"/>
    <col min="4338" max="4338" width="13.85546875" style="2" customWidth="1"/>
    <col min="4339" max="4339" width="1.85546875" style="2" customWidth="1"/>
    <col min="4340" max="4340" width="13.85546875" style="2" customWidth="1"/>
    <col min="4341" max="4341" width="0.85546875" style="2" customWidth="1"/>
    <col min="4342" max="4342" width="13" style="2" customWidth="1"/>
    <col min="4343" max="4343" width="6.140625" style="2" bestFit="1" customWidth="1"/>
    <col min="4344" max="4582" width="10.85546875" style="2"/>
    <col min="4583" max="4583" width="17.85546875" style="2" customWidth="1"/>
    <col min="4584" max="4584" width="5" style="2" customWidth="1"/>
    <col min="4585" max="4585" width="4.42578125" style="2" customWidth="1"/>
    <col min="4586" max="4586" width="6.140625" style="2" customWidth="1"/>
    <col min="4587" max="4587" width="1.85546875" style="2" customWidth="1"/>
    <col min="4588" max="4588" width="8.140625" style="2" customWidth="1"/>
    <col min="4589" max="4589" width="1.85546875" style="2" customWidth="1"/>
    <col min="4590" max="4590" width="13.85546875" style="2" customWidth="1"/>
    <col min="4591" max="4591" width="1.85546875" style="2" customWidth="1"/>
    <col min="4592" max="4592" width="13.85546875" style="2" customWidth="1"/>
    <col min="4593" max="4593" width="1.85546875" style="2" customWidth="1"/>
    <col min="4594" max="4594" width="13.85546875" style="2" customWidth="1"/>
    <col min="4595" max="4595" width="1.85546875" style="2" customWidth="1"/>
    <col min="4596" max="4596" width="13.85546875" style="2" customWidth="1"/>
    <col min="4597" max="4597" width="0.85546875" style="2" customWidth="1"/>
    <col min="4598" max="4598" width="13" style="2" customWidth="1"/>
    <col min="4599" max="4599" width="6.140625" style="2" bestFit="1" customWidth="1"/>
    <col min="4600" max="4838" width="10.85546875" style="2"/>
    <col min="4839" max="4839" width="17.85546875" style="2" customWidth="1"/>
    <col min="4840" max="4840" width="5" style="2" customWidth="1"/>
    <col min="4841" max="4841" width="4.42578125" style="2" customWidth="1"/>
    <col min="4842" max="4842" width="6.140625" style="2" customWidth="1"/>
    <col min="4843" max="4843" width="1.85546875" style="2" customWidth="1"/>
    <col min="4844" max="4844" width="8.140625" style="2" customWidth="1"/>
    <col min="4845" max="4845" width="1.85546875" style="2" customWidth="1"/>
    <col min="4846" max="4846" width="13.85546875" style="2" customWidth="1"/>
    <col min="4847" max="4847" width="1.85546875" style="2" customWidth="1"/>
    <col min="4848" max="4848" width="13.85546875" style="2" customWidth="1"/>
    <col min="4849" max="4849" width="1.85546875" style="2" customWidth="1"/>
    <col min="4850" max="4850" width="13.85546875" style="2" customWidth="1"/>
    <col min="4851" max="4851" width="1.85546875" style="2" customWidth="1"/>
    <col min="4852" max="4852" width="13.85546875" style="2" customWidth="1"/>
    <col min="4853" max="4853" width="0.85546875" style="2" customWidth="1"/>
    <col min="4854" max="4854" width="13" style="2" customWidth="1"/>
    <col min="4855" max="4855" width="6.140625" style="2" bestFit="1" customWidth="1"/>
    <col min="4856" max="5094" width="10.85546875" style="2"/>
    <col min="5095" max="5095" width="17.85546875" style="2" customWidth="1"/>
    <col min="5096" max="5096" width="5" style="2" customWidth="1"/>
    <col min="5097" max="5097" width="4.42578125" style="2" customWidth="1"/>
    <col min="5098" max="5098" width="6.140625" style="2" customWidth="1"/>
    <col min="5099" max="5099" width="1.85546875" style="2" customWidth="1"/>
    <col min="5100" max="5100" width="8.140625" style="2" customWidth="1"/>
    <col min="5101" max="5101" width="1.85546875" style="2" customWidth="1"/>
    <col min="5102" max="5102" width="13.85546875" style="2" customWidth="1"/>
    <col min="5103" max="5103" width="1.85546875" style="2" customWidth="1"/>
    <col min="5104" max="5104" width="13.85546875" style="2" customWidth="1"/>
    <col min="5105" max="5105" width="1.85546875" style="2" customWidth="1"/>
    <col min="5106" max="5106" width="13.85546875" style="2" customWidth="1"/>
    <col min="5107" max="5107" width="1.85546875" style="2" customWidth="1"/>
    <col min="5108" max="5108" width="13.85546875" style="2" customWidth="1"/>
    <col min="5109" max="5109" width="0.85546875" style="2" customWidth="1"/>
    <col min="5110" max="5110" width="13" style="2" customWidth="1"/>
    <col min="5111" max="5111" width="6.140625" style="2" bestFit="1" customWidth="1"/>
    <col min="5112" max="5350" width="10.85546875" style="2"/>
    <col min="5351" max="5351" width="17.85546875" style="2" customWidth="1"/>
    <col min="5352" max="5352" width="5" style="2" customWidth="1"/>
    <col min="5353" max="5353" width="4.42578125" style="2" customWidth="1"/>
    <col min="5354" max="5354" width="6.140625" style="2" customWidth="1"/>
    <col min="5355" max="5355" width="1.85546875" style="2" customWidth="1"/>
    <col min="5356" max="5356" width="8.140625" style="2" customWidth="1"/>
    <col min="5357" max="5357" width="1.85546875" style="2" customWidth="1"/>
    <col min="5358" max="5358" width="13.85546875" style="2" customWidth="1"/>
    <col min="5359" max="5359" width="1.85546875" style="2" customWidth="1"/>
    <col min="5360" max="5360" width="13.85546875" style="2" customWidth="1"/>
    <col min="5361" max="5361" width="1.85546875" style="2" customWidth="1"/>
    <col min="5362" max="5362" width="13.85546875" style="2" customWidth="1"/>
    <col min="5363" max="5363" width="1.85546875" style="2" customWidth="1"/>
    <col min="5364" max="5364" width="13.85546875" style="2" customWidth="1"/>
    <col min="5365" max="5365" width="0.85546875" style="2" customWidth="1"/>
    <col min="5366" max="5366" width="13" style="2" customWidth="1"/>
    <col min="5367" max="5367" width="6.140625" style="2" bestFit="1" customWidth="1"/>
    <col min="5368" max="5606" width="10.85546875" style="2"/>
    <col min="5607" max="5607" width="17.85546875" style="2" customWidth="1"/>
    <col min="5608" max="5608" width="5" style="2" customWidth="1"/>
    <col min="5609" max="5609" width="4.42578125" style="2" customWidth="1"/>
    <col min="5610" max="5610" width="6.140625" style="2" customWidth="1"/>
    <col min="5611" max="5611" width="1.85546875" style="2" customWidth="1"/>
    <col min="5612" max="5612" width="8.140625" style="2" customWidth="1"/>
    <col min="5613" max="5613" width="1.85546875" style="2" customWidth="1"/>
    <col min="5614" max="5614" width="13.85546875" style="2" customWidth="1"/>
    <col min="5615" max="5615" width="1.85546875" style="2" customWidth="1"/>
    <col min="5616" max="5616" width="13.85546875" style="2" customWidth="1"/>
    <col min="5617" max="5617" width="1.85546875" style="2" customWidth="1"/>
    <col min="5618" max="5618" width="13.85546875" style="2" customWidth="1"/>
    <col min="5619" max="5619" width="1.85546875" style="2" customWidth="1"/>
    <col min="5620" max="5620" width="13.85546875" style="2" customWidth="1"/>
    <col min="5621" max="5621" width="0.85546875" style="2" customWidth="1"/>
    <col min="5622" max="5622" width="13" style="2" customWidth="1"/>
    <col min="5623" max="5623" width="6.140625" style="2" bestFit="1" customWidth="1"/>
    <col min="5624" max="5862" width="10.85546875" style="2"/>
    <col min="5863" max="5863" width="17.85546875" style="2" customWidth="1"/>
    <col min="5864" max="5864" width="5" style="2" customWidth="1"/>
    <col min="5865" max="5865" width="4.42578125" style="2" customWidth="1"/>
    <col min="5866" max="5866" width="6.140625" style="2" customWidth="1"/>
    <col min="5867" max="5867" width="1.85546875" style="2" customWidth="1"/>
    <col min="5868" max="5868" width="8.140625" style="2" customWidth="1"/>
    <col min="5869" max="5869" width="1.85546875" style="2" customWidth="1"/>
    <col min="5870" max="5870" width="13.85546875" style="2" customWidth="1"/>
    <col min="5871" max="5871" width="1.85546875" style="2" customWidth="1"/>
    <col min="5872" max="5872" width="13.85546875" style="2" customWidth="1"/>
    <col min="5873" max="5873" width="1.85546875" style="2" customWidth="1"/>
    <col min="5874" max="5874" width="13.85546875" style="2" customWidth="1"/>
    <col min="5875" max="5875" width="1.85546875" style="2" customWidth="1"/>
    <col min="5876" max="5876" width="13.85546875" style="2" customWidth="1"/>
    <col min="5877" max="5877" width="0.85546875" style="2" customWidth="1"/>
    <col min="5878" max="5878" width="13" style="2" customWidth="1"/>
    <col min="5879" max="5879" width="6.140625" style="2" bestFit="1" customWidth="1"/>
    <col min="5880" max="6118" width="10.85546875" style="2"/>
    <col min="6119" max="6119" width="17.85546875" style="2" customWidth="1"/>
    <col min="6120" max="6120" width="5" style="2" customWidth="1"/>
    <col min="6121" max="6121" width="4.42578125" style="2" customWidth="1"/>
    <col min="6122" max="6122" width="6.140625" style="2" customWidth="1"/>
    <col min="6123" max="6123" width="1.85546875" style="2" customWidth="1"/>
    <col min="6124" max="6124" width="8.140625" style="2" customWidth="1"/>
    <col min="6125" max="6125" width="1.85546875" style="2" customWidth="1"/>
    <col min="6126" max="6126" width="13.85546875" style="2" customWidth="1"/>
    <col min="6127" max="6127" width="1.85546875" style="2" customWidth="1"/>
    <col min="6128" max="6128" width="13.85546875" style="2" customWidth="1"/>
    <col min="6129" max="6129" width="1.85546875" style="2" customWidth="1"/>
    <col min="6130" max="6130" width="13.85546875" style="2" customWidth="1"/>
    <col min="6131" max="6131" width="1.85546875" style="2" customWidth="1"/>
    <col min="6132" max="6132" width="13.85546875" style="2" customWidth="1"/>
    <col min="6133" max="6133" width="0.85546875" style="2" customWidth="1"/>
    <col min="6134" max="6134" width="13" style="2" customWidth="1"/>
    <col min="6135" max="6135" width="6.140625" style="2" bestFit="1" customWidth="1"/>
    <col min="6136" max="6374" width="10.85546875" style="2"/>
    <col min="6375" max="6375" width="17.85546875" style="2" customWidth="1"/>
    <col min="6376" max="6376" width="5" style="2" customWidth="1"/>
    <col min="6377" max="6377" width="4.42578125" style="2" customWidth="1"/>
    <col min="6378" max="6378" width="6.140625" style="2" customWidth="1"/>
    <col min="6379" max="6379" width="1.85546875" style="2" customWidth="1"/>
    <col min="6380" max="6380" width="8.140625" style="2" customWidth="1"/>
    <col min="6381" max="6381" width="1.85546875" style="2" customWidth="1"/>
    <col min="6382" max="6382" width="13.85546875" style="2" customWidth="1"/>
    <col min="6383" max="6383" width="1.85546875" style="2" customWidth="1"/>
    <col min="6384" max="6384" width="13.85546875" style="2" customWidth="1"/>
    <col min="6385" max="6385" width="1.85546875" style="2" customWidth="1"/>
    <col min="6386" max="6386" width="13.85546875" style="2" customWidth="1"/>
    <col min="6387" max="6387" width="1.85546875" style="2" customWidth="1"/>
    <col min="6388" max="6388" width="13.85546875" style="2" customWidth="1"/>
    <col min="6389" max="6389" width="0.85546875" style="2" customWidth="1"/>
    <col min="6390" max="6390" width="13" style="2" customWidth="1"/>
    <col min="6391" max="6391" width="6.140625" style="2" bestFit="1" customWidth="1"/>
    <col min="6392" max="6630" width="10.85546875" style="2"/>
    <col min="6631" max="6631" width="17.85546875" style="2" customWidth="1"/>
    <col min="6632" max="6632" width="5" style="2" customWidth="1"/>
    <col min="6633" max="6633" width="4.42578125" style="2" customWidth="1"/>
    <col min="6634" max="6634" width="6.140625" style="2" customWidth="1"/>
    <col min="6635" max="6635" width="1.85546875" style="2" customWidth="1"/>
    <col min="6636" max="6636" width="8.140625" style="2" customWidth="1"/>
    <col min="6637" max="6637" width="1.85546875" style="2" customWidth="1"/>
    <col min="6638" max="6638" width="13.85546875" style="2" customWidth="1"/>
    <col min="6639" max="6639" width="1.85546875" style="2" customWidth="1"/>
    <col min="6640" max="6640" width="13.85546875" style="2" customWidth="1"/>
    <col min="6641" max="6641" width="1.85546875" style="2" customWidth="1"/>
    <col min="6642" max="6642" width="13.85546875" style="2" customWidth="1"/>
    <col min="6643" max="6643" width="1.85546875" style="2" customWidth="1"/>
    <col min="6644" max="6644" width="13.85546875" style="2" customWidth="1"/>
    <col min="6645" max="6645" width="0.85546875" style="2" customWidth="1"/>
    <col min="6646" max="6646" width="13" style="2" customWidth="1"/>
    <col min="6647" max="6647" width="6.140625" style="2" bestFit="1" customWidth="1"/>
    <col min="6648" max="6886" width="10.85546875" style="2"/>
    <col min="6887" max="6887" width="17.85546875" style="2" customWidth="1"/>
    <col min="6888" max="6888" width="5" style="2" customWidth="1"/>
    <col min="6889" max="6889" width="4.42578125" style="2" customWidth="1"/>
    <col min="6890" max="6890" width="6.140625" style="2" customWidth="1"/>
    <col min="6891" max="6891" width="1.85546875" style="2" customWidth="1"/>
    <col min="6892" max="6892" width="8.140625" style="2" customWidth="1"/>
    <col min="6893" max="6893" width="1.85546875" style="2" customWidth="1"/>
    <col min="6894" max="6894" width="13.85546875" style="2" customWidth="1"/>
    <col min="6895" max="6895" width="1.85546875" style="2" customWidth="1"/>
    <col min="6896" max="6896" width="13.85546875" style="2" customWidth="1"/>
    <col min="6897" max="6897" width="1.85546875" style="2" customWidth="1"/>
    <col min="6898" max="6898" width="13.85546875" style="2" customWidth="1"/>
    <col min="6899" max="6899" width="1.85546875" style="2" customWidth="1"/>
    <col min="6900" max="6900" width="13.85546875" style="2" customWidth="1"/>
    <col min="6901" max="6901" width="0.85546875" style="2" customWidth="1"/>
    <col min="6902" max="6902" width="13" style="2" customWidth="1"/>
    <col min="6903" max="6903" width="6.140625" style="2" bestFit="1" customWidth="1"/>
    <col min="6904" max="7142" width="10.85546875" style="2"/>
    <col min="7143" max="7143" width="17.85546875" style="2" customWidth="1"/>
    <col min="7144" max="7144" width="5" style="2" customWidth="1"/>
    <col min="7145" max="7145" width="4.42578125" style="2" customWidth="1"/>
    <col min="7146" max="7146" width="6.140625" style="2" customWidth="1"/>
    <col min="7147" max="7147" width="1.85546875" style="2" customWidth="1"/>
    <col min="7148" max="7148" width="8.140625" style="2" customWidth="1"/>
    <col min="7149" max="7149" width="1.85546875" style="2" customWidth="1"/>
    <col min="7150" max="7150" width="13.85546875" style="2" customWidth="1"/>
    <col min="7151" max="7151" width="1.85546875" style="2" customWidth="1"/>
    <col min="7152" max="7152" width="13.85546875" style="2" customWidth="1"/>
    <col min="7153" max="7153" width="1.85546875" style="2" customWidth="1"/>
    <col min="7154" max="7154" width="13.85546875" style="2" customWidth="1"/>
    <col min="7155" max="7155" width="1.85546875" style="2" customWidth="1"/>
    <col min="7156" max="7156" width="13.85546875" style="2" customWidth="1"/>
    <col min="7157" max="7157" width="0.85546875" style="2" customWidth="1"/>
    <col min="7158" max="7158" width="13" style="2" customWidth="1"/>
    <col min="7159" max="7159" width="6.140625" style="2" bestFit="1" customWidth="1"/>
    <col min="7160" max="7398" width="10.85546875" style="2"/>
    <col min="7399" max="7399" width="17.85546875" style="2" customWidth="1"/>
    <col min="7400" max="7400" width="5" style="2" customWidth="1"/>
    <col min="7401" max="7401" width="4.42578125" style="2" customWidth="1"/>
    <col min="7402" max="7402" width="6.140625" style="2" customWidth="1"/>
    <col min="7403" max="7403" width="1.85546875" style="2" customWidth="1"/>
    <col min="7404" max="7404" width="8.140625" style="2" customWidth="1"/>
    <col min="7405" max="7405" width="1.85546875" style="2" customWidth="1"/>
    <col min="7406" max="7406" width="13.85546875" style="2" customWidth="1"/>
    <col min="7407" max="7407" width="1.85546875" style="2" customWidth="1"/>
    <col min="7408" max="7408" width="13.85546875" style="2" customWidth="1"/>
    <col min="7409" max="7409" width="1.85546875" style="2" customWidth="1"/>
    <col min="7410" max="7410" width="13.85546875" style="2" customWidth="1"/>
    <col min="7411" max="7411" width="1.85546875" style="2" customWidth="1"/>
    <col min="7412" max="7412" width="13.85546875" style="2" customWidth="1"/>
    <col min="7413" max="7413" width="0.85546875" style="2" customWidth="1"/>
    <col min="7414" max="7414" width="13" style="2" customWidth="1"/>
    <col min="7415" max="7415" width="6.140625" style="2" bestFit="1" customWidth="1"/>
    <col min="7416" max="7654" width="10.85546875" style="2"/>
    <col min="7655" max="7655" width="17.85546875" style="2" customWidth="1"/>
    <col min="7656" max="7656" width="5" style="2" customWidth="1"/>
    <col min="7657" max="7657" width="4.42578125" style="2" customWidth="1"/>
    <col min="7658" max="7658" width="6.140625" style="2" customWidth="1"/>
    <col min="7659" max="7659" width="1.85546875" style="2" customWidth="1"/>
    <col min="7660" max="7660" width="8.140625" style="2" customWidth="1"/>
    <col min="7661" max="7661" width="1.85546875" style="2" customWidth="1"/>
    <col min="7662" max="7662" width="13.85546875" style="2" customWidth="1"/>
    <col min="7663" max="7663" width="1.85546875" style="2" customWidth="1"/>
    <col min="7664" max="7664" width="13.85546875" style="2" customWidth="1"/>
    <col min="7665" max="7665" width="1.85546875" style="2" customWidth="1"/>
    <col min="7666" max="7666" width="13.85546875" style="2" customWidth="1"/>
    <col min="7667" max="7667" width="1.85546875" style="2" customWidth="1"/>
    <col min="7668" max="7668" width="13.85546875" style="2" customWidth="1"/>
    <col min="7669" max="7669" width="0.85546875" style="2" customWidth="1"/>
    <col min="7670" max="7670" width="13" style="2" customWidth="1"/>
    <col min="7671" max="7671" width="6.140625" style="2" bestFit="1" customWidth="1"/>
    <col min="7672" max="7910" width="10.85546875" style="2"/>
    <col min="7911" max="7911" width="17.85546875" style="2" customWidth="1"/>
    <col min="7912" max="7912" width="5" style="2" customWidth="1"/>
    <col min="7913" max="7913" width="4.42578125" style="2" customWidth="1"/>
    <col min="7914" max="7914" width="6.140625" style="2" customWidth="1"/>
    <col min="7915" max="7915" width="1.85546875" style="2" customWidth="1"/>
    <col min="7916" max="7916" width="8.140625" style="2" customWidth="1"/>
    <col min="7917" max="7917" width="1.85546875" style="2" customWidth="1"/>
    <col min="7918" max="7918" width="13.85546875" style="2" customWidth="1"/>
    <col min="7919" max="7919" width="1.85546875" style="2" customWidth="1"/>
    <col min="7920" max="7920" width="13.85546875" style="2" customWidth="1"/>
    <col min="7921" max="7921" width="1.85546875" style="2" customWidth="1"/>
    <col min="7922" max="7922" width="13.85546875" style="2" customWidth="1"/>
    <col min="7923" max="7923" width="1.85546875" style="2" customWidth="1"/>
    <col min="7924" max="7924" width="13.85546875" style="2" customWidth="1"/>
    <col min="7925" max="7925" width="0.85546875" style="2" customWidth="1"/>
    <col min="7926" max="7926" width="13" style="2" customWidth="1"/>
    <col min="7927" max="7927" width="6.140625" style="2" bestFit="1" customWidth="1"/>
    <col min="7928" max="8166" width="10.85546875" style="2"/>
    <col min="8167" max="8167" width="17.85546875" style="2" customWidth="1"/>
    <col min="8168" max="8168" width="5" style="2" customWidth="1"/>
    <col min="8169" max="8169" width="4.42578125" style="2" customWidth="1"/>
    <col min="8170" max="8170" width="6.140625" style="2" customWidth="1"/>
    <col min="8171" max="8171" width="1.85546875" style="2" customWidth="1"/>
    <col min="8172" max="8172" width="8.140625" style="2" customWidth="1"/>
    <col min="8173" max="8173" width="1.85546875" style="2" customWidth="1"/>
    <col min="8174" max="8174" width="13.85546875" style="2" customWidth="1"/>
    <col min="8175" max="8175" width="1.85546875" style="2" customWidth="1"/>
    <col min="8176" max="8176" width="13.85546875" style="2" customWidth="1"/>
    <col min="8177" max="8177" width="1.85546875" style="2" customWidth="1"/>
    <col min="8178" max="8178" width="13.85546875" style="2" customWidth="1"/>
    <col min="8179" max="8179" width="1.85546875" style="2" customWidth="1"/>
    <col min="8180" max="8180" width="13.85546875" style="2" customWidth="1"/>
    <col min="8181" max="8181" width="0.85546875" style="2" customWidth="1"/>
    <col min="8182" max="8182" width="13" style="2" customWidth="1"/>
    <col min="8183" max="8183" width="6.140625" style="2" bestFit="1" customWidth="1"/>
    <col min="8184" max="8422" width="10.85546875" style="2"/>
    <col min="8423" max="8423" width="17.85546875" style="2" customWidth="1"/>
    <col min="8424" max="8424" width="5" style="2" customWidth="1"/>
    <col min="8425" max="8425" width="4.42578125" style="2" customWidth="1"/>
    <col min="8426" max="8426" width="6.140625" style="2" customWidth="1"/>
    <col min="8427" max="8427" width="1.85546875" style="2" customWidth="1"/>
    <col min="8428" max="8428" width="8.140625" style="2" customWidth="1"/>
    <col min="8429" max="8429" width="1.85546875" style="2" customWidth="1"/>
    <col min="8430" max="8430" width="13.85546875" style="2" customWidth="1"/>
    <col min="8431" max="8431" width="1.85546875" style="2" customWidth="1"/>
    <col min="8432" max="8432" width="13.85546875" style="2" customWidth="1"/>
    <col min="8433" max="8433" width="1.85546875" style="2" customWidth="1"/>
    <col min="8434" max="8434" width="13.85546875" style="2" customWidth="1"/>
    <col min="8435" max="8435" width="1.85546875" style="2" customWidth="1"/>
    <col min="8436" max="8436" width="13.85546875" style="2" customWidth="1"/>
    <col min="8437" max="8437" width="0.85546875" style="2" customWidth="1"/>
    <col min="8438" max="8438" width="13" style="2" customWidth="1"/>
    <col min="8439" max="8439" width="6.140625" style="2" bestFit="1" customWidth="1"/>
    <col min="8440" max="8678" width="10.85546875" style="2"/>
    <col min="8679" max="8679" width="17.85546875" style="2" customWidth="1"/>
    <col min="8680" max="8680" width="5" style="2" customWidth="1"/>
    <col min="8681" max="8681" width="4.42578125" style="2" customWidth="1"/>
    <col min="8682" max="8682" width="6.140625" style="2" customWidth="1"/>
    <col min="8683" max="8683" width="1.85546875" style="2" customWidth="1"/>
    <col min="8684" max="8684" width="8.140625" style="2" customWidth="1"/>
    <col min="8685" max="8685" width="1.85546875" style="2" customWidth="1"/>
    <col min="8686" max="8686" width="13.85546875" style="2" customWidth="1"/>
    <col min="8687" max="8687" width="1.85546875" style="2" customWidth="1"/>
    <col min="8688" max="8688" width="13.85546875" style="2" customWidth="1"/>
    <col min="8689" max="8689" width="1.85546875" style="2" customWidth="1"/>
    <col min="8690" max="8690" width="13.85546875" style="2" customWidth="1"/>
    <col min="8691" max="8691" width="1.85546875" style="2" customWidth="1"/>
    <col min="8692" max="8692" width="13.85546875" style="2" customWidth="1"/>
    <col min="8693" max="8693" width="0.85546875" style="2" customWidth="1"/>
    <col min="8694" max="8694" width="13" style="2" customWidth="1"/>
    <col min="8695" max="8695" width="6.140625" style="2" bestFit="1" customWidth="1"/>
    <col min="8696" max="8934" width="10.85546875" style="2"/>
    <col min="8935" max="8935" width="17.85546875" style="2" customWidth="1"/>
    <col min="8936" max="8936" width="5" style="2" customWidth="1"/>
    <col min="8937" max="8937" width="4.42578125" style="2" customWidth="1"/>
    <col min="8938" max="8938" width="6.140625" style="2" customWidth="1"/>
    <col min="8939" max="8939" width="1.85546875" style="2" customWidth="1"/>
    <col min="8940" max="8940" width="8.140625" style="2" customWidth="1"/>
    <col min="8941" max="8941" width="1.85546875" style="2" customWidth="1"/>
    <col min="8942" max="8942" width="13.85546875" style="2" customWidth="1"/>
    <col min="8943" max="8943" width="1.85546875" style="2" customWidth="1"/>
    <col min="8944" max="8944" width="13.85546875" style="2" customWidth="1"/>
    <col min="8945" max="8945" width="1.85546875" style="2" customWidth="1"/>
    <col min="8946" max="8946" width="13.85546875" style="2" customWidth="1"/>
    <col min="8947" max="8947" width="1.85546875" style="2" customWidth="1"/>
    <col min="8948" max="8948" width="13.85546875" style="2" customWidth="1"/>
    <col min="8949" max="8949" width="0.85546875" style="2" customWidth="1"/>
    <col min="8950" max="8950" width="13" style="2" customWidth="1"/>
    <col min="8951" max="8951" width="6.140625" style="2" bestFit="1" customWidth="1"/>
    <col min="8952" max="9190" width="10.85546875" style="2"/>
    <col min="9191" max="9191" width="17.85546875" style="2" customWidth="1"/>
    <col min="9192" max="9192" width="5" style="2" customWidth="1"/>
    <col min="9193" max="9193" width="4.42578125" style="2" customWidth="1"/>
    <col min="9194" max="9194" width="6.140625" style="2" customWidth="1"/>
    <col min="9195" max="9195" width="1.85546875" style="2" customWidth="1"/>
    <col min="9196" max="9196" width="8.140625" style="2" customWidth="1"/>
    <col min="9197" max="9197" width="1.85546875" style="2" customWidth="1"/>
    <col min="9198" max="9198" width="13.85546875" style="2" customWidth="1"/>
    <col min="9199" max="9199" width="1.85546875" style="2" customWidth="1"/>
    <col min="9200" max="9200" width="13.85546875" style="2" customWidth="1"/>
    <col min="9201" max="9201" width="1.85546875" style="2" customWidth="1"/>
    <col min="9202" max="9202" width="13.85546875" style="2" customWidth="1"/>
    <col min="9203" max="9203" width="1.85546875" style="2" customWidth="1"/>
    <col min="9204" max="9204" width="13.85546875" style="2" customWidth="1"/>
    <col min="9205" max="9205" width="0.85546875" style="2" customWidth="1"/>
    <col min="9206" max="9206" width="13" style="2" customWidth="1"/>
    <col min="9207" max="9207" width="6.140625" style="2" bestFit="1" customWidth="1"/>
    <col min="9208" max="9446" width="10.85546875" style="2"/>
    <col min="9447" max="9447" width="17.85546875" style="2" customWidth="1"/>
    <col min="9448" max="9448" width="5" style="2" customWidth="1"/>
    <col min="9449" max="9449" width="4.42578125" style="2" customWidth="1"/>
    <col min="9450" max="9450" width="6.140625" style="2" customWidth="1"/>
    <col min="9451" max="9451" width="1.85546875" style="2" customWidth="1"/>
    <col min="9452" max="9452" width="8.140625" style="2" customWidth="1"/>
    <col min="9453" max="9453" width="1.85546875" style="2" customWidth="1"/>
    <col min="9454" max="9454" width="13.85546875" style="2" customWidth="1"/>
    <col min="9455" max="9455" width="1.85546875" style="2" customWidth="1"/>
    <col min="9456" max="9456" width="13.85546875" style="2" customWidth="1"/>
    <col min="9457" max="9457" width="1.85546875" style="2" customWidth="1"/>
    <col min="9458" max="9458" width="13.85546875" style="2" customWidth="1"/>
    <col min="9459" max="9459" width="1.85546875" style="2" customWidth="1"/>
    <col min="9460" max="9460" width="13.85546875" style="2" customWidth="1"/>
    <col min="9461" max="9461" width="0.85546875" style="2" customWidth="1"/>
    <col min="9462" max="9462" width="13" style="2" customWidth="1"/>
    <col min="9463" max="9463" width="6.140625" style="2" bestFit="1" customWidth="1"/>
    <col min="9464" max="9702" width="10.85546875" style="2"/>
    <col min="9703" max="9703" width="17.85546875" style="2" customWidth="1"/>
    <col min="9704" max="9704" width="5" style="2" customWidth="1"/>
    <col min="9705" max="9705" width="4.42578125" style="2" customWidth="1"/>
    <col min="9706" max="9706" width="6.140625" style="2" customWidth="1"/>
    <col min="9707" max="9707" width="1.85546875" style="2" customWidth="1"/>
    <col min="9708" max="9708" width="8.140625" style="2" customWidth="1"/>
    <col min="9709" max="9709" width="1.85546875" style="2" customWidth="1"/>
    <col min="9710" max="9710" width="13.85546875" style="2" customWidth="1"/>
    <col min="9711" max="9711" width="1.85546875" style="2" customWidth="1"/>
    <col min="9712" max="9712" width="13.85546875" style="2" customWidth="1"/>
    <col min="9713" max="9713" width="1.85546875" style="2" customWidth="1"/>
    <col min="9714" max="9714" width="13.85546875" style="2" customWidth="1"/>
    <col min="9715" max="9715" width="1.85546875" style="2" customWidth="1"/>
    <col min="9716" max="9716" width="13.85546875" style="2" customWidth="1"/>
    <col min="9717" max="9717" width="0.85546875" style="2" customWidth="1"/>
    <col min="9718" max="9718" width="13" style="2" customWidth="1"/>
    <col min="9719" max="9719" width="6.140625" style="2" bestFit="1" customWidth="1"/>
    <col min="9720" max="9958" width="10.85546875" style="2"/>
    <col min="9959" max="9959" width="17.85546875" style="2" customWidth="1"/>
    <col min="9960" max="9960" width="5" style="2" customWidth="1"/>
    <col min="9961" max="9961" width="4.42578125" style="2" customWidth="1"/>
    <col min="9962" max="9962" width="6.140625" style="2" customWidth="1"/>
    <col min="9963" max="9963" width="1.85546875" style="2" customWidth="1"/>
    <col min="9964" max="9964" width="8.140625" style="2" customWidth="1"/>
    <col min="9965" max="9965" width="1.85546875" style="2" customWidth="1"/>
    <col min="9966" max="9966" width="13.85546875" style="2" customWidth="1"/>
    <col min="9967" max="9967" width="1.85546875" style="2" customWidth="1"/>
    <col min="9968" max="9968" width="13.85546875" style="2" customWidth="1"/>
    <col min="9969" max="9969" width="1.85546875" style="2" customWidth="1"/>
    <col min="9970" max="9970" width="13.85546875" style="2" customWidth="1"/>
    <col min="9971" max="9971" width="1.85546875" style="2" customWidth="1"/>
    <col min="9972" max="9972" width="13.85546875" style="2" customWidth="1"/>
    <col min="9973" max="9973" width="0.85546875" style="2" customWidth="1"/>
    <col min="9974" max="9974" width="13" style="2" customWidth="1"/>
    <col min="9975" max="9975" width="6.140625" style="2" bestFit="1" customWidth="1"/>
    <col min="9976" max="10214" width="10.85546875" style="2"/>
    <col min="10215" max="10215" width="17.85546875" style="2" customWidth="1"/>
    <col min="10216" max="10216" width="5" style="2" customWidth="1"/>
    <col min="10217" max="10217" width="4.42578125" style="2" customWidth="1"/>
    <col min="10218" max="10218" width="6.140625" style="2" customWidth="1"/>
    <col min="10219" max="10219" width="1.85546875" style="2" customWidth="1"/>
    <col min="10220" max="10220" width="8.140625" style="2" customWidth="1"/>
    <col min="10221" max="10221" width="1.85546875" style="2" customWidth="1"/>
    <col min="10222" max="10222" width="13.85546875" style="2" customWidth="1"/>
    <col min="10223" max="10223" width="1.85546875" style="2" customWidth="1"/>
    <col min="10224" max="10224" width="13.85546875" style="2" customWidth="1"/>
    <col min="10225" max="10225" width="1.85546875" style="2" customWidth="1"/>
    <col min="10226" max="10226" width="13.85546875" style="2" customWidth="1"/>
    <col min="10227" max="10227" width="1.85546875" style="2" customWidth="1"/>
    <col min="10228" max="10228" width="13.85546875" style="2" customWidth="1"/>
    <col min="10229" max="10229" width="0.85546875" style="2" customWidth="1"/>
    <col min="10230" max="10230" width="13" style="2" customWidth="1"/>
    <col min="10231" max="10231" width="6.140625" style="2" bestFit="1" customWidth="1"/>
    <col min="10232" max="10470" width="10.85546875" style="2"/>
    <col min="10471" max="10471" width="17.85546875" style="2" customWidth="1"/>
    <col min="10472" max="10472" width="5" style="2" customWidth="1"/>
    <col min="10473" max="10473" width="4.42578125" style="2" customWidth="1"/>
    <col min="10474" max="10474" width="6.140625" style="2" customWidth="1"/>
    <col min="10475" max="10475" width="1.85546875" style="2" customWidth="1"/>
    <col min="10476" max="10476" width="8.140625" style="2" customWidth="1"/>
    <col min="10477" max="10477" width="1.85546875" style="2" customWidth="1"/>
    <col min="10478" max="10478" width="13.85546875" style="2" customWidth="1"/>
    <col min="10479" max="10479" width="1.85546875" style="2" customWidth="1"/>
    <col min="10480" max="10480" width="13.85546875" style="2" customWidth="1"/>
    <col min="10481" max="10481" width="1.85546875" style="2" customWidth="1"/>
    <col min="10482" max="10482" width="13.85546875" style="2" customWidth="1"/>
    <col min="10483" max="10483" width="1.85546875" style="2" customWidth="1"/>
    <col min="10484" max="10484" width="13.85546875" style="2" customWidth="1"/>
    <col min="10485" max="10485" width="0.85546875" style="2" customWidth="1"/>
    <col min="10486" max="10486" width="13" style="2" customWidth="1"/>
    <col min="10487" max="10487" width="6.140625" style="2" bestFit="1" customWidth="1"/>
    <col min="10488" max="10726" width="10.85546875" style="2"/>
    <col min="10727" max="10727" width="17.85546875" style="2" customWidth="1"/>
    <col min="10728" max="10728" width="5" style="2" customWidth="1"/>
    <col min="10729" max="10729" width="4.42578125" style="2" customWidth="1"/>
    <col min="10730" max="10730" width="6.140625" style="2" customWidth="1"/>
    <col min="10731" max="10731" width="1.85546875" style="2" customWidth="1"/>
    <col min="10732" max="10732" width="8.140625" style="2" customWidth="1"/>
    <col min="10733" max="10733" width="1.85546875" style="2" customWidth="1"/>
    <col min="10734" max="10734" width="13.85546875" style="2" customWidth="1"/>
    <col min="10735" max="10735" width="1.85546875" style="2" customWidth="1"/>
    <col min="10736" max="10736" width="13.85546875" style="2" customWidth="1"/>
    <col min="10737" max="10737" width="1.85546875" style="2" customWidth="1"/>
    <col min="10738" max="10738" width="13.85546875" style="2" customWidth="1"/>
    <col min="10739" max="10739" width="1.85546875" style="2" customWidth="1"/>
    <col min="10740" max="10740" width="13.85546875" style="2" customWidth="1"/>
    <col min="10741" max="10741" width="0.85546875" style="2" customWidth="1"/>
    <col min="10742" max="10742" width="13" style="2" customWidth="1"/>
    <col min="10743" max="10743" width="6.140625" style="2" bestFit="1" customWidth="1"/>
    <col min="10744" max="10982" width="10.85546875" style="2"/>
    <col min="10983" max="10983" width="17.85546875" style="2" customWidth="1"/>
    <col min="10984" max="10984" width="5" style="2" customWidth="1"/>
    <col min="10985" max="10985" width="4.42578125" style="2" customWidth="1"/>
    <col min="10986" max="10986" width="6.140625" style="2" customWidth="1"/>
    <col min="10987" max="10987" width="1.85546875" style="2" customWidth="1"/>
    <col min="10988" max="10988" width="8.140625" style="2" customWidth="1"/>
    <col min="10989" max="10989" width="1.85546875" style="2" customWidth="1"/>
    <col min="10990" max="10990" width="13.85546875" style="2" customWidth="1"/>
    <col min="10991" max="10991" width="1.85546875" style="2" customWidth="1"/>
    <col min="10992" max="10992" width="13.85546875" style="2" customWidth="1"/>
    <col min="10993" max="10993" width="1.85546875" style="2" customWidth="1"/>
    <col min="10994" max="10994" width="13.85546875" style="2" customWidth="1"/>
    <col min="10995" max="10995" width="1.85546875" style="2" customWidth="1"/>
    <col min="10996" max="10996" width="13.85546875" style="2" customWidth="1"/>
    <col min="10997" max="10997" width="0.85546875" style="2" customWidth="1"/>
    <col min="10998" max="10998" width="13" style="2" customWidth="1"/>
    <col min="10999" max="10999" width="6.140625" style="2" bestFit="1" customWidth="1"/>
    <col min="11000" max="11238" width="10.85546875" style="2"/>
    <col min="11239" max="11239" width="17.85546875" style="2" customWidth="1"/>
    <col min="11240" max="11240" width="5" style="2" customWidth="1"/>
    <col min="11241" max="11241" width="4.42578125" style="2" customWidth="1"/>
    <col min="11242" max="11242" width="6.140625" style="2" customWidth="1"/>
    <col min="11243" max="11243" width="1.85546875" style="2" customWidth="1"/>
    <col min="11244" max="11244" width="8.140625" style="2" customWidth="1"/>
    <col min="11245" max="11245" width="1.85546875" style="2" customWidth="1"/>
    <col min="11246" max="11246" width="13.85546875" style="2" customWidth="1"/>
    <col min="11247" max="11247" width="1.85546875" style="2" customWidth="1"/>
    <col min="11248" max="11248" width="13.85546875" style="2" customWidth="1"/>
    <col min="11249" max="11249" width="1.85546875" style="2" customWidth="1"/>
    <col min="11250" max="11250" width="13.85546875" style="2" customWidth="1"/>
    <col min="11251" max="11251" width="1.85546875" style="2" customWidth="1"/>
    <col min="11252" max="11252" width="13.85546875" style="2" customWidth="1"/>
    <col min="11253" max="11253" width="0.85546875" style="2" customWidth="1"/>
    <col min="11254" max="11254" width="13" style="2" customWidth="1"/>
    <col min="11255" max="11255" width="6.140625" style="2" bestFit="1" customWidth="1"/>
    <col min="11256" max="11494" width="10.85546875" style="2"/>
    <col min="11495" max="11495" width="17.85546875" style="2" customWidth="1"/>
    <col min="11496" max="11496" width="5" style="2" customWidth="1"/>
    <col min="11497" max="11497" width="4.42578125" style="2" customWidth="1"/>
    <col min="11498" max="11498" width="6.140625" style="2" customWidth="1"/>
    <col min="11499" max="11499" width="1.85546875" style="2" customWidth="1"/>
    <col min="11500" max="11500" width="8.140625" style="2" customWidth="1"/>
    <col min="11501" max="11501" width="1.85546875" style="2" customWidth="1"/>
    <col min="11502" max="11502" width="13.85546875" style="2" customWidth="1"/>
    <col min="11503" max="11503" width="1.85546875" style="2" customWidth="1"/>
    <col min="11504" max="11504" width="13.85546875" style="2" customWidth="1"/>
    <col min="11505" max="11505" width="1.85546875" style="2" customWidth="1"/>
    <col min="11506" max="11506" width="13.85546875" style="2" customWidth="1"/>
    <col min="11507" max="11507" width="1.85546875" style="2" customWidth="1"/>
    <col min="11508" max="11508" width="13.85546875" style="2" customWidth="1"/>
    <col min="11509" max="11509" width="0.85546875" style="2" customWidth="1"/>
    <col min="11510" max="11510" width="13" style="2" customWidth="1"/>
    <col min="11511" max="11511" width="6.140625" style="2" bestFit="1" customWidth="1"/>
    <col min="11512" max="11750" width="10.85546875" style="2"/>
    <col min="11751" max="11751" width="17.85546875" style="2" customWidth="1"/>
    <col min="11752" max="11752" width="5" style="2" customWidth="1"/>
    <col min="11753" max="11753" width="4.42578125" style="2" customWidth="1"/>
    <col min="11754" max="11754" width="6.140625" style="2" customWidth="1"/>
    <col min="11755" max="11755" width="1.85546875" style="2" customWidth="1"/>
    <col min="11756" max="11756" width="8.140625" style="2" customWidth="1"/>
    <col min="11757" max="11757" width="1.85546875" style="2" customWidth="1"/>
    <col min="11758" max="11758" width="13.85546875" style="2" customWidth="1"/>
    <col min="11759" max="11759" width="1.85546875" style="2" customWidth="1"/>
    <col min="11760" max="11760" width="13.85546875" style="2" customWidth="1"/>
    <col min="11761" max="11761" width="1.85546875" style="2" customWidth="1"/>
    <col min="11762" max="11762" width="13.85546875" style="2" customWidth="1"/>
    <col min="11763" max="11763" width="1.85546875" style="2" customWidth="1"/>
    <col min="11764" max="11764" width="13.85546875" style="2" customWidth="1"/>
    <col min="11765" max="11765" width="0.85546875" style="2" customWidth="1"/>
    <col min="11766" max="11766" width="13" style="2" customWidth="1"/>
    <col min="11767" max="11767" width="6.140625" style="2" bestFit="1" customWidth="1"/>
    <col min="11768" max="12006" width="10.85546875" style="2"/>
    <col min="12007" max="12007" width="17.85546875" style="2" customWidth="1"/>
    <col min="12008" max="12008" width="5" style="2" customWidth="1"/>
    <col min="12009" max="12009" width="4.42578125" style="2" customWidth="1"/>
    <col min="12010" max="12010" width="6.140625" style="2" customWidth="1"/>
    <col min="12011" max="12011" width="1.85546875" style="2" customWidth="1"/>
    <col min="12012" max="12012" width="8.140625" style="2" customWidth="1"/>
    <col min="12013" max="12013" width="1.85546875" style="2" customWidth="1"/>
    <col min="12014" max="12014" width="13.85546875" style="2" customWidth="1"/>
    <col min="12015" max="12015" width="1.85546875" style="2" customWidth="1"/>
    <col min="12016" max="12016" width="13.85546875" style="2" customWidth="1"/>
    <col min="12017" max="12017" width="1.85546875" style="2" customWidth="1"/>
    <col min="12018" max="12018" width="13.85546875" style="2" customWidth="1"/>
    <col min="12019" max="12019" width="1.85546875" style="2" customWidth="1"/>
    <col min="12020" max="12020" width="13.85546875" style="2" customWidth="1"/>
    <col min="12021" max="12021" width="0.85546875" style="2" customWidth="1"/>
    <col min="12022" max="12022" width="13" style="2" customWidth="1"/>
    <col min="12023" max="12023" width="6.140625" style="2" bestFit="1" customWidth="1"/>
    <col min="12024" max="12262" width="10.85546875" style="2"/>
    <col min="12263" max="12263" width="17.85546875" style="2" customWidth="1"/>
    <col min="12264" max="12264" width="5" style="2" customWidth="1"/>
    <col min="12265" max="12265" width="4.42578125" style="2" customWidth="1"/>
    <col min="12266" max="12266" width="6.140625" style="2" customWidth="1"/>
    <col min="12267" max="12267" width="1.85546875" style="2" customWidth="1"/>
    <col min="12268" max="12268" width="8.140625" style="2" customWidth="1"/>
    <col min="12269" max="12269" width="1.85546875" style="2" customWidth="1"/>
    <col min="12270" max="12270" width="13.85546875" style="2" customWidth="1"/>
    <col min="12271" max="12271" width="1.85546875" style="2" customWidth="1"/>
    <col min="12272" max="12272" width="13.85546875" style="2" customWidth="1"/>
    <col min="12273" max="12273" width="1.85546875" style="2" customWidth="1"/>
    <col min="12274" max="12274" width="13.85546875" style="2" customWidth="1"/>
    <col min="12275" max="12275" width="1.85546875" style="2" customWidth="1"/>
    <col min="12276" max="12276" width="13.85546875" style="2" customWidth="1"/>
    <col min="12277" max="12277" width="0.85546875" style="2" customWidth="1"/>
    <col min="12278" max="12278" width="13" style="2" customWidth="1"/>
    <col min="12279" max="12279" width="6.140625" style="2" bestFit="1" customWidth="1"/>
    <col min="12280" max="12518" width="10.85546875" style="2"/>
    <col min="12519" max="12519" width="17.85546875" style="2" customWidth="1"/>
    <col min="12520" max="12520" width="5" style="2" customWidth="1"/>
    <col min="12521" max="12521" width="4.42578125" style="2" customWidth="1"/>
    <col min="12522" max="12522" width="6.140625" style="2" customWidth="1"/>
    <col min="12523" max="12523" width="1.85546875" style="2" customWidth="1"/>
    <col min="12524" max="12524" width="8.140625" style="2" customWidth="1"/>
    <col min="12525" max="12525" width="1.85546875" style="2" customWidth="1"/>
    <col min="12526" max="12526" width="13.85546875" style="2" customWidth="1"/>
    <col min="12527" max="12527" width="1.85546875" style="2" customWidth="1"/>
    <col min="12528" max="12528" width="13.85546875" style="2" customWidth="1"/>
    <col min="12529" max="12529" width="1.85546875" style="2" customWidth="1"/>
    <col min="12530" max="12530" width="13.85546875" style="2" customWidth="1"/>
    <col min="12531" max="12531" width="1.85546875" style="2" customWidth="1"/>
    <col min="12532" max="12532" width="13.85546875" style="2" customWidth="1"/>
    <col min="12533" max="12533" width="0.85546875" style="2" customWidth="1"/>
    <col min="12534" max="12534" width="13" style="2" customWidth="1"/>
    <col min="12535" max="12535" width="6.140625" style="2" bestFit="1" customWidth="1"/>
    <col min="12536" max="12774" width="10.85546875" style="2"/>
    <col min="12775" max="12775" width="17.85546875" style="2" customWidth="1"/>
    <col min="12776" max="12776" width="5" style="2" customWidth="1"/>
    <col min="12777" max="12777" width="4.42578125" style="2" customWidth="1"/>
    <col min="12778" max="12778" width="6.140625" style="2" customWidth="1"/>
    <col min="12779" max="12779" width="1.85546875" style="2" customWidth="1"/>
    <col min="12780" max="12780" width="8.140625" style="2" customWidth="1"/>
    <col min="12781" max="12781" width="1.85546875" style="2" customWidth="1"/>
    <col min="12782" max="12782" width="13.85546875" style="2" customWidth="1"/>
    <col min="12783" max="12783" width="1.85546875" style="2" customWidth="1"/>
    <col min="12784" max="12784" width="13.85546875" style="2" customWidth="1"/>
    <col min="12785" max="12785" width="1.85546875" style="2" customWidth="1"/>
    <col min="12786" max="12786" width="13.85546875" style="2" customWidth="1"/>
    <col min="12787" max="12787" width="1.85546875" style="2" customWidth="1"/>
    <col min="12788" max="12788" width="13.85546875" style="2" customWidth="1"/>
    <col min="12789" max="12789" width="0.85546875" style="2" customWidth="1"/>
    <col min="12790" max="12790" width="13" style="2" customWidth="1"/>
    <col min="12791" max="12791" width="6.140625" style="2" bestFit="1" customWidth="1"/>
    <col min="12792" max="13030" width="10.85546875" style="2"/>
    <col min="13031" max="13031" width="17.85546875" style="2" customWidth="1"/>
    <col min="13032" max="13032" width="5" style="2" customWidth="1"/>
    <col min="13033" max="13033" width="4.42578125" style="2" customWidth="1"/>
    <col min="13034" max="13034" width="6.140625" style="2" customWidth="1"/>
    <col min="13035" max="13035" width="1.85546875" style="2" customWidth="1"/>
    <col min="13036" max="13036" width="8.140625" style="2" customWidth="1"/>
    <col min="13037" max="13037" width="1.85546875" style="2" customWidth="1"/>
    <col min="13038" max="13038" width="13.85546875" style="2" customWidth="1"/>
    <col min="13039" max="13039" width="1.85546875" style="2" customWidth="1"/>
    <col min="13040" max="13040" width="13.85546875" style="2" customWidth="1"/>
    <col min="13041" max="13041" width="1.85546875" style="2" customWidth="1"/>
    <col min="13042" max="13042" width="13.85546875" style="2" customWidth="1"/>
    <col min="13043" max="13043" width="1.85546875" style="2" customWidth="1"/>
    <col min="13044" max="13044" width="13.85546875" style="2" customWidth="1"/>
    <col min="13045" max="13045" width="0.85546875" style="2" customWidth="1"/>
    <col min="13046" max="13046" width="13" style="2" customWidth="1"/>
    <col min="13047" max="13047" width="6.140625" style="2" bestFit="1" customWidth="1"/>
    <col min="13048" max="13286" width="10.85546875" style="2"/>
    <col min="13287" max="13287" width="17.85546875" style="2" customWidth="1"/>
    <col min="13288" max="13288" width="5" style="2" customWidth="1"/>
    <col min="13289" max="13289" width="4.42578125" style="2" customWidth="1"/>
    <col min="13290" max="13290" width="6.140625" style="2" customWidth="1"/>
    <col min="13291" max="13291" width="1.85546875" style="2" customWidth="1"/>
    <col min="13292" max="13292" width="8.140625" style="2" customWidth="1"/>
    <col min="13293" max="13293" width="1.85546875" style="2" customWidth="1"/>
    <col min="13294" max="13294" width="13.85546875" style="2" customWidth="1"/>
    <col min="13295" max="13295" width="1.85546875" style="2" customWidth="1"/>
    <col min="13296" max="13296" width="13.85546875" style="2" customWidth="1"/>
    <col min="13297" max="13297" width="1.85546875" style="2" customWidth="1"/>
    <col min="13298" max="13298" width="13.85546875" style="2" customWidth="1"/>
    <col min="13299" max="13299" width="1.85546875" style="2" customWidth="1"/>
    <col min="13300" max="13300" width="13.85546875" style="2" customWidth="1"/>
    <col min="13301" max="13301" width="0.85546875" style="2" customWidth="1"/>
    <col min="13302" max="13302" width="13" style="2" customWidth="1"/>
    <col min="13303" max="13303" width="6.140625" style="2" bestFit="1" customWidth="1"/>
    <col min="13304" max="13542" width="10.85546875" style="2"/>
    <col min="13543" max="13543" width="17.85546875" style="2" customWidth="1"/>
    <col min="13544" max="13544" width="5" style="2" customWidth="1"/>
    <col min="13545" max="13545" width="4.42578125" style="2" customWidth="1"/>
    <col min="13546" max="13546" width="6.140625" style="2" customWidth="1"/>
    <col min="13547" max="13547" width="1.85546875" style="2" customWidth="1"/>
    <col min="13548" max="13548" width="8.140625" style="2" customWidth="1"/>
    <col min="13549" max="13549" width="1.85546875" style="2" customWidth="1"/>
    <col min="13550" max="13550" width="13.85546875" style="2" customWidth="1"/>
    <col min="13551" max="13551" width="1.85546875" style="2" customWidth="1"/>
    <col min="13552" max="13552" width="13.85546875" style="2" customWidth="1"/>
    <col min="13553" max="13553" width="1.85546875" style="2" customWidth="1"/>
    <col min="13554" max="13554" width="13.85546875" style="2" customWidth="1"/>
    <col min="13555" max="13555" width="1.85546875" style="2" customWidth="1"/>
    <col min="13556" max="13556" width="13.85546875" style="2" customWidth="1"/>
    <col min="13557" max="13557" width="0.85546875" style="2" customWidth="1"/>
    <col min="13558" max="13558" width="13" style="2" customWidth="1"/>
    <col min="13559" max="13559" width="6.140625" style="2" bestFit="1" customWidth="1"/>
    <col min="13560" max="13798" width="10.85546875" style="2"/>
    <col min="13799" max="13799" width="17.85546875" style="2" customWidth="1"/>
    <col min="13800" max="13800" width="5" style="2" customWidth="1"/>
    <col min="13801" max="13801" width="4.42578125" style="2" customWidth="1"/>
    <col min="13802" max="13802" width="6.140625" style="2" customWidth="1"/>
    <col min="13803" max="13803" width="1.85546875" style="2" customWidth="1"/>
    <col min="13804" max="13804" width="8.140625" style="2" customWidth="1"/>
    <col min="13805" max="13805" width="1.85546875" style="2" customWidth="1"/>
    <col min="13806" max="13806" width="13.85546875" style="2" customWidth="1"/>
    <col min="13807" max="13807" width="1.85546875" style="2" customWidth="1"/>
    <col min="13808" max="13808" width="13.85546875" style="2" customWidth="1"/>
    <col min="13809" max="13809" width="1.85546875" style="2" customWidth="1"/>
    <col min="13810" max="13810" width="13.85546875" style="2" customWidth="1"/>
    <col min="13811" max="13811" width="1.85546875" style="2" customWidth="1"/>
    <col min="13812" max="13812" width="13.85546875" style="2" customWidth="1"/>
    <col min="13813" max="13813" width="0.85546875" style="2" customWidth="1"/>
    <col min="13814" max="13814" width="13" style="2" customWidth="1"/>
    <col min="13815" max="13815" width="6.140625" style="2" bestFit="1" customWidth="1"/>
    <col min="13816" max="14054" width="10.85546875" style="2"/>
    <col min="14055" max="14055" width="17.85546875" style="2" customWidth="1"/>
    <col min="14056" max="14056" width="5" style="2" customWidth="1"/>
    <col min="14057" max="14057" width="4.42578125" style="2" customWidth="1"/>
    <col min="14058" max="14058" width="6.140625" style="2" customWidth="1"/>
    <col min="14059" max="14059" width="1.85546875" style="2" customWidth="1"/>
    <col min="14060" max="14060" width="8.140625" style="2" customWidth="1"/>
    <col min="14061" max="14061" width="1.85546875" style="2" customWidth="1"/>
    <col min="14062" max="14062" width="13.85546875" style="2" customWidth="1"/>
    <col min="14063" max="14063" width="1.85546875" style="2" customWidth="1"/>
    <col min="14064" max="14064" width="13.85546875" style="2" customWidth="1"/>
    <col min="14065" max="14065" width="1.85546875" style="2" customWidth="1"/>
    <col min="14066" max="14066" width="13.85546875" style="2" customWidth="1"/>
    <col min="14067" max="14067" width="1.85546875" style="2" customWidth="1"/>
    <col min="14068" max="14068" width="13.85546875" style="2" customWidth="1"/>
    <col min="14069" max="14069" width="0.85546875" style="2" customWidth="1"/>
    <col min="14070" max="14070" width="13" style="2" customWidth="1"/>
    <col min="14071" max="14071" width="6.140625" style="2" bestFit="1" customWidth="1"/>
    <col min="14072" max="14310" width="10.85546875" style="2"/>
    <col min="14311" max="14311" width="17.85546875" style="2" customWidth="1"/>
    <col min="14312" max="14312" width="5" style="2" customWidth="1"/>
    <col min="14313" max="14313" width="4.42578125" style="2" customWidth="1"/>
    <col min="14314" max="14314" width="6.140625" style="2" customWidth="1"/>
    <col min="14315" max="14315" width="1.85546875" style="2" customWidth="1"/>
    <col min="14316" max="14316" width="8.140625" style="2" customWidth="1"/>
    <col min="14317" max="14317" width="1.85546875" style="2" customWidth="1"/>
    <col min="14318" max="14318" width="13.85546875" style="2" customWidth="1"/>
    <col min="14319" max="14319" width="1.85546875" style="2" customWidth="1"/>
    <col min="14320" max="14320" width="13.85546875" style="2" customWidth="1"/>
    <col min="14321" max="14321" width="1.85546875" style="2" customWidth="1"/>
    <col min="14322" max="14322" width="13.85546875" style="2" customWidth="1"/>
    <col min="14323" max="14323" width="1.85546875" style="2" customWidth="1"/>
    <col min="14324" max="14324" width="13.85546875" style="2" customWidth="1"/>
    <col min="14325" max="14325" width="0.85546875" style="2" customWidth="1"/>
    <col min="14326" max="14326" width="13" style="2" customWidth="1"/>
    <col min="14327" max="14327" width="6.140625" style="2" bestFit="1" customWidth="1"/>
    <col min="14328" max="14566" width="10.85546875" style="2"/>
    <col min="14567" max="14567" width="17.85546875" style="2" customWidth="1"/>
    <col min="14568" max="14568" width="5" style="2" customWidth="1"/>
    <col min="14569" max="14569" width="4.42578125" style="2" customWidth="1"/>
    <col min="14570" max="14570" width="6.140625" style="2" customWidth="1"/>
    <col min="14571" max="14571" width="1.85546875" style="2" customWidth="1"/>
    <col min="14572" max="14572" width="8.140625" style="2" customWidth="1"/>
    <col min="14573" max="14573" width="1.85546875" style="2" customWidth="1"/>
    <col min="14574" max="14574" width="13.85546875" style="2" customWidth="1"/>
    <col min="14575" max="14575" width="1.85546875" style="2" customWidth="1"/>
    <col min="14576" max="14576" width="13.85546875" style="2" customWidth="1"/>
    <col min="14577" max="14577" width="1.85546875" style="2" customWidth="1"/>
    <col min="14578" max="14578" width="13.85546875" style="2" customWidth="1"/>
    <col min="14579" max="14579" width="1.85546875" style="2" customWidth="1"/>
    <col min="14580" max="14580" width="13.85546875" style="2" customWidth="1"/>
    <col min="14581" max="14581" width="0.85546875" style="2" customWidth="1"/>
    <col min="14582" max="14582" width="13" style="2" customWidth="1"/>
    <col min="14583" max="14583" width="6.140625" style="2" bestFit="1" customWidth="1"/>
    <col min="14584" max="14822" width="10.85546875" style="2"/>
    <col min="14823" max="14823" width="17.85546875" style="2" customWidth="1"/>
    <col min="14824" max="14824" width="5" style="2" customWidth="1"/>
    <col min="14825" max="14825" width="4.42578125" style="2" customWidth="1"/>
    <col min="14826" max="14826" width="6.140625" style="2" customWidth="1"/>
    <col min="14827" max="14827" width="1.85546875" style="2" customWidth="1"/>
    <col min="14828" max="14828" width="8.140625" style="2" customWidth="1"/>
    <col min="14829" max="14829" width="1.85546875" style="2" customWidth="1"/>
    <col min="14830" max="14830" width="13.85546875" style="2" customWidth="1"/>
    <col min="14831" max="14831" width="1.85546875" style="2" customWidth="1"/>
    <col min="14832" max="14832" width="13.85546875" style="2" customWidth="1"/>
    <col min="14833" max="14833" width="1.85546875" style="2" customWidth="1"/>
    <col min="14834" max="14834" width="13.85546875" style="2" customWidth="1"/>
    <col min="14835" max="14835" width="1.85546875" style="2" customWidth="1"/>
    <col min="14836" max="14836" width="13.85546875" style="2" customWidth="1"/>
    <col min="14837" max="14837" width="0.85546875" style="2" customWidth="1"/>
    <col min="14838" max="14838" width="13" style="2" customWidth="1"/>
    <col min="14839" max="14839" width="6.140625" style="2" bestFit="1" customWidth="1"/>
    <col min="14840" max="15078" width="10.85546875" style="2"/>
    <col min="15079" max="15079" width="17.85546875" style="2" customWidth="1"/>
    <col min="15080" max="15080" width="5" style="2" customWidth="1"/>
    <col min="15081" max="15081" width="4.42578125" style="2" customWidth="1"/>
    <col min="15082" max="15082" width="6.140625" style="2" customWidth="1"/>
    <col min="15083" max="15083" width="1.85546875" style="2" customWidth="1"/>
    <col min="15084" max="15084" width="8.140625" style="2" customWidth="1"/>
    <col min="15085" max="15085" width="1.85546875" style="2" customWidth="1"/>
    <col min="15086" max="15086" width="13.85546875" style="2" customWidth="1"/>
    <col min="15087" max="15087" width="1.85546875" style="2" customWidth="1"/>
    <col min="15088" max="15088" width="13.85546875" style="2" customWidth="1"/>
    <col min="15089" max="15089" width="1.85546875" style="2" customWidth="1"/>
    <col min="15090" max="15090" width="13.85546875" style="2" customWidth="1"/>
    <col min="15091" max="15091" width="1.85546875" style="2" customWidth="1"/>
    <col min="15092" max="15092" width="13.85546875" style="2" customWidth="1"/>
    <col min="15093" max="15093" width="0.85546875" style="2" customWidth="1"/>
    <col min="15094" max="15094" width="13" style="2" customWidth="1"/>
    <col min="15095" max="15095" width="6.140625" style="2" bestFit="1" customWidth="1"/>
    <col min="15096" max="15334" width="10.85546875" style="2"/>
    <col min="15335" max="15335" width="17.85546875" style="2" customWidth="1"/>
    <col min="15336" max="15336" width="5" style="2" customWidth="1"/>
    <col min="15337" max="15337" width="4.42578125" style="2" customWidth="1"/>
    <col min="15338" max="15338" width="6.140625" style="2" customWidth="1"/>
    <col min="15339" max="15339" width="1.85546875" style="2" customWidth="1"/>
    <col min="15340" max="15340" width="8.140625" style="2" customWidth="1"/>
    <col min="15341" max="15341" width="1.85546875" style="2" customWidth="1"/>
    <col min="15342" max="15342" width="13.85546875" style="2" customWidth="1"/>
    <col min="15343" max="15343" width="1.85546875" style="2" customWidth="1"/>
    <col min="15344" max="15344" width="13.85546875" style="2" customWidth="1"/>
    <col min="15345" max="15345" width="1.85546875" style="2" customWidth="1"/>
    <col min="15346" max="15346" width="13.85546875" style="2" customWidth="1"/>
    <col min="15347" max="15347" width="1.85546875" style="2" customWidth="1"/>
    <col min="15348" max="15348" width="13.85546875" style="2" customWidth="1"/>
    <col min="15349" max="15349" width="0.85546875" style="2" customWidth="1"/>
    <col min="15350" max="15350" width="13" style="2" customWidth="1"/>
    <col min="15351" max="15351" width="6.140625" style="2" bestFit="1" customWidth="1"/>
    <col min="15352" max="15590" width="10.85546875" style="2"/>
    <col min="15591" max="15591" width="17.85546875" style="2" customWidth="1"/>
    <col min="15592" max="15592" width="5" style="2" customWidth="1"/>
    <col min="15593" max="15593" width="4.42578125" style="2" customWidth="1"/>
    <col min="15594" max="15594" width="6.140625" style="2" customWidth="1"/>
    <col min="15595" max="15595" width="1.85546875" style="2" customWidth="1"/>
    <col min="15596" max="15596" width="8.140625" style="2" customWidth="1"/>
    <col min="15597" max="15597" width="1.85546875" style="2" customWidth="1"/>
    <col min="15598" max="15598" width="13.85546875" style="2" customWidth="1"/>
    <col min="15599" max="15599" width="1.85546875" style="2" customWidth="1"/>
    <col min="15600" max="15600" width="13.85546875" style="2" customWidth="1"/>
    <col min="15601" max="15601" width="1.85546875" style="2" customWidth="1"/>
    <col min="15602" max="15602" width="13.85546875" style="2" customWidth="1"/>
    <col min="15603" max="15603" width="1.85546875" style="2" customWidth="1"/>
    <col min="15604" max="15604" width="13.85546875" style="2" customWidth="1"/>
    <col min="15605" max="15605" width="0.85546875" style="2" customWidth="1"/>
    <col min="15606" max="15606" width="13" style="2" customWidth="1"/>
    <col min="15607" max="15607" width="6.140625" style="2" bestFit="1" customWidth="1"/>
    <col min="15608" max="15846" width="10.85546875" style="2"/>
    <col min="15847" max="15847" width="17.85546875" style="2" customWidth="1"/>
    <col min="15848" max="15848" width="5" style="2" customWidth="1"/>
    <col min="15849" max="15849" width="4.42578125" style="2" customWidth="1"/>
    <col min="15850" max="15850" width="6.140625" style="2" customWidth="1"/>
    <col min="15851" max="15851" width="1.85546875" style="2" customWidth="1"/>
    <col min="15852" max="15852" width="8.140625" style="2" customWidth="1"/>
    <col min="15853" max="15853" width="1.85546875" style="2" customWidth="1"/>
    <col min="15854" max="15854" width="13.85546875" style="2" customWidth="1"/>
    <col min="15855" max="15855" width="1.85546875" style="2" customWidth="1"/>
    <col min="15856" max="15856" width="13.85546875" style="2" customWidth="1"/>
    <col min="15857" max="15857" width="1.85546875" style="2" customWidth="1"/>
    <col min="15858" max="15858" width="13.85546875" style="2" customWidth="1"/>
    <col min="15859" max="15859" width="1.85546875" style="2" customWidth="1"/>
    <col min="15860" max="15860" width="13.85546875" style="2" customWidth="1"/>
    <col min="15861" max="15861" width="0.85546875" style="2" customWidth="1"/>
    <col min="15862" max="15862" width="13" style="2" customWidth="1"/>
    <col min="15863" max="15863" width="6.140625" style="2" bestFit="1" customWidth="1"/>
    <col min="15864" max="16102" width="10.85546875" style="2"/>
    <col min="16103" max="16103" width="17.85546875" style="2" customWidth="1"/>
    <col min="16104" max="16104" width="5" style="2" customWidth="1"/>
    <col min="16105" max="16105" width="4.42578125" style="2" customWidth="1"/>
    <col min="16106" max="16106" width="6.140625" style="2" customWidth="1"/>
    <col min="16107" max="16107" width="1.85546875" style="2" customWidth="1"/>
    <col min="16108" max="16108" width="8.140625" style="2" customWidth="1"/>
    <col min="16109" max="16109" width="1.85546875" style="2" customWidth="1"/>
    <col min="16110" max="16110" width="13.85546875" style="2" customWidth="1"/>
    <col min="16111" max="16111" width="1.85546875" style="2" customWidth="1"/>
    <col min="16112" max="16112" width="13.85546875" style="2" customWidth="1"/>
    <col min="16113" max="16113" width="1.85546875" style="2" customWidth="1"/>
    <col min="16114" max="16114" width="13.85546875" style="2" customWidth="1"/>
    <col min="16115" max="16115" width="1.85546875" style="2" customWidth="1"/>
    <col min="16116" max="16116" width="13.85546875" style="2" customWidth="1"/>
    <col min="16117" max="16117" width="0.85546875" style="2" customWidth="1"/>
    <col min="16118" max="16118" width="13" style="2" customWidth="1"/>
    <col min="16119" max="16119" width="6.140625" style="2" bestFit="1" customWidth="1"/>
    <col min="16120" max="16384" width="10.85546875" style="2"/>
  </cols>
  <sheetData>
    <row r="1" spans="1:14">
      <c r="A1" s="28" t="s">
        <v>34</v>
      </c>
      <c r="B1" s="6"/>
      <c r="C1" s="6"/>
      <c r="F1" s="16"/>
      <c r="G1" s="16"/>
      <c r="H1" s="16"/>
      <c r="I1" s="16"/>
      <c r="J1" s="16"/>
      <c r="K1" s="16"/>
      <c r="N1" s="16"/>
    </row>
    <row r="2" spans="1:14">
      <c r="A2" s="29" t="s">
        <v>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>
      <c r="A3" s="29" t="s">
        <v>163</v>
      </c>
      <c r="B3" s="29"/>
      <c r="C3" s="29"/>
      <c r="D3" s="29"/>
      <c r="E3" s="29"/>
      <c r="F3" s="29"/>
      <c r="G3" s="29"/>
      <c r="M3" s="29"/>
    </row>
    <row r="4" spans="1:14">
      <c r="D4" s="4"/>
      <c r="H4" s="30"/>
      <c r="I4" s="30"/>
      <c r="J4" s="30"/>
      <c r="K4" s="29"/>
      <c r="L4" s="29"/>
      <c r="N4" s="16" t="s">
        <v>56</v>
      </c>
    </row>
    <row r="5" spans="1:14">
      <c r="D5" s="4"/>
      <c r="H5" s="83" t="s">
        <v>1</v>
      </c>
      <c r="I5" s="83"/>
      <c r="J5" s="83"/>
      <c r="L5" s="84" t="s">
        <v>2</v>
      </c>
      <c r="M5" s="84"/>
      <c r="N5" s="84"/>
    </row>
    <row r="6" spans="1:14">
      <c r="E6" s="9"/>
      <c r="F6" s="82" t="s">
        <v>3</v>
      </c>
      <c r="H6" s="31">
        <v>2565</v>
      </c>
      <c r="I6" s="12"/>
      <c r="J6" s="31">
        <v>2564</v>
      </c>
      <c r="L6" s="31">
        <v>2565</v>
      </c>
      <c r="N6" s="31">
        <v>2564</v>
      </c>
    </row>
    <row r="7" spans="1:14">
      <c r="A7" s="8" t="s">
        <v>49</v>
      </c>
      <c r="D7" s="5"/>
      <c r="E7" s="9"/>
      <c r="F7" s="12"/>
      <c r="H7" s="12"/>
      <c r="I7" s="12"/>
      <c r="J7" s="12"/>
      <c r="K7" s="10"/>
      <c r="L7" s="12"/>
      <c r="N7" s="12"/>
    </row>
    <row r="8" spans="1:14">
      <c r="A8" s="8" t="s">
        <v>50</v>
      </c>
      <c r="B8" s="32"/>
      <c r="D8" s="32"/>
      <c r="E8" s="32"/>
      <c r="K8" s="32"/>
    </row>
    <row r="9" spans="1:14">
      <c r="A9" s="17" t="s">
        <v>84</v>
      </c>
      <c r="C9" s="14"/>
      <c r="D9" s="32"/>
      <c r="E9" s="32"/>
      <c r="F9" s="13" t="s">
        <v>157</v>
      </c>
      <c r="H9" s="15">
        <v>7681229768</v>
      </c>
      <c r="I9" s="15"/>
      <c r="J9" s="15">
        <v>5590522947</v>
      </c>
      <c r="K9" s="15"/>
      <c r="L9" s="15">
        <v>8030218443</v>
      </c>
      <c r="M9" s="15"/>
      <c r="N9" s="15">
        <v>5747555301</v>
      </c>
    </row>
    <row r="10" spans="1:14">
      <c r="A10" s="17" t="s">
        <v>146</v>
      </c>
      <c r="C10" s="14"/>
      <c r="D10" s="32"/>
      <c r="E10" s="32"/>
      <c r="F10" s="13" t="s">
        <v>158</v>
      </c>
      <c r="H10" s="15">
        <v>0</v>
      </c>
      <c r="I10" s="15"/>
      <c r="J10" s="15">
        <v>6064210</v>
      </c>
      <c r="K10" s="15"/>
      <c r="L10" s="15">
        <v>0</v>
      </c>
      <c r="M10" s="15"/>
      <c r="N10" s="15">
        <v>6064210</v>
      </c>
    </row>
    <row r="11" spans="1:14">
      <c r="A11" s="17" t="s">
        <v>51</v>
      </c>
      <c r="B11" s="13"/>
      <c r="C11" s="17"/>
      <c r="D11" s="32"/>
      <c r="E11" s="32"/>
      <c r="F11" s="13">
        <v>6</v>
      </c>
      <c r="H11" s="18">
        <v>16290968</v>
      </c>
      <c r="I11" s="18"/>
      <c r="J11" s="18">
        <v>19434636</v>
      </c>
      <c r="K11" s="18"/>
      <c r="L11" s="18">
        <v>12314094</v>
      </c>
      <c r="M11" s="18"/>
      <c r="N11" s="18">
        <v>11410202</v>
      </c>
    </row>
    <row r="12" spans="1:14">
      <c r="A12" s="17" t="s">
        <v>87</v>
      </c>
      <c r="C12" s="14"/>
      <c r="D12" s="32"/>
      <c r="E12" s="32"/>
      <c r="F12" s="13"/>
      <c r="H12" s="19">
        <v>0</v>
      </c>
      <c r="I12" s="18"/>
      <c r="J12" s="19">
        <v>2130255</v>
      </c>
      <c r="K12" s="18"/>
      <c r="L12" s="19">
        <v>0</v>
      </c>
      <c r="M12" s="18"/>
      <c r="N12" s="19">
        <v>2130255</v>
      </c>
    </row>
    <row r="13" spans="1:14">
      <c r="A13" s="8" t="s">
        <v>52</v>
      </c>
      <c r="D13" s="32"/>
      <c r="E13" s="32"/>
      <c r="F13" s="13"/>
      <c r="H13" s="19">
        <f>SUM(H9:H12)</f>
        <v>7697520736</v>
      </c>
      <c r="I13" s="18"/>
      <c r="J13" s="19">
        <f>SUM(J9:J12)</f>
        <v>5618152048</v>
      </c>
      <c r="K13" s="18"/>
      <c r="L13" s="19">
        <f>SUM(L9:L12)</f>
        <v>8042532537</v>
      </c>
      <c r="M13" s="22"/>
      <c r="N13" s="19">
        <f>SUM(N9:N12)</f>
        <v>5767159968</v>
      </c>
    </row>
    <row r="14" spans="1:14">
      <c r="A14" s="8" t="s">
        <v>53</v>
      </c>
      <c r="D14" s="32"/>
      <c r="E14" s="32"/>
      <c r="F14" s="13"/>
      <c r="H14" s="15"/>
      <c r="I14" s="15"/>
      <c r="J14" s="15"/>
      <c r="K14" s="15"/>
      <c r="L14" s="15"/>
      <c r="M14" s="22"/>
      <c r="N14" s="15"/>
    </row>
    <row r="15" spans="1:14">
      <c r="A15" s="17" t="s">
        <v>85</v>
      </c>
      <c r="C15" s="14"/>
      <c r="D15" s="32"/>
      <c r="E15" s="32"/>
      <c r="F15" s="13">
        <v>6</v>
      </c>
      <c r="H15" s="15">
        <v>6900082609</v>
      </c>
      <c r="I15" s="15"/>
      <c r="J15" s="15">
        <v>4938796901</v>
      </c>
      <c r="K15" s="15"/>
      <c r="L15" s="15">
        <v>7483357130</v>
      </c>
      <c r="M15" s="15"/>
      <c r="N15" s="15">
        <v>5263920377</v>
      </c>
    </row>
    <row r="16" spans="1:14">
      <c r="A16" s="17" t="s">
        <v>147</v>
      </c>
      <c r="C16" s="14"/>
      <c r="D16" s="32"/>
      <c r="E16" s="32"/>
      <c r="F16" s="13"/>
      <c r="H16" s="15">
        <v>0</v>
      </c>
      <c r="I16" s="15"/>
      <c r="J16" s="15">
        <v>2542918</v>
      </c>
      <c r="K16" s="15"/>
      <c r="L16" s="15">
        <v>0</v>
      </c>
      <c r="M16" s="15"/>
      <c r="N16" s="15">
        <v>2542918</v>
      </c>
    </row>
    <row r="17" spans="1:14">
      <c r="A17" s="17" t="s">
        <v>110</v>
      </c>
      <c r="C17" s="14"/>
      <c r="D17" s="33"/>
      <c r="E17" s="32"/>
      <c r="F17" s="13"/>
      <c r="H17" s="18">
        <v>142767539</v>
      </c>
      <c r="I17" s="18"/>
      <c r="J17" s="18">
        <v>101908884</v>
      </c>
      <c r="K17" s="18"/>
      <c r="L17" s="18">
        <v>139564960</v>
      </c>
      <c r="M17" s="18"/>
      <c r="N17" s="18">
        <v>99731103</v>
      </c>
    </row>
    <row r="18" spans="1:14">
      <c r="A18" s="17" t="s">
        <v>54</v>
      </c>
      <c r="C18" s="14"/>
      <c r="D18" s="33"/>
      <c r="E18" s="32"/>
      <c r="F18" s="13">
        <v>6</v>
      </c>
      <c r="H18" s="18">
        <v>269134351</v>
      </c>
      <c r="I18" s="18"/>
      <c r="J18" s="18">
        <v>253433999</v>
      </c>
      <c r="K18" s="18"/>
      <c r="L18" s="18">
        <v>241015280</v>
      </c>
      <c r="M18" s="18"/>
      <c r="N18" s="18">
        <v>226902954</v>
      </c>
    </row>
    <row r="19" spans="1:14">
      <c r="A19" s="17" t="s">
        <v>182</v>
      </c>
      <c r="C19" s="14"/>
      <c r="D19" s="33"/>
      <c r="E19" s="32"/>
      <c r="F19" s="13"/>
      <c r="H19" s="19">
        <v>1294922</v>
      </c>
      <c r="I19" s="18"/>
      <c r="J19" s="19">
        <v>0</v>
      </c>
      <c r="K19" s="18"/>
      <c r="L19" s="19">
        <v>1294922</v>
      </c>
      <c r="M19" s="18"/>
      <c r="N19" s="19">
        <v>0</v>
      </c>
    </row>
    <row r="20" spans="1:14">
      <c r="A20" s="8" t="s">
        <v>55</v>
      </c>
      <c r="B20" s="32"/>
      <c r="E20" s="32"/>
      <c r="H20" s="19">
        <f>SUM(H15:H19)</f>
        <v>7313279421</v>
      </c>
      <c r="I20" s="18"/>
      <c r="J20" s="19">
        <f>SUM(J15:J19)</f>
        <v>5296682702</v>
      </c>
      <c r="K20" s="18"/>
      <c r="L20" s="19">
        <f>SUM(L15:L19)</f>
        <v>7865232292</v>
      </c>
      <c r="M20" s="22"/>
      <c r="N20" s="19">
        <f>SUM(N15:N19)</f>
        <v>5593097352</v>
      </c>
    </row>
    <row r="21" spans="1:14">
      <c r="A21" s="8" t="s">
        <v>122</v>
      </c>
      <c r="B21" s="32"/>
      <c r="E21" s="32"/>
      <c r="H21" s="18">
        <f>H13-H20</f>
        <v>384241315</v>
      </c>
      <c r="I21" s="18"/>
      <c r="J21" s="18">
        <f>J13-J20</f>
        <v>321469346</v>
      </c>
      <c r="K21" s="18"/>
      <c r="L21" s="18">
        <f>L13-L20</f>
        <v>177300245</v>
      </c>
      <c r="M21" s="18"/>
      <c r="N21" s="18">
        <f>N13-N20</f>
        <v>174062616</v>
      </c>
    </row>
    <row r="22" spans="1:14">
      <c r="A22" s="2" t="s">
        <v>184</v>
      </c>
      <c r="B22" s="32"/>
      <c r="E22" s="32"/>
      <c r="F22" s="79">
        <v>13.2</v>
      </c>
      <c r="H22" s="18">
        <v>1787739</v>
      </c>
      <c r="I22" s="18"/>
      <c r="J22" s="18">
        <v>282086</v>
      </c>
      <c r="K22" s="18"/>
      <c r="L22" s="18">
        <v>0</v>
      </c>
      <c r="M22" s="18"/>
      <c r="N22" s="18">
        <v>0</v>
      </c>
    </row>
    <row r="23" spans="1:14">
      <c r="A23" s="2" t="s">
        <v>123</v>
      </c>
      <c r="B23" s="32"/>
      <c r="E23" s="32"/>
      <c r="F23" s="13" t="s">
        <v>159</v>
      </c>
      <c r="H23" s="18">
        <v>393918</v>
      </c>
      <c r="I23" s="18"/>
      <c r="J23" s="18">
        <v>271477</v>
      </c>
      <c r="K23" s="18"/>
      <c r="L23" s="18">
        <v>10493110</v>
      </c>
      <c r="M23" s="18"/>
      <c r="N23" s="18">
        <v>13610872</v>
      </c>
    </row>
    <row r="24" spans="1:14">
      <c r="A24" s="17" t="s">
        <v>124</v>
      </c>
      <c r="B24" s="32"/>
      <c r="C24" s="17"/>
      <c r="E24" s="32"/>
      <c r="F24" s="13">
        <v>27</v>
      </c>
      <c r="H24" s="18">
        <v>-53344603</v>
      </c>
      <c r="I24" s="18"/>
      <c r="J24" s="18">
        <v>-47983921</v>
      </c>
      <c r="K24" s="18"/>
      <c r="L24" s="18">
        <v>-44662805</v>
      </c>
      <c r="M24" s="18"/>
      <c r="N24" s="18">
        <v>-36193339</v>
      </c>
    </row>
    <row r="25" spans="1:14">
      <c r="A25" s="17" t="s">
        <v>185</v>
      </c>
      <c r="C25" s="14"/>
      <c r="D25" s="33"/>
      <c r="E25" s="32"/>
      <c r="H25" s="18">
        <v>17747330</v>
      </c>
      <c r="I25" s="18"/>
      <c r="J25" s="18">
        <v>20326157</v>
      </c>
      <c r="K25" s="18"/>
      <c r="L25" s="18">
        <v>12952770</v>
      </c>
      <c r="M25" s="18"/>
      <c r="N25" s="18">
        <v>20337414</v>
      </c>
    </row>
    <row r="26" spans="1:14">
      <c r="A26" s="17" t="s">
        <v>170</v>
      </c>
      <c r="C26" s="14"/>
      <c r="D26" s="33"/>
      <c r="E26" s="32"/>
      <c r="F26" s="13"/>
      <c r="H26" s="19">
        <v>265271</v>
      </c>
      <c r="I26" s="18"/>
      <c r="J26" s="19">
        <v>2542229</v>
      </c>
      <c r="K26" s="18"/>
      <c r="L26" s="19">
        <v>-2202647</v>
      </c>
      <c r="M26" s="18"/>
      <c r="N26" s="19">
        <v>940296</v>
      </c>
    </row>
    <row r="27" spans="1:14">
      <c r="A27" s="3" t="s">
        <v>148</v>
      </c>
      <c r="B27" s="32"/>
      <c r="C27" s="17"/>
      <c r="E27" s="32"/>
      <c r="H27" s="18">
        <f>SUM(H21:H26)</f>
        <v>351090970</v>
      </c>
      <c r="I27" s="18"/>
      <c r="J27" s="18">
        <f>SUM(J21:J26)</f>
        <v>296907374</v>
      </c>
      <c r="K27" s="18"/>
      <c r="L27" s="18">
        <f>SUM(L21:L26)</f>
        <v>153880673</v>
      </c>
      <c r="M27" s="34"/>
      <c r="N27" s="18">
        <f>SUM(N21:N26)</f>
        <v>172757859</v>
      </c>
    </row>
    <row r="28" spans="1:14">
      <c r="A28" s="17" t="s">
        <v>114</v>
      </c>
      <c r="B28" s="32"/>
      <c r="C28" s="17"/>
      <c r="E28" s="32"/>
      <c r="F28" s="79">
        <v>29.2</v>
      </c>
      <c r="H28" s="19">
        <v>-21608779</v>
      </c>
      <c r="I28" s="18"/>
      <c r="J28" s="19">
        <v>-4644188</v>
      </c>
      <c r="K28" s="18"/>
      <c r="L28" s="19">
        <v>-20156283</v>
      </c>
      <c r="M28" s="18"/>
      <c r="N28" s="19">
        <v>-4326053</v>
      </c>
    </row>
    <row r="29" spans="1:14">
      <c r="A29" s="3" t="s">
        <v>109</v>
      </c>
      <c r="B29" s="13"/>
      <c r="C29" s="17"/>
      <c r="E29" s="32"/>
      <c r="F29" s="13"/>
      <c r="H29" s="20">
        <f>SUM(H27:H28)</f>
        <v>329482191</v>
      </c>
      <c r="I29" s="18"/>
      <c r="J29" s="20">
        <f>SUM(J27:J28)</f>
        <v>292263186</v>
      </c>
      <c r="K29" s="18"/>
      <c r="L29" s="20">
        <f>SUM(L27:L28)</f>
        <v>133724390</v>
      </c>
      <c r="M29" s="22"/>
      <c r="N29" s="20">
        <f>SUM(N27:N28)</f>
        <v>168431806</v>
      </c>
    </row>
    <row r="30" spans="1:14">
      <c r="A30" s="3"/>
      <c r="B30" s="13"/>
      <c r="C30" s="17"/>
      <c r="E30" s="32"/>
      <c r="F30" s="13"/>
      <c r="H30" s="18"/>
      <c r="I30" s="18"/>
      <c r="J30" s="18"/>
      <c r="K30" s="18"/>
      <c r="L30" s="18"/>
      <c r="M30" s="22"/>
      <c r="N30" s="18"/>
    </row>
    <row r="31" spans="1:14">
      <c r="A31" s="3" t="s">
        <v>88</v>
      </c>
      <c r="B31" s="13"/>
      <c r="C31" s="17"/>
      <c r="E31" s="32"/>
      <c r="H31" s="18"/>
      <c r="I31" s="18"/>
      <c r="J31" s="18"/>
      <c r="K31" s="18"/>
      <c r="L31" s="18"/>
      <c r="M31" s="22"/>
      <c r="N31" s="18"/>
    </row>
    <row r="32" spans="1:14">
      <c r="A32" s="80" t="s">
        <v>105</v>
      </c>
      <c r="B32" s="13"/>
      <c r="C32" s="17"/>
      <c r="E32" s="32"/>
      <c r="H32" s="18"/>
      <c r="I32" s="18"/>
      <c r="J32" s="18"/>
      <c r="K32" s="18"/>
      <c r="L32" s="18"/>
      <c r="M32" s="22"/>
      <c r="N32" s="18"/>
    </row>
    <row r="33" spans="1:14">
      <c r="A33" s="17" t="s">
        <v>181</v>
      </c>
      <c r="B33" s="13"/>
      <c r="C33" s="17"/>
      <c r="E33" s="32"/>
      <c r="F33" s="13">
        <v>15</v>
      </c>
      <c r="H33" s="53">
        <v>277636893</v>
      </c>
      <c r="I33" s="18"/>
      <c r="J33" s="53">
        <v>0</v>
      </c>
      <c r="K33" s="18"/>
      <c r="L33" s="53">
        <v>277636893</v>
      </c>
      <c r="M33" s="18"/>
      <c r="N33" s="53">
        <v>0</v>
      </c>
    </row>
    <row r="34" spans="1:14">
      <c r="A34" s="17" t="s">
        <v>111</v>
      </c>
      <c r="B34" s="13"/>
      <c r="C34" s="17"/>
      <c r="E34" s="32"/>
      <c r="F34" s="79">
        <v>29.3</v>
      </c>
      <c r="H34" s="54">
        <v>-55527379</v>
      </c>
      <c r="I34" s="18"/>
      <c r="J34" s="54">
        <v>0</v>
      </c>
      <c r="K34" s="18"/>
      <c r="L34" s="54">
        <v>-55527379</v>
      </c>
      <c r="M34" s="18"/>
      <c r="N34" s="54">
        <v>0</v>
      </c>
    </row>
    <row r="35" spans="1:14">
      <c r="A35" s="17" t="s">
        <v>105</v>
      </c>
      <c r="B35" s="13"/>
      <c r="C35" s="17"/>
      <c r="E35" s="32"/>
      <c r="F35" s="79"/>
      <c r="H35" s="18"/>
      <c r="I35" s="18"/>
      <c r="J35" s="18"/>
      <c r="K35" s="18"/>
      <c r="L35" s="18"/>
      <c r="M35" s="18"/>
      <c r="N35" s="18"/>
    </row>
    <row r="36" spans="1:14">
      <c r="A36" s="17" t="s">
        <v>125</v>
      </c>
      <c r="B36" s="13"/>
      <c r="C36" s="17"/>
      <c r="E36" s="32"/>
      <c r="F36" s="13"/>
      <c r="H36" s="18">
        <f>SUM(H33:H34)</f>
        <v>222109514</v>
      </c>
      <c r="I36" s="18"/>
      <c r="J36" s="18">
        <f>SUM(J33:J34)</f>
        <v>0</v>
      </c>
      <c r="K36" s="18"/>
      <c r="L36" s="18">
        <f>SUM(L33:L34)</f>
        <v>222109514</v>
      </c>
      <c r="M36" s="34"/>
      <c r="N36" s="18">
        <f>SUM(N33:N34)</f>
        <v>0</v>
      </c>
    </row>
    <row r="37" spans="1:14">
      <c r="A37" s="3" t="s">
        <v>100</v>
      </c>
      <c r="B37" s="13"/>
      <c r="C37" s="17"/>
      <c r="E37" s="32"/>
      <c r="F37" s="13"/>
      <c r="H37" s="20">
        <f>SUM(H36)</f>
        <v>222109514</v>
      </c>
      <c r="I37" s="18"/>
      <c r="J37" s="20">
        <f>SUM(J36)</f>
        <v>0</v>
      </c>
      <c r="K37" s="18"/>
      <c r="L37" s="20">
        <f>SUM(L36)</f>
        <v>222109514</v>
      </c>
      <c r="M37" s="22"/>
      <c r="N37" s="20">
        <f>SUM(N36)</f>
        <v>0</v>
      </c>
    </row>
    <row r="38" spans="1:14">
      <c r="A38" s="3"/>
      <c r="B38" s="13"/>
      <c r="C38" s="17"/>
      <c r="E38" s="32"/>
      <c r="F38" s="13"/>
      <c r="H38" s="24"/>
      <c r="I38" s="24"/>
      <c r="J38" s="24"/>
      <c r="K38" s="24"/>
      <c r="L38" s="24"/>
      <c r="M38" s="24"/>
      <c r="N38" s="24"/>
    </row>
    <row r="39" spans="1:14" ht="24" thickBot="1">
      <c r="A39" s="3" t="s">
        <v>98</v>
      </c>
      <c r="B39" s="13"/>
      <c r="C39" s="17"/>
      <c r="E39" s="32"/>
      <c r="F39" s="13"/>
      <c r="H39" s="21">
        <f>SUM(H29,H37)</f>
        <v>551591705</v>
      </c>
      <c r="I39" s="18"/>
      <c r="J39" s="21">
        <f>SUM(J29,J37)</f>
        <v>292263186</v>
      </c>
      <c r="K39" s="18"/>
      <c r="L39" s="21">
        <f>SUM(L29,L37)</f>
        <v>355833904</v>
      </c>
      <c r="M39" s="22"/>
      <c r="N39" s="21">
        <f>SUM(N29,N37)</f>
        <v>168431806</v>
      </c>
    </row>
    <row r="40" spans="1:14" ht="24" thickTop="1">
      <c r="A40" s="3"/>
      <c r="B40" s="13"/>
      <c r="C40" s="17"/>
      <c r="E40" s="32"/>
      <c r="F40" s="13"/>
      <c r="H40" s="18"/>
      <c r="I40" s="18"/>
      <c r="J40" s="18"/>
      <c r="K40" s="18"/>
      <c r="L40" s="18"/>
      <c r="M40" s="22"/>
      <c r="N40" s="18"/>
    </row>
    <row r="41" spans="1:14">
      <c r="A41" s="3"/>
      <c r="B41" s="13"/>
      <c r="C41" s="17"/>
      <c r="E41" s="32"/>
      <c r="F41" s="13"/>
      <c r="H41" s="18"/>
      <c r="I41" s="18"/>
      <c r="J41" s="18"/>
      <c r="K41" s="18"/>
      <c r="L41" s="18"/>
      <c r="M41" s="22"/>
      <c r="N41" s="16" t="s">
        <v>56</v>
      </c>
    </row>
    <row r="42" spans="1:14">
      <c r="A42" s="3" t="s">
        <v>126</v>
      </c>
      <c r="B42" s="13"/>
      <c r="C42" s="17"/>
      <c r="E42" s="32"/>
      <c r="F42" s="13">
        <v>31</v>
      </c>
      <c r="H42" s="18"/>
      <c r="I42" s="18"/>
      <c r="J42" s="18"/>
      <c r="K42" s="18"/>
      <c r="L42" s="18"/>
      <c r="M42" s="22"/>
      <c r="N42" s="18"/>
    </row>
    <row r="43" spans="1:14">
      <c r="A43" s="14" t="s">
        <v>127</v>
      </c>
      <c r="B43" s="13"/>
      <c r="C43" s="14"/>
      <c r="E43" s="32"/>
      <c r="H43" s="16"/>
      <c r="I43" s="16"/>
      <c r="J43" s="16"/>
      <c r="K43" s="16"/>
      <c r="L43" s="16"/>
      <c r="N43" s="16"/>
    </row>
    <row r="44" spans="1:14" ht="24" thickBot="1">
      <c r="A44" s="17" t="s">
        <v>128</v>
      </c>
      <c r="C44" s="14"/>
      <c r="D44" s="32"/>
      <c r="E44" s="32"/>
      <c r="H44" s="57">
        <f>H29/BS!H73</f>
        <v>0.52071246323504139</v>
      </c>
      <c r="I44" s="58"/>
      <c r="J44" s="57">
        <f>J29/BS!J73</f>
        <v>0.46189168231851735</v>
      </c>
      <c r="K44" s="58"/>
      <c r="L44" s="57">
        <f>L29/BS!L73</f>
        <v>0.21133754240302272</v>
      </c>
      <c r="M44" s="59"/>
      <c r="N44" s="57">
        <f>N29/BS!N73</f>
        <v>0.26618901714595744</v>
      </c>
    </row>
    <row r="45" spans="1:14" ht="24" thickTop="1">
      <c r="A45" s="17"/>
      <c r="B45" s="17"/>
      <c r="C45" s="17"/>
      <c r="D45" s="32"/>
      <c r="E45" s="32"/>
      <c r="F45" s="6"/>
      <c r="K45" s="32"/>
    </row>
    <row r="46" spans="1:14">
      <c r="A46" s="32" t="s">
        <v>137</v>
      </c>
      <c r="B46" s="32"/>
      <c r="C46" s="32"/>
      <c r="D46" s="32"/>
      <c r="E46" s="32"/>
      <c r="M46" s="32"/>
    </row>
  </sheetData>
  <mergeCells count="2"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showGridLines="0" view="pageBreakPreview" topLeftCell="A13" zoomScale="90" zoomScaleNormal="80" zoomScaleSheetLayoutView="90" workbookViewId="0"/>
  </sheetViews>
  <sheetFormatPr defaultRowHeight="23.25"/>
  <cols>
    <col min="1" max="1" width="52.5703125" style="39" customWidth="1"/>
    <col min="2" max="2" width="9.42578125" style="39" customWidth="1"/>
    <col min="3" max="3" width="1.5703125" style="39" customWidth="1"/>
    <col min="4" max="4" width="15.140625" style="39" customWidth="1"/>
    <col min="5" max="5" width="1.5703125" style="39" customWidth="1"/>
    <col min="6" max="6" width="15.140625" style="39" customWidth="1"/>
    <col min="7" max="7" width="1.5703125" style="39" customWidth="1"/>
    <col min="8" max="8" width="15.140625" style="39" customWidth="1"/>
    <col min="9" max="9" width="1.5703125" style="39" customWidth="1"/>
    <col min="10" max="10" width="15.140625" style="39" customWidth="1"/>
    <col min="11" max="11" width="1.5703125" style="39" customWidth="1"/>
    <col min="12" max="12" width="15.140625" style="39" customWidth="1"/>
    <col min="13" max="13" width="1.5703125" style="39" customWidth="1"/>
    <col min="14" max="14" width="16.140625" style="39" customWidth="1"/>
    <col min="15" max="15" width="1.5703125" style="39" customWidth="1"/>
    <col min="16" max="16" width="15.140625" style="39" customWidth="1"/>
    <col min="17" max="17" width="1.5703125" style="39" customWidth="1"/>
    <col min="18" max="18" width="16.140625" style="39" customWidth="1"/>
    <col min="19" max="19" width="9.140625" style="39"/>
    <col min="20" max="20" width="9.140625" style="39" bestFit="1" customWidth="1"/>
    <col min="21" max="257" width="9.140625" style="39"/>
    <col min="258" max="258" width="26.5703125" style="39" customWidth="1"/>
    <col min="259" max="259" width="5.85546875" style="39" customWidth="1"/>
    <col min="260" max="260" width="2.140625" style="39" customWidth="1"/>
    <col min="261" max="261" width="15.140625" style="39" customWidth="1"/>
    <col min="262" max="262" width="1.5703125" style="39" customWidth="1"/>
    <col min="263" max="263" width="15.140625" style="39" customWidth="1"/>
    <col min="264" max="264" width="1.5703125" style="39" customWidth="1"/>
    <col min="265" max="265" width="15.140625" style="39" customWidth="1"/>
    <col min="266" max="266" width="1.5703125" style="39" customWidth="1"/>
    <col min="267" max="267" width="15.140625" style="39" customWidth="1"/>
    <col min="268" max="268" width="1.5703125" style="39" customWidth="1"/>
    <col min="269" max="269" width="15.140625" style="39" customWidth="1"/>
    <col min="270" max="270" width="1.5703125" style="39" customWidth="1"/>
    <col min="271" max="271" width="15.140625" style="39" customWidth="1"/>
    <col min="272" max="272" width="1.5703125" style="39" customWidth="1"/>
    <col min="273" max="273" width="15.140625" style="39" customWidth="1"/>
    <col min="274" max="274" width="9.140625" style="39"/>
    <col min="275" max="275" width="9.140625" style="39" bestFit="1" customWidth="1"/>
    <col min="276" max="513" width="9.140625" style="39"/>
    <col min="514" max="514" width="26.5703125" style="39" customWidth="1"/>
    <col min="515" max="515" width="5.85546875" style="39" customWidth="1"/>
    <col min="516" max="516" width="2.140625" style="39" customWidth="1"/>
    <col min="517" max="517" width="15.140625" style="39" customWidth="1"/>
    <col min="518" max="518" width="1.5703125" style="39" customWidth="1"/>
    <col min="519" max="519" width="15.140625" style="39" customWidth="1"/>
    <col min="520" max="520" width="1.5703125" style="39" customWidth="1"/>
    <col min="521" max="521" width="15.140625" style="39" customWidth="1"/>
    <col min="522" max="522" width="1.5703125" style="39" customWidth="1"/>
    <col min="523" max="523" width="15.140625" style="39" customWidth="1"/>
    <col min="524" max="524" width="1.5703125" style="39" customWidth="1"/>
    <col min="525" max="525" width="15.140625" style="39" customWidth="1"/>
    <col min="526" max="526" width="1.5703125" style="39" customWidth="1"/>
    <col min="527" max="527" width="15.140625" style="39" customWidth="1"/>
    <col min="528" max="528" width="1.5703125" style="39" customWidth="1"/>
    <col min="529" max="529" width="15.140625" style="39" customWidth="1"/>
    <col min="530" max="530" width="9.140625" style="39"/>
    <col min="531" max="531" width="9.140625" style="39" bestFit="1" customWidth="1"/>
    <col min="532" max="769" width="9.140625" style="39"/>
    <col min="770" max="770" width="26.5703125" style="39" customWidth="1"/>
    <col min="771" max="771" width="5.85546875" style="39" customWidth="1"/>
    <col min="772" max="772" width="2.140625" style="39" customWidth="1"/>
    <col min="773" max="773" width="15.140625" style="39" customWidth="1"/>
    <col min="774" max="774" width="1.5703125" style="39" customWidth="1"/>
    <col min="775" max="775" width="15.140625" style="39" customWidth="1"/>
    <col min="776" max="776" width="1.5703125" style="39" customWidth="1"/>
    <col min="777" max="777" width="15.140625" style="39" customWidth="1"/>
    <col min="778" max="778" width="1.5703125" style="39" customWidth="1"/>
    <col min="779" max="779" width="15.140625" style="39" customWidth="1"/>
    <col min="780" max="780" width="1.5703125" style="39" customWidth="1"/>
    <col min="781" max="781" width="15.140625" style="39" customWidth="1"/>
    <col min="782" max="782" width="1.5703125" style="39" customWidth="1"/>
    <col min="783" max="783" width="15.140625" style="39" customWidth="1"/>
    <col min="784" max="784" width="1.5703125" style="39" customWidth="1"/>
    <col min="785" max="785" width="15.140625" style="39" customWidth="1"/>
    <col min="786" max="786" width="9.140625" style="39"/>
    <col min="787" max="787" width="9.140625" style="39" bestFit="1" customWidth="1"/>
    <col min="788" max="1025" width="9.140625" style="39"/>
    <col min="1026" max="1026" width="26.5703125" style="39" customWidth="1"/>
    <col min="1027" max="1027" width="5.85546875" style="39" customWidth="1"/>
    <col min="1028" max="1028" width="2.140625" style="39" customWidth="1"/>
    <col min="1029" max="1029" width="15.140625" style="39" customWidth="1"/>
    <col min="1030" max="1030" width="1.5703125" style="39" customWidth="1"/>
    <col min="1031" max="1031" width="15.140625" style="39" customWidth="1"/>
    <col min="1032" max="1032" width="1.5703125" style="39" customWidth="1"/>
    <col min="1033" max="1033" width="15.140625" style="39" customWidth="1"/>
    <col min="1034" max="1034" width="1.5703125" style="39" customWidth="1"/>
    <col min="1035" max="1035" width="15.140625" style="39" customWidth="1"/>
    <col min="1036" max="1036" width="1.5703125" style="39" customWidth="1"/>
    <col min="1037" max="1037" width="15.140625" style="39" customWidth="1"/>
    <col min="1038" max="1038" width="1.5703125" style="39" customWidth="1"/>
    <col min="1039" max="1039" width="15.140625" style="39" customWidth="1"/>
    <col min="1040" max="1040" width="1.5703125" style="39" customWidth="1"/>
    <col min="1041" max="1041" width="15.140625" style="39" customWidth="1"/>
    <col min="1042" max="1042" width="9.140625" style="39"/>
    <col min="1043" max="1043" width="9.140625" style="39" bestFit="1" customWidth="1"/>
    <col min="1044" max="1281" width="9.140625" style="39"/>
    <col min="1282" max="1282" width="26.5703125" style="39" customWidth="1"/>
    <col min="1283" max="1283" width="5.85546875" style="39" customWidth="1"/>
    <col min="1284" max="1284" width="2.140625" style="39" customWidth="1"/>
    <col min="1285" max="1285" width="15.140625" style="39" customWidth="1"/>
    <col min="1286" max="1286" width="1.5703125" style="39" customWidth="1"/>
    <col min="1287" max="1287" width="15.140625" style="39" customWidth="1"/>
    <col min="1288" max="1288" width="1.5703125" style="39" customWidth="1"/>
    <col min="1289" max="1289" width="15.140625" style="39" customWidth="1"/>
    <col min="1290" max="1290" width="1.5703125" style="39" customWidth="1"/>
    <col min="1291" max="1291" width="15.140625" style="39" customWidth="1"/>
    <col min="1292" max="1292" width="1.5703125" style="39" customWidth="1"/>
    <col min="1293" max="1293" width="15.140625" style="39" customWidth="1"/>
    <col min="1294" max="1294" width="1.5703125" style="39" customWidth="1"/>
    <col min="1295" max="1295" width="15.140625" style="39" customWidth="1"/>
    <col min="1296" max="1296" width="1.5703125" style="39" customWidth="1"/>
    <col min="1297" max="1297" width="15.140625" style="39" customWidth="1"/>
    <col min="1298" max="1298" width="9.140625" style="39"/>
    <col min="1299" max="1299" width="9.140625" style="39" bestFit="1" customWidth="1"/>
    <col min="1300" max="1537" width="9.140625" style="39"/>
    <col min="1538" max="1538" width="26.5703125" style="39" customWidth="1"/>
    <col min="1539" max="1539" width="5.85546875" style="39" customWidth="1"/>
    <col min="1540" max="1540" width="2.140625" style="39" customWidth="1"/>
    <col min="1541" max="1541" width="15.140625" style="39" customWidth="1"/>
    <col min="1542" max="1542" width="1.5703125" style="39" customWidth="1"/>
    <col min="1543" max="1543" width="15.140625" style="39" customWidth="1"/>
    <col min="1544" max="1544" width="1.5703125" style="39" customWidth="1"/>
    <col min="1545" max="1545" width="15.140625" style="39" customWidth="1"/>
    <col min="1546" max="1546" width="1.5703125" style="39" customWidth="1"/>
    <col min="1547" max="1547" width="15.140625" style="39" customWidth="1"/>
    <col min="1548" max="1548" width="1.5703125" style="39" customWidth="1"/>
    <col min="1549" max="1549" width="15.140625" style="39" customWidth="1"/>
    <col min="1550" max="1550" width="1.5703125" style="39" customWidth="1"/>
    <col min="1551" max="1551" width="15.140625" style="39" customWidth="1"/>
    <col min="1552" max="1552" width="1.5703125" style="39" customWidth="1"/>
    <col min="1553" max="1553" width="15.140625" style="39" customWidth="1"/>
    <col min="1554" max="1554" width="9.140625" style="39"/>
    <col min="1555" max="1555" width="9.140625" style="39" bestFit="1" customWidth="1"/>
    <col min="1556" max="1793" width="9.140625" style="39"/>
    <col min="1794" max="1794" width="26.5703125" style="39" customWidth="1"/>
    <col min="1795" max="1795" width="5.85546875" style="39" customWidth="1"/>
    <col min="1796" max="1796" width="2.140625" style="39" customWidth="1"/>
    <col min="1797" max="1797" width="15.140625" style="39" customWidth="1"/>
    <col min="1798" max="1798" width="1.5703125" style="39" customWidth="1"/>
    <col min="1799" max="1799" width="15.140625" style="39" customWidth="1"/>
    <col min="1800" max="1800" width="1.5703125" style="39" customWidth="1"/>
    <col min="1801" max="1801" width="15.140625" style="39" customWidth="1"/>
    <col min="1802" max="1802" width="1.5703125" style="39" customWidth="1"/>
    <col min="1803" max="1803" width="15.140625" style="39" customWidth="1"/>
    <col min="1804" max="1804" width="1.5703125" style="39" customWidth="1"/>
    <col min="1805" max="1805" width="15.140625" style="39" customWidth="1"/>
    <col min="1806" max="1806" width="1.5703125" style="39" customWidth="1"/>
    <col min="1807" max="1807" width="15.140625" style="39" customWidth="1"/>
    <col min="1808" max="1808" width="1.5703125" style="39" customWidth="1"/>
    <col min="1809" max="1809" width="15.140625" style="39" customWidth="1"/>
    <col min="1810" max="1810" width="9.140625" style="39"/>
    <col min="1811" max="1811" width="9.140625" style="39" bestFit="1" customWidth="1"/>
    <col min="1812" max="2049" width="9.140625" style="39"/>
    <col min="2050" max="2050" width="26.5703125" style="39" customWidth="1"/>
    <col min="2051" max="2051" width="5.85546875" style="39" customWidth="1"/>
    <col min="2052" max="2052" width="2.140625" style="39" customWidth="1"/>
    <col min="2053" max="2053" width="15.140625" style="39" customWidth="1"/>
    <col min="2054" max="2054" width="1.5703125" style="39" customWidth="1"/>
    <col min="2055" max="2055" width="15.140625" style="39" customWidth="1"/>
    <col min="2056" max="2056" width="1.5703125" style="39" customWidth="1"/>
    <col min="2057" max="2057" width="15.140625" style="39" customWidth="1"/>
    <col min="2058" max="2058" width="1.5703125" style="39" customWidth="1"/>
    <col min="2059" max="2059" width="15.140625" style="39" customWidth="1"/>
    <col min="2060" max="2060" width="1.5703125" style="39" customWidth="1"/>
    <col min="2061" max="2061" width="15.140625" style="39" customWidth="1"/>
    <col min="2062" max="2062" width="1.5703125" style="39" customWidth="1"/>
    <col min="2063" max="2063" width="15.140625" style="39" customWidth="1"/>
    <col min="2064" max="2064" width="1.5703125" style="39" customWidth="1"/>
    <col min="2065" max="2065" width="15.140625" style="39" customWidth="1"/>
    <col min="2066" max="2066" width="9.140625" style="39"/>
    <col min="2067" max="2067" width="9.140625" style="39" bestFit="1" customWidth="1"/>
    <col min="2068" max="2305" width="9.140625" style="39"/>
    <col min="2306" max="2306" width="26.5703125" style="39" customWidth="1"/>
    <col min="2307" max="2307" width="5.85546875" style="39" customWidth="1"/>
    <col min="2308" max="2308" width="2.140625" style="39" customWidth="1"/>
    <col min="2309" max="2309" width="15.140625" style="39" customWidth="1"/>
    <col min="2310" max="2310" width="1.5703125" style="39" customWidth="1"/>
    <col min="2311" max="2311" width="15.140625" style="39" customWidth="1"/>
    <col min="2312" max="2312" width="1.5703125" style="39" customWidth="1"/>
    <col min="2313" max="2313" width="15.140625" style="39" customWidth="1"/>
    <col min="2314" max="2314" width="1.5703125" style="39" customWidth="1"/>
    <col min="2315" max="2315" width="15.140625" style="39" customWidth="1"/>
    <col min="2316" max="2316" width="1.5703125" style="39" customWidth="1"/>
    <col min="2317" max="2317" width="15.140625" style="39" customWidth="1"/>
    <col min="2318" max="2318" width="1.5703125" style="39" customWidth="1"/>
    <col min="2319" max="2319" width="15.140625" style="39" customWidth="1"/>
    <col min="2320" max="2320" width="1.5703125" style="39" customWidth="1"/>
    <col min="2321" max="2321" width="15.140625" style="39" customWidth="1"/>
    <col min="2322" max="2322" width="9.140625" style="39"/>
    <col min="2323" max="2323" width="9.140625" style="39" bestFit="1" customWidth="1"/>
    <col min="2324" max="2561" width="9.140625" style="39"/>
    <col min="2562" max="2562" width="26.5703125" style="39" customWidth="1"/>
    <col min="2563" max="2563" width="5.85546875" style="39" customWidth="1"/>
    <col min="2564" max="2564" width="2.140625" style="39" customWidth="1"/>
    <col min="2565" max="2565" width="15.140625" style="39" customWidth="1"/>
    <col min="2566" max="2566" width="1.5703125" style="39" customWidth="1"/>
    <col min="2567" max="2567" width="15.140625" style="39" customWidth="1"/>
    <col min="2568" max="2568" width="1.5703125" style="39" customWidth="1"/>
    <col min="2569" max="2569" width="15.140625" style="39" customWidth="1"/>
    <col min="2570" max="2570" width="1.5703125" style="39" customWidth="1"/>
    <col min="2571" max="2571" width="15.140625" style="39" customWidth="1"/>
    <col min="2572" max="2572" width="1.5703125" style="39" customWidth="1"/>
    <col min="2573" max="2573" width="15.140625" style="39" customWidth="1"/>
    <col min="2574" max="2574" width="1.5703125" style="39" customWidth="1"/>
    <col min="2575" max="2575" width="15.140625" style="39" customWidth="1"/>
    <col min="2576" max="2576" width="1.5703125" style="39" customWidth="1"/>
    <col min="2577" max="2577" width="15.140625" style="39" customWidth="1"/>
    <col min="2578" max="2578" width="9.140625" style="39"/>
    <col min="2579" max="2579" width="9.140625" style="39" bestFit="1" customWidth="1"/>
    <col min="2580" max="2817" width="9.140625" style="39"/>
    <col min="2818" max="2818" width="26.5703125" style="39" customWidth="1"/>
    <col min="2819" max="2819" width="5.85546875" style="39" customWidth="1"/>
    <col min="2820" max="2820" width="2.140625" style="39" customWidth="1"/>
    <col min="2821" max="2821" width="15.140625" style="39" customWidth="1"/>
    <col min="2822" max="2822" width="1.5703125" style="39" customWidth="1"/>
    <col min="2823" max="2823" width="15.140625" style="39" customWidth="1"/>
    <col min="2824" max="2824" width="1.5703125" style="39" customWidth="1"/>
    <col min="2825" max="2825" width="15.140625" style="39" customWidth="1"/>
    <col min="2826" max="2826" width="1.5703125" style="39" customWidth="1"/>
    <col min="2827" max="2827" width="15.140625" style="39" customWidth="1"/>
    <col min="2828" max="2828" width="1.5703125" style="39" customWidth="1"/>
    <col min="2829" max="2829" width="15.140625" style="39" customWidth="1"/>
    <col min="2830" max="2830" width="1.5703125" style="39" customWidth="1"/>
    <col min="2831" max="2831" width="15.140625" style="39" customWidth="1"/>
    <col min="2832" max="2832" width="1.5703125" style="39" customWidth="1"/>
    <col min="2833" max="2833" width="15.140625" style="39" customWidth="1"/>
    <col min="2834" max="2834" width="9.140625" style="39"/>
    <col min="2835" max="2835" width="9.140625" style="39" bestFit="1" customWidth="1"/>
    <col min="2836" max="3073" width="9.140625" style="39"/>
    <col min="3074" max="3074" width="26.5703125" style="39" customWidth="1"/>
    <col min="3075" max="3075" width="5.85546875" style="39" customWidth="1"/>
    <col min="3076" max="3076" width="2.140625" style="39" customWidth="1"/>
    <col min="3077" max="3077" width="15.140625" style="39" customWidth="1"/>
    <col min="3078" max="3078" width="1.5703125" style="39" customWidth="1"/>
    <col min="3079" max="3079" width="15.140625" style="39" customWidth="1"/>
    <col min="3080" max="3080" width="1.5703125" style="39" customWidth="1"/>
    <col min="3081" max="3081" width="15.140625" style="39" customWidth="1"/>
    <col min="3082" max="3082" width="1.5703125" style="39" customWidth="1"/>
    <col min="3083" max="3083" width="15.140625" style="39" customWidth="1"/>
    <col min="3084" max="3084" width="1.5703125" style="39" customWidth="1"/>
    <col min="3085" max="3085" width="15.140625" style="39" customWidth="1"/>
    <col min="3086" max="3086" width="1.5703125" style="39" customWidth="1"/>
    <col min="3087" max="3087" width="15.140625" style="39" customWidth="1"/>
    <col min="3088" max="3088" width="1.5703125" style="39" customWidth="1"/>
    <col min="3089" max="3089" width="15.140625" style="39" customWidth="1"/>
    <col min="3090" max="3090" width="9.140625" style="39"/>
    <col min="3091" max="3091" width="9.140625" style="39" bestFit="1" customWidth="1"/>
    <col min="3092" max="3329" width="9.140625" style="39"/>
    <col min="3330" max="3330" width="26.5703125" style="39" customWidth="1"/>
    <col min="3331" max="3331" width="5.85546875" style="39" customWidth="1"/>
    <col min="3332" max="3332" width="2.140625" style="39" customWidth="1"/>
    <col min="3333" max="3333" width="15.140625" style="39" customWidth="1"/>
    <col min="3334" max="3334" width="1.5703125" style="39" customWidth="1"/>
    <col min="3335" max="3335" width="15.140625" style="39" customWidth="1"/>
    <col min="3336" max="3336" width="1.5703125" style="39" customWidth="1"/>
    <col min="3337" max="3337" width="15.140625" style="39" customWidth="1"/>
    <col min="3338" max="3338" width="1.5703125" style="39" customWidth="1"/>
    <col min="3339" max="3339" width="15.140625" style="39" customWidth="1"/>
    <col min="3340" max="3340" width="1.5703125" style="39" customWidth="1"/>
    <col min="3341" max="3341" width="15.140625" style="39" customWidth="1"/>
    <col min="3342" max="3342" width="1.5703125" style="39" customWidth="1"/>
    <col min="3343" max="3343" width="15.140625" style="39" customWidth="1"/>
    <col min="3344" max="3344" width="1.5703125" style="39" customWidth="1"/>
    <col min="3345" max="3345" width="15.140625" style="39" customWidth="1"/>
    <col min="3346" max="3346" width="9.140625" style="39"/>
    <col min="3347" max="3347" width="9.140625" style="39" bestFit="1" customWidth="1"/>
    <col min="3348" max="3585" width="9.140625" style="39"/>
    <col min="3586" max="3586" width="26.5703125" style="39" customWidth="1"/>
    <col min="3587" max="3587" width="5.85546875" style="39" customWidth="1"/>
    <col min="3588" max="3588" width="2.140625" style="39" customWidth="1"/>
    <col min="3589" max="3589" width="15.140625" style="39" customWidth="1"/>
    <col min="3590" max="3590" width="1.5703125" style="39" customWidth="1"/>
    <col min="3591" max="3591" width="15.140625" style="39" customWidth="1"/>
    <col min="3592" max="3592" width="1.5703125" style="39" customWidth="1"/>
    <col min="3593" max="3593" width="15.140625" style="39" customWidth="1"/>
    <col min="3594" max="3594" width="1.5703125" style="39" customWidth="1"/>
    <col min="3595" max="3595" width="15.140625" style="39" customWidth="1"/>
    <col min="3596" max="3596" width="1.5703125" style="39" customWidth="1"/>
    <col min="3597" max="3597" width="15.140625" style="39" customWidth="1"/>
    <col min="3598" max="3598" width="1.5703125" style="39" customWidth="1"/>
    <col min="3599" max="3599" width="15.140625" style="39" customWidth="1"/>
    <col min="3600" max="3600" width="1.5703125" style="39" customWidth="1"/>
    <col min="3601" max="3601" width="15.140625" style="39" customWidth="1"/>
    <col min="3602" max="3602" width="9.140625" style="39"/>
    <col min="3603" max="3603" width="9.140625" style="39" bestFit="1" customWidth="1"/>
    <col min="3604" max="3841" width="9.140625" style="39"/>
    <col min="3842" max="3842" width="26.5703125" style="39" customWidth="1"/>
    <col min="3843" max="3843" width="5.85546875" style="39" customWidth="1"/>
    <col min="3844" max="3844" width="2.140625" style="39" customWidth="1"/>
    <col min="3845" max="3845" width="15.140625" style="39" customWidth="1"/>
    <col min="3846" max="3846" width="1.5703125" style="39" customWidth="1"/>
    <col min="3847" max="3847" width="15.140625" style="39" customWidth="1"/>
    <col min="3848" max="3848" width="1.5703125" style="39" customWidth="1"/>
    <col min="3849" max="3849" width="15.140625" style="39" customWidth="1"/>
    <col min="3850" max="3850" width="1.5703125" style="39" customWidth="1"/>
    <col min="3851" max="3851" width="15.140625" style="39" customWidth="1"/>
    <col min="3852" max="3852" width="1.5703125" style="39" customWidth="1"/>
    <col min="3853" max="3853" width="15.140625" style="39" customWidth="1"/>
    <col min="3854" max="3854" width="1.5703125" style="39" customWidth="1"/>
    <col min="3855" max="3855" width="15.140625" style="39" customWidth="1"/>
    <col min="3856" max="3856" width="1.5703125" style="39" customWidth="1"/>
    <col min="3857" max="3857" width="15.140625" style="39" customWidth="1"/>
    <col min="3858" max="3858" width="9.140625" style="39"/>
    <col min="3859" max="3859" width="9.140625" style="39" bestFit="1" customWidth="1"/>
    <col min="3860" max="4097" width="9.140625" style="39"/>
    <col min="4098" max="4098" width="26.5703125" style="39" customWidth="1"/>
    <col min="4099" max="4099" width="5.85546875" style="39" customWidth="1"/>
    <col min="4100" max="4100" width="2.140625" style="39" customWidth="1"/>
    <col min="4101" max="4101" width="15.140625" style="39" customWidth="1"/>
    <col min="4102" max="4102" width="1.5703125" style="39" customWidth="1"/>
    <col min="4103" max="4103" width="15.140625" style="39" customWidth="1"/>
    <col min="4104" max="4104" width="1.5703125" style="39" customWidth="1"/>
    <col min="4105" max="4105" width="15.140625" style="39" customWidth="1"/>
    <col min="4106" max="4106" width="1.5703125" style="39" customWidth="1"/>
    <col min="4107" max="4107" width="15.140625" style="39" customWidth="1"/>
    <col min="4108" max="4108" width="1.5703125" style="39" customWidth="1"/>
    <col min="4109" max="4109" width="15.140625" style="39" customWidth="1"/>
    <col min="4110" max="4110" width="1.5703125" style="39" customWidth="1"/>
    <col min="4111" max="4111" width="15.140625" style="39" customWidth="1"/>
    <col min="4112" max="4112" width="1.5703125" style="39" customWidth="1"/>
    <col min="4113" max="4113" width="15.140625" style="39" customWidth="1"/>
    <col min="4114" max="4114" width="9.140625" style="39"/>
    <col min="4115" max="4115" width="9.140625" style="39" bestFit="1" customWidth="1"/>
    <col min="4116" max="4353" width="9.140625" style="39"/>
    <col min="4354" max="4354" width="26.5703125" style="39" customWidth="1"/>
    <col min="4355" max="4355" width="5.85546875" style="39" customWidth="1"/>
    <col min="4356" max="4356" width="2.140625" style="39" customWidth="1"/>
    <col min="4357" max="4357" width="15.140625" style="39" customWidth="1"/>
    <col min="4358" max="4358" width="1.5703125" style="39" customWidth="1"/>
    <col min="4359" max="4359" width="15.140625" style="39" customWidth="1"/>
    <col min="4360" max="4360" width="1.5703125" style="39" customWidth="1"/>
    <col min="4361" max="4361" width="15.140625" style="39" customWidth="1"/>
    <col min="4362" max="4362" width="1.5703125" style="39" customWidth="1"/>
    <col min="4363" max="4363" width="15.140625" style="39" customWidth="1"/>
    <col min="4364" max="4364" width="1.5703125" style="39" customWidth="1"/>
    <col min="4365" max="4365" width="15.140625" style="39" customWidth="1"/>
    <col min="4366" max="4366" width="1.5703125" style="39" customWidth="1"/>
    <col min="4367" max="4367" width="15.140625" style="39" customWidth="1"/>
    <col min="4368" max="4368" width="1.5703125" style="39" customWidth="1"/>
    <col min="4369" max="4369" width="15.140625" style="39" customWidth="1"/>
    <col min="4370" max="4370" width="9.140625" style="39"/>
    <col min="4371" max="4371" width="9.140625" style="39" bestFit="1" customWidth="1"/>
    <col min="4372" max="4609" width="9.140625" style="39"/>
    <col min="4610" max="4610" width="26.5703125" style="39" customWidth="1"/>
    <col min="4611" max="4611" width="5.85546875" style="39" customWidth="1"/>
    <col min="4612" max="4612" width="2.140625" style="39" customWidth="1"/>
    <col min="4613" max="4613" width="15.140625" style="39" customWidth="1"/>
    <col min="4614" max="4614" width="1.5703125" style="39" customWidth="1"/>
    <col min="4615" max="4615" width="15.140625" style="39" customWidth="1"/>
    <col min="4616" max="4616" width="1.5703125" style="39" customWidth="1"/>
    <col min="4617" max="4617" width="15.140625" style="39" customWidth="1"/>
    <col min="4618" max="4618" width="1.5703125" style="39" customWidth="1"/>
    <col min="4619" max="4619" width="15.140625" style="39" customWidth="1"/>
    <col min="4620" max="4620" width="1.5703125" style="39" customWidth="1"/>
    <col min="4621" max="4621" width="15.140625" style="39" customWidth="1"/>
    <col min="4622" max="4622" width="1.5703125" style="39" customWidth="1"/>
    <col min="4623" max="4623" width="15.140625" style="39" customWidth="1"/>
    <col min="4624" max="4624" width="1.5703125" style="39" customWidth="1"/>
    <col min="4625" max="4625" width="15.140625" style="39" customWidth="1"/>
    <col min="4626" max="4626" width="9.140625" style="39"/>
    <col min="4627" max="4627" width="9.140625" style="39" bestFit="1" customWidth="1"/>
    <col min="4628" max="4865" width="9.140625" style="39"/>
    <col min="4866" max="4866" width="26.5703125" style="39" customWidth="1"/>
    <col min="4867" max="4867" width="5.85546875" style="39" customWidth="1"/>
    <col min="4868" max="4868" width="2.140625" style="39" customWidth="1"/>
    <col min="4869" max="4869" width="15.140625" style="39" customWidth="1"/>
    <col min="4870" max="4870" width="1.5703125" style="39" customWidth="1"/>
    <col min="4871" max="4871" width="15.140625" style="39" customWidth="1"/>
    <col min="4872" max="4872" width="1.5703125" style="39" customWidth="1"/>
    <col min="4873" max="4873" width="15.140625" style="39" customWidth="1"/>
    <col min="4874" max="4874" width="1.5703125" style="39" customWidth="1"/>
    <col min="4875" max="4875" width="15.140625" style="39" customWidth="1"/>
    <col min="4876" max="4876" width="1.5703125" style="39" customWidth="1"/>
    <col min="4877" max="4877" width="15.140625" style="39" customWidth="1"/>
    <col min="4878" max="4878" width="1.5703125" style="39" customWidth="1"/>
    <col min="4879" max="4879" width="15.140625" style="39" customWidth="1"/>
    <col min="4880" max="4880" width="1.5703125" style="39" customWidth="1"/>
    <col min="4881" max="4881" width="15.140625" style="39" customWidth="1"/>
    <col min="4882" max="4882" width="9.140625" style="39"/>
    <col min="4883" max="4883" width="9.140625" style="39" bestFit="1" customWidth="1"/>
    <col min="4884" max="5121" width="9.140625" style="39"/>
    <col min="5122" max="5122" width="26.5703125" style="39" customWidth="1"/>
    <col min="5123" max="5123" width="5.85546875" style="39" customWidth="1"/>
    <col min="5124" max="5124" width="2.140625" style="39" customWidth="1"/>
    <col min="5125" max="5125" width="15.140625" style="39" customWidth="1"/>
    <col min="5126" max="5126" width="1.5703125" style="39" customWidth="1"/>
    <col min="5127" max="5127" width="15.140625" style="39" customWidth="1"/>
    <col min="5128" max="5128" width="1.5703125" style="39" customWidth="1"/>
    <col min="5129" max="5129" width="15.140625" style="39" customWidth="1"/>
    <col min="5130" max="5130" width="1.5703125" style="39" customWidth="1"/>
    <col min="5131" max="5131" width="15.140625" style="39" customWidth="1"/>
    <col min="5132" max="5132" width="1.5703125" style="39" customWidth="1"/>
    <col min="5133" max="5133" width="15.140625" style="39" customWidth="1"/>
    <col min="5134" max="5134" width="1.5703125" style="39" customWidth="1"/>
    <col min="5135" max="5135" width="15.140625" style="39" customWidth="1"/>
    <col min="5136" max="5136" width="1.5703125" style="39" customWidth="1"/>
    <col min="5137" max="5137" width="15.140625" style="39" customWidth="1"/>
    <col min="5138" max="5138" width="9.140625" style="39"/>
    <col min="5139" max="5139" width="9.140625" style="39" bestFit="1" customWidth="1"/>
    <col min="5140" max="5377" width="9.140625" style="39"/>
    <col min="5378" max="5378" width="26.5703125" style="39" customWidth="1"/>
    <col min="5379" max="5379" width="5.85546875" style="39" customWidth="1"/>
    <col min="5380" max="5380" width="2.140625" style="39" customWidth="1"/>
    <col min="5381" max="5381" width="15.140625" style="39" customWidth="1"/>
    <col min="5382" max="5382" width="1.5703125" style="39" customWidth="1"/>
    <col min="5383" max="5383" width="15.140625" style="39" customWidth="1"/>
    <col min="5384" max="5384" width="1.5703125" style="39" customWidth="1"/>
    <col min="5385" max="5385" width="15.140625" style="39" customWidth="1"/>
    <col min="5386" max="5386" width="1.5703125" style="39" customWidth="1"/>
    <col min="5387" max="5387" width="15.140625" style="39" customWidth="1"/>
    <col min="5388" max="5388" width="1.5703125" style="39" customWidth="1"/>
    <col min="5389" max="5389" width="15.140625" style="39" customWidth="1"/>
    <col min="5390" max="5390" width="1.5703125" style="39" customWidth="1"/>
    <col min="5391" max="5391" width="15.140625" style="39" customWidth="1"/>
    <col min="5392" max="5392" width="1.5703125" style="39" customWidth="1"/>
    <col min="5393" max="5393" width="15.140625" style="39" customWidth="1"/>
    <col min="5394" max="5394" width="9.140625" style="39"/>
    <col min="5395" max="5395" width="9.140625" style="39" bestFit="1" customWidth="1"/>
    <col min="5396" max="5633" width="9.140625" style="39"/>
    <col min="5634" max="5634" width="26.5703125" style="39" customWidth="1"/>
    <col min="5635" max="5635" width="5.85546875" style="39" customWidth="1"/>
    <col min="5636" max="5636" width="2.140625" style="39" customWidth="1"/>
    <col min="5637" max="5637" width="15.140625" style="39" customWidth="1"/>
    <col min="5638" max="5638" width="1.5703125" style="39" customWidth="1"/>
    <col min="5639" max="5639" width="15.140625" style="39" customWidth="1"/>
    <col min="5640" max="5640" width="1.5703125" style="39" customWidth="1"/>
    <col min="5641" max="5641" width="15.140625" style="39" customWidth="1"/>
    <col min="5642" max="5642" width="1.5703125" style="39" customWidth="1"/>
    <col min="5643" max="5643" width="15.140625" style="39" customWidth="1"/>
    <col min="5644" max="5644" width="1.5703125" style="39" customWidth="1"/>
    <col min="5645" max="5645" width="15.140625" style="39" customWidth="1"/>
    <col min="5646" max="5646" width="1.5703125" style="39" customWidth="1"/>
    <col min="5647" max="5647" width="15.140625" style="39" customWidth="1"/>
    <col min="5648" max="5648" width="1.5703125" style="39" customWidth="1"/>
    <col min="5649" max="5649" width="15.140625" style="39" customWidth="1"/>
    <col min="5650" max="5650" width="9.140625" style="39"/>
    <col min="5651" max="5651" width="9.140625" style="39" bestFit="1" customWidth="1"/>
    <col min="5652" max="5889" width="9.140625" style="39"/>
    <col min="5890" max="5890" width="26.5703125" style="39" customWidth="1"/>
    <col min="5891" max="5891" width="5.85546875" style="39" customWidth="1"/>
    <col min="5892" max="5892" width="2.140625" style="39" customWidth="1"/>
    <col min="5893" max="5893" width="15.140625" style="39" customWidth="1"/>
    <col min="5894" max="5894" width="1.5703125" style="39" customWidth="1"/>
    <col min="5895" max="5895" width="15.140625" style="39" customWidth="1"/>
    <col min="5896" max="5896" width="1.5703125" style="39" customWidth="1"/>
    <col min="5897" max="5897" width="15.140625" style="39" customWidth="1"/>
    <col min="5898" max="5898" width="1.5703125" style="39" customWidth="1"/>
    <col min="5899" max="5899" width="15.140625" style="39" customWidth="1"/>
    <col min="5900" max="5900" width="1.5703125" style="39" customWidth="1"/>
    <col min="5901" max="5901" width="15.140625" style="39" customWidth="1"/>
    <col min="5902" max="5902" width="1.5703125" style="39" customWidth="1"/>
    <col min="5903" max="5903" width="15.140625" style="39" customWidth="1"/>
    <col min="5904" max="5904" width="1.5703125" style="39" customWidth="1"/>
    <col min="5905" max="5905" width="15.140625" style="39" customWidth="1"/>
    <col min="5906" max="5906" width="9.140625" style="39"/>
    <col min="5907" max="5907" width="9.140625" style="39" bestFit="1" customWidth="1"/>
    <col min="5908" max="6145" width="9.140625" style="39"/>
    <col min="6146" max="6146" width="26.5703125" style="39" customWidth="1"/>
    <col min="6147" max="6147" width="5.85546875" style="39" customWidth="1"/>
    <col min="6148" max="6148" width="2.140625" style="39" customWidth="1"/>
    <col min="6149" max="6149" width="15.140625" style="39" customWidth="1"/>
    <col min="6150" max="6150" width="1.5703125" style="39" customWidth="1"/>
    <col min="6151" max="6151" width="15.140625" style="39" customWidth="1"/>
    <col min="6152" max="6152" width="1.5703125" style="39" customWidth="1"/>
    <col min="6153" max="6153" width="15.140625" style="39" customWidth="1"/>
    <col min="6154" max="6154" width="1.5703125" style="39" customWidth="1"/>
    <col min="6155" max="6155" width="15.140625" style="39" customWidth="1"/>
    <col min="6156" max="6156" width="1.5703125" style="39" customWidth="1"/>
    <col min="6157" max="6157" width="15.140625" style="39" customWidth="1"/>
    <col min="6158" max="6158" width="1.5703125" style="39" customWidth="1"/>
    <col min="6159" max="6159" width="15.140625" style="39" customWidth="1"/>
    <col min="6160" max="6160" width="1.5703125" style="39" customWidth="1"/>
    <col min="6161" max="6161" width="15.140625" style="39" customWidth="1"/>
    <col min="6162" max="6162" width="9.140625" style="39"/>
    <col min="6163" max="6163" width="9.140625" style="39" bestFit="1" customWidth="1"/>
    <col min="6164" max="6401" width="9.140625" style="39"/>
    <col min="6402" max="6402" width="26.5703125" style="39" customWidth="1"/>
    <col min="6403" max="6403" width="5.85546875" style="39" customWidth="1"/>
    <col min="6404" max="6404" width="2.140625" style="39" customWidth="1"/>
    <col min="6405" max="6405" width="15.140625" style="39" customWidth="1"/>
    <col min="6406" max="6406" width="1.5703125" style="39" customWidth="1"/>
    <col min="6407" max="6407" width="15.140625" style="39" customWidth="1"/>
    <col min="6408" max="6408" width="1.5703125" style="39" customWidth="1"/>
    <col min="6409" max="6409" width="15.140625" style="39" customWidth="1"/>
    <col min="6410" max="6410" width="1.5703125" style="39" customWidth="1"/>
    <col min="6411" max="6411" width="15.140625" style="39" customWidth="1"/>
    <col min="6412" max="6412" width="1.5703125" style="39" customWidth="1"/>
    <col min="6413" max="6413" width="15.140625" style="39" customWidth="1"/>
    <col min="6414" max="6414" width="1.5703125" style="39" customWidth="1"/>
    <col min="6415" max="6415" width="15.140625" style="39" customWidth="1"/>
    <col min="6416" max="6416" width="1.5703125" style="39" customWidth="1"/>
    <col min="6417" max="6417" width="15.140625" style="39" customWidth="1"/>
    <col min="6418" max="6418" width="9.140625" style="39"/>
    <col min="6419" max="6419" width="9.140625" style="39" bestFit="1" customWidth="1"/>
    <col min="6420" max="6657" width="9.140625" style="39"/>
    <col min="6658" max="6658" width="26.5703125" style="39" customWidth="1"/>
    <col min="6659" max="6659" width="5.85546875" style="39" customWidth="1"/>
    <col min="6660" max="6660" width="2.140625" style="39" customWidth="1"/>
    <col min="6661" max="6661" width="15.140625" style="39" customWidth="1"/>
    <col min="6662" max="6662" width="1.5703125" style="39" customWidth="1"/>
    <col min="6663" max="6663" width="15.140625" style="39" customWidth="1"/>
    <col min="6664" max="6664" width="1.5703125" style="39" customWidth="1"/>
    <col min="6665" max="6665" width="15.140625" style="39" customWidth="1"/>
    <col min="6666" max="6666" width="1.5703125" style="39" customWidth="1"/>
    <col min="6667" max="6667" width="15.140625" style="39" customWidth="1"/>
    <col min="6668" max="6668" width="1.5703125" style="39" customWidth="1"/>
    <col min="6669" max="6669" width="15.140625" style="39" customWidth="1"/>
    <col min="6670" max="6670" width="1.5703125" style="39" customWidth="1"/>
    <col min="6671" max="6671" width="15.140625" style="39" customWidth="1"/>
    <col min="6672" max="6672" width="1.5703125" style="39" customWidth="1"/>
    <col min="6673" max="6673" width="15.140625" style="39" customWidth="1"/>
    <col min="6674" max="6674" width="9.140625" style="39"/>
    <col min="6675" max="6675" width="9.140625" style="39" bestFit="1" customWidth="1"/>
    <col min="6676" max="6913" width="9.140625" style="39"/>
    <col min="6914" max="6914" width="26.5703125" style="39" customWidth="1"/>
    <col min="6915" max="6915" width="5.85546875" style="39" customWidth="1"/>
    <col min="6916" max="6916" width="2.140625" style="39" customWidth="1"/>
    <col min="6917" max="6917" width="15.140625" style="39" customWidth="1"/>
    <col min="6918" max="6918" width="1.5703125" style="39" customWidth="1"/>
    <col min="6919" max="6919" width="15.140625" style="39" customWidth="1"/>
    <col min="6920" max="6920" width="1.5703125" style="39" customWidth="1"/>
    <col min="6921" max="6921" width="15.140625" style="39" customWidth="1"/>
    <col min="6922" max="6922" width="1.5703125" style="39" customWidth="1"/>
    <col min="6923" max="6923" width="15.140625" style="39" customWidth="1"/>
    <col min="6924" max="6924" width="1.5703125" style="39" customWidth="1"/>
    <col min="6925" max="6925" width="15.140625" style="39" customWidth="1"/>
    <col min="6926" max="6926" width="1.5703125" style="39" customWidth="1"/>
    <col min="6927" max="6927" width="15.140625" style="39" customWidth="1"/>
    <col min="6928" max="6928" width="1.5703125" style="39" customWidth="1"/>
    <col min="6929" max="6929" width="15.140625" style="39" customWidth="1"/>
    <col min="6930" max="6930" width="9.140625" style="39"/>
    <col min="6931" max="6931" width="9.140625" style="39" bestFit="1" customWidth="1"/>
    <col min="6932" max="7169" width="9.140625" style="39"/>
    <col min="7170" max="7170" width="26.5703125" style="39" customWidth="1"/>
    <col min="7171" max="7171" width="5.85546875" style="39" customWidth="1"/>
    <col min="7172" max="7172" width="2.140625" style="39" customWidth="1"/>
    <col min="7173" max="7173" width="15.140625" style="39" customWidth="1"/>
    <col min="7174" max="7174" width="1.5703125" style="39" customWidth="1"/>
    <col min="7175" max="7175" width="15.140625" style="39" customWidth="1"/>
    <col min="7176" max="7176" width="1.5703125" style="39" customWidth="1"/>
    <col min="7177" max="7177" width="15.140625" style="39" customWidth="1"/>
    <col min="7178" max="7178" width="1.5703125" style="39" customWidth="1"/>
    <col min="7179" max="7179" width="15.140625" style="39" customWidth="1"/>
    <col min="7180" max="7180" width="1.5703125" style="39" customWidth="1"/>
    <col min="7181" max="7181" width="15.140625" style="39" customWidth="1"/>
    <col min="7182" max="7182" width="1.5703125" style="39" customWidth="1"/>
    <col min="7183" max="7183" width="15.140625" style="39" customWidth="1"/>
    <col min="7184" max="7184" width="1.5703125" style="39" customWidth="1"/>
    <col min="7185" max="7185" width="15.140625" style="39" customWidth="1"/>
    <col min="7186" max="7186" width="9.140625" style="39"/>
    <col min="7187" max="7187" width="9.140625" style="39" bestFit="1" customWidth="1"/>
    <col min="7188" max="7425" width="9.140625" style="39"/>
    <col min="7426" max="7426" width="26.5703125" style="39" customWidth="1"/>
    <col min="7427" max="7427" width="5.85546875" style="39" customWidth="1"/>
    <col min="7428" max="7428" width="2.140625" style="39" customWidth="1"/>
    <col min="7429" max="7429" width="15.140625" style="39" customWidth="1"/>
    <col min="7430" max="7430" width="1.5703125" style="39" customWidth="1"/>
    <col min="7431" max="7431" width="15.140625" style="39" customWidth="1"/>
    <col min="7432" max="7432" width="1.5703125" style="39" customWidth="1"/>
    <col min="7433" max="7433" width="15.140625" style="39" customWidth="1"/>
    <col min="7434" max="7434" width="1.5703125" style="39" customWidth="1"/>
    <col min="7435" max="7435" width="15.140625" style="39" customWidth="1"/>
    <col min="7436" max="7436" width="1.5703125" style="39" customWidth="1"/>
    <col min="7437" max="7437" width="15.140625" style="39" customWidth="1"/>
    <col min="7438" max="7438" width="1.5703125" style="39" customWidth="1"/>
    <col min="7439" max="7439" width="15.140625" style="39" customWidth="1"/>
    <col min="7440" max="7440" width="1.5703125" style="39" customWidth="1"/>
    <col min="7441" max="7441" width="15.140625" style="39" customWidth="1"/>
    <col min="7442" max="7442" width="9.140625" style="39"/>
    <col min="7443" max="7443" width="9.140625" style="39" bestFit="1" customWidth="1"/>
    <col min="7444" max="7681" width="9.140625" style="39"/>
    <col min="7682" max="7682" width="26.5703125" style="39" customWidth="1"/>
    <col min="7683" max="7683" width="5.85546875" style="39" customWidth="1"/>
    <col min="7684" max="7684" width="2.140625" style="39" customWidth="1"/>
    <col min="7685" max="7685" width="15.140625" style="39" customWidth="1"/>
    <col min="7686" max="7686" width="1.5703125" style="39" customWidth="1"/>
    <col min="7687" max="7687" width="15.140625" style="39" customWidth="1"/>
    <col min="7688" max="7688" width="1.5703125" style="39" customWidth="1"/>
    <col min="7689" max="7689" width="15.140625" style="39" customWidth="1"/>
    <col min="7690" max="7690" width="1.5703125" style="39" customWidth="1"/>
    <col min="7691" max="7691" width="15.140625" style="39" customWidth="1"/>
    <col min="7692" max="7692" width="1.5703125" style="39" customWidth="1"/>
    <col min="7693" max="7693" width="15.140625" style="39" customWidth="1"/>
    <col min="7694" max="7694" width="1.5703125" style="39" customWidth="1"/>
    <col min="7695" max="7695" width="15.140625" style="39" customWidth="1"/>
    <col min="7696" max="7696" width="1.5703125" style="39" customWidth="1"/>
    <col min="7697" max="7697" width="15.140625" style="39" customWidth="1"/>
    <col min="7698" max="7698" width="9.140625" style="39"/>
    <col min="7699" max="7699" width="9.140625" style="39" bestFit="1" customWidth="1"/>
    <col min="7700" max="7937" width="9.140625" style="39"/>
    <col min="7938" max="7938" width="26.5703125" style="39" customWidth="1"/>
    <col min="7939" max="7939" width="5.85546875" style="39" customWidth="1"/>
    <col min="7940" max="7940" width="2.140625" style="39" customWidth="1"/>
    <col min="7941" max="7941" width="15.140625" style="39" customWidth="1"/>
    <col min="7942" max="7942" width="1.5703125" style="39" customWidth="1"/>
    <col min="7943" max="7943" width="15.140625" style="39" customWidth="1"/>
    <col min="7944" max="7944" width="1.5703125" style="39" customWidth="1"/>
    <col min="7945" max="7945" width="15.140625" style="39" customWidth="1"/>
    <col min="7946" max="7946" width="1.5703125" style="39" customWidth="1"/>
    <col min="7947" max="7947" width="15.140625" style="39" customWidth="1"/>
    <col min="7948" max="7948" width="1.5703125" style="39" customWidth="1"/>
    <col min="7949" max="7949" width="15.140625" style="39" customWidth="1"/>
    <col min="7950" max="7950" width="1.5703125" style="39" customWidth="1"/>
    <col min="7951" max="7951" width="15.140625" style="39" customWidth="1"/>
    <col min="7952" max="7952" width="1.5703125" style="39" customWidth="1"/>
    <col min="7953" max="7953" width="15.140625" style="39" customWidth="1"/>
    <col min="7954" max="7954" width="9.140625" style="39"/>
    <col min="7955" max="7955" width="9.140625" style="39" bestFit="1" customWidth="1"/>
    <col min="7956" max="8193" width="9.140625" style="39"/>
    <col min="8194" max="8194" width="26.5703125" style="39" customWidth="1"/>
    <col min="8195" max="8195" width="5.85546875" style="39" customWidth="1"/>
    <col min="8196" max="8196" width="2.140625" style="39" customWidth="1"/>
    <col min="8197" max="8197" width="15.140625" style="39" customWidth="1"/>
    <col min="8198" max="8198" width="1.5703125" style="39" customWidth="1"/>
    <col min="8199" max="8199" width="15.140625" style="39" customWidth="1"/>
    <col min="8200" max="8200" width="1.5703125" style="39" customWidth="1"/>
    <col min="8201" max="8201" width="15.140625" style="39" customWidth="1"/>
    <col min="8202" max="8202" width="1.5703125" style="39" customWidth="1"/>
    <col min="8203" max="8203" width="15.140625" style="39" customWidth="1"/>
    <col min="8204" max="8204" width="1.5703125" style="39" customWidth="1"/>
    <col min="8205" max="8205" width="15.140625" style="39" customWidth="1"/>
    <col min="8206" max="8206" width="1.5703125" style="39" customWidth="1"/>
    <col min="8207" max="8207" width="15.140625" style="39" customWidth="1"/>
    <col min="8208" max="8208" width="1.5703125" style="39" customWidth="1"/>
    <col min="8209" max="8209" width="15.140625" style="39" customWidth="1"/>
    <col min="8210" max="8210" width="9.140625" style="39"/>
    <col min="8211" max="8211" width="9.140625" style="39" bestFit="1" customWidth="1"/>
    <col min="8212" max="8449" width="9.140625" style="39"/>
    <col min="8450" max="8450" width="26.5703125" style="39" customWidth="1"/>
    <col min="8451" max="8451" width="5.85546875" style="39" customWidth="1"/>
    <col min="8452" max="8452" width="2.140625" style="39" customWidth="1"/>
    <col min="8453" max="8453" width="15.140625" style="39" customWidth="1"/>
    <col min="8454" max="8454" width="1.5703125" style="39" customWidth="1"/>
    <col min="8455" max="8455" width="15.140625" style="39" customWidth="1"/>
    <col min="8456" max="8456" width="1.5703125" style="39" customWidth="1"/>
    <col min="8457" max="8457" width="15.140625" style="39" customWidth="1"/>
    <col min="8458" max="8458" width="1.5703125" style="39" customWidth="1"/>
    <col min="8459" max="8459" width="15.140625" style="39" customWidth="1"/>
    <col min="8460" max="8460" width="1.5703125" style="39" customWidth="1"/>
    <col min="8461" max="8461" width="15.140625" style="39" customWidth="1"/>
    <col min="8462" max="8462" width="1.5703125" style="39" customWidth="1"/>
    <col min="8463" max="8463" width="15.140625" style="39" customWidth="1"/>
    <col min="8464" max="8464" width="1.5703125" style="39" customWidth="1"/>
    <col min="8465" max="8465" width="15.140625" style="39" customWidth="1"/>
    <col min="8466" max="8466" width="9.140625" style="39"/>
    <col min="8467" max="8467" width="9.140625" style="39" bestFit="1" customWidth="1"/>
    <col min="8468" max="8705" width="9.140625" style="39"/>
    <col min="8706" max="8706" width="26.5703125" style="39" customWidth="1"/>
    <col min="8707" max="8707" width="5.85546875" style="39" customWidth="1"/>
    <col min="8708" max="8708" width="2.140625" style="39" customWidth="1"/>
    <col min="8709" max="8709" width="15.140625" style="39" customWidth="1"/>
    <col min="8710" max="8710" width="1.5703125" style="39" customWidth="1"/>
    <col min="8711" max="8711" width="15.140625" style="39" customWidth="1"/>
    <col min="8712" max="8712" width="1.5703125" style="39" customWidth="1"/>
    <col min="8713" max="8713" width="15.140625" style="39" customWidth="1"/>
    <col min="8714" max="8714" width="1.5703125" style="39" customWidth="1"/>
    <col min="8715" max="8715" width="15.140625" style="39" customWidth="1"/>
    <col min="8716" max="8716" width="1.5703125" style="39" customWidth="1"/>
    <col min="8717" max="8717" width="15.140625" style="39" customWidth="1"/>
    <col min="8718" max="8718" width="1.5703125" style="39" customWidth="1"/>
    <col min="8719" max="8719" width="15.140625" style="39" customWidth="1"/>
    <col min="8720" max="8720" width="1.5703125" style="39" customWidth="1"/>
    <col min="8721" max="8721" width="15.140625" style="39" customWidth="1"/>
    <col min="8722" max="8722" width="9.140625" style="39"/>
    <col min="8723" max="8723" width="9.140625" style="39" bestFit="1" customWidth="1"/>
    <col min="8724" max="8961" width="9.140625" style="39"/>
    <col min="8962" max="8962" width="26.5703125" style="39" customWidth="1"/>
    <col min="8963" max="8963" width="5.85546875" style="39" customWidth="1"/>
    <col min="8964" max="8964" width="2.140625" style="39" customWidth="1"/>
    <col min="8965" max="8965" width="15.140625" style="39" customWidth="1"/>
    <col min="8966" max="8966" width="1.5703125" style="39" customWidth="1"/>
    <col min="8967" max="8967" width="15.140625" style="39" customWidth="1"/>
    <col min="8968" max="8968" width="1.5703125" style="39" customWidth="1"/>
    <col min="8969" max="8969" width="15.140625" style="39" customWidth="1"/>
    <col min="8970" max="8970" width="1.5703125" style="39" customWidth="1"/>
    <col min="8971" max="8971" width="15.140625" style="39" customWidth="1"/>
    <col min="8972" max="8972" width="1.5703125" style="39" customWidth="1"/>
    <col min="8973" max="8973" width="15.140625" style="39" customWidth="1"/>
    <col min="8974" max="8974" width="1.5703125" style="39" customWidth="1"/>
    <col min="8975" max="8975" width="15.140625" style="39" customWidth="1"/>
    <col min="8976" max="8976" width="1.5703125" style="39" customWidth="1"/>
    <col min="8977" max="8977" width="15.140625" style="39" customWidth="1"/>
    <col min="8978" max="8978" width="9.140625" style="39"/>
    <col min="8979" max="8979" width="9.140625" style="39" bestFit="1" customWidth="1"/>
    <col min="8980" max="9217" width="9.140625" style="39"/>
    <col min="9218" max="9218" width="26.5703125" style="39" customWidth="1"/>
    <col min="9219" max="9219" width="5.85546875" style="39" customWidth="1"/>
    <col min="9220" max="9220" width="2.140625" style="39" customWidth="1"/>
    <col min="9221" max="9221" width="15.140625" style="39" customWidth="1"/>
    <col min="9222" max="9222" width="1.5703125" style="39" customWidth="1"/>
    <col min="9223" max="9223" width="15.140625" style="39" customWidth="1"/>
    <col min="9224" max="9224" width="1.5703125" style="39" customWidth="1"/>
    <col min="9225" max="9225" width="15.140625" style="39" customWidth="1"/>
    <col min="9226" max="9226" width="1.5703125" style="39" customWidth="1"/>
    <col min="9227" max="9227" width="15.140625" style="39" customWidth="1"/>
    <col min="9228" max="9228" width="1.5703125" style="39" customWidth="1"/>
    <col min="9229" max="9229" width="15.140625" style="39" customWidth="1"/>
    <col min="9230" max="9230" width="1.5703125" style="39" customWidth="1"/>
    <col min="9231" max="9231" width="15.140625" style="39" customWidth="1"/>
    <col min="9232" max="9232" width="1.5703125" style="39" customWidth="1"/>
    <col min="9233" max="9233" width="15.140625" style="39" customWidth="1"/>
    <col min="9234" max="9234" width="9.140625" style="39"/>
    <col min="9235" max="9235" width="9.140625" style="39" bestFit="1" customWidth="1"/>
    <col min="9236" max="9473" width="9.140625" style="39"/>
    <col min="9474" max="9474" width="26.5703125" style="39" customWidth="1"/>
    <col min="9475" max="9475" width="5.85546875" style="39" customWidth="1"/>
    <col min="9476" max="9476" width="2.140625" style="39" customWidth="1"/>
    <col min="9477" max="9477" width="15.140625" style="39" customWidth="1"/>
    <col min="9478" max="9478" width="1.5703125" style="39" customWidth="1"/>
    <col min="9479" max="9479" width="15.140625" style="39" customWidth="1"/>
    <col min="9480" max="9480" width="1.5703125" style="39" customWidth="1"/>
    <col min="9481" max="9481" width="15.140625" style="39" customWidth="1"/>
    <col min="9482" max="9482" width="1.5703125" style="39" customWidth="1"/>
    <col min="9483" max="9483" width="15.140625" style="39" customWidth="1"/>
    <col min="9484" max="9484" width="1.5703125" style="39" customWidth="1"/>
    <col min="9485" max="9485" width="15.140625" style="39" customWidth="1"/>
    <col min="9486" max="9486" width="1.5703125" style="39" customWidth="1"/>
    <col min="9487" max="9487" width="15.140625" style="39" customWidth="1"/>
    <col min="9488" max="9488" width="1.5703125" style="39" customWidth="1"/>
    <col min="9489" max="9489" width="15.140625" style="39" customWidth="1"/>
    <col min="9490" max="9490" width="9.140625" style="39"/>
    <col min="9491" max="9491" width="9.140625" style="39" bestFit="1" customWidth="1"/>
    <col min="9492" max="9729" width="9.140625" style="39"/>
    <col min="9730" max="9730" width="26.5703125" style="39" customWidth="1"/>
    <col min="9731" max="9731" width="5.85546875" style="39" customWidth="1"/>
    <col min="9732" max="9732" width="2.140625" style="39" customWidth="1"/>
    <col min="9733" max="9733" width="15.140625" style="39" customWidth="1"/>
    <col min="9734" max="9734" width="1.5703125" style="39" customWidth="1"/>
    <col min="9735" max="9735" width="15.140625" style="39" customWidth="1"/>
    <col min="9736" max="9736" width="1.5703125" style="39" customWidth="1"/>
    <col min="9737" max="9737" width="15.140625" style="39" customWidth="1"/>
    <col min="9738" max="9738" width="1.5703125" style="39" customWidth="1"/>
    <col min="9739" max="9739" width="15.140625" style="39" customWidth="1"/>
    <col min="9740" max="9740" width="1.5703125" style="39" customWidth="1"/>
    <col min="9741" max="9741" width="15.140625" style="39" customWidth="1"/>
    <col min="9742" max="9742" width="1.5703125" style="39" customWidth="1"/>
    <col min="9743" max="9743" width="15.140625" style="39" customWidth="1"/>
    <col min="9744" max="9744" width="1.5703125" style="39" customWidth="1"/>
    <col min="9745" max="9745" width="15.140625" style="39" customWidth="1"/>
    <col min="9746" max="9746" width="9.140625" style="39"/>
    <col min="9747" max="9747" width="9.140625" style="39" bestFit="1" customWidth="1"/>
    <col min="9748" max="9985" width="9.140625" style="39"/>
    <col min="9986" max="9986" width="26.5703125" style="39" customWidth="1"/>
    <col min="9987" max="9987" width="5.85546875" style="39" customWidth="1"/>
    <col min="9988" max="9988" width="2.140625" style="39" customWidth="1"/>
    <col min="9989" max="9989" width="15.140625" style="39" customWidth="1"/>
    <col min="9990" max="9990" width="1.5703125" style="39" customWidth="1"/>
    <col min="9991" max="9991" width="15.140625" style="39" customWidth="1"/>
    <col min="9992" max="9992" width="1.5703125" style="39" customWidth="1"/>
    <col min="9993" max="9993" width="15.140625" style="39" customWidth="1"/>
    <col min="9994" max="9994" width="1.5703125" style="39" customWidth="1"/>
    <col min="9995" max="9995" width="15.140625" style="39" customWidth="1"/>
    <col min="9996" max="9996" width="1.5703125" style="39" customWidth="1"/>
    <col min="9997" max="9997" width="15.140625" style="39" customWidth="1"/>
    <col min="9998" max="9998" width="1.5703125" style="39" customWidth="1"/>
    <col min="9999" max="9999" width="15.140625" style="39" customWidth="1"/>
    <col min="10000" max="10000" width="1.5703125" style="39" customWidth="1"/>
    <col min="10001" max="10001" width="15.140625" style="39" customWidth="1"/>
    <col min="10002" max="10002" width="9.140625" style="39"/>
    <col min="10003" max="10003" width="9.140625" style="39" bestFit="1" customWidth="1"/>
    <col min="10004" max="10241" width="9.140625" style="39"/>
    <col min="10242" max="10242" width="26.5703125" style="39" customWidth="1"/>
    <col min="10243" max="10243" width="5.85546875" style="39" customWidth="1"/>
    <col min="10244" max="10244" width="2.140625" style="39" customWidth="1"/>
    <col min="10245" max="10245" width="15.140625" style="39" customWidth="1"/>
    <col min="10246" max="10246" width="1.5703125" style="39" customWidth="1"/>
    <col min="10247" max="10247" width="15.140625" style="39" customWidth="1"/>
    <col min="10248" max="10248" width="1.5703125" style="39" customWidth="1"/>
    <col min="10249" max="10249" width="15.140625" style="39" customWidth="1"/>
    <col min="10250" max="10250" width="1.5703125" style="39" customWidth="1"/>
    <col min="10251" max="10251" width="15.140625" style="39" customWidth="1"/>
    <col min="10252" max="10252" width="1.5703125" style="39" customWidth="1"/>
    <col min="10253" max="10253" width="15.140625" style="39" customWidth="1"/>
    <col min="10254" max="10254" width="1.5703125" style="39" customWidth="1"/>
    <col min="10255" max="10255" width="15.140625" style="39" customWidth="1"/>
    <col min="10256" max="10256" width="1.5703125" style="39" customWidth="1"/>
    <col min="10257" max="10257" width="15.140625" style="39" customWidth="1"/>
    <col min="10258" max="10258" width="9.140625" style="39"/>
    <col min="10259" max="10259" width="9.140625" style="39" bestFit="1" customWidth="1"/>
    <col min="10260" max="10497" width="9.140625" style="39"/>
    <col min="10498" max="10498" width="26.5703125" style="39" customWidth="1"/>
    <col min="10499" max="10499" width="5.85546875" style="39" customWidth="1"/>
    <col min="10500" max="10500" width="2.140625" style="39" customWidth="1"/>
    <col min="10501" max="10501" width="15.140625" style="39" customWidth="1"/>
    <col min="10502" max="10502" width="1.5703125" style="39" customWidth="1"/>
    <col min="10503" max="10503" width="15.140625" style="39" customWidth="1"/>
    <col min="10504" max="10504" width="1.5703125" style="39" customWidth="1"/>
    <col min="10505" max="10505" width="15.140625" style="39" customWidth="1"/>
    <col min="10506" max="10506" width="1.5703125" style="39" customWidth="1"/>
    <col min="10507" max="10507" width="15.140625" style="39" customWidth="1"/>
    <col min="10508" max="10508" width="1.5703125" style="39" customWidth="1"/>
    <col min="10509" max="10509" width="15.140625" style="39" customWidth="1"/>
    <col min="10510" max="10510" width="1.5703125" style="39" customWidth="1"/>
    <col min="10511" max="10511" width="15.140625" style="39" customWidth="1"/>
    <col min="10512" max="10512" width="1.5703125" style="39" customWidth="1"/>
    <col min="10513" max="10513" width="15.140625" style="39" customWidth="1"/>
    <col min="10514" max="10514" width="9.140625" style="39"/>
    <col min="10515" max="10515" width="9.140625" style="39" bestFit="1" customWidth="1"/>
    <col min="10516" max="10753" width="9.140625" style="39"/>
    <col min="10754" max="10754" width="26.5703125" style="39" customWidth="1"/>
    <col min="10755" max="10755" width="5.85546875" style="39" customWidth="1"/>
    <col min="10756" max="10756" width="2.140625" style="39" customWidth="1"/>
    <col min="10757" max="10757" width="15.140625" style="39" customWidth="1"/>
    <col min="10758" max="10758" width="1.5703125" style="39" customWidth="1"/>
    <col min="10759" max="10759" width="15.140625" style="39" customWidth="1"/>
    <col min="10760" max="10760" width="1.5703125" style="39" customWidth="1"/>
    <col min="10761" max="10761" width="15.140625" style="39" customWidth="1"/>
    <col min="10762" max="10762" width="1.5703125" style="39" customWidth="1"/>
    <col min="10763" max="10763" width="15.140625" style="39" customWidth="1"/>
    <col min="10764" max="10764" width="1.5703125" style="39" customWidth="1"/>
    <col min="10765" max="10765" width="15.140625" style="39" customWidth="1"/>
    <col min="10766" max="10766" width="1.5703125" style="39" customWidth="1"/>
    <col min="10767" max="10767" width="15.140625" style="39" customWidth="1"/>
    <col min="10768" max="10768" width="1.5703125" style="39" customWidth="1"/>
    <col min="10769" max="10769" width="15.140625" style="39" customWidth="1"/>
    <col min="10770" max="10770" width="9.140625" style="39"/>
    <col min="10771" max="10771" width="9.140625" style="39" bestFit="1" customWidth="1"/>
    <col min="10772" max="11009" width="9.140625" style="39"/>
    <col min="11010" max="11010" width="26.5703125" style="39" customWidth="1"/>
    <col min="11011" max="11011" width="5.85546875" style="39" customWidth="1"/>
    <col min="11012" max="11012" width="2.140625" style="39" customWidth="1"/>
    <col min="11013" max="11013" width="15.140625" style="39" customWidth="1"/>
    <col min="11014" max="11014" width="1.5703125" style="39" customWidth="1"/>
    <col min="11015" max="11015" width="15.140625" style="39" customWidth="1"/>
    <col min="11016" max="11016" width="1.5703125" style="39" customWidth="1"/>
    <col min="11017" max="11017" width="15.140625" style="39" customWidth="1"/>
    <col min="11018" max="11018" width="1.5703125" style="39" customWidth="1"/>
    <col min="11019" max="11019" width="15.140625" style="39" customWidth="1"/>
    <col min="11020" max="11020" width="1.5703125" style="39" customWidth="1"/>
    <col min="11021" max="11021" width="15.140625" style="39" customWidth="1"/>
    <col min="11022" max="11022" width="1.5703125" style="39" customWidth="1"/>
    <col min="11023" max="11023" width="15.140625" style="39" customWidth="1"/>
    <col min="11024" max="11024" width="1.5703125" style="39" customWidth="1"/>
    <col min="11025" max="11025" width="15.140625" style="39" customWidth="1"/>
    <col min="11026" max="11026" width="9.140625" style="39"/>
    <col min="11027" max="11027" width="9.140625" style="39" bestFit="1" customWidth="1"/>
    <col min="11028" max="11265" width="9.140625" style="39"/>
    <col min="11266" max="11266" width="26.5703125" style="39" customWidth="1"/>
    <col min="11267" max="11267" width="5.85546875" style="39" customWidth="1"/>
    <col min="11268" max="11268" width="2.140625" style="39" customWidth="1"/>
    <col min="11269" max="11269" width="15.140625" style="39" customWidth="1"/>
    <col min="11270" max="11270" width="1.5703125" style="39" customWidth="1"/>
    <col min="11271" max="11271" width="15.140625" style="39" customWidth="1"/>
    <col min="11272" max="11272" width="1.5703125" style="39" customWidth="1"/>
    <col min="11273" max="11273" width="15.140625" style="39" customWidth="1"/>
    <col min="11274" max="11274" width="1.5703125" style="39" customWidth="1"/>
    <col min="11275" max="11275" width="15.140625" style="39" customWidth="1"/>
    <col min="11276" max="11276" width="1.5703125" style="39" customWidth="1"/>
    <col min="11277" max="11277" width="15.140625" style="39" customWidth="1"/>
    <col min="11278" max="11278" width="1.5703125" style="39" customWidth="1"/>
    <col min="11279" max="11279" width="15.140625" style="39" customWidth="1"/>
    <col min="11280" max="11280" width="1.5703125" style="39" customWidth="1"/>
    <col min="11281" max="11281" width="15.140625" style="39" customWidth="1"/>
    <col min="11282" max="11282" width="9.140625" style="39"/>
    <col min="11283" max="11283" width="9.140625" style="39" bestFit="1" customWidth="1"/>
    <col min="11284" max="11521" width="9.140625" style="39"/>
    <col min="11522" max="11522" width="26.5703125" style="39" customWidth="1"/>
    <col min="11523" max="11523" width="5.85546875" style="39" customWidth="1"/>
    <col min="11524" max="11524" width="2.140625" style="39" customWidth="1"/>
    <col min="11525" max="11525" width="15.140625" style="39" customWidth="1"/>
    <col min="11526" max="11526" width="1.5703125" style="39" customWidth="1"/>
    <col min="11527" max="11527" width="15.140625" style="39" customWidth="1"/>
    <col min="11528" max="11528" width="1.5703125" style="39" customWidth="1"/>
    <col min="11529" max="11529" width="15.140625" style="39" customWidth="1"/>
    <col min="11530" max="11530" width="1.5703125" style="39" customWidth="1"/>
    <col min="11531" max="11531" width="15.140625" style="39" customWidth="1"/>
    <col min="11532" max="11532" width="1.5703125" style="39" customWidth="1"/>
    <col min="11533" max="11533" width="15.140625" style="39" customWidth="1"/>
    <col min="11534" max="11534" width="1.5703125" style="39" customWidth="1"/>
    <col min="11535" max="11535" width="15.140625" style="39" customWidth="1"/>
    <col min="11536" max="11536" width="1.5703125" style="39" customWidth="1"/>
    <col min="11537" max="11537" width="15.140625" style="39" customWidth="1"/>
    <col min="11538" max="11538" width="9.140625" style="39"/>
    <col min="11539" max="11539" width="9.140625" style="39" bestFit="1" customWidth="1"/>
    <col min="11540" max="11777" width="9.140625" style="39"/>
    <col min="11778" max="11778" width="26.5703125" style="39" customWidth="1"/>
    <col min="11779" max="11779" width="5.85546875" style="39" customWidth="1"/>
    <col min="11780" max="11780" width="2.140625" style="39" customWidth="1"/>
    <col min="11781" max="11781" width="15.140625" style="39" customWidth="1"/>
    <col min="11782" max="11782" width="1.5703125" style="39" customWidth="1"/>
    <col min="11783" max="11783" width="15.140625" style="39" customWidth="1"/>
    <col min="11784" max="11784" width="1.5703125" style="39" customWidth="1"/>
    <col min="11785" max="11785" width="15.140625" style="39" customWidth="1"/>
    <col min="11786" max="11786" width="1.5703125" style="39" customWidth="1"/>
    <col min="11787" max="11787" width="15.140625" style="39" customWidth="1"/>
    <col min="11788" max="11788" width="1.5703125" style="39" customWidth="1"/>
    <col min="11789" max="11789" width="15.140625" style="39" customWidth="1"/>
    <col min="11790" max="11790" width="1.5703125" style="39" customWidth="1"/>
    <col min="11791" max="11791" width="15.140625" style="39" customWidth="1"/>
    <col min="11792" max="11792" width="1.5703125" style="39" customWidth="1"/>
    <col min="11793" max="11793" width="15.140625" style="39" customWidth="1"/>
    <col min="11794" max="11794" width="9.140625" style="39"/>
    <col min="11795" max="11795" width="9.140625" style="39" bestFit="1" customWidth="1"/>
    <col min="11796" max="12033" width="9.140625" style="39"/>
    <col min="12034" max="12034" width="26.5703125" style="39" customWidth="1"/>
    <col min="12035" max="12035" width="5.85546875" style="39" customWidth="1"/>
    <col min="12036" max="12036" width="2.140625" style="39" customWidth="1"/>
    <col min="12037" max="12037" width="15.140625" style="39" customWidth="1"/>
    <col min="12038" max="12038" width="1.5703125" style="39" customWidth="1"/>
    <col min="12039" max="12039" width="15.140625" style="39" customWidth="1"/>
    <col min="12040" max="12040" width="1.5703125" style="39" customWidth="1"/>
    <col min="12041" max="12041" width="15.140625" style="39" customWidth="1"/>
    <col min="12042" max="12042" width="1.5703125" style="39" customWidth="1"/>
    <col min="12043" max="12043" width="15.140625" style="39" customWidth="1"/>
    <col min="12044" max="12044" width="1.5703125" style="39" customWidth="1"/>
    <col min="12045" max="12045" width="15.140625" style="39" customWidth="1"/>
    <col min="12046" max="12046" width="1.5703125" style="39" customWidth="1"/>
    <col min="12047" max="12047" width="15.140625" style="39" customWidth="1"/>
    <col min="12048" max="12048" width="1.5703125" style="39" customWidth="1"/>
    <col min="12049" max="12049" width="15.140625" style="39" customWidth="1"/>
    <col min="12050" max="12050" width="9.140625" style="39"/>
    <col min="12051" max="12051" width="9.140625" style="39" bestFit="1" customWidth="1"/>
    <col min="12052" max="12289" width="9.140625" style="39"/>
    <col min="12290" max="12290" width="26.5703125" style="39" customWidth="1"/>
    <col min="12291" max="12291" width="5.85546875" style="39" customWidth="1"/>
    <col min="12292" max="12292" width="2.140625" style="39" customWidth="1"/>
    <col min="12293" max="12293" width="15.140625" style="39" customWidth="1"/>
    <col min="12294" max="12294" width="1.5703125" style="39" customWidth="1"/>
    <col min="12295" max="12295" width="15.140625" style="39" customWidth="1"/>
    <col min="12296" max="12296" width="1.5703125" style="39" customWidth="1"/>
    <col min="12297" max="12297" width="15.140625" style="39" customWidth="1"/>
    <col min="12298" max="12298" width="1.5703125" style="39" customWidth="1"/>
    <col min="12299" max="12299" width="15.140625" style="39" customWidth="1"/>
    <col min="12300" max="12300" width="1.5703125" style="39" customWidth="1"/>
    <col min="12301" max="12301" width="15.140625" style="39" customWidth="1"/>
    <col min="12302" max="12302" width="1.5703125" style="39" customWidth="1"/>
    <col min="12303" max="12303" width="15.140625" style="39" customWidth="1"/>
    <col min="12304" max="12304" width="1.5703125" style="39" customWidth="1"/>
    <col min="12305" max="12305" width="15.140625" style="39" customWidth="1"/>
    <col min="12306" max="12306" width="9.140625" style="39"/>
    <col min="12307" max="12307" width="9.140625" style="39" bestFit="1" customWidth="1"/>
    <col min="12308" max="12545" width="9.140625" style="39"/>
    <col min="12546" max="12546" width="26.5703125" style="39" customWidth="1"/>
    <col min="12547" max="12547" width="5.85546875" style="39" customWidth="1"/>
    <col min="12548" max="12548" width="2.140625" style="39" customWidth="1"/>
    <col min="12549" max="12549" width="15.140625" style="39" customWidth="1"/>
    <col min="12550" max="12550" width="1.5703125" style="39" customWidth="1"/>
    <col min="12551" max="12551" width="15.140625" style="39" customWidth="1"/>
    <col min="12552" max="12552" width="1.5703125" style="39" customWidth="1"/>
    <col min="12553" max="12553" width="15.140625" style="39" customWidth="1"/>
    <col min="12554" max="12554" width="1.5703125" style="39" customWidth="1"/>
    <col min="12555" max="12555" width="15.140625" style="39" customWidth="1"/>
    <col min="12556" max="12556" width="1.5703125" style="39" customWidth="1"/>
    <col min="12557" max="12557" width="15.140625" style="39" customWidth="1"/>
    <col min="12558" max="12558" width="1.5703125" style="39" customWidth="1"/>
    <col min="12559" max="12559" width="15.140625" style="39" customWidth="1"/>
    <col min="12560" max="12560" width="1.5703125" style="39" customWidth="1"/>
    <col min="12561" max="12561" width="15.140625" style="39" customWidth="1"/>
    <col min="12562" max="12562" width="9.140625" style="39"/>
    <col min="12563" max="12563" width="9.140625" style="39" bestFit="1" customWidth="1"/>
    <col min="12564" max="12801" width="9.140625" style="39"/>
    <col min="12802" max="12802" width="26.5703125" style="39" customWidth="1"/>
    <col min="12803" max="12803" width="5.85546875" style="39" customWidth="1"/>
    <col min="12804" max="12804" width="2.140625" style="39" customWidth="1"/>
    <col min="12805" max="12805" width="15.140625" style="39" customWidth="1"/>
    <col min="12806" max="12806" width="1.5703125" style="39" customWidth="1"/>
    <col min="12807" max="12807" width="15.140625" style="39" customWidth="1"/>
    <col min="12808" max="12808" width="1.5703125" style="39" customWidth="1"/>
    <col min="12809" max="12809" width="15.140625" style="39" customWidth="1"/>
    <col min="12810" max="12810" width="1.5703125" style="39" customWidth="1"/>
    <col min="12811" max="12811" width="15.140625" style="39" customWidth="1"/>
    <col min="12812" max="12812" width="1.5703125" style="39" customWidth="1"/>
    <col min="12813" max="12813" width="15.140625" style="39" customWidth="1"/>
    <col min="12814" max="12814" width="1.5703125" style="39" customWidth="1"/>
    <col min="12815" max="12815" width="15.140625" style="39" customWidth="1"/>
    <col min="12816" max="12816" width="1.5703125" style="39" customWidth="1"/>
    <col min="12817" max="12817" width="15.140625" style="39" customWidth="1"/>
    <col min="12818" max="12818" width="9.140625" style="39"/>
    <col min="12819" max="12819" width="9.140625" style="39" bestFit="1" customWidth="1"/>
    <col min="12820" max="13057" width="9.140625" style="39"/>
    <col min="13058" max="13058" width="26.5703125" style="39" customWidth="1"/>
    <col min="13059" max="13059" width="5.85546875" style="39" customWidth="1"/>
    <col min="13060" max="13060" width="2.140625" style="39" customWidth="1"/>
    <col min="13061" max="13061" width="15.140625" style="39" customWidth="1"/>
    <col min="13062" max="13062" width="1.5703125" style="39" customWidth="1"/>
    <col min="13063" max="13063" width="15.140625" style="39" customWidth="1"/>
    <col min="13064" max="13064" width="1.5703125" style="39" customWidth="1"/>
    <col min="13065" max="13065" width="15.140625" style="39" customWidth="1"/>
    <col min="13066" max="13066" width="1.5703125" style="39" customWidth="1"/>
    <col min="13067" max="13067" width="15.140625" style="39" customWidth="1"/>
    <col min="13068" max="13068" width="1.5703125" style="39" customWidth="1"/>
    <col min="13069" max="13069" width="15.140625" style="39" customWidth="1"/>
    <col min="13070" max="13070" width="1.5703125" style="39" customWidth="1"/>
    <col min="13071" max="13071" width="15.140625" style="39" customWidth="1"/>
    <col min="13072" max="13072" width="1.5703125" style="39" customWidth="1"/>
    <col min="13073" max="13073" width="15.140625" style="39" customWidth="1"/>
    <col min="13074" max="13074" width="9.140625" style="39"/>
    <col min="13075" max="13075" width="9.140625" style="39" bestFit="1" customWidth="1"/>
    <col min="13076" max="13313" width="9.140625" style="39"/>
    <col min="13314" max="13314" width="26.5703125" style="39" customWidth="1"/>
    <col min="13315" max="13315" width="5.85546875" style="39" customWidth="1"/>
    <col min="13316" max="13316" width="2.140625" style="39" customWidth="1"/>
    <col min="13317" max="13317" width="15.140625" style="39" customWidth="1"/>
    <col min="13318" max="13318" width="1.5703125" style="39" customWidth="1"/>
    <col min="13319" max="13319" width="15.140625" style="39" customWidth="1"/>
    <col min="13320" max="13320" width="1.5703125" style="39" customWidth="1"/>
    <col min="13321" max="13321" width="15.140625" style="39" customWidth="1"/>
    <col min="13322" max="13322" width="1.5703125" style="39" customWidth="1"/>
    <col min="13323" max="13323" width="15.140625" style="39" customWidth="1"/>
    <col min="13324" max="13324" width="1.5703125" style="39" customWidth="1"/>
    <col min="13325" max="13325" width="15.140625" style="39" customWidth="1"/>
    <col min="13326" max="13326" width="1.5703125" style="39" customWidth="1"/>
    <col min="13327" max="13327" width="15.140625" style="39" customWidth="1"/>
    <col min="13328" max="13328" width="1.5703125" style="39" customWidth="1"/>
    <col min="13329" max="13329" width="15.140625" style="39" customWidth="1"/>
    <col min="13330" max="13330" width="9.140625" style="39"/>
    <col min="13331" max="13331" width="9.140625" style="39" bestFit="1" customWidth="1"/>
    <col min="13332" max="13569" width="9.140625" style="39"/>
    <col min="13570" max="13570" width="26.5703125" style="39" customWidth="1"/>
    <col min="13571" max="13571" width="5.85546875" style="39" customWidth="1"/>
    <col min="13572" max="13572" width="2.140625" style="39" customWidth="1"/>
    <col min="13573" max="13573" width="15.140625" style="39" customWidth="1"/>
    <col min="13574" max="13574" width="1.5703125" style="39" customWidth="1"/>
    <col min="13575" max="13575" width="15.140625" style="39" customWidth="1"/>
    <col min="13576" max="13576" width="1.5703125" style="39" customWidth="1"/>
    <col min="13577" max="13577" width="15.140625" style="39" customWidth="1"/>
    <col min="13578" max="13578" width="1.5703125" style="39" customWidth="1"/>
    <col min="13579" max="13579" width="15.140625" style="39" customWidth="1"/>
    <col min="13580" max="13580" width="1.5703125" style="39" customWidth="1"/>
    <col min="13581" max="13581" width="15.140625" style="39" customWidth="1"/>
    <col min="13582" max="13582" width="1.5703125" style="39" customWidth="1"/>
    <col min="13583" max="13583" width="15.140625" style="39" customWidth="1"/>
    <col min="13584" max="13584" width="1.5703125" style="39" customWidth="1"/>
    <col min="13585" max="13585" width="15.140625" style="39" customWidth="1"/>
    <col min="13586" max="13586" width="9.140625" style="39"/>
    <col min="13587" max="13587" width="9.140625" style="39" bestFit="1" customWidth="1"/>
    <col min="13588" max="13825" width="9.140625" style="39"/>
    <col min="13826" max="13826" width="26.5703125" style="39" customWidth="1"/>
    <col min="13827" max="13827" width="5.85546875" style="39" customWidth="1"/>
    <col min="13828" max="13828" width="2.140625" style="39" customWidth="1"/>
    <col min="13829" max="13829" width="15.140625" style="39" customWidth="1"/>
    <col min="13830" max="13830" width="1.5703125" style="39" customWidth="1"/>
    <col min="13831" max="13831" width="15.140625" style="39" customWidth="1"/>
    <col min="13832" max="13832" width="1.5703125" style="39" customWidth="1"/>
    <col min="13833" max="13833" width="15.140625" style="39" customWidth="1"/>
    <col min="13834" max="13834" width="1.5703125" style="39" customWidth="1"/>
    <col min="13835" max="13835" width="15.140625" style="39" customWidth="1"/>
    <col min="13836" max="13836" width="1.5703125" style="39" customWidth="1"/>
    <col min="13837" max="13837" width="15.140625" style="39" customWidth="1"/>
    <col min="13838" max="13838" width="1.5703125" style="39" customWidth="1"/>
    <col min="13839" max="13839" width="15.140625" style="39" customWidth="1"/>
    <col min="13840" max="13840" width="1.5703125" style="39" customWidth="1"/>
    <col min="13841" max="13841" width="15.140625" style="39" customWidth="1"/>
    <col min="13842" max="13842" width="9.140625" style="39"/>
    <col min="13843" max="13843" width="9.140625" style="39" bestFit="1" customWidth="1"/>
    <col min="13844" max="14081" width="9.140625" style="39"/>
    <col min="14082" max="14082" width="26.5703125" style="39" customWidth="1"/>
    <col min="14083" max="14083" width="5.85546875" style="39" customWidth="1"/>
    <col min="14084" max="14084" width="2.140625" style="39" customWidth="1"/>
    <col min="14085" max="14085" width="15.140625" style="39" customWidth="1"/>
    <col min="14086" max="14086" width="1.5703125" style="39" customWidth="1"/>
    <col min="14087" max="14087" width="15.140625" style="39" customWidth="1"/>
    <col min="14088" max="14088" width="1.5703125" style="39" customWidth="1"/>
    <col min="14089" max="14089" width="15.140625" style="39" customWidth="1"/>
    <col min="14090" max="14090" width="1.5703125" style="39" customWidth="1"/>
    <col min="14091" max="14091" width="15.140625" style="39" customWidth="1"/>
    <col min="14092" max="14092" width="1.5703125" style="39" customWidth="1"/>
    <col min="14093" max="14093" width="15.140625" style="39" customWidth="1"/>
    <col min="14094" max="14094" width="1.5703125" style="39" customWidth="1"/>
    <col min="14095" max="14095" width="15.140625" style="39" customWidth="1"/>
    <col min="14096" max="14096" width="1.5703125" style="39" customWidth="1"/>
    <col min="14097" max="14097" width="15.140625" style="39" customWidth="1"/>
    <col min="14098" max="14098" width="9.140625" style="39"/>
    <col min="14099" max="14099" width="9.140625" style="39" bestFit="1" customWidth="1"/>
    <col min="14100" max="14337" width="9.140625" style="39"/>
    <col min="14338" max="14338" width="26.5703125" style="39" customWidth="1"/>
    <col min="14339" max="14339" width="5.85546875" style="39" customWidth="1"/>
    <col min="14340" max="14340" width="2.140625" style="39" customWidth="1"/>
    <col min="14341" max="14341" width="15.140625" style="39" customWidth="1"/>
    <col min="14342" max="14342" width="1.5703125" style="39" customWidth="1"/>
    <col min="14343" max="14343" width="15.140625" style="39" customWidth="1"/>
    <col min="14344" max="14344" width="1.5703125" style="39" customWidth="1"/>
    <col min="14345" max="14345" width="15.140625" style="39" customWidth="1"/>
    <col min="14346" max="14346" width="1.5703125" style="39" customWidth="1"/>
    <col min="14347" max="14347" width="15.140625" style="39" customWidth="1"/>
    <col min="14348" max="14348" width="1.5703125" style="39" customWidth="1"/>
    <col min="14349" max="14349" width="15.140625" style="39" customWidth="1"/>
    <col min="14350" max="14350" width="1.5703125" style="39" customWidth="1"/>
    <col min="14351" max="14351" width="15.140625" style="39" customWidth="1"/>
    <col min="14352" max="14352" width="1.5703125" style="39" customWidth="1"/>
    <col min="14353" max="14353" width="15.140625" style="39" customWidth="1"/>
    <col min="14354" max="14354" width="9.140625" style="39"/>
    <col min="14355" max="14355" width="9.140625" style="39" bestFit="1" customWidth="1"/>
    <col min="14356" max="14593" width="9.140625" style="39"/>
    <col min="14594" max="14594" width="26.5703125" style="39" customWidth="1"/>
    <col min="14595" max="14595" width="5.85546875" style="39" customWidth="1"/>
    <col min="14596" max="14596" width="2.140625" style="39" customWidth="1"/>
    <col min="14597" max="14597" width="15.140625" style="39" customWidth="1"/>
    <col min="14598" max="14598" width="1.5703125" style="39" customWidth="1"/>
    <col min="14599" max="14599" width="15.140625" style="39" customWidth="1"/>
    <col min="14600" max="14600" width="1.5703125" style="39" customWidth="1"/>
    <col min="14601" max="14601" width="15.140625" style="39" customWidth="1"/>
    <col min="14602" max="14602" width="1.5703125" style="39" customWidth="1"/>
    <col min="14603" max="14603" width="15.140625" style="39" customWidth="1"/>
    <col min="14604" max="14604" width="1.5703125" style="39" customWidth="1"/>
    <col min="14605" max="14605" width="15.140625" style="39" customWidth="1"/>
    <col min="14606" max="14606" width="1.5703125" style="39" customWidth="1"/>
    <col min="14607" max="14607" width="15.140625" style="39" customWidth="1"/>
    <col min="14608" max="14608" width="1.5703125" style="39" customWidth="1"/>
    <col min="14609" max="14609" width="15.140625" style="39" customWidth="1"/>
    <col min="14610" max="14610" width="9.140625" style="39"/>
    <col min="14611" max="14611" width="9.140625" style="39" bestFit="1" customWidth="1"/>
    <col min="14612" max="14849" width="9.140625" style="39"/>
    <col min="14850" max="14850" width="26.5703125" style="39" customWidth="1"/>
    <col min="14851" max="14851" width="5.85546875" style="39" customWidth="1"/>
    <col min="14852" max="14852" width="2.140625" style="39" customWidth="1"/>
    <col min="14853" max="14853" width="15.140625" style="39" customWidth="1"/>
    <col min="14854" max="14854" width="1.5703125" style="39" customWidth="1"/>
    <col min="14855" max="14855" width="15.140625" style="39" customWidth="1"/>
    <col min="14856" max="14856" width="1.5703125" style="39" customWidth="1"/>
    <col min="14857" max="14857" width="15.140625" style="39" customWidth="1"/>
    <col min="14858" max="14858" width="1.5703125" style="39" customWidth="1"/>
    <col min="14859" max="14859" width="15.140625" style="39" customWidth="1"/>
    <col min="14860" max="14860" width="1.5703125" style="39" customWidth="1"/>
    <col min="14861" max="14861" width="15.140625" style="39" customWidth="1"/>
    <col min="14862" max="14862" width="1.5703125" style="39" customWidth="1"/>
    <col min="14863" max="14863" width="15.140625" style="39" customWidth="1"/>
    <col min="14864" max="14864" width="1.5703125" style="39" customWidth="1"/>
    <col min="14865" max="14865" width="15.140625" style="39" customWidth="1"/>
    <col min="14866" max="14866" width="9.140625" style="39"/>
    <col min="14867" max="14867" width="9.140625" style="39" bestFit="1" customWidth="1"/>
    <col min="14868" max="15105" width="9.140625" style="39"/>
    <col min="15106" max="15106" width="26.5703125" style="39" customWidth="1"/>
    <col min="15107" max="15107" width="5.85546875" style="39" customWidth="1"/>
    <col min="15108" max="15108" width="2.140625" style="39" customWidth="1"/>
    <col min="15109" max="15109" width="15.140625" style="39" customWidth="1"/>
    <col min="15110" max="15110" width="1.5703125" style="39" customWidth="1"/>
    <col min="15111" max="15111" width="15.140625" style="39" customWidth="1"/>
    <col min="15112" max="15112" width="1.5703125" style="39" customWidth="1"/>
    <col min="15113" max="15113" width="15.140625" style="39" customWidth="1"/>
    <col min="15114" max="15114" width="1.5703125" style="39" customWidth="1"/>
    <col min="15115" max="15115" width="15.140625" style="39" customWidth="1"/>
    <col min="15116" max="15116" width="1.5703125" style="39" customWidth="1"/>
    <col min="15117" max="15117" width="15.140625" style="39" customWidth="1"/>
    <col min="15118" max="15118" width="1.5703125" style="39" customWidth="1"/>
    <col min="15119" max="15119" width="15.140625" style="39" customWidth="1"/>
    <col min="15120" max="15120" width="1.5703125" style="39" customWidth="1"/>
    <col min="15121" max="15121" width="15.140625" style="39" customWidth="1"/>
    <col min="15122" max="15122" width="9.140625" style="39"/>
    <col min="15123" max="15123" width="9.140625" style="39" bestFit="1" customWidth="1"/>
    <col min="15124" max="15361" width="9.140625" style="39"/>
    <col min="15362" max="15362" width="26.5703125" style="39" customWidth="1"/>
    <col min="15363" max="15363" width="5.85546875" style="39" customWidth="1"/>
    <col min="15364" max="15364" width="2.140625" style="39" customWidth="1"/>
    <col min="15365" max="15365" width="15.140625" style="39" customWidth="1"/>
    <col min="15366" max="15366" width="1.5703125" style="39" customWidth="1"/>
    <col min="15367" max="15367" width="15.140625" style="39" customWidth="1"/>
    <col min="15368" max="15368" width="1.5703125" style="39" customWidth="1"/>
    <col min="15369" max="15369" width="15.140625" style="39" customWidth="1"/>
    <col min="15370" max="15370" width="1.5703125" style="39" customWidth="1"/>
    <col min="15371" max="15371" width="15.140625" style="39" customWidth="1"/>
    <col min="15372" max="15372" width="1.5703125" style="39" customWidth="1"/>
    <col min="15373" max="15373" width="15.140625" style="39" customWidth="1"/>
    <col min="15374" max="15374" width="1.5703125" style="39" customWidth="1"/>
    <col min="15375" max="15375" width="15.140625" style="39" customWidth="1"/>
    <col min="15376" max="15376" width="1.5703125" style="39" customWidth="1"/>
    <col min="15377" max="15377" width="15.140625" style="39" customWidth="1"/>
    <col min="15378" max="15378" width="9.140625" style="39"/>
    <col min="15379" max="15379" width="9.140625" style="39" bestFit="1" customWidth="1"/>
    <col min="15380" max="15617" width="9.140625" style="39"/>
    <col min="15618" max="15618" width="26.5703125" style="39" customWidth="1"/>
    <col min="15619" max="15619" width="5.85546875" style="39" customWidth="1"/>
    <col min="15620" max="15620" width="2.140625" style="39" customWidth="1"/>
    <col min="15621" max="15621" width="15.140625" style="39" customWidth="1"/>
    <col min="15622" max="15622" width="1.5703125" style="39" customWidth="1"/>
    <col min="15623" max="15623" width="15.140625" style="39" customWidth="1"/>
    <col min="15624" max="15624" width="1.5703125" style="39" customWidth="1"/>
    <col min="15625" max="15625" width="15.140625" style="39" customWidth="1"/>
    <col min="15626" max="15626" width="1.5703125" style="39" customWidth="1"/>
    <col min="15627" max="15627" width="15.140625" style="39" customWidth="1"/>
    <col min="15628" max="15628" width="1.5703125" style="39" customWidth="1"/>
    <col min="15629" max="15629" width="15.140625" style="39" customWidth="1"/>
    <col min="15630" max="15630" width="1.5703125" style="39" customWidth="1"/>
    <col min="15631" max="15631" width="15.140625" style="39" customWidth="1"/>
    <col min="15632" max="15632" width="1.5703125" style="39" customWidth="1"/>
    <col min="15633" max="15633" width="15.140625" style="39" customWidth="1"/>
    <col min="15634" max="15634" width="9.140625" style="39"/>
    <col min="15635" max="15635" width="9.140625" style="39" bestFit="1" customWidth="1"/>
    <col min="15636" max="15873" width="9.140625" style="39"/>
    <col min="15874" max="15874" width="26.5703125" style="39" customWidth="1"/>
    <col min="15875" max="15875" width="5.85546875" style="39" customWidth="1"/>
    <col min="15876" max="15876" width="2.140625" style="39" customWidth="1"/>
    <col min="15877" max="15877" width="15.140625" style="39" customWidth="1"/>
    <col min="15878" max="15878" width="1.5703125" style="39" customWidth="1"/>
    <col min="15879" max="15879" width="15.140625" style="39" customWidth="1"/>
    <col min="15880" max="15880" width="1.5703125" style="39" customWidth="1"/>
    <col min="15881" max="15881" width="15.140625" style="39" customWidth="1"/>
    <col min="15882" max="15882" width="1.5703125" style="39" customWidth="1"/>
    <col min="15883" max="15883" width="15.140625" style="39" customWidth="1"/>
    <col min="15884" max="15884" width="1.5703125" style="39" customWidth="1"/>
    <col min="15885" max="15885" width="15.140625" style="39" customWidth="1"/>
    <col min="15886" max="15886" width="1.5703125" style="39" customWidth="1"/>
    <col min="15887" max="15887" width="15.140625" style="39" customWidth="1"/>
    <col min="15888" max="15888" width="1.5703125" style="39" customWidth="1"/>
    <col min="15889" max="15889" width="15.140625" style="39" customWidth="1"/>
    <col min="15890" max="15890" width="9.140625" style="39"/>
    <col min="15891" max="15891" width="9.140625" style="39" bestFit="1" customWidth="1"/>
    <col min="15892" max="16129" width="9.140625" style="39"/>
    <col min="16130" max="16130" width="26.5703125" style="39" customWidth="1"/>
    <col min="16131" max="16131" width="5.85546875" style="39" customWidth="1"/>
    <col min="16132" max="16132" width="2.140625" style="39" customWidth="1"/>
    <col min="16133" max="16133" width="15.140625" style="39" customWidth="1"/>
    <col min="16134" max="16134" width="1.5703125" style="39" customWidth="1"/>
    <col min="16135" max="16135" width="15.140625" style="39" customWidth="1"/>
    <col min="16136" max="16136" width="1.5703125" style="39" customWidth="1"/>
    <col min="16137" max="16137" width="15.140625" style="39" customWidth="1"/>
    <col min="16138" max="16138" width="1.5703125" style="39" customWidth="1"/>
    <col min="16139" max="16139" width="15.140625" style="39" customWidth="1"/>
    <col min="16140" max="16140" width="1.5703125" style="39" customWidth="1"/>
    <col min="16141" max="16141" width="15.140625" style="39" customWidth="1"/>
    <col min="16142" max="16142" width="1.5703125" style="39" customWidth="1"/>
    <col min="16143" max="16143" width="15.140625" style="39" customWidth="1"/>
    <col min="16144" max="16144" width="1.5703125" style="39" customWidth="1"/>
    <col min="16145" max="16145" width="15.140625" style="39" customWidth="1"/>
    <col min="16146" max="16146" width="9.140625" style="39"/>
    <col min="16147" max="16147" width="9.140625" style="39" bestFit="1" customWidth="1"/>
    <col min="16148" max="16383" width="9.140625" style="39"/>
    <col min="16384" max="16384" width="9.140625" style="39" customWidth="1"/>
  </cols>
  <sheetData>
    <row r="1" spans="1:20">
      <c r="A1" s="1" t="s">
        <v>34</v>
      </c>
      <c r="R1" s="41"/>
    </row>
    <row r="2" spans="1:20">
      <c r="A2" s="1" t="s">
        <v>47</v>
      </c>
      <c r="B2" s="4"/>
      <c r="C2" s="4"/>
      <c r="D2" s="4"/>
      <c r="E2" s="4"/>
      <c r="F2" s="4"/>
      <c r="G2" s="5"/>
      <c r="H2" s="5"/>
      <c r="I2" s="5"/>
      <c r="J2" s="5"/>
      <c r="K2" s="5"/>
      <c r="L2" s="56"/>
      <c r="M2" s="56"/>
      <c r="N2" s="5"/>
      <c r="O2" s="5"/>
      <c r="P2" s="5"/>
      <c r="Q2" s="5"/>
      <c r="R2" s="56"/>
      <c r="S2" s="16"/>
      <c r="T2" s="2"/>
    </row>
    <row r="3" spans="1:20">
      <c r="A3" s="77" t="str">
        <f>PL!$A$3</f>
        <v>สำหรับปีสิ้นสุดวันที่ 31 ธันวาคม 2565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5"/>
      <c r="Q3" s="5"/>
      <c r="R3" s="56"/>
      <c r="S3" s="16"/>
      <c r="T3" s="2"/>
    </row>
    <row r="4" spans="1:20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6"/>
      <c r="O4" s="6"/>
      <c r="P4" s="6"/>
      <c r="Q4" s="6"/>
      <c r="R4" s="16" t="s">
        <v>56</v>
      </c>
      <c r="S4" s="16"/>
      <c r="T4" s="2"/>
    </row>
    <row r="5" spans="1:20">
      <c r="A5" s="2"/>
      <c r="B5" s="4"/>
      <c r="C5" s="43"/>
      <c r="D5" s="42" t="s">
        <v>1</v>
      </c>
      <c r="E5" s="42"/>
      <c r="F5" s="42"/>
      <c r="G5" s="42"/>
      <c r="H5" s="42"/>
      <c r="I5" s="42"/>
      <c r="J5" s="42"/>
      <c r="K5" s="42"/>
      <c r="L5" s="42"/>
      <c r="M5" s="42"/>
      <c r="N5" s="55"/>
      <c r="O5" s="42"/>
      <c r="P5" s="42"/>
      <c r="Q5" s="42"/>
      <c r="R5" s="42"/>
      <c r="S5" s="16"/>
      <c r="T5" s="2"/>
    </row>
    <row r="6" spans="1:20">
      <c r="A6" s="2"/>
      <c r="B6" s="4"/>
      <c r="C6" s="43"/>
      <c r="D6" s="43"/>
      <c r="E6" s="43"/>
      <c r="G6" s="43"/>
      <c r="H6" s="43"/>
      <c r="I6" s="43"/>
      <c r="K6" s="43"/>
      <c r="M6" s="43"/>
      <c r="N6" s="85" t="s">
        <v>31</v>
      </c>
      <c r="O6" s="85"/>
      <c r="P6" s="85"/>
      <c r="Q6" s="5"/>
      <c r="R6" s="43"/>
      <c r="S6" s="16"/>
      <c r="T6" s="2"/>
    </row>
    <row r="7" spans="1:20">
      <c r="A7" s="8"/>
      <c r="B7" s="8"/>
      <c r="C7" s="5"/>
      <c r="D7" s="5"/>
      <c r="E7" s="5"/>
      <c r="F7" s="5"/>
      <c r="G7" s="6"/>
      <c r="H7" s="6"/>
      <c r="I7" s="6"/>
      <c r="J7" s="86" t="s">
        <v>28</v>
      </c>
      <c r="K7" s="86"/>
      <c r="L7" s="86"/>
      <c r="M7" s="5"/>
      <c r="N7" s="5" t="s">
        <v>36</v>
      </c>
      <c r="O7" s="6"/>
      <c r="P7" s="6"/>
      <c r="Q7" s="6"/>
      <c r="R7" s="5"/>
      <c r="S7" s="44"/>
      <c r="T7" s="8"/>
    </row>
    <row r="8" spans="1:20">
      <c r="A8" s="8"/>
      <c r="B8" s="8"/>
      <c r="C8" s="5"/>
      <c r="D8" s="5" t="s">
        <v>24</v>
      </c>
      <c r="E8" s="5"/>
      <c r="F8" s="5"/>
      <c r="G8" s="6"/>
      <c r="H8" s="51" t="s">
        <v>97</v>
      </c>
      <c r="I8" s="6"/>
      <c r="J8" s="45" t="s">
        <v>37</v>
      </c>
      <c r="K8" s="45"/>
      <c r="L8" s="45"/>
      <c r="M8" s="5"/>
      <c r="N8" s="5" t="s">
        <v>92</v>
      </c>
      <c r="P8" s="5" t="s">
        <v>38</v>
      </c>
      <c r="Q8" s="6"/>
      <c r="R8" s="5"/>
      <c r="S8" s="44"/>
      <c r="T8" s="8"/>
    </row>
    <row r="9" spans="1:20">
      <c r="A9" s="8"/>
      <c r="B9" s="8"/>
      <c r="C9" s="5"/>
      <c r="D9" s="5" t="s">
        <v>39</v>
      </c>
      <c r="E9" s="5"/>
      <c r="F9" s="5" t="s">
        <v>40</v>
      </c>
      <c r="G9" s="6"/>
      <c r="H9" s="51" t="s">
        <v>94</v>
      </c>
      <c r="I9" s="6"/>
      <c r="J9" s="5" t="s">
        <v>41</v>
      </c>
      <c r="K9" s="6"/>
      <c r="L9" s="5"/>
      <c r="M9" s="5"/>
      <c r="N9" s="5" t="s">
        <v>150</v>
      </c>
      <c r="P9" s="5" t="s">
        <v>93</v>
      </c>
      <c r="Q9" s="6"/>
      <c r="R9" s="5"/>
      <c r="S9" s="44"/>
      <c r="T9" s="8"/>
    </row>
    <row r="10" spans="1:20">
      <c r="A10" s="8"/>
      <c r="B10" s="82" t="s">
        <v>3</v>
      </c>
      <c r="C10" s="5"/>
      <c r="D10" s="82" t="s">
        <v>42</v>
      </c>
      <c r="E10" s="5"/>
      <c r="F10" s="82" t="s">
        <v>43</v>
      </c>
      <c r="G10" s="6"/>
      <c r="H10" s="52" t="s">
        <v>95</v>
      </c>
      <c r="I10" s="6"/>
      <c r="J10" s="82" t="s">
        <v>44</v>
      </c>
      <c r="K10" s="6"/>
      <c r="L10" s="82" t="s">
        <v>45</v>
      </c>
      <c r="M10" s="5"/>
      <c r="N10" s="82" t="s">
        <v>151</v>
      </c>
      <c r="P10" s="82" t="s">
        <v>23</v>
      </c>
      <c r="Q10" s="6"/>
      <c r="R10" s="82" t="s">
        <v>46</v>
      </c>
      <c r="S10" s="44"/>
      <c r="T10" s="8"/>
    </row>
    <row r="11" spans="1:20">
      <c r="A11" s="8" t="s">
        <v>167</v>
      </c>
      <c r="B11" s="13"/>
      <c r="C11" s="6"/>
      <c r="D11" s="6">
        <v>632752650</v>
      </c>
      <c r="E11" s="6"/>
      <c r="F11" s="6">
        <v>412309890</v>
      </c>
      <c r="G11" s="6"/>
      <c r="H11" s="34">
        <v>12656762</v>
      </c>
      <c r="I11" s="6"/>
      <c r="J11" s="6">
        <v>40529622</v>
      </c>
      <c r="K11" s="6"/>
      <c r="L11" s="6">
        <v>220199190</v>
      </c>
      <c r="M11" s="6"/>
      <c r="N11" s="6">
        <v>645371642</v>
      </c>
      <c r="O11" s="6"/>
      <c r="P11" s="34">
        <f>SUM(N11)</f>
        <v>645371642</v>
      </c>
      <c r="Q11" s="6"/>
      <c r="R11" s="2">
        <f>SUM(D11:L11,P11)</f>
        <v>1963819756</v>
      </c>
      <c r="S11" s="6"/>
      <c r="T11" s="2"/>
    </row>
    <row r="12" spans="1:20">
      <c r="A12" s="17" t="s">
        <v>109</v>
      </c>
      <c r="B12" s="13"/>
      <c r="C12" s="6"/>
      <c r="D12" s="67">
        <v>0</v>
      </c>
      <c r="E12" s="6"/>
      <c r="F12" s="67">
        <v>0</v>
      </c>
      <c r="G12" s="6"/>
      <c r="H12" s="67">
        <v>0</v>
      </c>
      <c r="I12" s="6"/>
      <c r="J12" s="67">
        <v>0</v>
      </c>
      <c r="K12" s="6"/>
      <c r="L12" s="67">
        <f>SUM(PL!J29)</f>
        <v>292263186</v>
      </c>
      <c r="M12" s="34"/>
      <c r="N12" s="67">
        <v>0</v>
      </c>
      <c r="O12" s="34"/>
      <c r="P12" s="67">
        <f>SUM(N12)</f>
        <v>0</v>
      </c>
      <c r="Q12" s="6"/>
      <c r="R12" s="67">
        <f>SUM(D12:L12,P12)</f>
        <v>292263186</v>
      </c>
      <c r="S12" s="6"/>
      <c r="T12" s="2"/>
    </row>
    <row r="13" spans="1:20">
      <c r="A13" s="17" t="s">
        <v>101</v>
      </c>
      <c r="B13" s="13"/>
      <c r="C13" s="6"/>
      <c r="D13" s="68">
        <v>0</v>
      </c>
      <c r="E13" s="6"/>
      <c r="F13" s="68">
        <v>0</v>
      </c>
      <c r="G13" s="6"/>
      <c r="H13" s="68">
        <v>0</v>
      </c>
      <c r="I13" s="6"/>
      <c r="J13" s="68">
        <v>0</v>
      </c>
      <c r="K13" s="6"/>
      <c r="L13" s="68">
        <f>SUM(PL!J36)</f>
        <v>0</v>
      </c>
      <c r="M13" s="34"/>
      <c r="N13" s="68">
        <v>0</v>
      </c>
      <c r="O13" s="6"/>
      <c r="P13" s="68">
        <f>SUM(N13)</f>
        <v>0</v>
      </c>
      <c r="Q13" s="6"/>
      <c r="R13" s="68">
        <f>SUM(D13:L13,P13)</f>
        <v>0</v>
      </c>
      <c r="S13" s="6"/>
      <c r="T13" s="2"/>
    </row>
    <row r="14" spans="1:20">
      <c r="A14" s="17" t="s">
        <v>102</v>
      </c>
      <c r="B14" s="13"/>
      <c r="C14" s="5"/>
      <c r="D14" s="61">
        <f>SUM(D12:D13)</f>
        <v>0</v>
      </c>
      <c r="E14" s="5"/>
      <c r="F14" s="61">
        <f>SUM(F12:F13)</f>
        <v>0</v>
      </c>
      <c r="G14" s="5"/>
      <c r="H14" s="61">
        <f>SUM(H12:H13)</f>
        <v>0</v>
      </c>
      <c r="I14" s="5"/>
      <c r="J14" s="61">
        <f>SUM(J12:J13)</f>
        <v>0</v>
      </c>
      <c r="K14" s="6"/>
      <c r="L14" s="61">
        <f>SUM(L12:L13)</f>
        <v>292263186</v>
      </c>
      <c r="M14" s="7"/>
      <c r="N14" s="61">
        <f>SUM(N12:N13)</f>
        <v>0</v>
      </c>
      <c r="O14" s="15"/>
      <c r="P14" s="61">
        <f>SUM(P12:P13)</f>
        <v>0</v>
      </c>
      <c r="Q14" s="7"/>
      <c r="R14" s="61">
        <f>SUM(R12:R13)</f>
        <v>292263186</v>
      </c>
      <c r="S14" s="16"/>
      <c r="T14" s="2"/>
    </row>
    <row r="15" spans="1:20">
      <c r="A15" s="17" t="s">
        <v>86</v>
      </c>
      <c r="B15" s="13">
        <v>34</v>
      </c>
      <c r="C15" s="5"/>
      <c r="D15" s="18">
        <v>0</v>
      </c>
      <c r="E15" s="5"/>
      <c r="F15" s="18">
        <v>0</v>
      </c>
      <c r="G15" s="5"/>
      <c r="H15" s="18">
        <v>0</v>
      </c>
      <c r="I15" s="5"/>
      <c r="J15" s="18">
        <v>0</v>
      </c>
      <c r="K15" s="6"/>
      <c r="L15" s="18">
        <v>-69602792</v>
      </c>
      <c r="M15" s="7"/>
      <c r="N15" s="18">
        <v>0</v>
      </c>
      <c r="O15" s="47"/>
      <c r="P15" s="34">
        <f t="shared" ref="P15:P16" si="0">SUM(N15)</f>
        <v>0</v>
      </c>
      <c r="Q15" s="7"/>
      <c r="R15" s="18">
        <f t="shared" ref="R15:R16" si="1">SUM(D15:L15,P15)</f>
        <v>-69602792</v>
      </c>
      <c r="S15" s="16"/>
      <c r="T15" s="2"/>
    </row>
    <row r="16" spans="1:20">
      <c r="A16" s="17" t="s">
        <v>149</v>
      </c>
      <c r="B16" s="13">
        <v>23</v>
      </c>
      <c r="C16" s="5"/>
      <c r="D16" s="18">
        <v>0</v>
      </c>
      <c r="E16" s="5"/>
      <c r="F16" s="18">
        <v>0</v>
      </c>
      <c r="G16" s="5"/>
      <c r="H16" s="18">
        <v>0</v>
      </c>
      <c r="I16" s="5"/>
      <c r="J16" s="18">
        <v>8421590</v>
      </c>
      <c r="K16" s="6"/>
      <c r="L16" s="18">
        <v>-8421590</v>
      </c>
      <c r="M16" s="7"/>
      <c r="N16" s="18">
        <v>0</v>
      </c>
      <c r="P16" s="34">
        <f t="shared" si="0"/>
        <v>0</v>
      </c>
      <c r="Q16" s="7"/>
      <c r="R16" s="18">
        <f t="shared" si="1"/>
        <v>0</v>
      </c>
      <c r="S16" s="16"/>
      <c r="T16" s="2"/>
    </row>
    <row r="17" spans="1:20" ht="24" thickBot="1">
      <c r="A17" s="8" t="s">
        <v>142</v>
      </c>
      <c r="B17" s="13"/>
      <c r="C17" s="7"/>
      <c r="D17" s="46">
        <f>SUM(D11,D14:D16)</f>
        <v>632752650</v>
      </c>
      <c r="E17" s="7"/>
      <c r="F17" s="46">
        <f>SUM(F11,F14:F16)</f>
        <v>412309890</v>
      </c>
      <c r="G17" s="7"/>
      <c r="H17" s="46">
        <f>SUM(H11,H14:H16)</f>
        <v>12656762</v>
      </c>
      <c r="I17" s="7"/>
      <c r="J17" s="46">
        <f>SUM(J11,J14:J16)</f>
        <v>48951212</v>
      </c>
      <c r="K17" s="7"/>
      <c r="L17" s="46">
        <f>SUM(L11,L14:L16)</f>
        <v>434437994</v>
      </c>
      <c r="M17" s="7"/>
      <c r="N17" s="46">
        <f>SUM(N11,N14:N16)</f>
        <v>645371642</v>
      </c>
      <c r="P17" s="46">
        <f>SUM(P11,P14:P16)</f>
        <v>645371642</v>
      </c>
      <c r="Q17" s="7"/>
      <c r="R17" s="46">
        <f>SUM(R11,R14:R16)</f>
        <v>2186480150</v>
      </c>
      <c r="S17" s="16"/>
      <c r="T17" s="2"/>
    </row>
    <row r="18" spans="1:20" ht="24" thickTop="1">
      <c r="A18" s="2"/>
      <c r="B18" s="13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34"/>
      <c r="Q18" s="7"/>
      <c r="R18" s="7"/>
    </row>
    <row r="19" spans="1:20">
      <c r="A19" s="8" t="s">
        <v>164</v>
      </c>
      <c r="B19" s="13"/>
      <c r="C19" s="6"/>
      <c r="D19" s="34">
        <f>SUM(D17)</f>
        <v>632752650</v>
      </c>
      <c r="E19" s="34"/>
      <c r="F19" s="34">
        <f>SUM(F17)</f>
        <v>412309890</v>
      </c>
      <c r="G19" s="34"/>
      <c r="H19" s="34">
        <f>SUM(H17)</f>
        <v>12656762</v>
      </c>
      <c r="I19" s="34"/>
      <c r="J19" s="34">
        <f>SUM(J17)</f>
        <v>48951212</v>
      </c>
      <c r="K19" s="34"/>
      <c r="L19" s="34">
        <f>SUM(L17)</f>
        <v>434437994</v>
      </c>
      <c r="M19" s="34"/>
      <c r="N19" s="34">
        <f>SUM(N17)</f>
        <v>645371642</v>
      </c>
      <c r="O19" s="34"/>
      <c r="P19" s="34">
        <f>SUM(N19)</f>
        <v>645371642</v>
      </c>
      <c r="Q19" s="34"/>
      <c r="R19" s="34">
        <f>SUM(R17)</f>
        <v>2186480150</v>
      </c>
      <c r="S19" s="6"/>
      <c r="T19" s="2"/>
    </row>
    <row r="20" spans="1:20">
      <c r="A20" s="17" t="s">
        <v>109</v>
      </c>
      <c r="B20" s="13"/>
      <c r="C20" s="6"/>
      <c r="D20" s="67">
        <v>0</v>
      </c>
      <c r="E20" s="6"/>
      <c r="F20" s="67">
        <v>0</v>
      </c>
      <c r="G20" s="6"/>
      <c r="H20" s="67">
        <v>0</v>
      </c>
      <c r="I20" s="6"/>
      <c r="J20" s="67">
        <v>0</v>
      </c>
      <c r="K20" s="6"/>
      <c r="L20" s="67">
        <f>PL!H29</f>
        <v>329482191</v>
      </c>
      <c r="M20" s="6"/>
      <c r="N20" s="67">
        <v>0</v>
      </c>
      <c r="O20" s="6"/>
      <c r="P20" s="67">
        <f>SUM(N20:O20)</f>
        <v>0</v>
      </c>
      <c r="Q20" s="34"/>
      <c r="R20" s="67">
        <f>SUM(D20:L20,P20)</f>
        <v>329482191</v>
      </c>
      <c r="S20" s="6"/>
      <c r="T20" s="2"/>
    </row>
    <row r="21" spans="1:20">
      <c r="A21" s="17" t="s">
        <v>101</v>
      </c>
      <c r="B21" s="13"/>
      <c r="C21" s="6"/>
      <c r="D21" s="68">
        <v>0</v>
      </c>
      <c r="E21" s="6"/>
      <c r="F21" s="68">
        <v>0</v>
      </c>
      <c r="G21" s="6"/>
      <c r="H21" s="68">
        <v>0</v>
      </c>
      <c r="I21" s="6"/>
      <c r="J21" s="68">
        <v>0</v>
      </c>
      <c r="K21" s="6"/>
      <c r="L21" s="54">
        <v>0</v>
      </c>
      <c r="M21" s="6"/>
      <c r="N21" s="54">
        <f>'CE-S'!N21</f>
        <v>222109514</v>
      </c>
      <c r="O21" s="6"/>
      <c r="P21" s="68">
        <f>SUM(N21:O21)</f>
        <v>222109514</v>
      </c>
      <c r="Q21" s="34"/>
      <c r="R21" s="68">
        <f>SUM(D21:L21,P21)</f>
        <v>222109514</v>
      </c>
      <c r="S21" s="6"/>
      <c r="T21" s="2"/>
    </row>
    <row r="22" spans="1:20">
      <c r="A22" s="17" t="s">
        <v>102</v>
      </c>
      <c r="B22" s="13"/>
      <c r="C22" s="5"/>
      <c r="D22" s="61">
        <f>SUM(D20:D21)</f>
        <v>0</v>
      </c>
      <c r="E22" s="5"/>
      <c r="F22" s="61">
        <f>SUM(F20:F21)</f>
        <v>0</v>
      </c>
      <c r="G22" s="5"/>
      <c r="H22" s="61">
        <f>SUM(H20:H21)</f>
        <v>0</v>
      </c>
      <c r="I22" s="5"/>
      <c r="J22" s="61">
        <f>SUM(J20:J21)</f>
        <v>0</v>
      </c>
      <c r="K22" s="6"/>
      <c r="L22" s="61">
        <f>SUM(L20:L21)</f>
        <v>329482191</v>
      </c>
      <c r="M22" s="7"/>
      <c r="N22" s="61">
        <f>SUM(N20:N21)</f>
        <v>222109514</v>
      </c>
      <c r="P22" s="34">
        <f t="shared" ref="P22" si="2">SUM(N22:O22)</f>
        <v>222109514</v>
      </c>
      <c r="Q22" s="7"/>
      <c r="R22" s="61">
        <f t="shared" ref="R22:R24" si="3">SUM(D22:L22,P22)</f>
        <v>551591705</v>
      </c>
      <c r="S22" s="16"/>
      <c r="T22" s="2"/>
    </row>
    <row r="23" spans="1:20">
      <c r="A23" s="17" t="s">
        <v>86</v>
      </c>
      <c r="B23" s="13">
        <v>34</v>
      </c>
      <c r="C23" s="5"/>
      <c r="D23" s="18">
        <v>0</v>
      </c>
      <c r="E23" s="5"/>
      <c r="F23" s="18">
        <v>0</v>
      </c>
      <c r="G23" s="5"/>
      <c r="H23" s="18">
        <v>0</v>
      </c>
      <c r="I23" s="5"/>
      <c r="J23" s="18">
        <v>0</v>
      </c>
      <c r="K23" s="6"/>
      <c r="L23" s="18">
        <f>'CE-S'!L23</f>
        <v>-120076514</v>
      </c>
      <c r="M23" s="7"/>
      <c r="N23" s="18">
        <v>0</v>
      </c>
      <c r="O23" s="47"/>
      <c r="P23" s="34">
        <f t="shared" ref="P23:P24" si="4">SUM(N23)</f>
        <v>0</v>
      </c>
      <c r="Q23" s="7"/>
      <c r="R23" s="18">
        <f t="shared" si="3"/>
        <v>-120076514</v>
      </c>
      <c r="S23" s="16"/>
      <c r="T23" s="2"/>
    </row>
    <row r="24" spans="1:20">
      <c r="A24" s="17" t="s">
        <v>149</v>
      </c>
      <c r="B24" s="13">
        <v>23</v>
      </c>
      <c r="C24" s="5"/>
      <c r="D24" s="18">
        <v>0</v>
      </c>
      <c r="E24" s="5"/>
      <c r="F24" s="18">
        <v>0</v>
      </c>
      <c r="G24" s="5"/>
      <c r="H24" s="18">
        <v>0</v>
      </c>
      <c r="I24" s="5"/>
      <c r="J24" s="18">
        <f>'CE-S'!J24</f>
        <v>6686220</v>
      </c>
      <c r="K24" s="6"/>
      <c r="L24" s="18">
        <f>'CE-S'!L24</f>
        <v>-6686220</v>
      </c>
      <c r="M24" s="7"/>
      <c r="N24" s="18">
        <v>0</v>
      </c>
      <c r="P24" s="34">
        <f t="shared" si="4"/>
        <v>0</v>
      </c>
      <c r="Q24" s="7"/>
      <c r="R24" s="18">
        <f t="shared" si="3"/>
        <v>0</v>
      </c>
      <c r="S24" s="16"/>
      <c r="T24" s="2"/>
    </row>
    <row r="25" spans="1:20" ht="24" thickBot="1">
      <c r="A25" s="8" t="s">
        <v>165</v>
      </c>
      <c r="B25" s="13"/>
      <c r="C25" s="7"/>
      <c r="D25" s="46">
        <f>SUM(D19,D22:D24)</f>
        <v>632752650</v>
      </c>
      <c r="E25" s="7"/>
      <c r="F25" s="46">
        <f>SUM(F19,F22:F24)</f>
        <v>412309890</v>
      </c>
      <c r="G25" s="7"/>
      <c r="H25" s="46">
        <f>SUM(H19,H22:H24)</f>
        <v>12656762</v>
      </c>
      <c r="I25" s="7"/>
      <c r="J25" s="46">
        <f>SUM(J19,J22:J24)</f>
        <v>55637432</v>
      </c>
      <c r="K25" s="7"/>
      <c r="L25" s="46">
        <f>SUM(L19,L22:L24)</f>
        <v>637157451</v>
      </c>
      <c r="M25" s="7"/>
      <c r="N25" s="46">
        <f>SUM(N19,N22:N24)</f>
        <v>867481156</v>
      </c>
      <c r="P25" s="46">
        <f>SUM(P19,P22:P24)</f>
        <v>867481156</v>
      </c>
      <c r="Q25" s="7"/>
      <c r="R25" s="46">
        <f>SUM(R19,R22:R24)</f>
        <v>2617995341</v>
      </c>
      <c r="S25" s="16"/>
      <c r="T25" s="2"/>
    </row>
    <row r="26" spans="1:20" s="34" customFormat="1" ht="24" thickTop="1">
      <c r="D26" s="34">
        <f>D19-BS!J73</f>
        <v>0</v>
      </c>
      <c r="F26" s="34">
        <f>F19-BS!J74</f>
        <v>0</v>
      </c>
      <c r="H26" s="34">
        <f>H19-BS!J75</f>
        <v>0</v>
      </c>
      <c r="J26" s="34">
        <f>J19-BS!J77</f>
        <v>0</v>
      </c>
      <c r="L26" s="34">
        <f>L19-BS!J78</f>
        <v>0</v>
      </c>
      <c r="P26" s="34">
        <f>P19-BS!J79</f>
        <v>0</v>
      </c>
      <c r="R26" s="34">
        <f>R19-BS!J80</f>
        <v>0</v>
      </c>
    </row>
    <row r="27" spans="1:20" s="34" customFormat="1">
      <c r="D27" s="34">
        <f>D25-BS!H73</f>
        <v>0</v>
      </c>
      <c r="F27" s="34">
        <f>F25-BS!H74</f>
        <v>0</v>
      </c>
      <c r="H27" s="34">
        <f>H25-BS!H75</f>
        <v>0</v>
      </c>
      <c r="J27" s="34">
        <f>J25-BS!H77</f>
        <v>0</v>
      </c>
      <c r="L27" s="34">
        <f>L25-BS!H78</f>
        <v>0</v>
      </c>
      <c r="P27" s="34">
        <f>P25-BS!H79</f>
        <v>0</v>
      </c>
      <c r="R27" s="34">
        <f>R25-BS!H80</f>
        <v>0</v>
      </c>
    </row>
    <row r="28" spans="1:20" s="34" customFormat="1">
      <c r="A28" s="76" t="s">
        <v>137</v>
      </c>
    </row>
    <row r="29" spans="1:20">
      <c r="L29" s="2"/>
      <c r="M29" s="2"/>
    </row>
  </sheetData>
  <mergeCells count="2">
    <mergeCell ref="N6:P6"/>
    <mergeCell ref="J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showGridLines="0" view="pageBreakPreview" zoomScale="90" zoomScaleNormal="80" zoomScaleSheetLayoutView="90" workbookViewId="0"/>
  </sheetViews>
  <sheetFormatPr defaultRowHeight="23.25"/>
  <cols>
    <col min="1" max="1" width="52.5703125" style="39" customWidth="1"/>
    <col min="2" max="2" width="9.5703125" style="39" customWidth="1"/>
    <col min="3" max="3" width="1.5703125" style="39" customWidth="1"/>
    <col min="4" max="4" width="15" style="39" customWidth="1"/>
    <col min="5" max="5" width="1.5703125" style="39" customWidth="1"/>
    <col min="6" max="6" width="15" style="39" customWidth="1"/>
    <col min="7" max="7" width="1.5703125" style="39" customWidth="1"/>
    <col min="8" max="8" width="15" style="39" customWidth="1"/>
    <col min="9" max="9" width="1.5703125" style="39" customWidth="1"/>
    <col min="10" max="10" width="15" style="39" customWidth="1"/>
    <col min="11" max="11" width="1.5703125" style="39" customWidth="1"/>
    <col min="12" max="12" width="15" style="39" customWidth="1"/>
    <col min="13" max="13" width="1.5703125" style="39" customWidth="1"/>
    <col min="14" max="14" width="16.140625" style="39" customWidth="1"/>
    <col min="15" max="15" width="1.5703125" style="39" customWidth="1"/>
    <col min="16" max="16" width="15" style="39" customWidth="1"/>
    <col min="17" max="17" width="1.5703125" style="47" customWidth="1"/>
    <col min="18" max="18" width="16.140625" style="39" customWidth="1"/>
    <col min="19" max="19" width="9.140625" style="39"/>
    <col min="20" max="20" width="9.5703125" style="39" bestFit="1" customWidth="1"/>
    <col min="21" max="258" width="9.140625" style="39"/>
    <col min="259" max="259" width="25" style="39" customWidth="1"/>
    <col min="260" max="260" width="5.85546875" style="39" customWidth="1"/>
    <col min="261" max="261" width="3.85546875" style="39" customWidth="1"/>
    <col min="262" max="262" width="14.85546875" style="39" customWidth="1"/>
    <col min="263" max="263" width="1.5703125" style="39" customWidth="1"/>
    <col min="264" max="264" width="14.85546875" style="39" customWidth="1"/>
    <col min="265" max="265" width="1.5703125" style="39" customWidth="1"/>
    <col min="266" max="266" width="14.85546875" style="39" customWidth="1"/>
    <col min="267" max="267" width="1.5703125" style="39" customWidth="1"/>
    <col min="268" max="268" width="14.85546875" style="39" customWidth="1"/>
    <col min="269" max="269" width="1.5703125" style="39" customWidth="1"/>
    <col min="270" max="270" width="14.85546875" style="39" customWidth="1"/>
    <col min="271" max="271" width="1.5703125" style="39" customWidth="1"/>
    <col min="272" max="272" width="14.85546875" style="39" customWidth="1"/>
    <col min="273" max="273" width="1.5703125" style="39" customWidth="1"/>
    <col min="274" max="274" width="14.85546875" style="39" customWidth="1"/>
    <col min="275" max="275" width="9.140625" style="39"/>
    <col min="276" max="276" width="9.140625" style="39" bestFit="1" customWidth="1"/>
    <col min="277" max="514" width="9.140625" style="39"/>
    <col min="515" max="515" width="25" style="39" customWidth="1"/>
    <col min="516" max="516" width="5.85546875" style="39" customWidth="1"/>
    <col min="517" max="517" width="3.85546875" style="39" customWidth="1"/>
    <col min="518" max="518" width="14.85546875" style="39" customWidth="1"/>
    <col min="519" max="519" width="1.5703125" style="39" customWidth="1"/>
    <col min="520" max="520" width="14.85546875" style="39" customWidth="1"/>
    <col min="521" max="521" width="1.5703125" style="39" customWidth="1"/>
    <col min="522" max="522" width="14.85546875" style="39" customWidth="1"/>
    <col min="523" max="523" width="1.5703125" style="39" customWidth="1"/>
    <col min="524" max="524" width="14.85546875" style="39" customWidth="1"/>
    <col min="525" max="525" width="1.5703125" style="39" customWidth="1"/>
    <col min="526" max="526" width="14.85546875" style="39" customWidth="1"/>
    <col min="527" max="527" width="1.5703125" style="39" customWidth="1"/>
    <col min="528" max="528" width="14.85546875" style="39" customWidth="1"/>
    <col min="529" max="529" width="1.5703125" style="39" customWidth="1"/>
    <col min="530" max="530" width="14.85546875" style="39" customWidth="1"/>
    <col min="531" max="531" width="9.140625" style="39"/>
    <col min="532" max="532" width="9.140625" style="39" bestFit="1" customWidth="1"/>
    <col min="533" max="770" width="9.140625" style="39"/>
    <col min="771" max="771" width="25" style="39" customWidth="1"/>
    <col min="772" max="772" width="5.85546875" style="39" customWidth="1"/>
    <col min="773" max="773" width="3.85546875" style="39" customWidth="1"/>
    <col min="774" max="774" width="14.85546875" style="39" customWidth="1"/>
    <col min="775" max="775" width="1.5703125" style="39" customWidth="1"/>
    <col min="776" max="776" width="14.85546875" style="39" customWidth="1"/>
    <col min="777" max="777" width="1.5703125" style="39" customWidth="1"/>
    <col min="778" max="778" width="14.85546875" style="39" customWidth="1"/>
    <col min="779" max="779" width="1.5703125" style="39" customWidth="1"/>
    <col min="780" max="780" width="14.85546875" style="39" customWidth="1"/>
    <col min="781" max="781" width="1.5703125" style="39" customWidth="1"/>
    <col min="782" max="782" width="14.85546875" style="39" customWidth="1"/>
    <col min="783" max="783" width="1.5703125" style="39" customWidth="1"/>
    <col min="784" max="784" width="14.85546875" style="39" customWidth="1"/>
    <col min="785" max="785" width="1.5703125" style="39" customWidth="1"/>
    <col min="786" max="786" width="14.85546875" style="39" customWidth="1"/>
    <col min="787" max="787" width="9.140625" style="39"/>
    <col min="788" max="788" width="9.140625" style="39" bestFit="1" customWidth="1"/>
    <col min="789" max="1026" width="9.140625" style="39"/>
    <col min="1027" max="1027" width="25" style="39" customWidth="1"/>
    <col min="1028" max="1028" width="5.85546875" style="39" customWidth="1"/>
    <col min="1029" max="1029" width="3.85546875" style="39" customWidth="1"/>
    <col min="1030" max="1030" width="14.85546875" style="39" customWidth="1"/>
    <col min="1031" max="1031" width="1.5703125" style="39" customWidth="1"/>
    <col min="1032" max="1032" width="14.85546875" style="39" customWidth="1"/>
    <col min="1033" max="1033" width="1.5703125" style="39" customWidth="1"/>
    <col min="1034" max="1034" width="14.85546875" style="39" customWidth="1"/>
    <col min="1035" max="1035" width="1.5703125" style="39" customWidth="1"/>
    <col min="1036" max="1036" width="14.85546875" style="39" customWidth="1"/>
    <col min="1037" max="1037" width="1.5703125" style="39" customWidth="1"/>
    <col min="1038" max="1038" width="14.85546875" style="39" customWidth="1"/>
    <col min="1039" max="1039" width="1.5703125" style="39" customWidth="1"/>
    <col min="1040" max="1040" width="14.85546875" style="39" customWidth="1"/>
    <col min="1041" max="1041" width="1.5703125" style="39" customWidth="1"/>
    <col min="1042" max="1042" width="14.85546875" style="39" customWidth="1"/>
    <col min="1043" max="1043" width="9.140625" style="39"/>
    <col min="1044" max="1044" width="9.140625" style="39" bestFit="1" customWidth="1"/>
    <col min="1045" max="1282" width="9.140625" style="39"/>
    <col min="1283" max="1283" width="25" style="39" customWidth="1"/>
    <col min="1284" max="1284" width="5.85546875" style="39" customWidth="1"/>
    <col min="1285" max="1285" width="3.85546875" style="39" customWidth="1"/>
    <col min="1286" max="1286" width="14.85546875" style="39" customWidth="1"/>
    <col min="1287" max="1287" width="1.5703125" style="39" customWidth="1"/>
    <col min="1288" max="1288" width="14.85546875" style="39" customWidth="1"/>
    <col min="1289" max="1289" width="1.5703125" style="39" customWidth="1"/>
    <col min="1290" max="1290" width="14.85546875" style="39" customWidth="1"/>
    <col min="1291" max="1291" width="1.5703125" style="39" customWidth="1"/>
    <col min="1292" max="1292" width="14.85546875" style="39" customWidth="1"/>
    <col min="1293" max="1293" width="1.5703125" style="39" customWidth="1"/>
    <col min="1294" max="1294" width="14.85546875" style="39" customWidth="1"/>
    <col min="1295" max="1295" width="1.5703125" style="39" customWidth="1"/>
    <col min="1296" max="1296" width="14.85546875" style="39" customWidth="1"/>
    <col min="1297" max="1297" width="1.5703125" style="39" customWidth="1"/>
    <col min="1298" max="1298" width="14.85546875" style="39" customWidth="1"/>
    <col min="1299" max="1299" width="9.140625" style="39"/>
    <col min="1300" max="1300" width="9.140625" style="39" bestFit="1" customWidth="1"/>
    <col min="1301" max="1538" width="9.140625" style="39"/>
    <col min="1539" max="1539" width="25" style="39" customWidth="1"/>
    <col min="1540" max="1540" width="5.85546875" style="39" customWidth="1"/>
    <col min="1541" max="1541" width="3.85546875" style="39" customWidth="1"/>
    <col min="1542" max="1542" width="14.85546875" style="39" customWidth="1"/>
    <col min="1543" max="1543" width="1.5703125" style="39" customWidth="1"/>
    <col min="1544" max="1544" width="14.85546875" style="39" customWidth="1"/>
    <col min="1545" max="1545" width="1.5703125" style="39" customWidth="1"/>
    <col min="1546" max="1546" width="14.85546875" style="39" customWidth="1"/>
    <col min="1547" max="1547" width="1.5703125" style="39" customWidth="1"/>
    <col min="1548" max="1548" width="14.85546875" style="39" customWidth="1"/>
    <col min="1549" max="1549" width="1.5703125" style="39" customWidth="1"/>
    <col min="1550" max="1550" width="14.85546875" style="39" customWidth="1"/>
    <col min="1551" max="1551" width="1.5703125" style="39" customWidth="1"/>
    <col min="1552" max="1552" width="14.85546875" style="39" customWidth="1"/>
    <col min="1553" max="1553" width="1.5703125" style="39" customWidth="1"/>
    <col min="1554" max="1554" width="14.85546875" style="39" customWidth="1"/>
    <col min="1555" max="1555" width="9.140625" style="39"/>
    <col min="1556" max="1556" width="9.140625" style="39" bestFit="1" customWidth="1"/>
    <col min="1557" max="1794" width="9.140625" style="39"/>
    <col min="1795" max="1795" width="25" style="39" customWidth="1"/>
    <col min="1796" max="1796" width="5.85546875" style="39" customWidth="1"/>
    <col min="1797" max="1797" width="3.85546875" style="39" customWidth="1"/>
    <col min="1798" max="1798" width="14.85546875" style="39" customWidth="1"/>
    <col min="1799" max="1799" width="1.5703125" style="39" customWidth="1"/>
    <col min="1800" max="1800" width="14.85546875" style="39" customWidth="1"/>
    <col min="1801" max="1801" width="1.5703125" style="39" customWidth="1"/>
    <col min="1802" max="1802" width="14.85546875" style="39" customWidth="1"/>
    <col min="1803" max="1803" width="1.5703125" style="39" customWidth="1"/>
    <col min="1804" max="1804" width="14.85546875" style="39" customWidth="1"/>
    <col min="1805" max="1805" width="1.5703125" style="39" customWidth="1"/>
    <col min="1806" max="1806" width="14.85546875" style="39" customWidth="1"/>
    <col min="1807" max="1807" width="1.5703125" style="39" customWidth="1"/>
    <col min="1808" max="1808" width="14.85546875" style="39" customWidth="1"/>
    <col min="1809" max="1809" width="1.5703125" style="39" customWidth="1"/>
    <col min="1810" max="1810" width="14.85546875" style="39" customWidth="1"/>
    <col min="1811" max="1811" width="9.140625" style="39"/>
    <col min="1812" max="1812" width="9.140625" style="39" bestFit="1" customWidth="1"/>
    <col min="1813" max="2050" width="9.140625" style="39"/>
    <col min="2051" max="2051" width="25" style="39" customWidth="1"/>
    <col min="2052" max="2052" width="5.85546875" style="39" customWidth="1"/>
    <col min="2053" max="2053" width="3.85546875" style="39" customWidth="1"/>
    <col min="2054" max="2054" width="14.85546875" style="39" customWidth="1"/>
    <col min="2055" max="2055" width="1.5703125" style="39" customWidth="1"/>
    <col min="2056" max="2056" width="14.85546875" style="39" customWidth="1"/>
    <col min="2057" max="2057" width="1.5703125" style="39" customWidth="1"/>
    <col min="2058" max="2058" width="14.85546875" style="39" customWidth="1"/>
    <col min="2059" max="2059" width="1.5703125" style="39" customWidth="1"/>
    <col min="2060" max="2060" width="14.85546875" style="39" customWidth="1"/>
    <col min="2061" max="2061" width="1.5703125" style="39" customWidth="1"/>
    <col min="2062" max="2062" width="14.85546875" style="39" customWidth="1"/>
    <col min="2063" max="2063" width="1.5703125" style="39" customWidth="1"/>
    <col min="2064" max="2064" width="14.85546875" style="39" customWidth="1"/>
    <col min="2065" max="2065" width="1.5703125" style="39" customWidth="1"/>
    <col min="2066" max="2066" width="14.85546875" style="39" customWidth="1"/>
    <col min="2067" max="2067" width="9.140625" style="39"/>
    <col min="2068" max="2068" width="9.140625" style="39" bestFit="1" customWidth="1"/>
    <col min="2069" max="2306" width="9.140625" style="39"/>
    <col min="2307" max="2307" width="25" style="39" customWidth="1"/>
    <col min="2308" max="2308" width="5.85546875" style="39" customWidth="1"/>
    <col min="2309" max="2309" width="3.85546875" style="39" customWidth="1"/>
    <col min="2310" max="2310" width="14.85546875" style="39" customWidth="1"/>
    <col min="2311" max="2311" width="1.5703125" style="39" customWidth="1"/>
    <col min="2312" max="2312" width="14.85546875" style="39" customWidth="1"/>
    <col min="2313" max="2313" width="1.5703125" style="39" customWidth="1"/>
    <col min="2314" max="2314" width="14.85546875" style="39" customWidth="1"/>
    <col min="2315" max="2315" width="1.5703125" style="39" customWidth="1"/>
    <col min="2316" max="2316" width="14.85546875" style="39" customWidth="1"/>
    <col min="2317" max="2317" width="1.5703125" style="39" customWidth="1"/>
    <col min="2318" max="2318" width="14.85546875" style="39" customWidth="1"/>
    <col min="2319" max="2319" width="1.5703125" style="39" customWidth="1"/>
    <col min="2320" max="2320" width="14.85546875" style="39" customWidth="1"/>
    <col min="2321" max="2321" width="1.5703125" style="39" customWidth="1"/>
    <col min="2322" max="2322" width="14.85546875" style="39" customWidth="1"/>
    <col min="2323" max="2323" width="9.140625" style="39"/>
    <col min="2324" max="2324" width="9.140625" style="39" bestFit="1" customWidth="1"/>
    <col min="2325" max="2562" width="9.140625" style="39"/>
    <col min="2563" max="2563" width="25" style="39" customWidth="1"/>
    <col min="2564" max="2564" width="5.85546875" style="39" customWidth="1"/>
    <col min="2565" max="2565" width="3.85546875" style="39" customWidth="1"/>
    <col min="2566" max="2566" width="14.85546875" style="39" customWidth="1"/>
    <col min="2567" max="2567" width="1.5703125" style="39" customWidth="1"/>
    <col min="2568" max="2568" width="14.85546875" style="39" customWidth="1"/>
    <col min="2569" max="2569" width="1.5703125" style="39" customWidth="1"/>
    <col min="2570" max="2570" width="14.85546875" style="39" customWidth="1"/>
    <col min="2571" max="2571" width="1.5703125" style="39" customWidth="1"/>
    <col min="2572" max="2572" width="14.85546875" style="39" customWidth="1"/>
    <col min="2573" max="2573" width="1.5703125" style="39" customWidth="1"/>
    <col min="2574" max="2574" width="14.85546875" style="39" customWidth="1"/>
    <col min="2575" max="2575" width="1.5703125" style="39" customWidth="1"/>
    <col min="2576" max="2576" width="14.85546875" style="39" customWidth="1"/>
    <col min="2577" max="2577" width="1.5703125" style="39" customWidth="1"/>
    <col min="2578" max="2578" width="14.85546875" style="39" customWidth="1"/>
    <col min="2579" max="2579" width="9.140625" style="39"/>
    <col min="2580" max="2580" width="9.140625" style="39" bestFit="1" customWidth="1"/>
    <col min="2581" max="2818" width="9.140625" style="39"/>
    <col min="2819" max="2819" width="25" style="39" customWidth="1"/>
    <col min="2820" max="2820" width="5.85546875" style="39" customWidth="1"/>
    <col min="2821" max="2821" width="3.85546875" style="39" customWidth="1"/>
    <col min="2822" max="2822" width="14.85546875" style="39" customWidth="1"/>
    <col min="2823" max="2823" width="1.5703125" style="39" customWidth="1"/>
    <col min="2824" max="2824" width="14.85546875" style="39" customWidth="1"/>
    <col min="2825" max="2825" width="1.5703125" style="39" customWidth="1"/>
    <col min="2826" max="2826" width="14.85546875" style="39" customWidth="1"/>
    <col min="2827" max="2827" width="1.5703125" style="39" customWidth="1"/>
    <col min="2828" max="2828" width="14.85546875" style="39" customWidth="1"/>
    <col min="2829" max="2829" width="1.5703125" style="39" customWidth="1"/>
    <col min="2830" max="2830" width="14.85546875" style="39" customWidth="1"/>
    <col min="2831" max="2831" width="1.5703125" style="39" customWidth="1"/>
    <col min="2832" max="2832" width="14.85546875" style="39" customWidth="1"/>
    <col min="2833" max="2833" width="1.5703125" style="39" customWidth="1"/>
    <col min="2834" max="2834" width="14.85546875" style="39" customWidth="1"/>
    <col min="2835" max="2835" width="9.140625" style="39"/>
    <col min="2836" max="2836" width="9.140625" style="39" bestFit="1" customWidth="1"/>
    <col min="2837" max="3074" width="9.140625" style="39"/>
    <col min="3075" max="3075" width="25" style="39" customWidth="1"/>
    <col min="3076" max="3076" width="5.85546875" style="39" customWidth="1"/>
    <col min="3077" max="3077" width="3.85546875" style="39" customWidth="1"/>
    <col min="3078" max="3078" width="14.85546875" style="39" customWidth="1"/>
    <col min="3079" max="3079" width="1.5703125" style="39" customWidth="1"/>
    <col min="3080" max="3080" width="14.85546875" style="39" customWidth="1"/>
    <col min="3081" max="3081" width="1.5703125" style="39" customWidth="1"/>
    <col min="3082" max="3082" width="14.85546875" style="39" customWidth="1"/>
    <col min="3083" max="3083" width="1.5703125" style="39" customWidth="1"/>
    <col min="3084" max="3084" width="14.85546875" style="39" customWidth="1"/>
    <col min="3085" max="3085" width="1.5703125" style="39" customWidth="1"/>
    <col min="3086" max="3086" width="14.85546875" style="39" customWidth="1"/>
    <col min="3087" max="3087" width="1.5703125" style="39" customWidth="1"/>
    <col min="3088" max="3088" width="14.85546875" style="39" customWidth="1"/>
    <col min="3089" max="3089" width="1.5703125" style="39" customWidth="1"/>
    <col min="3090" max="3090" width="14.85546875" style="39" customWidth="1"/>
    <col min="3091" max="3091" width="9.140625" style="39"/>
    <col min="3092" max="3092" width="9.140625" style="39" bestFit="1" customWidth="1"/>
    <col min="3093" max="3330" width="9.140625" style="39"/>
    <col min="3331" max="3331" width="25" style="39" customWidth="1"/>
    <col min="3332" max="3332" width="5.85546875" style="39" customWidth="1"/>
    <col min="3333" max="3333" width="3.85546875" style="39" customWidth="1"/>
    <col min="3334" max="3334" width="14.85546875" style="39" customWidth="1"/>
    <col min="3335" max="3335" width="1.5703125" style="39" customWidth="1"/>
    <col min="3336" max="3336" width="14.85546875" style="39" customWidth="1"/>
    <col min="3337" max="3337" width="1.5703125" style="39" customWidth="1"/>
    <col min="3338" max="3338" width="14.85546875" style="39" customWidth="1"/>
    <col min="3339" max="3339" width="1.5703125" style="39" customWidth="1"/>
    <col min="3340" max="3340" width="14.85546875" style="39" customWidth="1"/>
    <col min="3341" max="3341" width="1.5703125" style="39" customWidth="1"/>
    <col min="3342" max="3342" width="14.85546875" style="39" customWidth="1"/>
    <col min="3343" max="3343" width="1.5703125" style="39" customWidth="1"/>
    <col min="3344" max="3344" width="14.85546875" style="39" customWidth="1"/>
    <col min="3345" max="3345" width="1.5703125" style="39" customWidth="1"/>
    <col min="3346" max="3346" width="14.85546875" style="39" customWidth="1"/>
    <col min="3347" max="3347" width="9.140625" style="39"/>
    <col min="3348" max="3348" width="9.140625" style="39" bestFit="1" customWidth="1"/>
    <col min="3349" max="3586" width="9.140625" style="39"/>
    <col min="3587" max="3587" width="25" style="39" customWidth="1"/>
    <col min="3588" max="3588" width="5.85546875" style="39" customWidth="1"/>
    <col min="3589" max="3589" width="3.85546875" style="39" customWidth="1"/>
    <col min="3590" max="3590" width="14.85546875" style="39" customWidth="1"/>
    <col min="3591" max="3591" width="1.5703125" style="39" customWidth="1"/>
    <col min="3592" max="3592" width="14.85546875" style="39" customWidth="1"/>
    <col min="3593" max="3593" width="1.5703125" style="39" customWidth="1"/>
    <col min="3594" max="3594" width="14.85546875" style="39" customWidth="1"/>
    <col min="3595" max="3595" width="1.5703125" style="39" customWidth="1"/>
    <col min="3596" max="3596" width="14.85546875" style="39" customWidth="1"/>
    <col min="3597" max="3597" width="1.5703125" style="39" customWidth="1"/>
    <col min="3598" max="3598" width="14.85546875" style="39" customWidth="1"/>
    <col min="3599" max="3599" width="1.5703125" style="39" customWidth="1"/>
    <col min="3600" max="3600" width="14.85546875" style="39" customWidth="1"/>
    <col min="3601" max="3601" width="1.5703125" style="39" customWidth="1"/>
    <col min="3602" max="3602" width="14.85546875" style="39" customWidth="1"/>
    <col min="3603" max="3603" width="9.140625" style="39"/>
    <col min="3604" max="3604" width="9.140625" style="39" bestFit="1" customWidth="1"/>
    <col min="3605" max="3842" width="9.140625" style="39"/>
    <col min="3843" max="3843" width="25" style="39" customWidth="1"/>
    <col min="3844" max="3844" width="5.85546875" style="39" customWidth="1"/>
    <col min="3845" max="3845" width="3.85546875" style="39" customWidth="1"/>
    <col min="3846" max="3846" width="14.85546875" style="39" customWidth="1"/>
    <col min="3847" max="3847" width="1.5703125" style="39" customWidth="1"/>
    <col min="3848" max="3848" width="14.85546875" style="39" customWidth="1"/>
    <col min="3849" max="3849" width="1.5703125" style="39" customWidth="1"/>
    <col min="3850" max="3850" width="14.85546875" style="39" customWidth="1"/>
    <col min="3851" max="3851" width="1.5703125" style="39" customWidth="1"/>
    <col min="3852" max="3852" width="14.85546875" style="39" customWidth="1"/>
    <col min="3853" max="3853" width="1.5703125" style="39" customWidth="1"/>
    <col min="3854" max="3854" width="14.85546875" style="39" customWidth="1"/>
    <col min="3855" max="3855" width="1.5703125" style="39" customWidth="1"/>
    <col min="3856" max="3856" width="14.85546875" style="39" customWidth="1"/>
    <col min="3857" max="3857" width="1.5703125" style="39" customWidth="1"/>
    <col min="3858" max="3858" width="14.85546875" style="39" customWidth="1"/>
    <col min="3859" max="3859" width="9.140625" style="39"/>
    <col min="3860" max="3860" width="9.140625" style="39" bestFit="1" customWidth="1"/>
    <col min="3861" max="4098" width="9.140625" style="39"/>
    <col min="4099" max="4099" width="25" style="39" customWidth="1"/>
    <col min="4100" max="4100" width="5.85546875" style="39" customWidth="1"/>
    <col min="4101" max="4101" width="3.85546875" style="39" customWidth="1"/>
    <col min="4102" max="4102" width="14.85546875" style="39" customWidth="1"/>
    <col min="4103" max="4103" width="1.5703125" style="39" customWidth="1"/>
    <col min="4104" max="4104" width="14.85546875" style="39" customWidth="1"/>
    <col min="4105" max="4105" width="1.5703125" style="39" customWidth="1"/>
    <col min="4106" max="4106" width="14.85546875" style="39" customWidth="1"/>
    <col min="4107" max="4107" width="1.5703125" style="39" customWidth="1"/>
    <col min="4108" max="4108" width="14.85546875" style="39" customWidth="1"/>
    <col min="4109" max="4109" width="1.5703125" style="39" customWidth="1"/>
    <col min="4110" max="4110" width="14.85546875" style="39" customWidth="1"/>
    <col min="4111" max="4111" width="1.5703125" style="39" customWidth="1"/>
    <col min="4112" max="4112" width="14.85546875" style="39" customWidth="1"/>
    <col min="4113" max="4113" width="1.5703125" style="39" customWidth="1"/>
    <col min="4114" max="4114" width="14.85546875" style="39" customWidth="1"/>
    <col min="4115" max="4115" width="9.140625" style="39"/>
    <col min="4116" max="4116" width="9.140625" style="39" bestFit="1" customWidth="1"/>
    <col min="4117" max="4354" width="9.140625" style="39"/>
    <col min="4355" max="4355" width="25" style="39" customWidth="1"/>
    <col min="4356" max="4356" width="5.85546875" style="39" customWidth="1"/>
    <col min="4357" max="4357" width="3.85546875" style="39" customWidth="1"/>
    <col min="4358" max="4358" width="14.85546875" style="39" customWidth="1"/>
    <col min="4359" max="4359" width="1.5703125" style="39" customWidth="1"/>
    <col min="4360" max="4360" width="14.85546875" style="39" customWidth="1"/>
    <col min="4361" max="4361" width="1.5703125" style="39" customWidth="1"/>
    <col min="4362" max="4362" width="14.85546875" style="39" customWidth="1"/>
    <col min="4363" max="4363" width="1.5703125" style="39" customWidth="1"/>
    <col min="4364" max="4364" width="14.85546875" style="39" customWidth="1"/>
    <col min="4365" max="4365" width="1.5703125" style="39" customWidth="1"/>
    <col min="4366" max="4366" width="14.85546875" style="39" customWidth="1"/>
    <col min="4367" max="4367" width="1.5703125" style="39" customWidth="1"/>
    <col min="4368" max="4368" width="14.85546875" style="39" customWidth="1"/>
    <col min="4369" max="4369" width="1.5703125" style="39" customWidth="1"/>
    <col min="4370" max="4370" width="14.85546875" style="39" customWidth="1"/>
    <col min="4371" max="4371" width="9.140625" style="39"/>
    <col min="4372" max="4372" width="9.140625" style="39" bestFit="1" customWidth="1"/>
    <col min="4373" max="4610" width="9.140625" style="39"/>
    <col min="4611" max="4611" width="25" style="39" customWidth="1"/>
    <col min="4612" max="4612" width="5.85546875" style="39" customWidth="1"/>
    <col min="4613" max="4613" width="3.85546875" style="39" customWidth="1"/>
    <col min="4614" max="4614" width="14.85546875" style="39" customWidth="1"/>
    <col min="4615" max="4615" width="1.5703125" style="39" customWidth="1"/>
    <col min="4616" max="4616" width="14.85546875" style="39" customWidth="1"/>
    <col min="4617" max="4617" width="1.5703125" style="39" customWidth="1"/>
    <col min="4618" max="4618" width="14.85546875" style="39" customWidth="1"/>
    <col min="4619" max="4619" width="1.5703125" style="39" customWidth="1"/>
    <col min="4620" max="4620" width="14.85546875" style="39" customWidth="1"/>
    <col min="4621" max="4621" width="1.5703125" style="39" customWidth="1"/>
    <col min="4622" max="4622" width="14.85546875" style="39" customWidth="1"/>
    <col min="4623" max="4623" width="1.5703125" style="39" customWidth="1"/>
    <col min="4624" max="4624" width="14.85546875" style="39" customWidth="1"/>
    <col min="4625" max="4625" width="1.5703125" style="39" customWidth="1"/>
    <col min="4626" max="4626" width="14.85546875" style="39" customWidth="1"/>
    <col min="4627" max="4627" width="9.140625" style="39"/>
    <col min="4628" max="4628" width="9.140625" style="39" bestFit="1" customWidth="1"/>
    <col min="4629" max="4866" width="9.140625" style="39"/>
    <col min="4867" max="4867" width="25" style="39" customWidth="1"/>
    <col min="4868" max="4868" width="5.85546875" style="39" customWidth="1"/>
    <col min="4869" max="4869" width="3.85546875" style="39" customWidth="1"/>
    <col min="4870" max="4870" width="14.85546875" style="39" customWidth="1"/>
    <col min="4871" max="4871" width="1.5703125" style="39" customWidth="1"/>
    <col min="4872" max="4872" width="14.85546875" style="39" customWidth="1"/>
    <col min="4873" max="4873" width="1.5703125" style="39" customWidth="1"/>
    <col min="4874" max="4874" width="14.85546875" style="39" customWidth="1"/>
    <col min="4875" max="4875" width="1.5703125" style="39" customWidth="1"/>
    <col min="4876" max="4876" width="14.85546875" style="39" customWidth="1"/>
    <col min="4877" max="4877" width="1.5703125" style="39" customWidth="1"/>
    <col min="4878" max="4878" width="14.85546875" style="39" customWidth="1"/>
    <col min="4879" max="4879" width="1.5703125" style="39" customWidth="1"/>
    <col min="4880" max="4880" width="14.85546875" style="39" customWidth="1"/>
    <col min="4881" max="4881" width="1.5703125" style="39" customWidth="1"/>
    <col min="4882" max="4882" width="14.85546875" style="39" customWidth="1"/>
    <col min="4883" max="4883" width="9.140625" style="39"/>
    <col min="4884" max="4884" width="9.140625" style="39" bestFit="1" customWidth="1"/>
    <col min="4885" max="5122" width="9.140625" style="39"/>
    <col min="5123" max="5123" width="25" style="39" customWidth="1"/>
    <col min="5124" max="5124" width="5.85546875" style="39" customWidth="1"/>
    <col min="5125" max="5125" width="3.85546875" style="39" customWidth="1"/>
    <col min="5126" max="5126" width="14.85546875" style="39" customWidth="1"/>
    <col min="5127" max="5127" width="1.5703125" style="39" customWidth="1"/>
    <col min="5128" max="5128" width="14.85546875" style="39" customWidth="1"/>
    <col min="5129" max="5129" width="1.5703125" style="39" customWidth="1"/>
    <col min="5130" max="5130" width="14.85546875" style="39" customWidth="1"/>
    <col min="5131" max="5131" width="1.5703125" style="39" customWidth="1"/>
    <col min="5132" max="5132" width="14.85546875" style="39" customWidth="1"/>
    <col min="5133" max="5133" width="1.5703125" style="39" customWidth="1"/>
    <col min="5134" max="5134" width="14.85546875" style="39" customWidth="1"/>
    <col min="5135" max="5135" width="1.5703125" style="39" customWidth="1"/>
    <col min="5136" max="5136" width="14.85546875" style="39" customWidth="1"/>
    <col min="5137" max="5137" width="1.5703125" style="39" customWidth="1"/>
    <col min="5138" max="5138" width="14.85546875" style="39" customWidth="1"/>
    <col min="5139" max="5139" width="9.140625" style="39"/>
    <col min="5140" max="5140" width="9.140625" style="39" bestFit="1" customWidth="1"/>
    <col min="5141" max="5378" width="9.140625" style="39"/>
    <col min="5379" max="5379" width="25" style="39" customWidth="1"/>
    <col min="5380" max="5380" width="5.85546875" style="39" customWidth="1"/>
    <col min="5381" max="5381" width="3.85546875" style="39" customWidth="1"/>
    <col min="5382" max="5382" width="14.85546875" style="39" customWidth="1"/>
    <col min="5383" max="5383" width="1.5703125" style="39" customWidth="1"/>
    <col min="5384" max="5384" width="14.85546875" style="39" customWidth="1"/>
    <col min="5385" max="5385" width="1.5703125" style="39" customWidth="1"/>
    <col min="5386" max="5386" width="14.85546875" style="39" customWidth="1"/>
    <col min="5387" max="5387" width="1.5703125" style="39" customWidth="1"/>
    <col min="5388" max="5388" width="14.85546875" style="39" customWidth="1"/>
    <col min="5389" max="5389" width="1.5703125" style="39" customWidth="1"/>
    <col min="5390" max="5390" width="14.85546875" style="39" customWidth="1"/>
    <col min="5391" max="5391" width="1.5703125" style="39" customWidth="1"/>
    <col min="5392" max="5392" width="14.85546875" style="39" customWidth="1"/>
    <col min="5393" max="5393" width="1.5703125" style="39" customWidth="1"/>
    <col min="5394" max="5394" width="14.85546875" style="39" customWidth="1"/>
    <col min="5395" max="5395" width="9.140625" style="39"/>
    <col min="5396" max="5396" width="9.140625" style="39" bestFit="1" customWidth="1"/>
    <col min="5397" max="5634" width="9.140625" style="39"/>
    <col min="5635" max="5635" width="25" style="39" customWidth="1"/>
    <col min="5636" max="5636" width="5.85546875" style="39" customWidth="1"/>
    <col min="5637" max="5637" width="3.85546875" style="39" customWidth="1"/>
    <col min="5638" max="5638" width="14.85546875" style="39" customWidth="1"/>
    <col min="5639" max="5639" width="1.5703125" style="39" customWidth="1"/>
    <col min="5640" max="5640" width="14.85546875" style="39" customWidth="1"/>
    <col min="5641" max="5641" width="1.5703125" style="39" customWidth="1"/>
    <col min="5642" max="5642" width="14.85546875" style="39" customWidth="1"/>
    <col min="5643" max="5643" width="1.5703125" style="39" customWidth="1"/>
    <col min="5644" max="5644" width="14.85546875" style="39" customWidth="1"/>
    <col min="5645" max="5645" width="1.5703125" style="39" customWidth="1"/>
    <col min="5646" max="5646" width="14.85546875" style="39" customWidth="1"/>
    <col min="5647" max="5647" width="1.5703125" style="39" customWidth="1"/>
    <col min="5648" max="5648" width="14.85546875" style="39" customWidth="1"/>
    <col min="5649" max="5649" width="1.5703125" style="39" customWidth="1"/>
    <col min="5650" max="5650" width="14.85546875" style="39" customWidth="1"/>
    <col min="5651" max="5651" width="9.140625" style="39"/>
    <col min="5652" max="5652" width="9.140625" style="39" bestFit="1" customWidth="1"/>
    <col min="5653" max="5890" width="9.140625" style="39"/>
    <col min="5891" max="5891" width="25" style="39" customWidth="1"/>
    <col min="5892" max="5892" width="5.85546875" style="39" customWidth="1"/>
    <col min="5893" max="5893" width="3.85546875" style="39" customWidth="1"/>
    <col min="5894" max="5894" width="14.85546875" style="39" customWidth="1"/>
    <col min="5895" max="5895" width="1.5703125" style="39" customWidth="1"/>
    <col min="5896" max="5896" width="14.85546875" style="39" customWidth="1"/>
    <col min="5897" max="5897" width="1.5703125" style="39" customWidth="1"/>
    <col min="5898" max="5898" width="14.85546875" style="39" customWidth="1"/>
    <col min="5899" max="5899" width="1.5703125" style="39" customWidth="1"/>
    <col min="5900" max="5900" width="14.85546875" style="39" customWidth="1"/>
    <col min="5901" max="5901" width="1.5703125" style="39" customWidth="1"/>
    <col min="5902" max="5902" width="14.85546875" style="39" customWidth="1"/>
    <col min="5903" max="5903" width="1.5703125" style="39" customWidth="1"/>
    <col min="5904" max="5904" width="14.85546875" style="39" customWidth="1"/>
    <col min="5905" max="5905" width="1.5703125" style="39" customWidth="1"/>
    <col min="5906" max="5906" width="14.85546875" style="39" customWidth="1"/>
    <col min="5907" max="5907" width="9.140625" style="39"/>
    <col min="5908" max="5908" width="9.140625" style="39" bestFit="1" customWidth="1"/>
    <col min="5909" max="6146" width="9.140625" style="39"/>
    <col min="6147" max="6147" width="25" style="39" customWidth="1"/>
    <col min="6148" max="6148" width="5.85546875" style="39" customWidth="1"/>
    <col min="6149" max="6149" width="3.85546875" style="39" customWidth="1"/>
    <col min="6150" max="6150" width="14.85546875" style="39" customWidth="1"/>
    <col min="6151" max="6151" width="1.5703125" style="39" customWidth="1"/>
    <col min="6152" max="6152" width="14.85546875" style="39" customWidth="1"/>
    <col min="6153" max="6153" width="1.5703125" style="39" customWidth="1"/>
    <col min="6154" max="6154" width="14.85546875" style="39" customWidth="1"/>
    <col min="6155" max="6155" width="1.5703125" style="39" customWidth="1"/>
    <col min="6156" max="6156" width="14.85546875" style="39" customWidth="1"/>
    <col min="6157" max="6157" width="1.5703125" style="39" customWidth="1"/>
    <col min="6158" max="6158" width="14.85546875" style="39" customWidth="1"/>
    <col min="6159" max="6159" width="1.5703125" style="39" customWidth="1"/>
    <col min="6160" max="6160" width="14.85546875" style="39" customWidth="1"/>
    <col min="6161" max="6161" width="1.5703125" style="39" customWidth="1"/>
    <col min="6162" max="6162" width="14.85546875" style="39" customWidth="1"/>
    <col min="6163" max="6163" width="9.140625" style="39"/>
    <col min="6164" max="6164" width="9.140625" style="39" bestFit="1" customWidth="1"/>
    <col min="6165" max="6402" width="9.140625" style="39"/>
    <col min="6403" max="6403" width="25" style="39" customWidth="1"/>
    <col min="6404" max="6404" width="5.85546875" style="39" customWidth="1"/>
    <col min="6405" max="6405" width="3.85546875" style="39" customWidth="1"/>
    <col min="6406" max="6406" width="14.85546875" style="39" customWidth="1"/>
    <col min="6407" max="6407" width="1.5703125" style="39" customWidth="1"/>
    <col min="6408" max="6408" width="14.85546875" style="39" customWidth="1"/>
    <col min="6409" max="6409" width="1.5703125" style="39" customWidth="1"/>
    <col min="6410" max="6410" width="14.85546875" style="39" customWidth="1"/>
    <col min="6411" max="6411" width="1.5703125" style="39" customWidth="1"/>
    <col min="6412" max="6412" width="14.85546875" style="39" customWidth="1"/>
    <col min="6413" max="6413" width="1.5703125" style="39" customWidth="1"/>
    <col min="6414" max="6414" width="14.85546875" style="39" customWidth="1"/>
    <col min="6415" max="6415" width="1.5703125" style="39" customWidth="1"/>
    <col min="6416" max="6416" width="14.85546875" style="39" customWidth="1"/>
    <col min="6417" max="6417" width="1.5703125" style="39" customWidth="1"/>
    <col min="6418" max="6418" width="14.85546875" style="39" customWidth="1"/>
    <col min="6419" max="6419" width="9.140625" style="39"/>
    <col min="6420" max="6420" width="9.140625" style="39" bestFit="1" customWidth="1"/>
    <col min="6421" max="6658" width="9.140625" style="39"/>
    <col min="6659" max="6659" width="25" style="39" customWidth="1"/>
    <col min="6660" max="6660" width="5.85546875" style="39" customWidth="1"/>
    <col min="6661" max="6661" width="3.85546875" style="39" customWidth="1"/>
    <col min="6662" max="6662" width="14.85546875" style="39" customWidth="1"/>
    <col min="6663" max="6663" width="1.5703125" style="39" customWidth="1"/>
    <col min="6664" max="6664" width="14.85546875" style="39" customWidth="1"/>
    <col min="6665" max="6665" width="1.5703125" style="39" customWidth="1"/>
    <col min="6666" max="6666" width="14.85546875" style="39" customWidth="1"/>
    <col min="6667" max="6667" width="1.5703125" style="39" customWidth="1"/>
    <col min="6668" max="6668" width="14.85546875" style="39" customWidth="1"/>
    <col min="6669" max="6669" width="1.5703125" style="39" customWidth="1"/>
    <col min="6670" max="6670" width="14.85546875" style="39" customWidth="1"/>
    <col min="6671" max="6671" width="1.5703125" style="39" customWidth="1"/>
    <col min="6672" max="6672" width="14.85546875" style="39" customWidth="1"/>
    <col min="6673" max="6673" width="1.5703125" style="39" customWidth="1"/>
    <col min="6674" max="6674" width="14.85546875" style="39" customWidth="1"/>
    <col min="6675" max="6675" width="9.140625" style="39"/>
    <col min="6676" max="6676" width="9.140625" style="39" bestFit="1" customWidth="1"/>
    <col min="6677" max="6914" width="9.140625" style="39"/>
    <col min="6915" max="6915" width="25" style="39" customWidth="1"/>
    <col min="6916" max="6916" width="5.85546875" style="39" customWidth="1"/>
    <col min="6917" max="6917" width="3.85546875" style="39" customWidth="1"/>
    <col min="6918" max="6918" width="14.85546875" style="39" customWidth="1"/>
    <col min="6919" max="6919" width="1.5703125" style="39" customWidth="1"/>
    <col min="6920" max="6920" width="14.85546875" style="39" customWidth="1"/>
    <col min="6921" max="6921" width="1.5703125" style="39" customWidth="1"/>
    <col min="6922" max="6922" width="14.85546875" style="39" customWidth="1"/>
    <col min="6923" max="6923" width="1.5703125" style="39" customWidth="1"/>
    <col min="6924" max="6924" width="14.85546875" style="39" customWidth="1"/>
    <col min="6925" max="6925" width="1.5703125" style="39" customWidth="1"/>
    <col min="6926" max="6926" width="14.85546875" style="39" customWidth="1"/>
    <col min="6927" max="6927" width="1.5703125" style="39" customWidth="1"/>
    <col min="6928" max="6928" width="14.85546875" style="39" customWidth="1"/>
    <col min="6929" max="6929" width="1.5703125" style="39" customWidth="1"/>
    <col min="6930" max="6930" width="14.85546875" style="39" customWidth="1"/>
    <col min="6931" max="6931" width="9.140625" style="39"/>
    <col min="6932" max="6932" width="9.140625" style="39" bestFit="1" customWidth="1"/>
    <col min="6933" max="7170" width="9.140625" style="39"/>
    <col min="7171" max="7171" width="25" style="39" customWidth="1"/>
    <col min="7172" max="7172" width="5.85546875" style="39" customWidth="1"/>
    <col min="7173" max="7173" width="3.85546875" style="39" customWidth="1"/>
    <col min="7174" max="7174" width="14.85546875" style="39" customWidth="1"/>
    <col min="7175" max="7175" width="1.5703125" style="39" customWidth="1"/>
    <col min="7176" max="7176" width="14.85546875" style="39" customWidth="1"/>
    <col min="7177" max="7177" width="1.5703125" style="39" customWidth="1"/>
    <col min="7178" max="7178" width="14.85546875" style="39" customWidth="1"/>
    <col min="7179" max="7179" width="1.5703125" style="39" customWidth="1"/>
    <col min="7180" max="7180" width="14.85546875" style="39" customWidth="1"/>
    <col min="7181" max="7181" width="1.5703125" style="39" customWidth="1"/>
    <col min="7182" max="7182" width="14.85546875" style="39" customWidth="1"/>
    <col min="7183" max="7183" width="1.5703125" style="39" customWidth="1"/>
    <col min="7184" max="7184" width="14.85546875" style="39" customWidth="1"/>
    <col min="7185" max="7185" width="1.5703125" style="39" customWidth="1"/>
    <col min="7186" max="7186" width="14.85546875" style="39" customWidth="1"/>
    <col min="7187" max="7187" width="9.140625" style="39"/>
    <col min="7188" max="7188" width="9.140625" style="39" bestFit="1" customWidth="1"/>
    <col min="7189" max="7426" width="9.140625" style="39"/>
    <col min="7427" max="7427" width="25" style="39" customWidth="1"/>
    <col min="7428" max="7428" width="5.85546875" style="39" customWidth="1"/>
    <col min="7429" max="7429" width="3.85546875" style="39" customWidth="1"/>
    <col min="7430" max="7430" width="14.85546875" style="39" customWidth="1"/>
    <col min="7431" max="7431" width="1.5703125" style="39" customWidth="1"/>
    <col min="7432" max="7432" width="14.85546875" style="39" customWidth="1"/>
    <col min="7433" max="7433" width="1.5703125" style="39" customWidth="1"/>
    <col min="7434" max="7434" width="14.85546875" style="39" customWidth="1"/>
    <col min="7435" max="7435" width="1.5703125" style="39" customWidth="1"/>
    <col min="7436" max="7436" width="14.85546875" style="39" customWidth="1"/>
    <col min="7437" max="7437" width="1.5703125" style="39" customWidth="1"/>
    <col min="7438" max="7438" width="14.85546875" style="39" customWidth="1"/>
    <col min="7439" max="7439" width="1.5703125" style="39" customWidth="1"/>
    <col min="7440" max="7440" width="14.85546875" style="39" customWidth="1"/>
    <col min="7441" max="7441" width="1.5703125" style="39" customWidth="1"/>
    <col min="7442" max="7442" width="14.85546875" style="39" customWidth="1"/>
    <col min="7443" max="7443" width="9.140625" style="39"/>
    <col min="7444" max="7444" width="9.140625" style="39" bestFit="1" customWidth="1"/>
    <col min="7445" max="7682" width="9.140625" style="39"/>
    <col min="7683" max="7683" width="25" style="39" customWidth="1"/>
    <col min="7684" max="7684" width="5.85546875" style="39" customWidth="1"/>
    <col min="7685" max="7685" width="3.85546875" style="39" customWidth="1"/>
    <col min="7686" max="7686" width="14.85546875" style="39" customWidth="1"/>
    <col min="7687" max="7687" width="1.5703125" style="39" customWidth="1"/>
    <col min="7688" max="7688" width="14.85546875" style="39" customWidth="1"/>
    <col min="7689" max="7689" width="1.5703125" style="39" customWidth="1"/>
    <col min="7690" max="7690" width="14.85546875" style="39" customWidth="1"/>
    <col min="7691" max="7691" width="1.5703125" style="39" customWidth="1"/>
    <col min="7692" max="7692" width="14.85546875" style="39" customWidth="1"/>
    <col min="7693" max="7693" width="1.5703125" style="39" customWidth="1"/>
    <col min="7694" max="7694" width="14.85546875" style="39" customWidth="1"/>
    <col min="7695" max="7695" width="1.5703125" style="39" customWidth="1"/>
    <col min="7696" max="7696" width="14.85546875" style="39" customWidth="1"/>
    <col min="7697" max="7697" width="1.5703125" style="39" customWidth="1"/>
    <col min="7698" max="7698" width="14.85546875" style="39" customWidth="1"/>
    <col min="7699" max="7699" width="9.140625" style="39"/>
    <col min="7700" max="7700" width="9.140625" style="39" bestFit="1" customWidth="1"/>
    <col min="7701" max="7938" width="9.140625" style="39"/>
    <col min="7939" max="7939" width="25" style="39" customWidth="1"/>
    <col min="7940" max="7940" width="5.85546875" style="39" customWidth="1"/>
    <col min="7941" max="7941" width="3.85546875" style="39" customWidth="1"/>
    <col min="7942" max="7942" width="14.85546875" style="39" customWidth="1"/>
    <col min="7943" max="7943" width="1.5703125" style="39" customWidth="1"/>
    <col min="7944" max="7944" width="14.85546875" style="39" customWidth="1"/>
    <col min="7945" max="7945" width="1.5703125" style="39" customWidth="1"/>
    <col min="7946" max="7946" width="14.85546875" style="39" customWidth="1"/>
    <col min="7947" max="7947" width="1.5703125" style="39" customWidth="1"/>
    <col min="7948" max="7948" width="14.85546875" style="39" customWidth="1"/>
    <col min="7949" max="7949" width="1.5703125" style="39" customWidth="1"/>
    <col min="7950" max="7950" width="14.85546875" style="39" customWidth="1"/>
    <col min="7951" max="7951" width="1.5703125" style="39" customWidth="1"/>
    <col min="7952" max="7952" width="14.85546875" style="39" customWidth="1"/>
    <col min="7953" max="7953" width="1.5703125" style="39" customWidth="1"/>
    <col min="7954" max="7954" width="14.85546875" style="39" customWidth="1"/>
    <col min="7955" max="7955" width="9.140625" style="39"/>
    <col min="7956" max="7956" width="9.140625" style="39" bestFit="1" customWidth="1"/>
    <col min="7957" max="8194" width="9.140625" style="39"/>
    <col min="8195" max="8195" width="25" style="39" customWidth="1"/>
    <col min="8196" max="8196" width="5.85546875" style="39" customWidth="1"/>
    <col min="8197" max="8197" width="3.85546875" style="39" customWidth="1"/>
    <col min="8198" max="8198" width="14.85546875" style="39" customWidth="1"/>
    <col min="8199" max="8199" width="1.5703125" style="39" customWidth="1"/>
    <col min="8200" max="8200" width="14.85546875" style="39" customWidth="1"/>
    <col min="8201" max="8201" width="1.5703125" style="39" customWidth="1"/>
    <col min="8202" max="8202" width="14.85546875" style="39" customWidth="1"/>
    <col min="8203" max="8203" width="1.5703125" style="39" customWidth="1"/>
    <col min="8204" max="8204" width="14.85546875" style="39" customWidth="1"/>
    <col min="8205" max="8205" width="1.5703125" style="39" customWidth="1"/>
    <col min="8206" max="8206" width="14.85546875" style="39" customWidth="1"/>
    <col min="8207" max="8207" width="1.5703125" style="39" customWidth="1"/>
    <col min="8208" max="8208" width="14.85546875" style="39" customWidth="1"/>
    <col min="8209" max="8209" width="1.5703125" style="39" customWidth="1"/>
    <col min="8210" max="8210" width="14.85546875" style="39" customWidth="1"/>
    <col min="8211" max="8211" width="9.140625" style="39"/>
    <col min="8212" max="8212" width="9.140625" style="39" bestFit="1" customWidth="1"/>
    <col min="8213" max="8450" width="9.140625" style="39"/>
    <col min="8451" max="8451" width="25" style="39" customWidth="1"/>
    <col min="8452" max="8452" width="5.85546875" style="39" customWidth="1"/>
    <col min="8453" max="8453" width="3.85546875" style="39" customWidth="1"/>
    <col min="8454" max="8454" width="14.85546875" style="39" customWidth="1"/>
    <col min="8455" max="8455" width="1.5703125" style="39" customWidth="1"/>
    <col min="8456" max="8456" width="14.85546875" style="39" customWidth="1"/>
    <col min="8457" max="8457" width="1.5703125" style="39" customWidth="1"/>
    <col min="8458" max="8458" width="14.85546875" style="39" customWidth="1"/>
    <col min="8459" max="8459" width="1.5703125" style="39" customWidth="1"/>
    <col min="8460" max="8460" width="14.85546875" style="39" customWidth="1"/>
    <col min="8461" max="8461" width="1.5703125" style="39" customWidth="1"/>
    <col min="8462" max="8462" width="14.85546875" style="39" customWidth="1"/>
    <col min="8463" max="8463" width="1.5703125" style="39" customWidth="1"/>
    <col min="8464" max="8464" width="14.85546875" style="39" customWidth="1"/>
    <col min="8465" max="8465" width="1.5703125" style="39" customWidth="1"/>
    <col min="8466" max="8466" width="14.85546875" style="39" customWidth="1"/>
    <col min="8467" max="8467" width="9.140625" style="39"/>
    <col min="8468" max="8468" width="9.140625" style="39" bestFit="1" customWidth="1"/>
    <col min="8469" max="8706" width="9.140625" style="39"/>
    <col min="8707" max="8707" width="25" style="39" customWidth="1"/>
    <col min="8708" max="8708" width="5.85546875" style="39" customWidth="1"/>
    <col min="8709" max="8709" width="3.85546875" style="39" customWidth="1"/>
    <col min="8710" max="8710" width="14.85546875" style="39" customWidth="1"/>
    <col min="8711" max="8711" width="1.5703125" style="39" customWidth="1"/>
    <col min="8712" max="8712" width="14.85546875" style="39" customWidth="1"/>
    <col min="8713" max="8713" width="1.5703125" style="39" customWidth="1"/>
    <col min="8714" max="8714" width="14.85546875" style="39" customWidth="1"/>
    <col min="8715" max="8715" width="1.5703125" style="39" customWidth="1"/>
    <col min="8716" max="8716" width="14.85546875" style="39" customWidth="1"/>
    <col min="8717" max="8717" width="1.5703125" style="39" customWidth="1"/>
    <col min="8718" max="8718" width="14.85546875" style="39" customWidth="1"/>
    <col min="8719" max="8719" width="1.5703125" style="39" customWidth="1"/>
    <col min="8720" max="8720" width="14.85546875" style="39" customWidth="1"/>
    <col min="8721" max="8721" width="1.5703125" style="39" customWidth="1"/>
    <col min="8722" max="8722" width="14.85546875" style="39" customWidth="1"/>
    <col min="8723" max="8723" width="9.140625" style="39"/>
    <col min="8724" max="8724" width="9.140625" style="39" bestFit="1" customWidth="1"/>
    <col min="8725" max="8962" width="9.140625" style="39"/>
    <col min="8963" max="8963" width="25" style="39" customWidth="1"/>
    <col min="8964" max="8964" width="5.85546875" style="39" customWidth="1"/>
    <col min="8965" max="8965" width="3.85546875" style="39" customWidth="1"/>
    <col min="8966" max="8966" width="14.85546875" style="39" customWidth="1"/>
    <col min="8967" max="8967" width="1.5703125" style="39" customWidth="1"/>
    <col min="8968" max="8968" width="14.85546875" style="39" customWidth="1"/>
    <col min="8969" max="8969" width="1.5703125" style="39" customWidth="1"/>
    <col min="8970" max="8970" width="14.85546875" style="39" customWidth="1"/>
    <col min="8971" max="8971" width="1.5703125" style="39" customWidth="1"/>
    <col min="8972" max="8972" width="14.85546875" style="39" customWidth="1"/>
    <col min="8973" max="8973" width="1.5703125" style="39" customWidth="1"/>
    <col min="8974" max="8974" width="14.85546875" style="39" customWidth="1"/>
    <col min="8975" max="8975" width="1.5703125" style="39" customWidth="1"/>
    <col min="8976" max="8976" width="14.85546875" style="39" customWidth="1"/>
    <col min="8977" max="8977" width="1.5703125" style="39" customWidth="1"/>
    <col min="8978" max="8978" width="14.85546875" style="39" customWidth="1"/>
    <col min="8979" max="8979" width="9.140625" style="39"/>
    <col min="8980" max="8980" width="9.140625" style="39" bestFit="1" customWidth="1"/>
    <col min="8981" max="9218" width="9.140625" style="39"/>
    <col min="9219" max="9219" width="25" style="39" customWidth="1"/>
    <col min="9220" max="9220" width="5.85546875" style="39" customWidth="1"/>
    <col min="9221" max="9221" width="3.85546875" style="39" customWidth="1"/>
    <col min="9222" max="9222" width="14.85546875" style="39" customWidth="1"/>
    <col min="9223" max="9223" width="1.5703125" style="39" customWidth="1"/>
    <col min="9224" max="9224" width="14.85546875" style="39" customWidth="1"/>
    <col min="9225" max="9225" width="1.5703125" style="39" customWidth="1"/>
    <col min="9226" max="9226" width="14.85546875" style="39" customWidth="1"/>
    <col min="9227" max="9227" width="1.5703125" style="39" customWidth="1"/>
    <col min="9228" max="9228" width="14.85546875" style="39" customWidth="1"/>
    <col min="9229" max="9229" width="1.5703125" style="39" customWidth="1"/>
    <col min="9230" max="9230" width="14.85546875" style="39" customWidth="1"/>
    <col min="9231" max="9231" width="1.5703125" style="39" customWidth="1"/>
    <col min="9232" max="9232" width="14.85546875" style="39" customWidth="1"/>
    <col min="9233" max="9233" width="1.5703125" style="39" customWidth="1"/>
    <col min="9234" max="9234" width="14.85546875" style="39" customWidth="1"/>
    <col min="9235" max="9235" width="9.140625" style="39"/>
    <col min="9236" max="9236" width="9.140625" style="39" bestFit="1" customWidth="1"/>
    <col min="9237" max="9474" width="9.140625" style="39"/>
    <col min="9475" max="9475" width="25" style="39" customWidth="1"/>
    <col min="9476" max="9476" width="5.85546875" style="39" customWidth="1"/>
    <col min="9477" max="9477" width="3.85546875" style="39" customWidth="1"/>
    <col min="9478" max="9478" width="14.85546875" style="39" customWidth="1"/>
    <col min="9479" max="9479" width="1.5703125" style="39" customWidth="1"/>
    <col min="9480" max="9480" width="14.85546875" style="39" customWidth="1"/>
    <col min="9481" max="9481" width="1.5703125" style="39" customWidth="1"/>
    <col min="9482" max="9482" width="14.85546875" style="39" customWidth="1"/>
    <col min="9483" max="9483" width="1.5703125" style="39" customWidth="1"/>
    <col min="9484" max="9484" width="14.85546875" style="39" customWidth="1"/>
    <col min="9485" max="9485" width="1.5703125" style="39" customWidth="1"/>
    <col min="9486" max="9486" width="14.85546875" style="39" customWidth="1"/>
    <col min="9487" max="9487" width="1.5703125" style="39" customWidth="1"/>
    <col min="9488" max="9488" width="14.85546875" style="39" customWidth="1"/>
    <col min="9489" max="9489" width="1.5703125" style="39" customWidth="1"/>
    <col min="9490" max="9490" width="14.85546875" style="39" customWidth="1"/>
    <col min="9491" max="9491" width="9.140625" style="39"/>
    <col min="9492" max="9492" width="9.140625" style="39" bestFit="1" customWidth="1"/>
    <col min="9493" max="9730" width="9.140625" style="39"/>
    <col min="9731" max="9731" width="25" style="39" customWidth="1"/>
    <col min="9732" max="9732" width="5.85546875" style="39" customWidth="1"/>
    <col min="9733" max="9733" width="3.85546875" style="39" customWidth="1"/>
    <col min="9734" max="9734" width="14.85546875" style="39" customWidth="1"/>
    <col min="9735" max="9735" width="1.5703125" style="39" customWidth="1"/>
    <col min="9736" max="9736" width="14.85546875" style="39" customWidth="1"/>
    <col min="9737" max="9737" width="1.5703125" style="39" customWidth="1"/>
    <col min="9738" max="9738" width="14.85546875" style="39" customWidth="1"/>
    <col min="9739" max="9739" width="1.5703125" style="39" customWidth="1"/>
    <col min="9740" max="9740" width="14.85546875" style="39" customWidth="1"/>
    <col min="9741" max="9741" width="1.5703125" style="39" customWidth="1"/>
    <col min="9742" max="9742" width="14.85546875" style="39" customWidth="1"/>
    <col min="9743" max="9743" width="1.5703125" style="39" customWidth="1"/>
    <col min="9744" max="9744" width="14.85546875" style="39" customWidth="1"/>
    <col min="9745" max="9745" width="1.5703125" style="39" customWidth="1"/>
    <col min="9746" max="9746" width="14.85546875" style="39" customWidth="1"/>
    <col min="9747" max="9747" width="9.140625" style="39"/>
    <col min="9748" max="9748" width="9.140625" style="39" bestFit="1" customWidth="1"/>
    <col min="9749" max="9986" width="9.140625" style="39"/>
    <col min="9987" max="9987" width="25" style="39" customWidth="1"/>
    <col min="9988" max="9988" width="5.85546875" style="39" customWidth="1"/>
    <col min="9989" max="9989" width="3.85546875" style="39" customWidth="1"/>
    <col min="9990" max="9990" width="14.85546875" style="39" customWidth="1"/>
    <col min="9991" max="9991" width="1.5703125" style="39" customWidth="1"/>
    <col min="9992" max="9992" width="14.85546875" style="39" customWidth="1"/>
    <col min="9993" max="9993" width="1.5703125" style="39" customWidth="1"/>
    <col min="9994" max="9994" width="14.85546875" style="39" customWidth="1"/>
    <col min="9995" max="9995" width="1.5703125" style="39" customWidth="1"/>
    <col min="9996" max="9996" width="14.85546875" style="39" customWidth="1"/>
    <col min="9997" max="9997" width="1.5703125" style="39" customWidth="1"/>
    <col min="9998" max="9998" width="14.85546875" style="39" customWidth="1"/>
    <col min="9999" max="9999" width="1.5703125" style="39" customWidth="1"/>
    <col min="10000" max="10000" width="14.85546875" style="39" customWidth="1"/>
    <col min="10001" max="10001" width="1.5703125" style="39" customWidth="1"/>
    <col min="10002" max="10002" width="14.85546875" style="39" customWidth="1"/>
    <col min="10003" max="10003" width="9.140625" style="39"/>
    <col min="10004" max="10004" width="9.140625" style="39" bestFit="1" customWidth="1"/>
    <col min="10005" max="10242" width="9.140625" style="39"/>
    <col min="10243" max="10243" width="25" style="39" customWidth="1"/>
    <col min="10244" max="10244" width="5.85546875" style="39" customWidth="1"/>
    <col min="10245" max="10245" width="3.85546875" style="39" customWidth="1"/>
    <col min="10246" max="10246" width="14.85546875" style="39" customWidth="1"/>
    <col min="10247" max="10247" width="1.5703125" style="39" customWidth="1"/>
    <col min="10248" max="10248" width="14.85546875" style="39" customWidth="1"/>
    <col min="10249" max="10249" width="1.5703125" style="39" customWidth="1"/>
    <col min="10250" max="10250" width="14.85546875" style="39" customWidth="1"/>
    <col min="10251" max="10251" width="1.5703125" style="39" customWidth="1"/>
    <col min="10252" max="10252" width="14.85546875" style="39" customWidth="1"/>
    <col min="10253" max="10253" width="1.5703125" style="39" customWidth="1"/>
    <col min="10254" max="10254" width="14.85546875" style="39" customWidth="1"/>
    <col min="10255" max="10255" width="1.5703125" style="39" customWidth="1"/>
    <col min="10256" max="10256" width="14.85546875" style="39" customWidth="1"/>
    <col min="10257" max="10257" width="1.5703125" style="39" customWidth="1"/>
    <col min="10258" max="10258" width="14.85546875" style="39" customWidth="1"/>
    <col min="10259" max="10259" width="9.140625" style="39"/>
    <col min="10260" max="10260" width="9.140625" style="39" bestFit="1" customWidth="1"/>
    <col min="10261" max="10498" width="9.140625" style="39"/>
    <col min="10499" max="10499" width="25" style="39" customWidth="1"/>
    <col min="10500" max="10500" width="5.85546875" style="39" customWidth="1"/>
    <col min="10501" max="10501" width="3.85546875" style="39" customWidth="1"/>
    <col min="10502" max="10502" width="14.85546875" style="39" customWidth="1"/>
    <col min="10503" max="10503" width="1.5703125" style="39" customWidth="1"/>
    <col min="10504" max="10504" width="14.85546875" style="39" customWidth="1"/>
    <col min="10505" max="10505" width="1.5703125" style="39" customWidth="1"/>
    <col min="10506" max="10506" width="14.85546875" style="39" customWidth="1"/>
    <col min="10507" max="10507" width="1.5703125" style="39" customWidth="1"/>
    <col min="10508" max="10508" width="14.85546875" style="39" customWidth="1"/>
    <col min="10509" max="10509" width="1.5703125" style="39" customWidth="1"/>
    <col min="10510" max="10510" width="14.85546875" style="39" customWidth="1"/>
    <col min="10511" max="10511" width="1.5703125" style="39" customWidth="1"/>
    <col min="10512" max="10512" width="14.85546875" style="39" customWidth="1"/>
    <col min="10513" max="10513" width="1.5703125" style="39" customWidth="1"/>
    <col min="10514" max="10514" width="14.85546875" style="39" customWidth="1"/>
    <col min="10515" max="10515" width="9.140625" style="39"/>
    <col min="10516" max="10516" width="9.140625" style="39" bestFit="1" customWidth="1"/>
    <col min="10517" max="10754" width="9.140625" style="39"/>
    <col min="10755" max="10755" width="25" style="39" customWidth="1"/>
    <col min="10756" max="10756" width="5.85546875" style="39" customWidth="1"/>
    <col min="10757" max="10757" width="3.85546875" style="39" customWidth="1"/>
    <col min="10758" max="10758" width="14.85546875" style="39" customWidth="1"/>
    <col min="10759" max="10759" width="1.5703125" style="39" customWidth="1"/>
    <col min="10760" max="10760" width="14.85546875" style="39" customWidth="1"/>
    <col min="10761" max="10761" width="1.5703125" style="39" customWidth="1"/>
    <col min="10762" max="10762" width="14.85546875" style="39" customWidth="1"/>
    <col min="10763" max="10763" width="1.5703125" style="39" customWidth="1"/>
    <col min="10764" max="10764" width="14.85546875" style="39" customWidth="1"/>
    <col min="10765" max="10765" width="1.5703125" style="39" customWidth="1"/>
    <col min="10766" max="10766" width="14.85546875" style="39" customWidth="1"/>
    <col min="10767" max="10767" width="1.5703125" style="39" customWidth="1"/>
    <col min="10768" max="10768" width="14.85546875" style="39" customWidth="1"/>
    <col min="10769" max="10769" width="1.5703125" style="39" customWidth="1"/>
    <col min="10770" max="10770" width="14.85546875" style="39" customWidth="1"/>
    <col min="10771" max="10771" width="9.140625" style="39"/>
    <col min="10772" max="10772" width="9.140625" style="39" bestFit="1" customWidth="1"/>
    <col min="10773" max="11010" width="9.140625" style="39"/>
    <col min="11011" max="11011" width="25" style="39" customWidth="1"/>
    <col min="11012" max="11012" width="5.85546875" style="39" customWidth="1"/>
    <col min="11013" max="11013" width="3.85546875" style="39" customWidth="1"/>
    <col min="11014" max="11014" width="14.85546875" style="39" customWidth="1"/>
    <col min="11015" max="11015" width="1.5703125" style="39" customWidth="1"/>
    <col min="11016" max="11016" width="14.85546875" style="39" customWidth="1"/>
    <col min="11017" max="11017" width="1.5703125" style="39" customWidth="1"/>
    <col min="11018" max="11018" width="14.85546875" style="39" customWidth="1"/>
    <col min="11019" max="11019" width="1.5703125" style="39" customWidth="1"/>
    <col min="11020" max="11020" width="14.85546875" style="39" customWidth="1"/>
    <col min="11021" max="11021" width="1.5703125" style="39" customWidth="1"/>
    <col min="11022" max="11022" width="14.85546875" style="39" customWidth="1"/>
    <col min="11023" max="11023" width="1.5703125" style="39" customWidth="1"/>
    <col min="11024" max="11024" width="14.85546875" style="39" customWidth="1"/>
    <col min="11025" max="11025" width="1.5703125" style="39" customWidth="1"/>
    <col min="11026" max="11026" width="14.85546875" style="39" customWidth="1"/>
    <col min="11027" max="11027" width="9.140625" style="39"/>
    <col min="11028" max="11028" width="9.140625" style="39" bestFit="1" customWidth="1"/>
    <col min="11029" max="11266" width="9.140625" style="39"/>
    <col min="11267" max="11267" width="25" style="39" customWidth="1"/>
    <col min="11268" max="11268" width="5.85546875" style="39" customWidth="1"/>
    <col min="11269" max="11269" width="3.85546875" style="39" customWidth="1"/>
    <col min="11270" max="11270" width="14.85546875" style="39" customWidth="1"/>
    <col min="11271" max="11271" width="1.5703125" style="39" customWidth="1"/>
    <col min="11272" max="11272" width="14.85546875" style="39" customWidth="1"/>
    <col min="11273" max="11273" width="1.5703125" style="39" customWidth="1"/>
    <col min="11274" max="11274" width="14.85546875" style="39" customWidth="1"/>
    <col min="11275" max="11275" width="1.5703125" style="39" customWidth="1"/>
    <col min="11276" max="11276" width="14.85546875" style="39" customWidth="1"/>
    <col min="11277" max="11277" width="1.5703125" style="39" customWidth="1"/>
    <col min="11278" max="11278" width="14.85546875" style="39" customWidth="1"/>
    <col min="11279" max="11279" width="1.5703125" style="39" customWidth="1"/>
    <col min="11280" max="11280" width="14.85546875" style="39" customWidth="1"/>
    <col min="11281" max="11281" width="1.5703125" style="39" customWidth="1"/>
    <col min="11282" max="11282" width="14.85546875" style="39" customWidth="1"/>
    <col min="11283" max="11283" width="9.140625" style="39"/>
    <col min="11284" max="11284" width="9.140625" style="39" bestFit="1" customWidth="1"/>
    <col min="11285" max="11522" width="9.140625" style="39"/>
    <col min="11523" max="11523" width="25" style="39" customWidth="1"/>
    <col min="11524" max="11524" width="5.85546875" style="39" customWidth="1"/>
    <col min="11525" max="11525" width="3.85546875" style="39" customWidth="1"/>
    <col min="11526" max="11526" width="14.85546875" style="39" customWidth="1"/>
    <col min="11527" max="11527" width="1.5703125" style="39" customWidth="1"/>
    <col min="11528" max="11528" width="14.85546875" style="39" customWidth="1"/>
    <col min="11529" max="11529" width="1.5703125" style="39" customWidth="1"/>
    <col min="11530" max="11530" width="14.85546875" style="39" customWidth="1"/>
    <col min="11531" max="11531" width="1.5703125" style="39" customWidth="1"/>
    <col min="11532" max="11532" width="14.85546875" style="39" customWidth="1"/>
    <col min="11533" max="11533" width="1.5703125" style="39" customWidth="1"/>
    <col min="11534" max="11534" width="14.85546875" style="39" customWidth="1"/>
    <col min="11535" max="11535" width="1.5703125" style="39" customWidth="1"/>
    <col min="11536" max="11536" width="14.85546875" style="39" customWidth="1"/>
    <col min="11537" max="11537" width="1.5703125" style="39" customWidth="1"/>
    <col min="11538" max="11538" width="14.85546875" style="39" customWidth="1"/>
    <col min="11539" max="11539" width="9.140625" style="39"/>
    <col min="11540" max="11540" width="9.140625" style="39" bestFit="1" customWidth="1"/>
    <col min="11541" max="11778" width="9.140625" style="39"/>
    <col min="11779" max="11779" width="25" style="39" customWidth="1"/>
    <col min="11780" max="11780" width="5.85546875" style="39" customWidth="1"/>
    <col min="11781" max="11781" width="3.85546875" style="39" customWidth="1"/>
    <col min="11782" max="11782" width="14.85546875" style="39" customWidth="1"/>
    <col min="11783" max="11783" width="1.5703125" style="39" customWidth="1"/>
    <col min="11784" max="11784" width="14.85546875" style="39" customWidth="1"/>
    <col min="11785" max="11785" width="1.5703125" style="39" customWidth="1"/>
    <col min="11786" max="11786" width="14.85546875" style="39" customWidth="1"/>
    <col min="11787" max="11787" width="1.5703125" style="39" customWidth="1"/>
    <col min="11788" max="11788" width="14.85546875" style="39" customWidth="1"/>
    <col min="11789" max="11789" width="1.5703125" style="39" customWidth="1"/>
    <col min="11790" max="11790" width="14.85546875" style="39" customWidth="1"/>
    <col min="11791" max="11791" width="1.5703125" style="39" customWidth="1"/>
    <col min="11792" max="11792" width="14.85546875" style="39" customWidth="1"/>
    <col min="11793" max="11793" width="1.5703125" style="39" customWidth="1"/>
    <col min="11794" max="11794" width="14.85546875" style="39" customWidth="1"/>
    <col min="11795" max="11795" width="9.140625" style="39"/>
    <col min="11796" max="11796" width="9.140625" style="39" bestFit="1" customWidth="1"/>
    <col min="11797" max="12034" width="9.140625" style="39"/>
    <col min="12035" max="12035" width="25" style="39" customWidth="1"/>
    <col min="12036" max="12036" width="5.85546875" style="39" customWidth="1"/>
    <col min="12037" max="12037" width="3.85546875" style="39" customWidth="1"/>
    <col min="12038" max="12038" width="14.85546875" style="39" customWidth="1"/>
    <col min="12039" max="12039" width="1.5703125" style="39" customWidth="1"/>
    <col min="12040" max="12040" width="14.85546875" style="39" customWidth="1"/>
    <col min="12041" max="12041" width="1.5703125" style="39" customWidth="1"/>
    <col min="12042" max="12042" width="14.85546875" style="39" customWidth="1"/>
    <col min="12043" max="12043" width="1.5703125" style="39" customWidth="1"/>
    <col min="12044" max="12044" width="14.85546875" style="39" customWidth="1"/>
    <col min="12045" max="12045" width="1.5703125" style="39" customWidth="1"/>
    <col min="12046" max="12046" width="14.85546875" style="39" customWidth="1"/>
    <col min="12047" max="12047" width="1.5703125" style="39" customWidth="1"/>
    <col min="12048" max="12048" width="14.85546875" style="39" customWidth="1"/>
    <col min="12049" max="12049" width="1.5703125" style="39" customWidth="1"/>
    <col min="12050" max="12050" width="14.85546875" style="39" customWidth="1"/>
    <col min="12051" max="12051" width="9.140625" style="39"/>
    <col min="12052" max="12052" width="9.140625" style="39" bestFit="1" customWidth="1"/>
    <col min="12053" max="12290" width="9.140625" style="39"/>
    <col min="12291" max="12291" width="25" style="39" customWidth="1"/>
    <col min="12292" max="12292" width="5.85546875" style="39" customWidth="1"/>
    <col min="12293" max="12293" width="3.85546875" style="39" customWidth="1"/>
    <col min="12294" max="12294" width="14.85546875" style="39" customWidth="1"/>
    <col min="12295" max="12295" width="1.5703125" style="39" customWidth="1"/>
    <col min="12296" max="12296" width="14.85546875" style="39" customWidth="1"/>
    <col min="12297" max="12297" width="1.5703125" style="39" customWidth="1"/>
    <col min="12298" max="12298" width="14.85546875" style="39" customWidth="1"/>
    <col min="12299" max="12299" width="1.5703125" style="39" customWidth="1"/>
    <col min="12300" max="12300" width="14.85546875" style="39" customWidth="1"/>
    <col min="12301" max="12301" width="1.5703125" style="39" customWidth="1"/>
    <col min="12302" max="12302" width="14.85546875" style="39" customWidth="1"/>
    <col min="12303" max="12303" width="1.5703125" style="39" customWidth="1"/>
    <col min="12304" max="12304" width="14.85546875" style="39" customWidth="1"/>
    <col min="12305" max="12305" width="1.5703125" style="39" customWidth="1"/>
    <col min="12306" max="12306" width="14.85546875" style="39" customWidth="1"/>
    <col min="12307" max="12307" width="9.140625" style="39"/>
    <col min="12308" max="12308" width="9.140625" style="39" bestFit="1" customWidth="1"/>
    <col min="12309" max="12546" width="9.140625" style="39"/>
    <col min="12547" max="12547" width="25" style="39" customWidth="1"/>
    <col min="12548" max="12548" width="5.85546875" style="39" customWidth="1"/>
    <col min="12549" max="12549" width="3.85546875" style="39" customWidth="1"/>
    <col min="12550" max="12550" width="14.85546875" style="39" customWidth="1"/>
    <col min="12551" max="12551" width="1.5703125" style="39" customWidth="1"/>
    <col min="12552" max="12552" width="14.85546875" style="39" customWidth="1"/>
    <col min="12553" max="12553" width="1.5703125" style="39" customWidth="1"/>
    <col min="12554" max="12554" width="14.85546875" style="39" customWidth="1"/>
    <col min="12555" max="12555" width="1.5703125" style="39" customWidth="1"/>
    <col min="12556" max="12556" width="14.85546875" style="39" customWidth="1"/>
    <col min="12557" max="12557" width="1.5703125" style="39" customWidth="1"/>
    <col min="12558" max="12558" width="14.85546875" style="39" customWidth="1"/>
    <col min="12559" max="12559" width="1.5703125" style="39" customWidth="1"/>
    <col min="12560" max="12560" width="14.85546875" style="39" customWidth="1"/>
    <col min="12561" max="12561" width="1.5703125" style="39" customWidth="1"/>
    <col min="12562" max="12562" width="14.85546875" style="39" customWidth="1"/>
    <col min="12563" max="12563" width="9.140625" style="39"/>
    <col min="12564" max="12564" width="9.140625" style="39" bestFit="1" customWidth="1"/>
    <col min="12565" max="12802" width="9.140625" style="39"/>
    <col min="12803" max="12803" width="25" style="39" customWidth="1"/>
    <col min="12804" max="12804" width="5.85546875" style="39" customWidth="1"/>
    <col min="12805" max="12805" width="3.85546875" style="39" customWidth="1"/>
    <col min="12806" max="12806" width="14.85546875" style="39" customWidth="1"/>
    <col min="12807" max="12807" width="1.5703125" style="39" customWidth="1"/>
    <col min="12808" max="12808" width="14.85546875" style="39" customWidth="1"/>
    <col min="12809" max="12809" width="1.5703125" style="39" customWidth="1"/>
    <col min="12810" max="12810" width="14.85546875" style="39" customWidth="1"/>
    <col min="12811" max="12811" width="1.5703125" style="39" customWidth="1"/>
    <col min="12812" max="12812" width="14.85546875" style="39" customWidth="1"/>
    <col min="12813" max="12813" width="1.5703125" style="39" customWidth="1"/>
    <col min="12814" max="12814" width="14.85546875" style="39" customWidth="1"/>
    <col min="12815" max="12815" width="1.5703125" style="39" customWidth="1"/>
    <col min="12816" max="12816" width="14.85546875" style="39" customWidth="1"/>
    <col min="12817" max="12817" width="1.5703125" style="39" customWidth="1"/>
    <col min="12818" max="12818" width="14.85546875" style="39" customWidth="1"/>
    <col min="12819" max="12819" width="9.140625" style="39"/>
    <col min="12820" max="12820" width="9.140625" style="39" bestFit="1" customWidth="1"/>
    <col min="12821" max="13058" width="9.140625" style="39"/>
    <col min="13059" max="13059" width="25" style="39" customWidth="1"/>
    <col min="13060" max="13060" width="5.85546875" style="39" customWidth="1"/>
    <col min="13061" max="13061" width="3.85546875" style="39" customWidth="1"/>
    <col min="13062" max="13062" width="14.85546875" style="39" customWidth="1"/>
    <col min="13063" max="13063" width="1.5703125" style="39" customWidth="1"/>
    <col min="13064" max="13064" width="14.85546875" style="39" customWidth="1"/>
    <col min="13065" max="13065" width="1.5703125" style="39" customWidth="1"/>
    <col min="13066" max="13066" width="14.85546875" style="39" customWidth="1"/>
    <col min="13067" max="13067" width="1.5703125" style="39" customWidth="1"/>
    <col min="13068" max="13068" width="14.85546875" style="39" customWidth="1"/>
    <col min="13069" max="13069" width="1.5703125" style="39" customWidth="1"/>
    <col min="13070" max="13070" width="14.85546875" style="39" customWidth="1"/>
    <col min="13071" max="13071" width="1.5703125" style="39" customWidth="1"/>
    <col min="13072" max="13072" width="14.85546875" style="39" customWidth="1"/>
    <col min="13073" max="13073" width="1.5703125" style="39" customWidth="1"/>
    <col min="13074" max="13074" width="14.85546875" style="39" customWidth="1"/>
    <col min="13075" max="13075" width="9.140625" style="39"/>
    <col min="13076" max="13076" width="9.140625" style="39" bestFit="1" customWidth="1"/>
    <col min="13077" max="13314" width="9.140625" style="39"/>
    <col min="13315" max="13315" width="25" style="39" customWidth="1"/>
    <col min="13316" max="13316" width="5.85546875" style="39" customWidth="1"/>
    <col min="13317" max="13317" width="3.85546875" style="39" customWidth="1"/>
    <col min="13318" max="13318" width="14.85546875" style="39" customWidth="1"/>
    <col min="13319" max="13319" width="1.5703125" style="39" customWidth="1"/>
    <col min="13320" max="13320" width="14.85546875" style="39" customWidth="1"/>
    <col min="13321" max="13321" width="1.5703125" style="39" customWidth="1"/>
    <col min="13322" max="13322" width="14.85546875" style="39" customWidth="1"/>
    <col min="13323" max="13323" width="1.5703125" style="39" customWidth="1"/>
    <col min="13324" max="13324" width="14.85546875" style="39" customWidth="1"/>
    <col min="13325" max="13325" width="1.5703125" style="39" customWidth="1"/>
    <col min="13326" max="13326" width="14.85546875" style="39" customWidth="1"/>
    <col min="13327" max="13327" width="1.5703125" style="39" customWidth="1"/>
    <col min="13328" max="13328" width="14.85546875" style="39" customWidth="1"/>
    <col min="13329" max="13329" width="1.5703125" style="39" customWidth="1"/>
    <col min="13330" max="13330" width="14.85546875" style="39" customWidth="1"/>
    <col min="13331" max="13331" width="9.140625" style="39"/>
    <col min="13332" max="13332" width="9.140625" style="39" bestFit="1" customWidth="1"/>
    <col min="13333" max="13570" width="9.140625" style="39"/>
    <col min="13571" max="13571" width="25" style="39" customWidth="1"/>
    <col min="13572" max="13572" width="5.85546875" style="39" customWidth="1"/>
    <col min="13573" max="13573" width="3.85546875" style="39" customWidth="1"/>
    <col min="13574" max="13574" width="14.85546875" style="39" customWidth="1"/>
    <col min="13575" max="13575" width="1.5703125" style="39" customWidth="1"/>
    <col min="13576" max="13576" width="14.85546875" style="39" customWidth="1"/>
    <col min="13577" max="13577" width="1.5703125" style="39" customWidth="1"/>
    <col min="13578" max="13578" width="14.85546875" style="39" customWidth="1"/>
    <col min="13579" max="13579" width="1.5703125" style="39" customWidth="1"/>
    <col min="13580" max="13580" width="14.85546875" style="39" customWidth="1"/>
    <col min="13581" max="13581" width="1.5703125" style="39" customWidth="1"/>
    <col min="13582" max="13582" width="14.85546875" style="39" customWidth="1"/>
    <col min="13583" max="13583" width="1.5703125" style="39" customWidth="1"/>
    <col min="13584" max="13584" width="14.85546875" style="39" customWidth="1"/>
    <col min="13585" max="13585" width="1.5703125" style="39" customWidth="1"/>
    <col min="13586" max="13586" width="14.85546875" style="39" customWidth="1"/>
    <col min="13587" max="13587" width="9.140625" style="39"/>
    <col min="13588" max="13588" width="9.140625" style="39" bestFit="1" customWidth="1"/>
    <col min="13589" max="13826" width="9.140625" style="39"/>
    <col min="13827" max="13827" width="25" style="39" customWidth="1"/>
    <col min="13828" max="13828" width="5.85546875" style="39" customWidth="1"/>
    <col min="13829" max="13829" width="3.85546875" style="39" customWidth="1"/>
    <col min="13830" max="13830" width="14.85546875" style="39" customWidth="1"/>
    <col min="13831" max="13831" width="1.5703125" style="39" customWidth="1"/>
    <col min="13832" max="13832" width="14.85546875" style="39" customWidth="1"/>
    <col min="13833" max="13833" width="1.5703125" style="39" customWidth="1"/>
    <col min="13834" max="13834" width="14.85546875" style="39" customWidth="1"/>
    <col min="13835" max="13835" width="1.5703125" style="39" customWidth="1"/>
    <col min="13836" max="13836" width="14.85546875" style="39" customWidth="1"/>
    <col min="13837" max="13837" width="1.5703125" style="39" customWidth="1"/>
    <col min="13838" max="13838" width="14.85546875" style="39" customWidth="1"/>
    <col min="13839" max="13839" width="1.5703125" style="39" customWidth="1"/>
    <col min="13840" max="13840" width="14.85546875" style="39" customWidth="1"/>
    <col min="13841" max="13841" width="1.5703125" style="39" customWidth="1"/>
    <col min="13842" max="13842" width="14.85546875" style="39" customWidth="1"/>
    <col min="13843" max="13843" width="9.140625" style="39"/>
    <col min="13844" max="13844" width="9.140625" style="39" bestFit="1" customWidth="1"/>
    <col min="13845" max="14082" width="9.140625" style="39"/>
    <col min="14083" max="14083" width="25" style="39" customWidth="1"/>
    <col min="14084" max="14084" width="5.85546875" style="39" customWidth="1"/>
    <col min="14085" max="14085" width="3.85546875" style="39" customWidth="1"/>
    <col min="14086" max="14086" width="14.85546875" style="39" customWidth="1"/>
    <col min="14087" max="14087" width="1.5703125" style="39" customWidth="1"/>
    <col min="14088" max="14088" width="14.85546875" style="39" customWidth="1"/>
    <col min="14089" max="14089" width="1.5703125" style="39" customWidth="1"/>
    <col min="14090" max="14090" width="14.85546875" style="39" customWidth="1"/>
    <col min="14091" max="14091" width="1.5703125" style="39" customWidth="1"/>
    <col min="14092" max="14092" width="14.85546875" style="39" customWidth="1"/>
    <col min="14093" max="14093" width="1.5703125" style="39" customWidth="1"/>
    <col min="14094" max="14094" width="14.85546875" style="39" customWidth="1"/>
    <col min="14095" max="14095" width="1.5703125" style="39" customWidth="1"/>
    <col min="14096" max="14096" width="14.85546875" style="39" customWidth="1"/>
    <col min="14097" max="14097" width="1.5703125" style="39" customWidth="1"/>
    <col min="14098" max="14098" width="14.85546875" style="39" customWidth="1"/>
    <col min="14099" max="14099" width="9.140625" style="39"/>
    <col min="14100" max="14100" width="9.140625" style="39" bestFit="1" customWidth="1"/>
    <col min="14101" max="14338" width="9.140625" style="39"/>
    <col min="14339" max="14339" width="25" style="39" customWidth="1"/>
    <col min="14340" max="14340" width="5.85546875" style="39" customWidth="1"/>
    <col min="14341" max="14341" width="3.85546875" style="39" customWidth="1"/>
    <col min="14342" max="14342" width="14.85546875" style="39" customWidth="1"/>
    <col min="14343" max="14343" width="1.5703125" style="39" customWidth="1"/>
    <col min="14344" max="14344" width="14.85546875" style="39" customWidth="1"/>
    <col min="14345" max="14345" width="1.5703125" style="39" customWidth="1"/>
    <col min="14346" max="14346" width="14.85546875" style="39" customWidth="1"/>
    <col min="14347" max="14347" width="1.5703125" style="39" customWidth="1"/>
    <col min="14348" max="14348" width="14.85546875" style="39" customWidth="1"/>
    <col min="14349" max="14349" width="1.5703125" style="39" customWidth="1"/>
    <col min="14350" max="14350" width="14.85546875" style="39" customWidth="1"/>
    <col min="14351" max="14351" width="1.5703125" style="39" customWidth="1"/>
    <col min="14352" max="14352" width="14.85546875" style="39" customWidth="1"/>
    <col min="14353" max="14353" width="1.5703125" style="39" customWidth="1"/>
    <col min="14354" max="14354" width="14.85546875" style="39" customWidth="1"/>
    <col min="14355" max="14355" width="9.140625" style="39"/>
    <col min="14356" max="14356" width="9.140625" style="39" bestFit="1" customWidth="1"/>
    <col min="14357" max="14594" width="9.140625" style="39"/>
    <col min="14595" max="14595" width="25" style="39" customWidth="1"/>
    <col min="14596" max="14596" width="5.85546875" style="39" customWidth="1"/>
    <col min="14597" max="14597" width="3.85546875" style="39" customWidth="1"/>
    <col min="14598" max="14598" width="14.85546875" style="39" customWidth="1"/>
    <col min="14599" max="14599" width="1.5703125" style="39" customWidth="1"/>
    <col min="14600" max="14600" width="14.85546875" style="39" customWidth="1"/>
    <col min="14601" max="14601" width="1.5703125" style="39" customWidth="1"/>
    <col min="14602" max="14602" width="14.85546875" style="39" customWidth="1"/>
    <col min="14603" max="14603" width="1.5703125" style="39" customWidth="1"/>
    <col min="14604" max="14604" width="14.85546875" style="39" customWidth="1"/>
    <col min="14605" max="14605" width="1.5703125" style="39" customWidth="1"/>
    <col min="14606" max="14606" width="14.85546875" style="39" customWidth="1"/>
    <col min="14607" max="14607" width="1.5703125" style="39" customWidth="1"/>
    <col min="14608" max="14608" width="14.85546875" style="39" customWidth="1"/>
    <col min="14609" max="14609" width="1.5703125" style="39" customWidth="1"/>
    <col min="14610" max="14610" width="14.85546875" style="39" customWidth="1"/>
    <col min="14611" max="14611" width="9.140625" style="39"/>
    <col min="14612" max="14612" width="9.140625" style="39" bestFit="1" customWidth="1"/>
    <col min="14613" max="14850" width="9.140625" style="39"/>
    <col min="14851" max="14851" width="25" style="39" customWidth="1"/>
    <col min="14852" max="14852" width="5.85546875" style="39" customWidth="1"/>
    <col min="14853" max="14853" width="3.85546875" style="39" customWidth="1"/>
    <col min="14854" max="14854" width="14.85546875" style="39" customWidth="1"/>
    <col min="14855" max="14855" width="1.5703125" style="39" customWidth="1"/>
    <col min="14856" max="14856" width="14.85546875" style="39" customWidth="1"/>
    <col min="14857" max="14857" width="1.5703125" style="39" customWidth="1"/>
    <col min="14858" max="14858" width="14.85546875" style="39" customWidth="1"/>
    <col min="14859" max="14859" width="1.5703125" style="39" customWidth="1"/>
    <col min="14860" max="14860" width="14.85546875" style="39" customWidth="1"/>
    <col min="14861" max="14861" width="1.5703125" style="39" customWidth="1"/>
    <col min="14862" max="14862" width="14.85546875" style="39" customWidth="1"/>
    <col min="14863" max="14863" width="1.5703125" style="39" customWidth="1"/>
    <col min="14864" max="14864" width="14.85546875" style="39" customWidth="1"/>
    <col min="14865" max="14865" width="1.5703125" style="39" customWidth="1"/>
    <col min="14866" max="14866" width="14.85546875" style="39" customWidth="1"/>
    <col min="14867" max="14867" width="9.140625" style="39"/>
    <col min="14868" max="14868" width="9.140625" style="39" bestFit="1" customWidth="1"/>
    <col min="14869" max="15106" width="9.140625" style="39"/>
    <col min="15107" max="15107" width="25" style="39" customWidth="1"/>
    <col min="15108" max="15108" width="5.85546875" style="39" customWidth="1"/>
    <col min="15109" max="15109" width="3.85546875" style="39" customWidth="1"/>
    <col min="15110" max="15110" width="14.85546875" style="39" customWidth="1"/>
    <col min="15111" max="15111" width="1.5703125" style="39" customWidth="1"/>
    <col min="15112" max="15112" width="14.85546875" style="39" customWidth="1"/>
    <col min="15113" max="15113" width="1.5703125" style="39" customWidth="1"/>
    <col min="15114" max="15114" width="14.85546875" style="39" customWidth="1"/>
    <col min="15115" max="15115" width="1.5703125" style="39" customWidth="1"/>
    <col min="15116" max="15116" width="14.85546875" style="39" customWidth="1"/>
    <col min="15117" max="15117" width="1.5703125" style="39" customWidth="1"/>
    <col min="15118" max="15118" width="14.85546875" style="39" customWidth="1"/>
    <col min="15119" max="15119" width="1.5703125" style="39" customWidth="1"/>
    <col min="15120" max="15120" width="14.85546875" style="39" customWidth="1"/>
    <col min="15121" max="15121" width="1.5703125" style="39" customWidth="1"/>
    <col min="15122" max="15122" width="14.85546875" style="39" customWidth="1"/>
    <col min="15123" max="15123" width="9.140625" style="39"/>
    <col min="15124" max="15124" width="9.140625" style="39" bestFit="1" customWidth="1"/>
    <col min="15125" max="15362" width="9.140625" style="39"/>
    <col min="15363" max="15363" width="25" style="39" customWidth="1"/>
    <col min="15364" max="15364" width="5.85546875" style="39" customWidth="1"/>
    <col min="15365" max="15365" width="3.85546875" style="39" customWidth="1"/>
    <col min="15366" max="15366" width="14.85546875" style="39" customWidth="1"/>
    <col min="15367" max="15367" width="1.5703125" style="39" customWidth="1"/>
    <col min="15368" max="15368" width="14.85546875" style="39" customWidth="1"/>
    <col min="15369" max="15369" width="1.5703125" style="39" customWidth="1"/>
    <col min="15370" max="15370" width="14.85546875" style="39" customWidth="1"/>
    <col min="15371" max="15371" width="1.5703125" style="39" customWidth="1"/>
    <col min="15372" max="15372" width="14.85546875" style="39" customWidth="1"/>
    <col min="15373" max="15373" width="1.5703125" style="39" customWidth="1"/>
    <col min="15374" max="15374" width="14.85546875" style="39" customWidth="1"/>
    <col min="15375" max="15375" width="1.5703125" style="39" customWidth="1"/>
    <col min="15376" max="15376" width="14.85546875" style="39" customWidth="1"/>
    <col min="15377" max="15377" width="1.5703125" style="39" customWidth="1"/>
    <col min="15378" max="15378" width="14.85546875" style="39" customWidth="1"/>
    <col min="15379" max="15379" width="9.140625" style="39"/>
    <col min="15380" max="15380" width="9.140625" style="39" bestFit="1" customWidth="1"/>
    <col min="15381" max="15618" width="9.140625" style="39"/>
    <col min="15619" max="15619" width="25" style="39" customWidth="1"/>
    <col min="15620" max="15620" width="5.85546875" style="39" customWidth="1"/>
    <col min="15621" max="15621" width="3.85546875" style="39" customWidth="1"/>
    <col min="15622" max="15622" width="14.85546875" style="39" customWidth="1"/>
    <col min="15623" max="15623" width="1.5703125" style="39" customWidth="1"/>
    <col min="15624" max="15624" width="14.85546875" style="39" customWidth="1"/>
    <col min="15625" max="15625" width="1.5703125" style="39" customWidth="1"/>
    <col min="15626" max="15626" width="14.85546875" style="39" customWidth="1"/>
    <col min="15627" max="15627" width="1.5703125" style="39" customWidth="1"/>
    <col min="15628" max="15628" width="14.85546875" style="39" customWidth="1"/>
    <col min="15629" max="15629" width="1.5703125" style="39" customWidth="1"/>
    <col min="15630" max="15630" width="14.85546875" style="39" customWidth="1"/>
    <col min="15631" max="15631" width="1.5703125" style="39" customWidth="1"/>
    <col min="15632" max="15632" width="14.85546875" style="39" customWidth="1"/>
    <col min="15633" max="15633" width="1.5703125" style="39" customWidth="1"/>
    <col min="15634" max="15634" width="14.85546875" style="39" customWidth="1"/>
    <col min="15635" max="15635" width="9.140625" style="39"/>
    <col min="15636" max="15636" width="9.140625" style="39" bestFit="1" customWidth="1"/>
    <col min="15637" max="15874" width="9.140625" style="39"/>
    <col min="15875" max="15875" width="25" style="39" customWidth="1"/>
    <col min="15876" max="15876" width="5.85546875" style="39" customWidth="1"/>
    <col min="15877" max="15877" width="3.85546875" style="39" customWidth="1"/>
    <col min="15878" max="15878" width="14.85546875" style="39" customWidth="1"/>
    <col min="15879" max="15879" width="1.5703125" style="39" customWidth="1"/>
    <col min="15880" max="15880" width="14.85546875" style="39" customWidth="1"/>
    <col min="15881" max="15881" width="1.5703125" style="39" customWidth="1"/>
    <col min="15882" max="15882" width="14.85546875" style="39" customWidth="1"/>
    <col min="15883" max="15883" width="1.5703125" style="39" customWidth="1"/>
    <col min="15884" max="15884" width="14.85546875" style="39" customWidth="1"/>
    <col min="15885" max="15885" width="1.5703125" style="39" customWidth="1"/>
    <col min="15886" max="15886" width="14.85546875" style="39" customWidth="1"/>
    <col min="15887" max="15887" width="1.5703125" style="39" customWidth="1"/>
    <col min="15888" max="15888" width="14.85546875" style="39" customWidth="1"/>
    <col min="15889" max="15889" width="1.5703125" style="39" customWidth="1"/>
    <col min="15890" max="15890" width="14.85546875" style="39" customWidth="1"/>
    <col min="15891" max="15891" width="9.140625" style="39"/>
    <col min="15892" max="15892" width="9.140625" style="39" bestFit="1" customWidth="1"/>
    <col min="15893" max="16130" width="9.140625" style="39"/>
    <col min="16131" max="16131" width="25" style="39" customWidth="1"/>
    <col min="16132" max="16132" width="5.85546875" style="39" customWidth="1"/>
    <col min="16133" max="16133" width="3.85546875" style="39" customWidth="1"/>
    <col min="16134" max="16134" width="14.85546875" style="39" customWidth="1"/>
    <col min="16135" max="16135" width="1.5703125" style="39" customWidth="1"/>
    <col min="16136" max="16136" width="14.85546875" style="39" customWidth="1"/>
    <col min="16137" max="16137" width="1.5703125" style="39" customWidth="1"/>
    <col min="16138" max="16138" width="14.85546875" style="39" customWidth="1"/>
    <col min="16139" max="16139" width="1.5703125" style="39" customWidth="1"/>
    <col min="16140" max="16140" width="14.85546875" style="39" customWidth="1"/>
    <col min="16141" max="16141" width="1.5703125" style="39" customWidth="1"/>
    <col min="16142" max="16142" width="14.85546875" style="39" customWidth="1"/>
    <col min="16143" max="16143" width="1.5703125" style="39" customWidth="1"/>
    <col min="16144" max="16144" width="14.85546875" style="39" customWidth="1"/>
    <col min="16145" max="16145" width="1.5703125" style="39" customWidth="1"/>
    <col min="16146" max="16146" width="14.85546875" style="39" customWidth="1"/>
    <col min="16147" max="16147" width="9.140625" style="39"/>
    <col min="16148" max="16148" width="9.140625" style="39" bestFit="1" customWidth="1"/>
    <col min="16149" max="16384" width="9.140625" style="39"/>
  </cols>
  <sheetData>
    <row r="1" spans="1:20">
      <c r="A1" s="1" t="s">
        <v>34</v>
      </c>
      <c r="R1" s="41"/>
    </row>
    <row r="2" spans="1:20">
      <c r="A2" s="1" t="s">
        <v>35</v>
      </c>
      <c r="B2" s="4"/>
      <c r="C2" s="4"/>
      <c r="D2" s="4"/>
      <c r="E2" s="4"/>
      <c r="F2" s="4"/>
      <c r="G2" s="5"/>
      <c r="H2" s="5"/>
      <c r="I2" s="5"/>
      <c r="J2" s="5"/>
      <c r="K2" s="5"/>
      <c r="L2" s="56"/>
      <c r="M2" s="56"/>
      <c r="N2" s="56"/>
      <c r="O2" s="56"/>
      <c r="P2" s="56"/>
      <c r="Q2" s="5"/>
      <c r="R2" s="56"/>
      <c r="S2" s="16"/>
      <c r="T2" s="2"/>
    </row>
    <row r="3" spans="1:20">
      <c r="A3" s="77" t="str">
        <f>PL!$A$3</f>
        <v>สำหรับปีสิ้นสุดวันที่ 31 ธันวาคม 2565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56"/>
      <c r="Q3" s="5"/>
      <c r="R3" s="56"/>
      <c r="S3" s="16"/>
      <c r="T3" s="2"/>
    </row>
    <row r="4" spans="1:20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4"/>
      <c r="O4" s="4"/>
      <c r="P4" s="4"/>
      <c r="Q4" s="6"/>
      <c r="R4" s="16" t="s">
        <v>56</v>
      </c>
      <c r="S4" s="16"/>
      <c r="T4" s="2"/>
    </row>
    <row r="5" spans="1:20">
      <c r="A5" s="2"/>
      <c r="B5" s="4"/>
      <c r="C5" s="43"/>
      <c r="D5" s="42" t="s">
        <v>2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16"/>
      <c r="T5" s="2"/>
    </row>
    <row r="6" spans="1:20">
      <c r="A6" s="2"/>
      <c r="B6" s="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5" t="s">
        <v>31</v>
      </c>
      <c r="O6" s="85"/>
      <c r="P6" s="85"/>
      <c r="Q6" s="43"/>
      <c r="R6" s="43"/>
      <c r="S6" s="16"/>
      <c r="T6" s="2"/>
    </row>
    <row r="7" spans="1:20">
      <c r="A7" s="8"/>
      <c r="B7" s="8"/>
      <c r="C7" s="5"/>
      <c r="D7" s="5"/>
      <c r="E7" s="5"/>
      <c r="F7" s="5"/>
      <c r="G7" s="6"/>
      <c r="H7" s="6"/>
      <c r="I7" s="6"/>
      <c r="J7" s="86" t="s">
        <v>28</v>
      </c>
      <c r="K7" s="86"/>
      <c r="L7" s="86"/>
      <c r="M7" s="5"/>
      <c r="N7" s="5" t="s">
        <v>36</v>
      </c>
      <c r="O7" s="6"/>
      <c r="P7" s="6"/>
      <c r="Q7" s="5"/>
      <c r="R7" s="5"/>
      <c r="S7" s="44"/>
      <c r="T7" s="8"/>
    </row>
    <row r="8" spans="1:20">
      <c r="A8" s="8"/>
      <c r="B8" s="8"/>
      <c r="C8" s="5"/>
      <c r="D8" s="5" t="s">
        <v>24</v>
      </c>
      <c r="E8" s="5"/>
      <c r="F8" s="5"/>
      <c r="G8" s="6"/>
      <c r="H8" s="51" t="s">
        <v>97</v>
      </c>
      <c r="I8" s="6"/>
      <c r="J8" s="45" t="s">
        <v>37</v>
      </c>
      <c r="K8" s="45"/>
      <c r="L8" s="45"/>
      <c r="M8" s="5"/>
      <c r="N8" s="5" t="s">
        <v>92</v>
      </c>
      <c r="P8" s="5" t="s">
        <v>38</v>
      </c>
      <c r="Q8" s="5"/>
      <c r="R8" s="5"/>
      <c r="S8" s="44"/>
      <c r="T8" s="8"/>
    </row>
    <row r="9" spans="1:20">
      <c r="A9" s="8"/>
      <c r="B9" s="8"/>
      <c r="C9" s="5"/>
      <c r="D9" s="5" t="s">
        <v>39</v>
      </c>
      <c r="E9" s="5"/>
      <c r="F9" s="5" t="s">
        <v>40</v>
      </c>
      <c r="G9" s="6"/>
      <c r="H9" s="51" t="s">
        <v>94</v>
      </c>
      <c r="I9" s="6"/>
      <c r="J9" s="5" t="s">
        <v>41</v>
      </c>
      <c r="K9" s="6"/>
      <c r="L9" s="5"/>
      <c r="M9" s="5"/>
      <c r="N9" s="5" t="s">
        <v>150</v>
      </c>
      <c r="P9" s="5" t="s">
        <v>93</v>
      </c>
      <c r="Q9" s="5"/>
      <c r="R9" s="5"/>
      <c r="S9" s="44"/>
      <c r="T9" s="8"/>
    </row>
    <row r="10" spans="1:20">
      <c r="A10" s="8"/>
      <c r="B10" s="78" t="s">
        <v>3</v>
      </c>
      <c r="C10" s="5"/>
      <c r="D10" s="78" t="s">
        <v>42</v>
      </c>
      <c r="E10" s="5"/>
      <c r="F10" s="78" t="s">
        <v>43</v>
      </c>
      <c r="G10" s="6"/>
      <c r="H10" s="52" t="s">
        <v>95</v>
      </c>
      <c r="I10" s="6"/>
      <c r="J10" s="78" t="s">
        <v>44</v>
      </c>
      <c r="K10" s="6"/>
      <c r="L10" s="78" t="s">
        <v>45</v>
      </c>
      <c r="M10" s="5"/>
      <c r="N10" s="78" t="s">
        <v>151</v>
      </c>
      <c r="P10" s="78" t="s">
        <v>23</v>
      </c>
      <c r="Q10" s="5"/>
      <c r="R10" s="78" t="s">
        <v>46</v>
      </c>
      <c r="S10" s="44"/>
      <c r="T10" s="8"/>
    </row>
    <row r="11" spans="1:20">
      <c r="A11" s="8" t="str">
        <f>'CE-C'!A11</f>
        <v xml:space="preserve">ยอดคงเหลือ ณ วันที่ 1 มกราคม 2564 </v>
      </c>
      <c r="B11" s="13"/>
      <c r="C11" s="6"/>
      <c r="D11" s="6">
        <v>632752650</v>
      </c>
      <c r="E11" s="6"/>
      <c r="F11" s="6">
        <v>412309890</v>
      </c>
      <c r="G11" s="6"/>
      <c r="H11" s="34">
        <v>12656762</v>
      </c>
      <c r="I11" s="6"/>
      <c r="J11" s="6">
        <v>40529622</v>
      </c>
      <c r="K11" s="6"/>
      <c r="L11" s="6">
        <v>146706536</v>
      </c>
      <c r="M11" s="6"/>
      <c r="N11" s="6">
        <v>644057642</v>
      </c>
      <c r="O11" s="6"/>
      <c r="P11" s="6">
        <f>SUM(N11)</f>
        <v>644057642</v>
      </c>
      <c r="Q11" s="6"/>
      <c r="R11" s="2">
        <f>SUM(D11:L11,P11)</f>
        <v>1889013102</v>
      </c>
      <c r="S11" s="16"/>
      <c r="T11" s="2"/>
    </row>
    <row r="12" spans="1:20">
      <c r="A12" s="17" t="s">
        <v>109</v>
      </c>
      <c r="B12" s="13"/>
      <c r="C12" s="6"/>
      <c r="D12" s="67">
        <v>0</v>
      </c>
      <c r="E12" s="6"/>
      <c r="F12" s="67">
        <v>0</v>
      </c>
      <c r="G12" s="6"/>
      <c r="H12" s="67">
        <v>0</v>
      </c>
      <c r="I12" s="6"/>
      <c r="J12" s="67">
        <v>0</v>
      </c>
      <c r="K12" s="6"/>
      <c r="L12" s="67">
        <f>SUM(PL!N29)</f>
        <v>168431806</v>
      </c>
      <c r="M12" s="6"/>
      <c r="N12" s="67">
        <v>0</v>
      </c>
      <c r="O12" s="6"/>
      <c r="P12" s="67">
        <f>SUM(N12:O12)</f>
        <v>0</v>
      </c>
      <c r="Q12" s="7"/>
      <c r="R12" s="67">
        <f>SUM(D12:L12,P12)</f>
        <v>168431806</v>
      </c>
      <c r="S12" s="16"/>
      <c r="T12" s="2"/>
    </row>
    <row r="13" spans="1:20">
      <c r="A13" s="17" t="s">
        <v>101</v>
      </c>
      <c r="B13" s="13"/>
      <c r="C13" s="6"/>
      <c r="D13" s="68">
        <v>0</v>
      </c>
      <c r="E13" s="6"/>
      <c r="F13" s="68">
        <v>0</v>
      </c>
      <c r="G13" s="6"/>
      <c r="H13" s="68">
        <v>0</v>
      </c>
      <c r="I13" s="6"/>
      <c r="J13" s="68">
        <v>0</v>
      </c>
      <c r="K13" s="6"/>
      <c r="L13" s="68">
        <f>SUM(PL!N36)</f>
        <v>0</v>
      </c>
      <c r="M13" s="6"/>
      <c r="N13" s="54">
        <v>0</v>
      </c>
      <c r="O13" s="6"/>
      <c r="P13" s="68">
        <f>SUM(N13:O13)</f>
        <v>0</v>
      </c>
      <c r="Q13" s="7"/>
      <c r="R13" s="68">
        <f>SUM(D13:L13,P13)</f>
        <v>0</v>
      </c>
      <c r="S13" s="16"/>
      <c r="T13" s="2"/>
    </row>
    <row r="14" spans="1:20">
      <c r="A14" s="17" t="s">
        <v>102</v>
      </c>
      <c r="B14" s="13"/>
      <c r="C14" s="5"/>
      <c r="D14" s="61">
        <f>SUM(D12:D13)</f>
        <v>0</v>
      </c>
      <c r="E14" s="5"/>
      <c r="F14" s="61">
        <f>SUM(F12:F13)</f>
        <v>0</v>
      </c>
      <c r="G14" s="5"/>
      <c r="H14" s="61">
        <f>SUM(H12:H13)</f>
        <v>0</v>
      </c>
      <c r="I14" s="5"/>
      <c r="J14" s="61">
        <f>SUM(J12:J13)</f>
        <v>0</v>
      </c>
      <c r="K14" s="6"/>
      <c r="L14" s="61">
        <f>SUM(L12:L13)</f>
        <v>168431806</v>
      </c>
      <c r="M14" s="7"/>
      <c r="N14" s="61">
        <f>SUM(N12:N13)</f>
        <v>0</v>
      </c>
      <c r="O14" s="15"/>
      <c r="P14" s="61">
        <f>SUM(P12:P13)</f>
        <v>0</v>
      </c>
      <c r="Q14" s="7"/>
      <c r="R14" s="61">
        <f>SUM(R12:R13)</f>
        <v>168431806</v>
      </c>
      <c r="S14" s="16"/>
      <c r="T14" s="2"/>
    </row>
    <row r="15" spans="1:20">
      <c r="A15" s="17" t="s">
        <v>86</v>
      </c>
      <c r="B15" s="13">
        <v>34</v>
      </c>
      <c r="C15" s="5"/>
      <c r="D15" s="18">
        <v>0</v>
      </c>
      <c r="E15" s="5"/>
      <c r="F15" s="18">
        <v>0</v>
      </c>
      <c r="G15" s="5"/>
      <c r="H15" s="18">
        <v>0</v>
      </c>
      <c r="I15" s="5"/>
      <c r="J15" s="18">
        <v>0</v>
      </c>
      <c r="K15" s="6"/>
      <c r="L15" s="18">
        <v>-69602792</v>
      </c>
      <c r="M15" s="7"/>
      <c r="N15" s="18">
        <v>0</v>
      </c>
      <c r="O15" s="47"/>
      <c r="P15" s="34">
        <f t="shared" ref="P15:P16" si="0">SUM(N15)</f>
        <v>0</v>
      </c>
      <c r="Q15" s="7"/>
      <c r="R15" s="18">
        <f t="shared" ref="R15:R16" si="1">SUM(D15:L15,P15)</f>
        <v>-69602792</v>
      </c>
      <c r="S15" s="16"/>
      <c r="T15" s="2"/>
    </row>
    <row r="16" spans="1:20">
      <c r="A16" s="17" t="s">
        <v>149</v>
      </c>
      <c r="B16" s="13">
        <v>23</v>
      </c>
      <c r="C16" s="5"/>
      <c r="D16" s="18">
        <v>0</v>
      </c>
      <c r="E16" s="5"/>
      <c r="F16" s="18">
        <v>0</v>
      </c>
      <c r="G16" s="5"/>
      <c r="H16" s="18">
        <v>0</v>
      </c>
      <c r="I16" s="5"/>
      <c r="J16" s="18">
        <v>8421590</v>
      </c>
      <c r="K16" s="6"/>
      <c r="L16" s="18">
        <v>-8421590</v>
      </c>
      <c r="M16" s="7"/>
      <c r="N16" s="18">
        <v>0</v>
      </c>
      <c r="P16" s="34">
        <f t="shared" si="0"/>
        <v>0</v>
      </c>
      <c r="Q16" s="7"/>
      <c r="R16" s="18">
        <f t="shared" si="1"/>
        <v>0</v>
      </c>
      <c r="S16" s="16"/>
      <c r="T16" s="2"/>
    </row>
    <row r="17" spans="1:20" ht="24" thickBot="1">
      <c r="A17" s="8" t="str">
        <f>'CE-C'!A17</f>
        <v>ยอดคงเหลือ ณ วันที่ 31 ธันวาคม 2564</v>
      </c>
      <c r="B17" s="13"/>
      <c r="C17" s="7"/>
      <c r="D17" s="46">
        <f>SUM(D11,D14:D16)</f>
        <v>632752650</v>
      </c>
      <c r="E17" s="7"/>
      <c r="F17" s="46">
        <f>SUM(F11,F14:F16)</f>
        <v>412309890</v>
      </c>
      <c r="G17" s="7"/>
      <c r="H17" s="46">
        <f>SUM(H11,H14:H16)</f>
        <v>12656762</v>
      </c>
      <c r="I17" s="7"/>
      <c r="J17" s="46">
        <f>SUM(J11,J14:J16)</f>
        <v>48951212</v>
      </c>
      <c r="K17" s="7"/>
      <c r="L17" s="46">
        <f>SUM(L11,L14:L16)</f>
        <v>237113960</v>
      </c>
      <c r="M17" s="7"/>
      <c r="N17" s="46">
        <f>SUM(N11,N14:N16)</f>
        <v>644057642</v>
      </c>
      <c r="P17" s="46">
        <f>SUM(P11,P14:P16)</f>
        <v>644057642</v>
      </c>
      <c r="Q17" s="7"/>
      <c r="R17" s="46">
        <f>SUM(R11,R14:R16)</f>
        <v>1987842116</v>
      </c>
      <c r="S17" s="16"/>
      <c r="T17" s="2"/>
    </row>
    <row r="18" spans="1:20" ht="24" thickTop="1">
      <c r="A18" s="8"/>
      <c r="B18" s="13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6"/>
      <c r="T18" s="2"/>
    </row>
    <row r="19" spans="1:20">
      <c r="A19" s="8" t="str">
        <f>'CE-C'!A19</f>
        <v>ยอดคงเหลือ ณ วันที่ 1 มกราคม 2565</v>
      </c>
      <c r="B19" s="13"/>
      <c r="C19" s="6"/>
      <c r="D19" s="34">
        <f>SUM(D17)</f>
        <v>632752650</v>
      </c>
      <c r="E19" s="34"/>
      <c r="F19" s="34">
        <f>SUM(F17)</f>
        <v>412309890</v>
      </c>
      <c r="G19" s="34"/>
      <c r="H19" s="34">
        <f>SUM(H17)</f>
        <v>12656762</v>
      </c>
      <c r="I19" s="34"/>
      <c r="J19" s="34">
        <f>SUM(J17)</f>
        <v>48951212</v>
      </c>
      <c r="K19" s="34"/>
      <c r="L19" s="34">
        <f>SUM(L17)</f>
        <v>237113960</v>
      </c>
      <c r="M19" s="34"/>
      <c r="N19" s="34">
        <f>SUM(N17)</f>
        <v>644057642</v>
      </c>
      <c r="O19" s="34"/>
      <c r="P19" s="34">
        <f>SUM(P17)</f>
        <v>644057642</v>
      </c>
      <c r="Q19" s="34"/>
      <c r="R19" s="34">
        <f>SUM(R17)</f>
        <v>1987842116</v>
      </c>
      <c r="S19" s="6"/>
      <c r="T19" s="2"/>
    </row>
    <row r="20" spans="1:20">
      <c r="A20" s="17" t="s">
        <v>109</v>
      </c>
      <c r="B20" s="13"/>
      <c r="C20" s="6"/>
      <c r="D20" s="67">
        <v>0</v>
      </c>
      <c r="E20" s="34"/>
      <c r="F20" s="67">
        <v>0</v>
      </c>
      <c r="G20" s="34"/>
      <c r="H20" s="67">
        <v>0</v>
      </c>
      <c r="I20" s="34"/>
      <c r="J20" s="67">
        <v>0</v>
      </c>
      <c r="K20" s="34"/>
      <c r="L20" s="67">
        <f>+PL!L29</f>
        <v>133724390</v>
      </c>
      <c r="M20" s="34"/>
      <c r="N20" s="67">
        <v>0</v>
      </c>
      <c r="O20" s="34"/>
      <c r="P20" s="67">
        <f>SUM(N20:O20)</f>
        <v>0</v>
      </c>
      <c r="Q20" s="34"/>
      <c r="R20" s="67">
        <f>SUM(D20:L20,P20)</f>
        <v>133724390</v>
      </c>
      <c r="S20" s="6"/>
      <c r="T20" s="2"/>
    </row>
    <row r="21" spans="1:20">
      <c r="A21" s="17" t="s">
        <v>101</v>
      </c>
      <c r="B21" s="13"/>
      <c r="C21" s="6"/>
      <c r="D21" s="68">
        <v>0</v>
      </c>
      <c r="E21" s="6"/>
      <c r="F21" s="68">
        <v>0</v>
      </c>
      <c r="G21" s="6"/>
      <c r="H21" s="68">
        <v>0</v>
      </c>
      <c r="I21" s="6"/>
      <c r="J21" s="68">
        <v>0</v>
      </c>
      <c r="K21" s="6"/>
      <c r="L21" s="68">
        <v>0</v>
      </c>
      <c r="M21" s="6"/>
      <c r="N21" s="54">
        <f>PL!H33+PL!H34</f>
        <v>222109514</v>
      </c>
      <c r="O21" s="6"/>
      <c r="P21" s="68">
        <f>SUM(N21:O21)</f>
        <v>222109514</v>
      </c>
      <c r="Q21" s="7"/>
      <c r="R21" s="68">
        <f>SUM(D21:L21,P21)</f>
        <v>222109514</v>
      </c>
      <c r="S21" s="6"/>
      <c r="T21" s="2"/>
    </row>
    <row r="22" spans="1:20">
      <c r="A22" s="17" t="s">
        <v>102</v>
      </c>
      <c r="B22" s="13"/>
      <c r="C22" s="5"/>
      <c r="D22" s="61">
        <f>SUM(D20:D21)</f>
        <v>0</v>
      </c>
      <c r="E22" s="5"/>
      <c r="F22" s="61">
        <f>SUM(F20:F21)</f>
        <v>0</v>
      </c>
      <c r="G22" s="5"/>
      <c r="H22" s="61">
        <f>SUM(H20:H21)</f>
        <v>0</v>
      </c>
      <c r="I22" s="5"/>
      <c r="J22" s="61">
        <f>SUM(J20:J21)</f>
        <v>0</v>
      </c>
      <c r="K22" s="6"/>
      <c r="L22" s="61">
        <f>SUM(L20:L21)</f>
        <v>133724390</v>
      </c>
      <c r="M22" s="7"/>
      <c r="N22" s="61">
        <f>SUM(N20:N21)</f>
        <v>222109514</v>
      </c>
      <c r="O22" s="15"/>
      <c r="P22" s="61">
        <f>SUM(P20:P21)</f>
        <v>222109514</v>
      </c>
      <c r="Q22" s="7"/>
      <c r="R22" s="61">
        <f>SUM(R20:R21)</f>
        <v>355833904</v>
      </c>
      <c r="S22" s="16"/>
      <c r="T22" s="2"/>
    </row>
    <row r="23" spans="1:20">
      <c r="A23" s="17" t="s">
        <v>86</v>
      </c>
      <c r="B23" s="13">
        <v>34</v>
      </c>
      <c r="C23" s="5"/>
      <c r="D23" s="18">
        <v>0</v>
      </c>
      <c r="E23" s="5"/>
      <c r="F23" s="18">
        <v>0</v>
      </c>
      <c r="G23" s="5"/>
      <c r="H23" s="18">
        <v>0</v>
      </c>
      <c r="I23" s="5"/>
      <c r="J23" s="18">
        <v>0</v>
      </c>
      <c r="K23" s="6"/>
      <c r="L23" s="18">
        <v>-120076514</v>
      </c>
      <c r="M23" s="7"/>
      <c r="N23" s="18">
        <v>0</v>
      </c>
      <c r="O23" s="47"/>
      <c r="P23" s="34">
        <f t="shared" ref="P23:P24" si="2">SUM(N23)</f>
        <v>0</v>
      </c>
      <c r="Q23" s="7"/>
      <c r="R23" s="18">
        <f t="shared" ref="R23:R24" si="3">SUM(D23:L23,P23)</f>
        <v>-120076514</v>
      </c>
      <c r="S23" s="16"/>
      <c r="T23" s="2"/>
    </row>
    <row r="24" spans="1:20">
      <c r="A24" s="17" t="s">
        <v>149</v>
      </c>
      <c r="B24" s="13">
        <v>23</v>
      </c>
      <c r="C24" s="5"/>
      <c r="D24" s="18">
        <v>0</v>
      </c>
      <c r="E24" s="5"/>
      <c r="F24" s="18">
        <v>0</v>
      </c>
      <c r="G24" s="5"/>
      <c r="H24" s="18">
        <v>0</v>
      </c>
      <c r="I24" s="5"/>
      <c r="J24" s="18">
        <v>6686220</v>
      </c>
      <c r="K24" s="6"/>
      <c r="L24" s="18">
        <f>-J24</f>
        <v>-6686220</v>
      </c>
      <c r="M24" s="7"/>
      <c r="N24" s="18">
        <v>0</v>
      </c>
      <c r="P24" s="34">
        <f t="shared" si="2"/>
        <v>0</v>
      </c>
      <c r="Q24" s="7"/>
      <c r="R24" s="18">
        <f t="shared" si="3"/>
        <v>0</v>
      </c>
      <c r="S24" s="16"/>
      <c r="T24" s="2"/>
    </row>
    <row r="25" spans="1:20" ht="24" thickBot="1">
      <c r="A25" s="8" t="str">
        <f>'CE-C'!A25</f>
        <v>ยอดคงเหลือ ณ วันที่ 31 ธันวาคม 2565</v>
      </c>
      <c r="B25" s="13"/>
      <c r="C25" s="7"/>
      <c r="D25" s="46">
        <f>SUM(D19,D22:D24)</f>
        <v>632752650</v>
      </c>
      <c r="E25" s="7"/>
      <c r="F25" s="46">
        <f>SUM(F19,F22:F24)</f>
        <v>412309890</v>
      </c>
      <c r="G25" s="7"/>
      <c r="H25" s="46">
        <f>SUM(H19,H22:H24)</f>
        <v>12656762</v>
      </c>
      <c r="I25" s="7"/>
      <c r="J25" s="46">
        <f>SUM(J19,J22:J24)</f>
        <v>55637432</v>
      </c>
      <c r="K25" s="7"/>
      <c r="L25" s="46">
        <f>SUM(L19,L22:L24)</f>
        <v>244075616</v>
      </c>
      <c r="M25" s="7"/>
      <c r="N25" s="46">
        <f>SUM(N19,N22:N24)</f>
        <v>866167156</v>
      </c>
      <c r="P25" s="46">
        <f>SUM(P19,P22:P24)</f>
        <v>866167156</v>
      </c>
      <c r="Q25" s="7"/>
      <c r="R25" s="46">
        <f>SUM(R19,R22:R24)</f>
        <v>2223599506</v>
      </c>
      <c r="S25" s="16"/>
      <c r="T25" s="2"/>
    </row>
    <row r="26" spans="1:20" ht="24" thickTop="1">
      <c r="A26" s="2"/>
      <c r="B26" s="13"/>
      <c r="C26" s="34"/>
      <c r="D26" s="34">
        <f>D19-BS!N73</f>
        <v>0</v>
      </c>
      <c r="E26" s="34"/>
      <c r="F26" s="34">
        <f>F19-BS!N74</f>
        <v>0</v>
      </c>
      <c r="G26" s="34"/>
      <c r="H26" s="34">
        <f>H19-BS!N75</f>
        <v>0</v>
      </c>
      <c r="I26" s="34"/>
      <c r="J26" s="34">
        <f>J19-BS!N77</f>
        <v>0</v>
      </c>
      <c r="K26" s="34"/>
      <c r="L26" s="34">
        <f>L19-BS!N78</f>
        <v>0</v>
      </c>
      <c r="M26" s="34"/>
      <c r="N26" s="34"/>
      <c r="O26" s="34"/>
      <c r="P26" s="34">
        <f>P19-BS!N79</f>
        <v>0</v>
      </c>
      <c r="Q26" s="34"/>
      <c r="R26" s="34">
        <f>R19-BS!N80</f>
        <v>0</v>
      </c>
    </row>
    <row r="27" spans="1:20">
      <c r="A27" s="2"/>
      <c r="B27" s="13"/>
      <c r="C27" s="34"/>
      <c r="D27" s="34">
        <f>D25-BS!L73</f>
        <v>0</v>
      </c>
      <c r="E27" s="34"/>
      <c r="F27" s="34">
        <f>F25-BS!L74</f>
        <v>0</v>
      </c>
      <c r="G27" s="34"/>
      <c r="H27" s="34">
        <f>H25-BS!L75</f>
        <v>0</v>
      </c>
      <c r="I27" s="34"/>
      <c r="J27" s="34">
        <f>J25-BS!L77</f>
        <v>0</v>
      </c>
      <c r="K27" s="34"/>
      <c r="L27" s="34">
        <f>L25-BS!L78</f>
        <v>0</v>
      </c>
      <c r="M27" s="34"/>
      <c r="N27" s="34"/>
      <c r="O27" s="34"/>
      <c r="P27" s="34">
        <f>P25-BS!L79</f>
        <v>0</v>
      </c>
      <c r="Q27" s="34"/>
      <c r="R27" s="34">
        <f>R25-BS!L80</f>
        <v>0</v>
      </c>
    </row>
    <row r="28" spans="1:20">
      <c r="A28" s="2" t="s">
        <v>137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showGridLines="0" tabSelected="1" view="pageBreakPreview" topLeftCell="A10" zoomScaleNormal="40" zoomScaleSheetLayoutView="100" workbookViewId="0">
      <selection activeCell="H20" sqref="H20"/>
    </sheetView>
  </sheetViews>
  <sheetFormatPr defaultColWidth="10.85546875" defaultRowHeight="23.25"/>
  <cols>
    <col min="1" max="1" width="17.85546875" style="2" customWidth="1"/>
    <col min="2" max="2" width="5" style="2" customWidth="1"/>
    <col min="3" max="3" width="4.42578125" style="2" customWidth="1"/>
    <col min="4" max="4" width="12" style="2" customWidth="1"/>
    <col min="5" max="5" width="8.85546875" style="2" customWidth="1"/>
    <col min="6" max="6" width="12.85546875" style="2" customWidth="1"/>
    <col min="7" max="7" width="1.85546875" style="2" customWidth="1"/>
    <col min="8" max="8" width="15.85546875" style="2" customWidth="1"/>
    <col min="9" max="9" width="1.85546875" style="2" customWidth="1"/>
    <col min="10" max="10" width="13.85546875" style="2" customWidth="1"/>
    <col min="11" max="11" width="1.85546875" style="2" customWidth="1"/>
    <col min="12" max="12" width="13.85546875" style="2" customWidth="1"/>
    <col min="13" max="13" width="1.85546875" style="2" customWidth="1"/>
    <col min="14" max="14" width="14.5703125" style="2" customWidth="1"/>
    <col min="15" max="15" width="0.85546875" style="2" customWidth="1"/>
    <col min="16" max="227" width="10.85546875" style="2"/>
    <col min="228" max="228" width="17.85546875" style="2" customWidth="1"/>
    <col min="229" max="229" width="5" style="2" customWidth="1"/>
    <col min="230" max="230" width="4.42578125" style="2" customWidth="1"/>
    <col min="231" max="231" width="6.140625" style="2" customWidth="1"/>
    <col min="232" max="232" width="1.85546875" style="2" customWidth="1"/>
    <col min="233" max="233" width="8.140625" style="2" customWidth="1"/>
    <col min="234" max="234" width="1.85546875" style="2" customWidth="1"/>
    <col min="235" max="235" width="13.85546875" style="2" customWidth="1"/>
    <col min="236" max="236" width="1.85546875" style="2" customWidth="1"/>
    <col min="237" max="237" width="13.85546875" style="2" customWidth="1"/>
    <col min="238" max="238" width="1.85546875" style="2" customWidth="1"/>
    <col min="239" max="239" width="13.85546875" style="2" customWidth="1"/>
    <col min="240" max="240" width="1.85546875" style="2" customWidth="1"/>
    <col min="241" max="241" width="13.85546875" style="2" customWidth="1"/>
    <col min="242" max="242" width="0.85546875" style="2" customWidth="1"/>
    <col min="243" max="243" width="13" style="2" customWidth="1"/>
    <col min="244" max="244" width="6.140625" style="2" bestFit="1" customWidth="1"/>
    <col min="245" max="483" width="10.85546875" style="2"/>
    <col min="484" max="484" width="17.85546875" style="2" customWidth="1"/>
    <col min="485" max="485" width="5" style="2" customWidth="1"/>
    <col min="486" max="486" width="4.42578125" style="2" customWidth="1"/>
    <col min="487" max="487" width="6.140625" style="2" customWidth="1"/>
    <col min="488" max="488" width="1.85546875" style="2" customWidth="1"/>
    <col min="489" max="489" width="8.140625" style="2" customWidth="1"/>
    <col min="490" max="490" width="1.85546875" style="2" customWidth="1"/>
    <col min="491" max="491" width="13.85546875" style="2" customWidth="1"/>
    <col min="492" max="492" width="1.85546875" style="2" customWidth="1"/>
    <col min="493" max="493" width="13.85546875" style="2" customWidth="1"/>
    <col min="494" max="494" width="1.85546875" style="2" customWidth="1"/>
    <col min="495" max="495" width="13.85546875" style="2" customWidth="1"/>
    <col min="496" max="496" width="1.85546875" style="2" customWidth="1"/>
    <col min="497" max="497" width="13.85546875" style="2" customWidth="1"/>
    <col min="498" max="498" width="0.85546875" style="2" customWidth="1"/>
    <col min="499" max="499" width="13" style="2" customWidth="1"/>
    <col min="500" max="500" width="6.140625" style="2" bestFit="1" customWidth="1"/>
    <col min="501" max="739" width="10.85546875" style="2"/>
    <col min="740" max="740" width="17.85546875" style="2" customWidth="1"/>
    <col min="741" max="741" width="5" style="2" customWidth="1"/>
    <col min="742" max="742" width="4.42578125" style="2" customWidth="1"/>
    <col min="743" max="743" width="6.140625" style="2" customWidth="1"/>
    <col min="744" max="744" width="1.85546875" style="2" customWidth="1"/>
    <col min="745" max="745" width="8.140625" style="2" customWidth="1"/>
    <col min="746" max="746" width="1.85546875" style="2" customWidth="1"/>
    <col min="747" max="747" width="13.85546875" style="2" customWidth="1"/>
    <col min="748" max="748" width="1.85546875" style="2" customWidth="1"/>
    <col min="749" max="749" width="13.85546875" style="2" customWidth="1"/>
    <col min="750" max="750" width="1.85546875" style="2" customWidth="1"/>
    <col min="751" max="751" width="13.85546875" style="2" customWidth="1"/>
    <col min="752" max="752" width="1.85546875" style="2" customWidth="1"/>
    <col min="753" max="753" width="13.85546875" style="2" customWidth="1"/>
    <col min="754" max="754" width="0.85546875" style="2" customWidth="1"/>
    <col min="755" max="755" width="13" style="2" customWidth="1"/>
    <col min="756" max="756" width="6.140625" style="2" bestFit="1" customWidth="1"/>
    <col min="757" max="995" width="10.85546875" style="2"/>
    <col min="996" max="996" width="17.85546875" style="2" customWidth="1"/>
    <col min="997" max="997" width="5" style="2" customWidth="1"/>
    <col min="998" max="998" width="4.42578125" style="2" customWidth="1"/>
    <col min="999" max="999" width="6.140625" style="2" customWidth="1"/>
    <col min="1000" max="1000" width="1.85546875" style="2" customWidth="1"/>
    <col min="1001" max="1001" width="8.140625" style="2" customWidth="1"/>
    <col min="1002" max="1002" width="1.85546875" style="2" customWidth="1"/>
    <col min="1003" max="1003" width="13.85546875" style="2" customWidth="1"/>
    <col min="1004" max="1004" width="1.85546875" style="2" customWidth="1"/>
    <col min="1005" max="1005" width="13.85546875" style="2" customWidth="1"/>
    <col min="1006" max="1006" width="1.85546875" style="2" customWidth="1"/>
    <col min="1007" max="1007" width="13.85546875" style="2" customWidth="1"/>
    <col min="1008" max="1008" width="1.85546875" style="2" customWidth="1"/>
    <col min="1009" max="1009" width="13.85546875" style="2" customWidth="1"/>
    <col min="1010" max="1010" width="0.85546875" style="2" customWidth="1"/>
    <col min="1011" max="1011" width="13" style="2" customWidth="1"/>
    <col min="1012" max="1012" width="6.140625" style="2" bestFit="1" customWidth="1"/>
    <col min="1013" max="1251" width="10.85546875" style="2"/>
    <col min="1252" max="1252" width="17.85546875" style="2" customWidth="1"/>
    <col min="1253" max="1253" width="5" style="2" customWidth="1"/>
    <col min="1254" max="1254" width="4.42578125" style="2" customWidth="1"/>
    <col min="1255" max="1255" width="6.140625" style="2" customWidth="1"/>
    <col min="1256" max="1256" width="1.85546875" style="2" customWidth="1"/>
    <col min="1257" max="1257" width="8.140625" style="2" customWidth="1"/>
    <col min="1258" max="1258" width="1.85546875" style="2" customWidth="1"/>
    <col min="1259" max="1259" width="13.85546875" style="2" customWidth="1"/>
    <col min="1260" max="1260" width="1.85546875" style="2" customWidth="1"/>
    <col min="1261" max="1261" width="13.85546875" style="2" customWidth="1"/>
    <col min="1262" max="1262" width="1.85546875" style="2" customWidth="1"/>
    <col min="1263" max="1263" width="13.85546875" style="2" customWidth="1"/>
    <col min="1264" max="1264" width="1.85546875" style="2" customWidth="1"/>
    <col min="1265" max="1265" width="13.85546875" style="2" customWidth="1"/>
    <col min="1266" max="1266" width="0.85546875" style="2" customWidth="1"/>
    <col min="1267" max="1267" width="13" style="2" customWidth="1"/>
    <col min="1268" max="1268" width="6.140625" style="2" bestFit="1" customWidth="1"/>
    <col min="1269" max="1507" width="10.85546875" style="2"/>
    <col min="1508" max="1508" width="17.85546875" style="2" customWidth="1"/>
    <col min="1509" max="1509" width="5" style="2" customWidth="1"/>
    <col min="1510" max="1510" width="4.42578125" style="2" customWidth="1"/>
    <col min="1511" max="1511" width="6.140625" style="2" customWidth="1"/>
    <col min="1512" max="1512" width="1.85546875" style="2" customWidth="1"/>
    <col min="1513" max="1513" width="8.140625" style="2" customWidth="1"/>
    <col min="1514" max="1514" width="1.85546875" style="2" customWidth="1"/>
    <col min="1515" max="1515" width="13.85546875" style="2" customWidth="1"/>
    <col min="1516" max="1516" width="1.85546875" style="2" customWidth="1"/>
    <col min="1517" max="1517" width="13.85546875" style="2" customWidth="1"/>
    <col min="1518" max="1518" width="1.85546875" style="2" customWidth="1"/>
    <col min="1519" max="1519" width="13.85546875" style="2" customWidth="1"/>
    <col min="1520" max="1520" width="1.85546875" style="2" customWidth="1"/>
    <col min="1521" max="1521" width="13.85546875" style="2" customWidth="1"/>
    <col min="1522" max="1522" width="0.85546875" style="2" customWidth="1"/>
    <col min="1523" max="1523" width="13" style="2" customWidth="1"/>
    <col min="1524" max="1524" width="6.140625" style="2" bestFit="1" customWidth="1"/>
    <col min="1525" max="1763" width="10.85546875" style="2"/>
    <col min="1764" max="1764" width="17.85546875" style="2" customWidth="1"/>
    <col min="1765" max="1765" width="5" style="2" customWidth="1"/>
    <col min="1766" max="1766" width="4.42578125" style="2" customWidth="1"/>
    <col min="1767" max="1767" width="6.140625" style="2" customWidth="1"/>
    <col min="1768" max="1768" width="1.85546875" style="2" customWidth="1"/>
    <col min="1769" max="1769" width="8.140625" style="2" customWidth="1"/>
    <col min="1770" max="1770" width="1.85546875" style="2" customWidth="1"/>
    <col min="1771" max="1771" width="13.85546875" style="2" customWidth="1"/>
    <col min="1772" max="1772" width="1.85546875" style="2" customWidth="1"/>
    <col min="1773" max="1773" width="13.85546875" style="2" customWidth="1"/>
    <col min="1774" max="1774" width="1.85546875" style="2" customWidth="1"/>
    <col min="1775" max="1775" width="13.85546875" style="2" customWidth="1"/>
    <col min="1776" max="1776" width="1.85546875" style="2" customWidth="1"/>
    <col min="1777" max="1777" width="13.85546875" style="2" customWidth="1"/>
    <col min="1778" max="1778" width="0.85546875" style="2" customWidth="1"/>
    <col min="1779" max="1779" width="13" style="2" customWidth="1"/>
    <col min="1780" max="1780" width="6.140625" style="2" bestFit="1" customWidth="1"/>
    <col min="1781" max="2019" width="10.85546875" style="2"/>
    <col min="2020" max="2020" width="17.85546875" style="2" customWidth="1"/>
    <col min="2021" max="2021" width="5" style="2" customWidth="1"/>
    <col min="2022" max="2022" width="4.42578125" style="2" customWidth="1"/>
    <col min="2023" max="2023" width="6.140625" style="2" customWidth="1"/>
    <col min="2024" max="2024" width="1.85546875" style="2" customWidth="1"/>
    <col min="2025" max="2025" width="8.140625" style="2" customWidth="1"/>
    <col min="2026" max="2026" width="1.85546875" style="2" customWidth="1"/>
    <col min="2027" max="2027" width="13.85546875" style="2" customWidth="1"/>
    <col min="2028" max="2028" width="1.85546875" style="2" customWidth="1"/>
    <col min="2029" max="2029" width="13.85546875" style="2" customWidth="1"/>
    <col min="2030" max="2030" width="1.85546875" style="2" customWidth="1"/>
    <col min="2031" max="2031" width="13.85546875" style="2" customWidth="1"/>
    <col min="2032" max="2032" width="1.85546875" style="2" customWidth="1"/>
    <col min="2033" max="2033" width="13.85546875" style="2" customWidth="1"/>
    <col min="2034" max="2034" width="0.85546875" style="2" customWidth="1"/>
    <col min="2035" max="2035" width="13" style="2" customWidth="1"/>
    <col min="2036" max="2036" width="6.140625" style="2" bestFit="1" customWidth="1"/>
    <col min="2037" max="2275" width="10.85546875" style="2"/>
    <col min="2276" max="2276" width="17.85546875" style="2" customWidth="1"/>
    <col min="2277" max="2277" width="5" style="2" customWidth="1"/>
    <col min="2278" max="2278" width="4.42578125" style="2" customWidth="1"/>
    <col min="2279" max="2279" width="6.140625" style="2" customWidth="1"/>
    <col min="2280" max="2280" width="1.85546875" style="2" customWidth="1"/>
    <col min="2281" max="2281" width="8.140625" style="2" customWidth="1"/>
    <col min="2282" max="2282" width="1.85546875" style="2" customWidth="1"/>
    <col min="2283" max="2283" width="13.85546875" style="2" customWidth="1"/>
    <col min="2284" max="2284" width="1.85546875" style="2" customWidth="1"/>
    <col min="2285" max="2285" width="13.85546875" style="2" customWidth="1"/>
    <col min="2286" max="2286" width="1.85546875" style="2" customWidth="1"/>
    <col min="2287" max="2287" width="13.85546875" style="2" customWidth="1"/>
    <col min="2288" max="2288" width="1.85546875" style="2" customWidth="1"/>
    <col min="2289" max="2289" width="13.85546875" style="2" customWidth="1"/>
    <col min="2290" max="2290" width="0.85546875" style="2" customWidth="1"/>
    <col min="2291" max="2291" width="13" style="2" customWidth="1"/>
    <col min="2292" max="2292" width="6.140625" style="2" bestFit="1" customWidth="1"/>
    <col min="2293" max="2531" width="10.85546875" style="2"/>
    <col min="2532" max="2532" width="17.85546875" style="2" customWidth="1"/>
    <col min="2533" max="2533" width="5" style="2" customWidth="1"/>
    <col min="2534" max="2534" width="4.42578125" style="2" customWidth="1"/>
    <col min="2535" max="2535" width="6.140625" style="2" customWidth="1"/>
    <col min="2536" max="2536" width="1.85546875" style="2" customWidth="1"/>
    <col min="2537" max="2537" width="8.140625" style="2" customWidth="1"/>
    <col min="2538" max="2538" width="1.85546875" style="2" customWidth="1"/>
    <col min="2539" max="2539" width="13.85546875" style="2" customWidth="1"/>
    <col min="2540" max="2540" width="1.85546875" style="2" customWidth="1"/>
    <col min="2541" max="2541" width="13.85546875" style="2" customWidth="1"/>
    <col min="2542" max="2542" width="1.85546875" style="2" customWidth="1"/>
    <col min="2543" max="2543" width="13.85546875" style="2" customWidth="1"/>
    <col min="2544" max="2544" width="1.85546875" style="2" customWidth="1"/>
    <col min="2545" max="2545" width="13.85546875" style="2" customWidth="1"/>
    <col min="2546" max="2546" width="0.85546875" style="2" customWidth="1"/>
    <col min="2547" max="2547" width="13" style="2" customWidth="1"/>
    <col min="2548" max="2548" width="6.140625" style="2" bestFit="1" customWidth="1"/>
    <col min="2549" max="2787" width="10.85546875" style="2"/>
    <col min="2788" max="2788" width="17.85546875" style="2" customWidth="1"/>
    <col min="2789" max="2789" width="5" style="2" customWidth="1"/>
    <col min="2790" max="2790" width="4.42578125" style="2" customWidth="1"/>
    <col min="2791" max="2791" width="6.140625" style="2" customWidth="1"/>
    <col min="2792" max="2792" width="1.85546875" style="2" customWidth="1"/>
    <col min="2793" max="2793" width="8.140625" style="2" customWidth="1"/>
    <col min="2794" max="2794" width="1.85546875" style="2" customWidth="1"/>
    <col min="2795" max="2795" width="13.85546875" style="2" customWidth="1"/>
    <col min="2796" max="2796" width="1.85546875" style="2" customWidth="1"/>
    <col min="2797" max="2797" width="13.85546875" style="2" customWidth="1"/>
    <col min="2798" max="2798" width="1.85546875" style="2" customWidth="1"/>
    <col min="2799" max="2799" width="13.85546875" style="2" customWidth="1"/>
    <col min="2800" max="2800" width="1.85546875" style="2" customWidth="1"/>
    <col min="2801" max="2801" width="13.85546875" style="2" customWidth="1"/>
    <col min="2802" max="2802" width="0.85546875" style="2" customWidth="1"/>
    <col min="2803" max="2803" width="13" style="2" customWidth="1"/>
    <col min="2804" max="2804" width="6.140625" style="2" bestFit="1" customWidth="1"/>
    <col min="2805" max="3043" width="10.85546875" style="2"/>
    <col min="3044" max="3044" width="17.85546875" style="2" customWidth="1"/>
    <col min="3045" max="3045" width="5" style="2" customWidth="1"/>
    <col min="3046" max="3046" width="4.42578125" style="2" customWidth="1"/>
    <col min="3047" max="3047" width="6.140625" style="2" customWidth="1"/>
    <col min="3048" max="3048" width="1.85546875" style="2" customWidth="1"/>
    <col min="3049" max="3049" width="8.140625" style="2" customWidth="1"/>
    <col min="3050" max="3050" width="1.85546875" style="2" customWidth="1"/>
    <col min="3051" max="3051" width="13.85546875" style="2" customWidth="1"/>
    <col min="3052" max="3052" width="1.85546875" style="2" customWidth="1"/>
    <col min="3053" max="3053" width="13.85546875" style="2" customWidth="1"/>
    <col min="3054" max="3054" width="1.85546875" style="2" customWidth="1"/>
    <col min="3055" max="3055" width="13.85546875" style="2" customWidth="1"/>
    <col min="3056" max="3056" width="1.85546875" style="2" customWidth="1"/>
    <col min="3057" max="3057" width="13.85546875" style="2" customWidth="1"/>
    <col min="3058" max="3058" width="0.85546875" style="2" customWidth="1"/>
    <col min="3059" max="3059" width="13" style="2" customWidth="1"/>
    <col min="3060" max="3060" width="6.140625" style="2" bestFit="1" customWidth="1"/>
    <col min="3061" max="3299" width="10.85546875" style="2"/>
    <col min="3300" max="3300" width="17.85546875" style="2" customWidth="1"/>
    <col min="3301" max="3301" width="5" style="2" customWidth="1"/>
    <col min="3302" max="3302" width="4.42578125" style="2" customWidth="1"/>
    <col min="3303" max="3303" width="6.140625" style="2" customWidth="1"/>
    <col min="3304" max="3304" width="1.85546875" style="2" customWidth="1"/>
    <col min="3305" max="3305" width="8.140625" style="2" customWidth="1"/>
    <col min="3306" max="3306" width="1.85546875" style="2" customWidth="1"/>
    <col min="3307" max="3307" width="13.85546875" style="2" customWidth="1"/>
    <col min="3308" max="3308" width="1.85546875" style="2" customWidth="1"/>
    <col min="3309" max="3309" width="13.85546875" style="2" customWidth="1"/>
    <col min="3310" max="3310" width="1.85546875" style="2" customWidth="1"/>
    <col min="3311" max="3311" width="13.85546875" style="2" customWidth="1"/>
    <col min="3312" max="3312" width="1.85546875" style="2" customWidth="1"/>
    <col min="3313" max="3313" width="13.85546875" style="2" customWidth="1"/>
    <col min="3314" max="3314" width="0.85546875" style="2" customWidth="1"/>
    <col min="3315" max="3315" width="13" style="2" customWidth="1"/>
    <col min="3316" max="3316" width="6.140625" style="2" bestFit="1" customWidth="1"/>
    <col min="3317" max="3555" width="10.85546875" style="2"/>
    <col min="3556" max="3556" width="17.85546875" style="2" customWidth="1"/>
    <col min="3557" max="3557" width="5" style="2" customWidth="1"/>
    <col min="3558" max="3558" width="4.42578125" style="2" customWidth="1"/>
    <col min="3559" max="3559" width="6.140625" style="2" customWidth="1"/>
    <col min="3560" max="3560" width="1.85546875" style="2" customWidth="1"/>
    <col min="3561" max="3561" width="8.140625" style="2" customWidth="1"/>
    <col min="3562" max="3562" width="1.85546875" style="2" customWidth="1"/>
    <col min="3563" max="3563" width="13.85546875" style="2" customWidth="1"/>
    <col min="3564" max="3564" width="1.85546875" style="2" customWidth="1"/>
    <col min="3565" max="3565" width="13.85546875" style="2" customWidth="1"/>
    <col min="3566" max="3566" width="1.85546875" style="2" customWidth="1"/>
    <col min="3567" max="3567" width="13.85546875" style="2" customWidth="1"/>
    <col min="3568" max="3568" width="1.85546875" style="2" customWidth="1"/>
    <col min="3569" max="3569" width="13.85546875" style="2" customWidth="1"/>
    <col min="3570" max="3570" width="0.85546875" style="2" customWidth="1"/>
    <col min="3571" max="3571" width="13" style="2" customWidth="1"/>
    <col min="3572" max="3572" width="6.140625" style="2" bestFit="1" customWidth="1"/>
    <col min="3573" max="3811" width="10.85546875" style="2"/>
    <col min="3812" max="3812" width="17.85546875" style="2" customWidth="1"/>
    <col min="3813" max="3813" width="5" style="2" customWidth="1"/>
    <col min="3814" max="3814" width="4.42578125" style="2" customWidth="1"/>
    <col min="3815" max="3815" width="6.140625" style="2" customWidth="1"/>
    <col min="3816" max="3816" width="1.85546875" style="2" customWidth="1"/>
    <col min="3817" max="3817" width="8.140625" style="2" customWidth="1"/>
    <col min="3818" max="3818" width="1.85546875" style="2" customWidth="1"/>
    <col min="3819" max="3819" width="13.85546875" style="2" customWidth="1"/>
    <col min="3820" max="3820" width="1.85546875" style="2" customWidth="1"/>
    <col min="3821" max="3821" width="13.85546875" style="2" customWidth="1"/>
    <col min="3822" max="3822" width="1.85546875" style="2" customWidth="1"/>
    <col min="3823" max="3823" width="13.85546875" style="2" customWidth="1"/>
    <col min="3824" max="3824" width="1.85546875" style="2" customWidth="1"/>
    <col min="3825" max="3825" width="13.85546875" style="2" customWidth="1"/>
    <col min="3826" max="3826" width="0.85546875" style="2" customWidth="1"/>
    <col min="3827" max="3827" width="13" style="2" customWidth="1"/>
    <col min="3828" max="3828" width="6.140625" style="2" bestFit="1" customWidth="1"/>
    <col min="3829" max="4067" width="10.85546875" style="2"/>
    <col min="4068" max="4068" width="17.85546875" style="2" customWidth="1"/>
    <col min="4069" max="4069" width="5" style="2" customWidth="1"/>
    <col min="4070" max="4070" width="4.42578125" style="2" customWidth="1"/>
    <col min="4071" max="4071" width="6.140625" style="2" customWidth="1"/>
    <col min="4072" max="4072" width="1.85546875" style="2" customWidth="1"/>
    <col min="4073" max="4073" width="8.140625" style="2" customWidth="1"/>
    <col min="4074" max="4074" width="1.85546875" style="2" customWidth="1"/>
    <col min="4075" max="4075" width="13.85546875" style="2" customWidth="1"/>
    <col min="4076" max="4076" width="1.85546875" style="2" customWidth="1"/>
    <col min="4077" max="4077" width="13.85546875" style="2" customWidth="1"/>
    <col min="4078" max="4078" width="1.85546875" style="2" customWidth="1"/>
    <col min="4079" max="4079" width="13.85546875" style="2" customWidth="1"/>
    <col min="4080" max="4080" width="1.85546875" style="2" customWidth="1"/>
    <col min="4081" max="4081" width="13.85546875" style="2" customWidth="1"/>
    <col min="4082" max="4082" width="0.85546875" style="2" customWidth="1"/>
    <col min="4083" max="4083" width="13" style="2" customWidth="1"/>
    <col min="4084" max="4084" width="6.140625" style="2" bestFit="1" customWidth="1"/>
    <col min="4085" max="4323" width="10.85546875" style="2"/>
    <col min="4324" max="4324" width="17.85546875" style="2" customWidth="1"/>
    <col min="4325" max="4325" width="5" style="2" customWidth="1"/>
    <col min="4326" max="4326" width="4.42578125" style="2" customWidth="1"/>
    <col min="4327" max="4327" width="6.140625" style="2" customWidth="1"/>
    <col min="4328" max="4328" width="1.85546875" style="2" customWidth="1"/>
    <col min="4329" max="4329" width="8.140625" style="2" customWidth="1"/>
    <col min="4330" max="4330" width="1.85546875" style="2" customWidth="1"/>
    <col min="4331" max="4331" width="13.85546875" style="2" customWidth="1"/>
    <col min="4332" max="4332" width="1.85546875" style="2" customWidth="1"/>
    <col min="4333" max="4333" width="13.85546875" style="2" customWidth="1"/>
    <col min="4334" max="4334" width="1.85546875" style="2" customWidth="1"/>
    <col min="4335" max="4335" width="13.85546875" style="2" customWidth="1"/>
    <col min="4336" max="4336" width="1.85546875" style="2" customWidth="1"/>
    <col min="4337" max="4337" width="13.85546875" style="2" customWidth="1"/>
    <col min="4338" max="4338" width="0.85546875" style="2" customWidth="1"/>
    <col min="4339" max="4339" width="13" style="2" customWidth="1"/>
    <col min="4340" max="4340" width="6.140625" style="2" bestFit="1" customWidth="1"/>
    <col min="4341" max="4579" width="10.85546875" style="2"/>
    <col min="4580" max="4580" width="17.85546875" style="2" customWidth="1"/>
    <col min="4581" max="4581" width="5" style="2" customWidth="1"/>
    <col min="4582" max="4582" width="4.42578125" style="2" customWidth="1"/>
    <col min="4583" max="4583" width="6.140625" style="2" customWidth="1"/>
    <col min="4584" max="4584" width="1.85546875" style="2" customWidth="1"/>
    <col min="4585" max="4585" width="8.140625" style="2" customWidth="1"/>
    <col min="4586" max="4586" width="1.85546875" style="2" customWidth="1"/>
    <col min="4587" max="4587" width="13.85546875" style="2" customWidth="1"/>
    <col min="4588" max="4588" width="1.85546875" style="2" customWidth="1"/>
    <col min="4589" max="4589" width="13.85546875" style="2" customWidth="1"/>
    <col min="4590" max="4590" width="1.85546875" style="2" customWidth="1"/>
    <col min="4591" max="4591" width="13.85546875" style="2" customWidth="1"/>
    <col min="4592" max="4592" width="1.85546875" style="2" customWidth="1"/>
    <col min="4593" max="4593" width="13.85546875" style="2" customWidth="1"/>
    <col min="4594" max="4594" width="0.85546875" style="2" customWidth="1"/>
    <col min="4595" max="4595" width="13" style="2" customWidth="1"/>
    <col min="4596" max="4596" width="6.140625" style="2" bestFit="1" customWidth="1"/>
    <col min="4597" max="4835" width="10.85546875" style="2"/>
    <col min="4836" max="4836" width="17.85546875" style="2" customWidth="1"/>
    <col min="4837" max="4837" width="5" style="2" customWidth="1"/>
    <col min="4838" max="4838" width="4.42578125" style="2" customWidth="1"/>
    <col min="4839" max="4839" width="6.140625" style="2" customWidth="1"/>
    <col min="4840" max="4840" width="1.85546875" style="2" customWidth="1"/>
    <col min="4841" max="4841" width="8.140625" style="2" customWidth="1"/>
    <col min="4842" max="4842" width="1.85546875" style="2" customWidth="1"/>
    <col min="4843" max="4843" width="13.85546875" style="2" customWidth="1"/>
    <col min="4844" max="4844" width="1.85546875" style="2" customWidth="1"/>
    <col min="4845" max="4845" width="13.85546875" style="2" customWidth="1"/>
    <col min="4846" max="4846" width="1.85546875" style="2" customWidth="1"/>
    <col min="4847" max="4847" width="13.85546875" style="2" customWidth="1"/>
    <col min="4848" max="4848" width="1.85546875" style="2" customWidth="1"/>
    <col min="4849" max="4849" width="13.85546875" style="2" customWidth="1"/>
    <col min="4850" max="4850" width="0.85546875" style="2" customWidth="1"/>
    <col min="4851" max="4851" width="13" style="2" customWidth="1"/>
    <col min="4852" max="4852" width="6.140625" style="2" bestFit="1" customWidth="1"/>
    <col min="4853" max="5091" width="10.85546875" style="2"/>
    <col min="5092" max="5092" width="17.85546875" style="2" customWidth="1"/>
    <col min="5093" max="5093" width="5" style="2" customWidth="1"/>
    <col min="5094" max="5094" width="4.42578125" style="2" customWidth="1"/>
    <col min="5095" max="5095" width="6.140625" style="2" customWidth="1"/>
    <col min="5096" max="5096" width="1.85546875" style="2" customWidth="1"/>
    <col min="5097" max="5097" width="8.140625" style="2" customWidth="1"/>
    <col min="5098" max="5098" width="1.85546875" style="2" customWidth="1"/>
    <col min="5099" max="5099" width="13.85546875" style="2" customWidth="1"/>
    <col min="5100" max="5100" width="1.85546875" style="2" customWidth="1"/>
    <col min="5101" max="5101" width="13.85546875" style="2" customWidth="1"/>
    <col min="5102" max="5102" width="1.85546875" style="2" customWidth="1"/>
    <col min="5103" max="5103" width="13.85546875" style="2" customWidth="1"/>
    <col min="5104" max="5104" width="1.85546875" style="2" customWidth="1"/>
    <col min="5105" max="5105" width="13.85546875" style="2" customWidth="1"/>
    <col min="5106" max="5106" width="0.85546875" style="2" customWidth="1"/>
    <col min="5107" max="5107" width="13" style="2" customWidth="1"/>
    <col min="5108" max="5108" width="6.140625" style="2" bestFit="1" customWidth="1"/>
    <col min="5109" max="5347" width="10.85546875" style="2"/>
    <col min="5348" max="5348" width="17.85546875" style="2" customWidth="1"/>
    <col min="5349" max="5349" width="5" style="2" customWidth="1"/>
    <col min="5350" max="5350" width="4.42578125" style="2" customWidth="1"/>
    <col min="5351" max="5351" width="6.140625" style="2" customWidth="1"/>
    <col min="5352" max="5352" width="1.85546875" style="2" customWidth="1"/>
    <col min="5353" max="5353" width="8.140625" style="2" customWidth="1"/>
    <col min="5354" max="5354" width="1.85546875" style="2" customWidth="1"/>
    <col min="5355" max="5355" width="13.85546875" style="2" customWidth="1"/>
    <col min="5356" max="5356" width="1.85546875" style="2" customWidth="1"/>
    <col min="5357" max="5357" width="13.85546875" style="2" customWidth="1"/>
    <col min="5358" max="5358" width="1.85546875" style="2" customWidth="1"/>
    <col min="5359" max="5359" width="13.85546875" style="2" customWidth="1"/>
    <col min="5360" max="5360" width="1.85546875" style="2" customWidth="1"/>
    <col min="5361" max="5361" width="13.85546875" style="2" customWidth="1"/>
    <col min="5362" max="5362" width="0.85546875" style="2" customWidth="1"/>
    <col min="5363" max="5363" width="13" style="2" customWidth="1"/>
    <col min="5364" max="5364" width="6.140625" style="2" bestFit="1" customWidth="1"/>
    <col min="5365" max="5603" width="10.85546875" style="2"/>
    <col min="5604" max="5604" width="17.85546875" style="2" customWidth="1"/>
    <col min="5605" max="5605" width="5" style="2" customWidth="1"/>
    <col min="5606" max="5606" width="4.42578125" style="2" customWidth="1"/>
    <col min="5607" max="5607" width="6.140625" style="2" customWidth="1"/>
    <col min="5608" max="5608" width="1.85546875" style="2" customWidth="1"/>
    <col min="5609" max="5609" width="8.140625" style="2" customWidth="1"/>
    <col min="5610" max="5610" width="1.85546875" style="2" customWidth="1"/>
    <col min="5611" max="5611" width="13.85546875" style="2" customWidth="1"/>
    <col min="5612" max="5612" width="1.85546875" style="2" customWidth="1"/>
    <col min="5613" max="5613" width="13.85546875" style="2" customWidth="1"/>
    <col min="5614" max="5614" width="1.85546875" style="2" customWidth="1"/>
    <col min="5615" max="5615" width="13.85546875" style="2" customWidth="1"/>
    <col min="5616" max="5616" width="1.85546875" style="2" customWidth="1"/>
    <col min="5617" max="5617" width="13.85546875" style="2" customWidth="1"/>
    <col min="5618" max="5618" width="0.85546875" style="2" customWidth="1"/>
    <col min="5619" max="5619" width="13" style="2" customWidth="1"/>
    <col min="5620" max="5620" width="6.140625" style="2" bestFit="1" customWidth="1"/>
    <col min="5621" max="5859" width="10.85546875" style="2"/>
    <col min="5860" max="5860" width="17.85546875" style="2" customWidth="1"/>
    <col min="5861" max="5861" width="5" style="2" customWidth="1"/>
    <col min="5862" max="5862" width="4.42578125" style="2" customWidth="1"/>
    <col min="5863" max="5863" width="6.140625" style="2" customWidth="1"/>
    <col min="5864" max="5864" width="1.85546875" style="2" customWidth="1"/>
    <col min="5865" max="5865" width="8.140625" style="2" customWidth="1"/>
    <col min="5866" max="5866" width="1.85546875" style="2" customWidth="1"/>
    <col min="5867" max="5867" width="13.85546875" style="2" customWidth="1"/>
    <col min="5868" max="5868" width="1.85546875" style="2" customWidth="1"/>
    <col min="5869" max="5869" width="13.85546875" style="2" customWidth="1"/>
    <col min="5870" max="5870" width="1.85546875" style="2" customWidth="1"/>
    <col min="5871" max="5871" width="13.85546875" style="2" customWidth="1"/>
    <col min="5872" max="5872" width="1.85546875" style="2" customWidth="1"/>
    <col min="5873" max="5873" width="13.85546875" style="2" customWidth="1"/>
    <col min="5874" max="5874" width="0.85546875" style="2" customWidth="1"/>
    <col min="5875" max="5875" width="13" style="2" customWidth="1"/>
    <col min="5876" max="5876" width="6.140625" style="2" bestFit="1" customWidth="1"/>
    <col min="5877" max="6115" width="10.85546875" style="2"/>
    <col min="6116" max="6116" width="17.85546875" style="2" customWidth="1"/>
    <col min="6117" max="6117" width="5" style="2" customWidth="1"/>
    <col min="6118" max="6118" width="4.42578125" style="2" customWidth="1"/>
    <col min="6119" max="6119" width="6.140625" style="2" customWidth="1"/>
    <col min="6120" max="6120" width="1.85546875" style="2" customWidth="1"/>
    <col min="6121" max="6121" width="8.140625" style="2" customWidth="1"/>
    <col min="6122" max="6122" width="1.85546875" style="2" customWidth="1"/>
    <col min="6123" max="6123" width="13.85546875" style="2" customWidth="1"/>
    <col min="6124" max="6124" width="1.85546875" style="2" customWidth="1"/>
    <col min="6125" max="6125" width="13.85546875" style="2" customWidth="1"/>
    <col min="6126" max="6126" width="1.85546875" style="2" customWidth="1"/>
    <col min="6127" max="6127" width="13.85546875" style="2" customWidth="1"/>
    <col min="6128" max="6128" width="1.85546875" style="2" customWidth="1"/>
    <col min="6129" max="6129" width="13.85546875" style="2" customWidth="1"/>
    <col min="6130" max="6130" width="0.85546875" style="2" customWidth="1"/>
    <col min="6131" max="6131" width="13" style="2" customWidth="1"/>
    <col min="6132" max="6132" width="6.140625" style="2" bestFit="1" customWidth="1"/>
    <col min="6133" max="6371" width="10.85546875" style="2"/>
    <col min="6372" max="6372" width="17.85546875" style="2" customWidth="1"/>
    <col min="6373" max="6373" width="5" style="2" customWidth="1"/>
    <col min="6374" max="6374" width="4.42578125" style="2" customWidth="1"/>
    <col min="6375" max="6375" width="6.140625" style="2" customWidth="1"/>
    <col min="6376" max="6376" width="1.85546875" style="2" customWidth="1"/>
    <col min="6377" max="6377" width="8.140625" style="2" customWidth="1"/>
    <col min="6378" max="6378" width="1.85546875" style="2" customWidth="1"/>
    <col min="6379" max="6379" width="13.85546875" style="2" customWidth="1"/>
    <col min="6380" max="6380" width="1.85546875" style="2" customWidth="1"/>
    <col min="6381" max="6381" width="13.85546875" style="2" customWidth="1"/>
    <col min="6382" max="6382" width="1.85546875" style="2" customWidth="1"/>
    <col min="6383" max="6383" width="13.85546875" style="2" customWidth="1"/>
    <col min="6384" max="6384" width="1.85546875" style="2" customWidth="1"/>
    <col min="6385" max="6385" width="13.85546875" style="2" customWidth="1"/>
    <col min="6386" max="6386" width="0.85546875" style="2" customWidth="1"/>
    <col min="6387" max="6387" width="13" style="2" customWidth="1"/>
    <col min="6388" max="6388" width="6.140625" style="2" bestFit="1" customWidth="1"/>
    <col min="6389" max="6627" width="10.85546875" style="2"/>
    <col min="6628" max="6628" width="17.85546875" style="2" customWidth="1"/>
    <col min="6629" max="6629" width="5" style="2" customWidth="1"/>
    <col min="6630" max="6630" width="4.42578125" style="2" customWidth="1"/>
    <col min="6631" max="6631" width="6.140625" style="2" customWidth="1"/>
    <col min="6632" max="6632" width="1.85546875" style="2" customWidth="1"/>
    <col min="6633" max="6633" width="8.140625" style="2" customWidth="1"/>
    <col min="6634" max="6634" width="1.85546875" style="2" customWidth="1"/>
    <col min="6635" max="6635" width="13.85546875" style="2" customWidth="1"/>
    <col min="6636" max="6636" width="1.85546875" style="2" customWidth="1"/>
    <col min="6637" max="6637" width="13.85546875" style="2" customWidth="1"/>
    <col min="6638" max="6638" width="1.85546875" style="2" customWidth="1"/>
    <col min="6639" max="6639" width="13.85546875" style="2" customWidth="1"/>
    <col min="6640" max="6640" width="1.85546875" style="2" customWidth="1"/>
    <col min="6641" max="6641" width="13.85546875" style="2" customWidth="1"/>
    <col min="6642" max="6642" width="0.85546875" style="2" customWidth="1"/>
    <col min="6643" max="6643" width="13" style="2" customWidth="1"/>
    <col min="6644" max="6644" width="6.140625" style="2" bestFit="1" customWidth="1"/>
    <col min="6645" max="6883" width="10.85546875" style="2"/>
    <col min="6884" max="6884" width="17.85546875" style="2" customWidth="1"/>
    <col min="6885" max="6885" width="5" style="2" customWidth="1"/>
    <col min="6886" max="6886" width="4.42578125" style="2" customWidth="1"/>
    <col min="6887" max="6887" width="6.140625" style="2" customWidth="1"/>
    <col min="6888" max="6888" width="1.85546875" style="2" customWidth="1"/>
    <col min="6889" max="6889" width="8.140625" style="2" customWidth="1"/>
    <col min="6890" max="6890" width="1.85546875" style="2" customWidth="1"/>
    <col min="6891" max="6891" width="13.85546875" style="2" customWidth="1"/>
    <col min="6892" max="6892" width="1.85546875" style="2" customWidth="1"/>
    <col min="6893" max="6893" width="13.85546875" style="2" customWidth="1"/>
    <col min="6894" max="6894" width="1.85546875" style="2" customWidth="1"/>
    <col min="6895" max="6895" width="13.85546875" style="2" customWidth="1"/>
    <col min="6896" max="6896" width="1.85546875" style="2" customWidth="1"/>
    <col min="6897" max="6897" width="13.85546875" style="2" customWidth="1"/>
    <col min="6898" max="6898" width="0.85546875" style="2" customWidth="1"/>
    <col min="6899" max="6899" width="13" style="2" customWidth="1"/>
    <col min="6900" max="6900" width="6.140625" style="2" bestFit="1" customWidth="1"/>
    <col min="6901" max="7139" width="10.85546875" style="2"/>
    <col min="7140" max="7140" width="17.85546875" style="2" customWidth="1"/>
    <col min="7141" max="7141" width="5" style="2" customWidth="1"/>
    <col min="7142" max="7142" width="4.42578125" style="2" customWidth="1"/>
    <col min="7143" max="7143" width="6.140625" style="2" customWidth="1"/>
    <col min="7144" max="7144" width="1.85546875" style="2" customWidth="1"/>
    <col min="7145" max="7145" width="8.140625" style="2" customWidth="1"/>
    <col min="7146" max="7146" width="1.85546875" style="2" customWidth="1"/>
    <col min="7147" max="7147" width="13.85546875" style="2" customWidth="1"/>
    <col min="7148" max="7148" width="1.85546875" style="2" customWidth="1"/>
    <col min="7149" max="7149" width="13.85546875" style="2" customWidth="1"/>
    <col min="7150" max="7150" width="1.85546875" style="2" customWidth="1"/>
    <col min="7151" max="7151" width="13.85546875" style="2" customWidth="1"/>
    <col min="7152" max="7152" width="1.85546875" style="2" customWidth="1"/>
    <col min="7153" max="7153" width="13.85546875" style="2" customWidth="1"/>
    <col min="7154" max="7154" width="0.85546875" style="2" customWidth="1"/>
    <col min="7155" max="7155" width="13" style="2" customWidth="1"/>
    <col min="7156" max="7156" width="6.140625" style="2" bestFit="1" customWidth="1"/>
    <col min="7157" max="7395" width="10.85546875" style="2"/>
    <col min="7396" max="7396" width="17.85546875" style="2" customWidth="1"/>
    <col min="7397" max="7397" width="5" style="2" customWidth="1"/>
    <col min="7398" max="7398" width="4.42578125" style="2" customWidth="1"/>
    <col min="7399" max="7399" width="6.140625" style="2" customWidth="1"/>
    <col min="7400" max="7400" width="1.85546875" style="2" customWidth="1"/>
    <col min="7401" max="7401" width="8.140625" style="2" customWidth="1"/>
    <col min="7402" max="7402" width="1.85546875" style="2" customWidth="1"/>
    <col min="7403" max="7403" width="13.85546875" style="2" customWidth="1"/>
    <col min="7404" max="7404" width="1.85546875" style="2" customWidth="1"/>
    <col min="7405" max="7405" width="13.85546875" style="2" customWidth="1"/>
    <col min="7406" max="7406" width="1.85546875" style="2" customWidth="1"/>
    <col min="7407" max="7407" width="13.85546875" style="2" customWidth="1"/>
    <col min="7408" max="7408" width="1.85546875" style="2" customWidth="1"/>
    <col min="7409" max="7409" width="13.85546875" style="2" customWidth="1"/>
    <col min="7410" max="7410" width="0.85546875" style="2" customWidth="1"/>
    <col min="7411" max="7411" width="13" style="2" customWidth="1"/>
    <col min="7412" max="7412" width="6.140625" style="2" bestFit="1" customWidth="1"/>
    <col min="7413" max="7651" width="10.85546875" style="2"/>
    <col min="7652" max="7652" width="17.85546875" style="2" customWidth="1"/>
    <col min="7653" max="7653" width="5" style="2" customWidth="1"/>
    <col min="7654" max="7654" width="4.42578125" style="2" customWidth="1"/>
    <col min="7655" max="7655" width="6.140625" style="2" customWidth="1"/>
    <col min="7656" max="7656" width="1.85546875" style="2" customWidth="1"/>
    <col min="7657" max="7657" width="8.140625" style="2" customWidth="1"/>
    <col min="7658" max="7658" width="1.85546875" style="2" customWidth="1"/>
    <col min="7659" max="7659" width="13.85546875" style="2" customWidth="1"/>
    <col min="7660" max="7660" width="1.85546875" style="2" customWidth="1"/>
    <col min="7661" max="7661" width="13.85546875" style="2" customWidth="1"/>
    <col min="7662" max="7662" width="1.85546875" style="2" customWidth="1"/>
    <col min="7663" max="7663" width="13.85546875" style="2" customWidth="1"/>
    <col min="7664" max="7664" width="1.85546875" style="2" customWidth="1"/>
    <col min="7665" max="7665" width="13.85546875" style="2" customWidth="1"/>
    <col min="7666" max="7666" width="0.85546875" style="2" customWidth="1"/>
    <col min="7667" max="7667" width="13" style="2" customWidth="1"/>
    <col min="7668" max="7668" width="6.140625" style="2" bestFit="1" customWidth="1"/>
    <col min="7669" max="7907" width="10.85546875" style="2"/>
    <col min="7908" max="7908" width="17.85546875" style="2" customWidth="1"/>
    <col min="7909" max="7909" width="5" style="2" customWidth="1"/>
    <col min="7910" max="7910" width="4.42578125" style="2" customWidth="1"/>
    <col min="7911" max="7911" width="6.140625" style="2" customWidth="1"/>
    <col min="7912" max="7912" width="1.85546875" style="2" customWidth="1"/>
    <col min="7913" max="7913" width="8.140625" style="2" customWidth="1"/>
    <col min="7914" max="7914" width="1.85546875" style="2" customWidth="1"/>
    <col min="7915" max="7915" width="13.85546875" style="2" customWidth="1"/>
    <col min="7916" max="7916" width="1.85546875" style="2" customWidth="1"/>
    <col min="7917" max="7917" width="13.85546875" style="2" customWidth="1"/>
    <col min="7918" max="7918" width="1.85546875" style="2" customWidth="1"/>
    <col min="7919" max="7919" width="13.85546875" style="2" customWidth="1"/>
    <col min="7920" max="7920" width="1.85546875" style="2" customWidth="1"/>
    <col min="7921" max="7921" width="13.85546875" style="2" customWidth="1"/>
    <col min="7922" max="7922" width="0.85546875" style="2" customWidth="1"/>
    <col min="7923" max="7923" width="13" style="2" customWidth="1"/>
    <col min="7924" max="7924" width="6.140625" style="2" bestFit="1" customWidth="1"/>
    <col min="7925" max="8163" width="10.85546875" style="2"/>
    <col min="8164" max="8164" width="17.85546875" style="2" customWidth="1"/>
    <col min="8165" max="8165" width="5" style="2" customWidth="1"/>
    <col min="8166" max="8166" width="4.42578125" style="2" customWidth="1"/>
    <col min="8167" max="8167" width="6.140625" style="2" customWidth="1"/>
    <col min="8168" max="8168" width="1.85546875" style="2" customWidth="1"/>
    <col min="8169" max="8169" width="8.140625" style="2" customWidth="1"/>
    <col min="8170" max="8170" width="1.85546875" style="2" customWidth="1"/>
    <col min="8171" max="8171" width="13.85546875" style="2" customWidth="1"/>
    <col min="8172" max="8172" width="1.85546875" style="2" customWidth="1"/>
    <col min="8173" max="8173" width="13.85546875" style="2" customWidth="1"/>
    <col min="8174" max="8174" width="1.85546875" style="2" customWidth="1"/>
    <col min="8175" max="8175" width="13.85546875" style="2" customWidth="1"/>
    <col min="8176" max="8176" width="1.85546875" style="2" customWidth="1"/>
    <col min="8177" max="8177" width="13.85546875" style="2" customWidth="1"/>
    <col min="8178" max="8178" width="0.85546875" style="2" customWidth="1"/>
    <col min="8179" max="8179" width="13" style="2" customWidth="1"/>
    <col min="8180" max="8180" width="6.140625" style="2" bestFit="1" customWidth="1"/>
    <col min="8181" max="8419" width="10.85546875" style="2"/>
    <col min="8420" max="8420" width="17.85546875" style="2" customWidth="1"/>
    <col min="8421" max="8421" width="5" style="2" customWidth="1"/>
    <col min="8422" max="8422" width="4.42578125" style="2" customWidth="1"/>
    <col min="8423" max="8423" width="6.140625" style="2" customWidth="1"/>
    <col min="8424" max="8424" width="1.85546875" style="2" customWidth="1"/>
    <col min="8425" max="8425" width="8.140625" style="2" customWidth="1"/>
    <col min="8426" max="8426" width="1.85546875" style="2" customWidth="1"/>
    <col min="8427" max="8427" width="13.85546875" style="2" customWidth="1"/>
    <col min="8428" max="8428" width="1.85546875" style="2" customWidth="1"/>
    <col min="8429" max="8429" width="13.85546875" style="2" customWidth="1"/>
    <col min="8430" max="8430" width="1.85546875" style="2" customWidth="1"/>
    <col min="8431" max="8431" width="13.85546875" style="2" customWidth="1"/>
    <col min="8432" max="8432" width="1.85546875" style="2" customWidth="1"/>
    <col min="8433" max="8433" width="13.85546875" style="2" customWidth="1"/>
    <col min="8434" max="8434" width="0.85546875" style="2" customWidth="1"/>
    <col min="8435" max="8435" width="13" style="2" customWidth="1"/>
    <col min="8436" max="8436" width="6.140625" style="2" bestFit="1" customWidth="1"/>
    <col min="8437" max="8675" width="10.85546875" style="2"/>
    <col min="8676" max="8676" width="17.85546875" style="2" customWidth="1"/>
    <col min="8677" max="8677" width="5" style="2" customWidth="1"/>
    <col min="8678" max="8678" width="4.42578125" style="2" customWidth="1"/>
    <col min="8679" max="8679" width="6.140625" style="2" customWidth="1"/>
    <col min="8680" max="8680" width="1.85546875" style="2" customWidth="1"/>
    <col min="8681" max="8681" width="8.140625" style="2" customWidth="1"/>
    <col min="8682" max="8682" width="1.85546875" style="2" customWidth="1"/>
    <col min="8683" max="8683" width="13.85546875" style="2" customWidth="1"/>
    <col min="8684" max="8684" width="1.85546875" style="2" customWidth="1"/>
    <col min="8685" max="8685" width="13.85546875" style="2" customWidth="1"/>
    <col min="8686" max="8686" width="1.85546875" style="2" customWidth="1"/>
    <col min="8687" max="8687" width="13.85546875" style="2" customWidth="1"/>
    <col min="8688" max="8688" width="1.85546875" style="2" customWidth="1"/>
    <col min="8689" max="8689" width="13.85546875" style="2" customWidth="1"/>
    <col min="8690" max="8690" width="0.85546875" style="2" customWidth="1"/>
    <col min="8691" max="8691" width="13" style="2" customWidth="1"/>
    <col min="8692" max="8692" width="6.140625" style="2" bestFit="1" customWidth="1"/>
    <col min="8693" max="8931" width="10.85546875" style="2"/>
    <col min="8932" max="8932" width="17.85546875" style="2" customWidth="1"/>
    <col min="8933" max="8933" width="5" style="2" customWidth="1"/>
    <col min="8934" max="8934" width="4.42578125" style="2" customWidth="1"/>
    <col min="8935" max="8935" width="6.140625" style="2" customWidth="1"/>
    <col min="8936" max="8936" width="1.85546875" style="2" customWidth="1"/>
    <col min="8937" max="8937" width="8.140625" style="2" customWidth="1"/>
    <col min="8938" max="8938" width="1.85546875" style="2" customWidth="1"/>
    <col min="8939" max="8939" width="13.85546875" style="2" customWidth="1"/>
    <col min="8940" max="8940" width="1.85546875" style="2" customWidth="1"/>
    <col min="8941" max="8941" width="13.85546875" style="2" customWidth="1"/>
    <col min="8942" max="8942" width="1.85546875" style="2" customWidth="1"/>
    <col min="8943" max="8943" width="13.85546875" style="2" customWidth="1"/>
    <col min="8944" max="8944" width="1.85546875" style="2" customWidth="1"/>
    <col min="8945" max="8945" width="13.85546875" style="2" customWidth="1"/>
    <col min="8946" max="8946" width="0.85546875" style="2" customWidth="1"/>
    <col min="8947" max="8947" width="13" style="2" customWidth="1"/>
    <col min="8948" max="8948" width="6.140625" style="2" bestFit="1" customWidth="1"/>
    <col min="8949" max="9187" width="10.85546875" style="2"/>
    <col min="9188" max="9188" width="17.85546875" style="2" customWidth="1"/>
    <col min="9189" max="9189" width="5" style="2" customWidth="1"/>
    <col min="9190" max="9190" width="4.42578125" style="2" customWidth="1"/>
    <col min="9191" max="9191" width="6.140625" style="2" customWidth="1"/>
    <col min="9192" max="9192" width="1.85546875" style="2" customWidth="1"/>
    <col min="9193" max="9193" width="8.140625" style="2" customWidth="1"/>
    <col min="9194" max="9194" width="1.85546875" style="2" customWidth="1"/>
    <col min="9195" max="9195" width="13.85546875" style="2" customWidth="1"/>
    <col min="9196" max="9196" width="1.85546875" style="2" customWidth="1"/>
    <col min="9197" max="9197" width="13.85546875" style="2" customWidth="1"/>
    <col min="9198" max="9198" width="1.85546875" style="2" customWidth="1"/>
    <col min="9199" max="9199" width="13.85546875" style="2" customWidth="1"/>
    <col min="9200" max="9200" width="1.85546875" style="2" customWidth="1"/>
    <col min="9201" max="9201" width="13.85546875" style="2" customWidth="1"/>
    <col min="9202" max="9202" width="0.85546875" style="2" customWidth="1"/>
    <col min="9203" max="9203" width="13" style="2" customWidth="1"/>
    <col min="9204" max="9204" width="6.140625" style="2" bestFit="1" customWidth="1"/>
    <col min="9205" max="9443" width="10.85546875" style="2"/>
    <col min="9444" max="9444" width="17.85546875" style="2" customWidth="1"/>
    <col min="9445" max="9445" width="5" style="2" customWidth="1"/>
    <col min="9446" max="9446" width="4.42578125" style="2" customWidth="1"/>
    <col min="9447" max="9447" width="6.140625" style="2" customWidth="1"/>
    <col min="9448" max="9448" width="1.85546875" style="2" customWidth="1"/>
    <col min="9449" max="9449" width="8.140625" style="2" customWidth="1"/>
    <col min="9450" max="9450" width="1.85546875" style="2" customWidth="1"/>
    <col min="9451" max="9451" width="13.85546875" style="2" customWidth="1"/>
    <col min="9452" max="9452" width="1.85546875" style="2" customWidth="1"/>
    <col min="9453" max="9453" width="13.85546875" style="2" customWidth="1"/>
    <col min="9454" max="9454" width="1.85546875" style="2" customWidth="1"/>
    <col min="9455" max="9455" width="13.85546875" style="2" customWidth="1"/>
    <col min="9456" max="9456" width="1.85546875" style="2" customWidth="1"/>
    <col min="9457" max="9457" width="13.85546875" style="2" customWidth="1"/>
    <col min="9458" max="9458" width="0.85546875" style="2" customWidth="1"/>
    <col min="9459" max="9459" width="13" style="2" customWidth="1"/>
    <col min="9460" max="9460" width="6.140625" style="2" bestFit="1" customWidth="1"/>
    <col min="9461" max="9699" width="10.85546875" style="2"/>
    <col min="9700" max="9700" width="17.85546875" style="2" customWidth="1"/>
    <col min="9701" max="9701" width="5" style="2" customWidth="1"/>
    <col min="9702" max="9702" width="4.42578125" style="2" customWidth="1"/>
    <col min="9703" max="9703" width="6.140625" style="2" customWidth="1"/>
    <col min="9704" max="9704" width="1.85546875" style="2" customWidth="1"/>
    <col min="9705" max="9705" width="8.140625" style="2" customWidth="1"/>
    <col min="9706" max="9706" width="1.85546875" style="2" customWidth="1"/>
    <col min="9707" max="9707" width="13.85546875" style="2" customWidth="1"/>
    <col min="9708" max="9708" width="1.85546875" style="2" customWidth="1"/>
    <col min="9709" max="9709" width="13.85546875" style="2" customWidth="1"/>
    <col min="9710" max="9710" width="1.85546875" style="2" customWidth="1"/>
    <col min="9711" max="9711" width="13.85546875" style="2" customWidth="1"/>
    <col min="9712" max="9712" width="1.85546875" style="2" customWidth="1"/>
    <col min="9713" max="9713" width="13.85546875" style="2" customWidth="1"/>
    <col min="9714" max="9714" width="0.85546875" style="2" customWidth="1"/>
    <col min="9715" max="9715" width="13" style="2" customWidth="1"/>
    <col min="9716" max="9716" width="6.140625" style="2" bestFit="1" customWidth="1"/>
    <col min="9717" max="9955" width="10.85546875" style="2"/>
    <col min="9956" max="9956" width="17.85546875" style="2" customWidth="1"/>
    <col min="9957" max="9957" width="5" style="2" customWidth="1"/>
    <col min="9958" max="9958" width="4.42578125" style="2" customWidth="1"/>
    <col min="9959" max="9959" width="6.140625" style="2" customWidth="1"/>
    <col min="9960" max="9960" width="1.85546875" style="2" customWidth="1"/>
    <col min="9961" max="9961" width="8.140625" style="2" customWidth="1"/>
    <col min="9962" max="9962" width="1.85546875" style="2" customWidth="1"/>
    <col min="9963" max="9963" width="13.85546875" style="2" customWidth="1"/>
    <col min="9964" max="9964" width="1.85546875" style="2" customWidth="1"/>
    <col min="9965" max="9965" width="13.85546875" style="2" customWidth="1"/>
    <col min="9966" max="9966" width="1.85546875" style="2" customWidth="1"/>
    <col min="9967" max="9967" width="13.85546875" style="2" customWidth="1"/>
    <col min="9968" max="9968" width="1.85546875" style="2" customWidth="1"/>
    <col min="9969" max="9969" width="13.85546875" style="2" customWidth="1"/>
    <col min="9970" max="9970" width="0.85546875" style="2" customWidth="1"/>
    <col min="9971" max="9971" width="13" style="2" customWidth="1"/>
    <col min="9972" max="9972" width="6.140625" style="2" bestFit="1" customWidth="1"/>
    <col min="9973" max="10211" width="10.85546875" style="2"/>
    <col min="10212" max="10212" width="17.85546875" style="2" customWidth="1"/>
    <col min="10213" max="10213" width="5" style="2" customWidth="1"/>
    <col min="10214" max="10214" width="4.42578125" style="2" customWidth="1"/>
    <col min="10215" max="10215" width="6.140625" style="2" customWidth="1"/>
    <col min="10216" max="10216" width="1.85546875" style="2" customWidth="1"/>
    <col min="10217" max="10217" width="8.140625" style="2" customWidth="1"/>
    <col min="10218" max="10218" width="1.85546875" style="2" customWidth="1"/>
    <col min="10219" max="10219" width="13.85546875" style="2" customWidth="1"/>
    <col min="10220" max="10220" width="1.85546875" style="2" customWidth="1"/>
    <col min="10221" max="10221" width="13.85546875" style="2" customWidth="1"/>
    <col min="10222" max="10222" width="1.85546875" style="2" customWidth="1"/>
    <col min="10223" max="10223" width="13.85546875" style="2" customWidth="1"/>
    <col min="10224" max="10224" width="1.85546875" style="2" customWidth="1"/>
    <col min="10225" max="10225" width="13.85546875" style="2" customWidth="1"/>
    <col min="10226" max="10226" width="0.85546875" style="2" customWidth="1"/>
    <col min="10227" max="10227" width="13" style="2" customWidth="1"/>
    <col min="10228" max="10228" width="6.140625" style="2" bestFit="1" customWidth="1"/>
    <col min="10229" max="10467" width="10.85546875" style="2"/>
    <col min="10468" max="10468" width="17.85546875" style="2" customWidth="1"/>
    <col min="10469" max="10469" width="5" style="2" customWidth="1"/>
    <col min="10470" max="10470" width="4.42578125" style="2" customWidth="1"/>
    <col min="10471" max="10471" width="6.140625" style="2" customWidth="1"/>
    <col min="10472" max="10472" width="1.85546875" style="2" customWidth="1"/>
    <col min="10473" max="10473" width="8.140625" style="2" customWidth="1"/>
    <col min="10474" max="10474" width="1.85546875" style="2" customWidth="1"/>
    <col min="10475" max="10475" width="13.85546875" style="2" customWidth="1"/>
    <col min="10476" max="10476" width="1.85546875" style="2" customWidth="1"/>
    <col min="10477" max="10477" width="13.85546875" style="2" customWidth="1"/>
    <col min="10478" max="10478" width="1.85546875" style="2" customWidth="1"/>
    <col min="10479" max="10479" width="13.85546875" style="2" customWidth="1"/>
    <col min="10480" max="10480" width="1.85546875" style="2" customWidth="1"/>
    <col min="10481" max="10481" width="13.85546875" style="2" customWidth="1"/>
    <col min="10482" max="10482" width="0.85546875" style="2" customWidth="1"/>
    <col min="10483" max="10483" width="13" style="2" customWidth="1"/>
    <col min="10484" max="10484" width="6.140625" style="2" bestFit="1" customWidth="1"/>
    <col min="10485" max="10723" width="10.85546875" style="2"/>
    <col min="10724" max="10724" width="17.85546875" style="2" customWidth="1"/>
    <col min="10725" max="10725" width="5" style="2" customWidth="1"/>
    <col min="10726" max="10726" width="4.42578125" style="2" customWidth="1"/>
    <col min="10727" max="10727" width="6.140625" style="2" customWidth="1"/>
    <col min="10728" max="10728" width="1.85546875" style="2" customWidth="1"/>
    <col min="10729" max="10729" width="8.140625" style="2" customWidth="1"/>
    <col min="10730" max="10730" width="1.85546875" style="2" customWidth="1"/>
    <col min="10731" max="10731" width="13.85546875" style="2" customWidth="1"/>
    <col min="10732" max="10732" width="1.85546875" style="2" customWidth="1"/>
    <col min="10733" max="10733" width="13.85546875" style="2" customWidth="1"/>
    <col min="10734" max="10734" width="1.85546875" style="2" customWidth="1"/>
    <col min="10735" max="10735" width="13.85546875" style="2" customWidth="1"/>
    <col min="10736" max="10736" width="1.85546875" style="2" customWidth="1"/>
    <col min="10737" max="10737" width="13.85546875" style="2" customWidth="1"/>
    <col min="10738" max="10738" width="0.85546875" style="2" customWidth="1"/>
    <col min="10739" max="10739" width="13" style="2" customWidth="1"/>
    <col min="10740" max="10740" width="6.140625" style="2" bestFit="1" customWidth="1"/>
    <col min="10741" max="10979" width="10.85546875" style="2"/>
    <col min="10980" max="10980" width="17.85546875" style="2" customWidth="1"/>
    <col min="10981" max="10981" width="5" style="2" customWidth="1"/>
    <col min="10982" max="10982" width="4.42578125" style="2" customWidth="1"/>
    <col min="10983" max="10983" width="6.140625" style="2" customWidth="1"/>
    <col min="10984" max="10984" width="1.85546875" style="2" customWidth="1"/>
    <col min="10985" max="10985" width="8.140625" style="2" customWidth="1"/>
    <col min="10986" max="10986" width="1.85546875" style="2" customWidth="1"/>
    <col min="10987" max="10987" width="13.85546875" style="2" customWidth="1"/>
    <col min="10988" max="10988" width="1.85546875" style="2" customWidth="1"/>
    <col min="10989" max="10989" width="13.85546875" style="2" customWidth="1"/>
    <col min="10990" max="10990" width="1.85546875" style="2" customWidth="1"/>
    <col min="10991" max="10991" width="13.85546875" style="2" customWidth="1"/>
    <col min="10992" max="10992" width="1.85546875" style="2" customWidth="1"/>
    <col min="10993" max="10993" width="13.85546875" style="2" customWidth="1"/>
    <col min="10994" max="10994" width="0.85546875" style="2" customWidth="1"/>
    <col min="10995" max="10995" width="13" style="2" customWidth="1"/>
    <col min="10996" max="10996" width="6.140625" style="2" bestFit="1" customWidth="1"/>
    <col min="10997" max="11235" width="10.85546875" style="2"/>
    <col min="11236" max="11236" width="17.85546875" style="2" customWidth="1"/>
    <col min="11237" max="11237" width="5" style="2" customWidth="1"/>
    <col min="11238" max="11238" width="4.42578125" style="2" customWidth="1"/>
    <col min="11239" max="11239" width="6.140625" style="2" customWidth="1"/>
    <col min="11240" max="11240" width="1.85546875" style="2" customWidth="1"/>
    <col min="11241" max="11241" width="8.140625" style="2" customWidth="1"/>
    <col min="11242" max="11242" width="1.85546875" style="2" customWidth="1"/>
    <col min="11243" max="11243" width="13.85546875" style="2" customWidth="1"/>
    <col min="11244" max="11244" width="1.85546875" style="2" customWidth="1"/>
    <col min="11245" max="11245" width="13.85546875" style="2" customWidth="1"/>
    <col min="11246" max="11246" width="1.85546875" style="2" customWidth="1"/>
    <col min="11247" max="11247" width="13.85546875" style="2" customWidth="1"/>
    <col min="11248" max="11248" width="1.85546875" style="2" customWidth="1"/>
    <col min="11249" max="11249" width="13.85546875" style="2" customWidth="1"/>
    <col min="11250" max="11250" width="0.85546875" style="2" customWidth="1"/>
    <col min="11251" max="11251" width="13" style="2" customWidth="1"/>
    <col min="11252" max="11252" width="6.140625" style="2" bestFit="1" customWidth="1"/>
    <col min="11253" max="11491" width="10.85546875" style="2"/>
    <col min="11492" max="11492" width="17.85546875" style="2" customWidth="1"/>
    <col min="11493" max="11493" width="5" style="2" customWidth="1"/>
    <col min="11494" max="11494" width="4.42578125" style="2" customWidth="1"/>
    <col min="11495" max="11495" width="6.140625" style="2" customWidth="1"/>
    <col min="11496" max="11496" width="1.85546875" style="2" customWidth="1"/>
    <col min="11497" max="11497" width="8.140625" style="2" customWidth="1"/>
    <col min="11498" max="11498" width="1.85546875" style="2" customWidth="1"/>
    <col min="11499" max="11499" width="13.85546875" style="2" customWidth="1"/>
    <col min="11500" max="11500" width="1.85546875" style="2" customWidth="1"/>
    <col min="11501" max="11501" width="13.85546875" style="2" customWidth="1"/>
    <col min="11502" max="11502" width="1.85546875" style="2" customWidth="1"/>
    <col min="11503" max="11503" width="13.85546875" style="2" customWidth="1"/>
    <col min="11504" max="11504" width="1.85546875" style="2" customWidth="1"/>
    <col min="11505" max="11505" width="13.85546875" style="2" customWidth="1"/>
    <col min="11506" max="11506" width="0.85546875" style="2" customWidth="1"/>
    <col min="11507" max="11507" width="13" style="2" customWidth="1"/>
    <col min="11508" max="11508" width="6.140625" style="2" bestFit="1" customWidth="1"/>
    <col min="11509" max="11747" width="10.85546875" style="2"/>
    <col min="11748" max="11748" width="17.85546875" style="2" customWidth="1"/>
    <col min="11749" max="11749" width="5" style="2" customWidth="1"/>
    <col min="11750" max="11750" width="4.42578125" style="2" customWidth="1"/>
    <col min="11751" max="11751" width="6.140625" style="2" customWidth="1"/>
    <col min="11752" max="11752" width="1.85546875" style="2" customWidth="1"/>
    <col min="11753" max="11753" width="8.140625" style="2" customWidth="1"/>
    <col min="11754" max="11754" width="1.85546875" style="2" customWidth="1"/>
    <col min="11755" max="11755" width="13.85546875" style="2" customWidth="1"/>
    <col min="11756" max="11756" width="1.85546875" style="2" customWidth="1"/>
    <col min="11757" max="11757" width="13.85546875" style="2" customWidth="1"/>
    <col min="11758" max="11758" width="1.85546875" style="2" customWidth="1"/>
    <col min="11759" max="11759" width="13.85546875" style="2" customWidth="1"/>
    <col min="11760" max="11760" width="1.85546875" style="2" customWidth="1"/>
    <col min="11761" max="11761" width="13.85546875" style="2" customWidth="1"/>
    <col min="11762" max="11762" width="0.85546875" style="2" customWidth="1"/>
    <col min="11763" max="11763" width="13" style="2" customWidth="1"/>
    <col min="11764" max="11764" width="6.140625" style="2" bestFit="1" customWidth="1"/>
    <col min="11765" max="12003" width="10.85546875" style="2"/>
    <col min="12004" max="12004" width="17.85546875" style="2" customWidth="1"/>
    <col min="12005" max="12005" width="5" style="2" customWidth="1"/>
    <col min="12006" max="12006" width="4.42578125" style="2" customWidth="1"/>
    <col min="12007" max="12007" width="6.140625" style="2" customWidth="1"/>
    <col min="12008" max="12008" width="1.85546875" style="2" customWidth="1"/>
    <col min="12009" max="12009" width="8.140625" style="2" customWidth="1"/>
    <col min="12010" max="12010" width="1.85546875" style="2" customWidth="1"/>
    <col min="12011" max="12011" width="13.85546875" style="2" customWidth="1"/>
    <col min="12012" max="12012" width="1.85546875" style="2" customWidth="1"/>
    <col min="12013" max="12013" width="13.85546875" style="2" customWidth="1"/>
    <col min="12014" max="12014" width="1.85546875" style="2" customWidth="1"/>
    <col min="12015" max="12015" width="13.85546875" style="2" customWidth="1"/>
    <col min="12016" max="12016" width="1.85546875" style="2" customWidth="1"/>
    <col min="12017" max="12017" width="13.85546875" style="2" customWidth="1"/>
    <col min="12018" max="12018" width="0.85546875" style="2" customWidth="1"/>
    <col min="12019" max="12019" width="13" style="2" customWidth="1"/>
    <col min="12020" max="12020" width="6.140625" style="2" bestFit="1" customWidth="1"/>
    <col min="12021" max="12259" width="10.85546875" style="2"/>
    <col min="12260" max="12260" width="17.85546875" style="2" customWidth="1"/>
    <col min="12261" max="12261" width="5" style="2" customWidth="1"/>
    <col min="12262" max="12262" width="4.42578125" style="2" customWidth="1"/>
    <col min="12263" max="12263" width="6.140625" style="2" customWidth="1"/>
    <col min="12264" max="12264" width="1.85546875" style="2" customWidth="1"/>
    <col min="12265" max="12265" width="8.140625" style="2" customWidth="1"/>
    <col min="12266" max="12266" width="1.85546875" style="2" customWidth="1"/>
    <col min="12267" max="12267" width="13.85546875" style="2" customWidth="1"/>
    <col min="12268" max="12268" width="1.85546875" style="2" customWidth="1"/>
    <col min="12269" max="12269" width="13.85546875" style="2" customWidth="1"/>
    <col min="12270" max="12270" width="1.85546875" style="2" customWidth="1"/>
    <col min="12271" max="12271" width="13.85546875" style="2" customWidth="1"/>
    <col min="12272" max="12272" width="1.85546875" style="2" customWidth="1"/>
    <col min="12273" max="12273" width="13.85546875" style="2" customWidth="1"/>
    <col min="12274" max="12274" width="0.85546875" style="2" customWidth="1"/>
    <col min="12275" max="12275" width="13" style="2" customWidth="1"/>
    <col min="12276" max="12276" width="6.140625" style="2" bestFit="1" customWidth="1"/>
    <col min="12277" max="12515" width="10.85546875" style="2"/>
    <col min="12516" max="12516" width="17.85546875" style="2" customWidth="1"/>
    <col min="12517" max="12517" width="5" style="2" customWidth="1"/>
    <col min="12518" max="12518" width="4.42578125" style="2" customWidth="1"/>
    <col min="12519" max="12519" width="6.140625" style="2" customWidth="1"/>
    <col min="12520" max="12520" width="1.85546875" style="2" customWidth="1"/>
    <col min="12521" max="12521" width="8.140625" style="2" customWidth="1"/>
    <col min="12522" max="12522" width="1.85546875" style="2" customWidth="1"/>
    <col min="12523" max="12523" width="13.85546875" style="2" customWidth="1"/>
    <col min="12524" max="12524" width="1.85546875" style="2" customWidth="1"/>
    <col min="12525" max="12525" width="13.85546875" style="2" customWidth="1"/>
    <col min="12526" max="12526" width="1.85546875" style="2" customWidth="1"/>
    <col min="12527" max="12527" width="13.85546875" style="2" customWidth="1"/>
    <col min="12528" max="12528" width="1.85546875" style="2" customWidth="1"/>
    <col min="12529" max="12529" width="13.85546875" style="2" customWidth="1"/>
    <col min="12530" max="12530" width="0.85546875" style="2" customWidth="1"/>
    <col min="12531" max="12531" width="13" style="2" customWidth="1"/>
    <col min="12532" max="12532" width="6.140625" style="2" bestFit="1" customWidth="1"/>
    <col min="12533" max="12771" width="10.85546875" style="2"/>
    <col min="12772" max="12772" width="17.85546875" style="2" customWidth="1"/>
    <col min="12773" max="12773" width="5" style="2" customWidth="1"/>
    <col min="12774" max="12774" width="4.42578125" style="2" customWidth="1"/>
    <col min="12775" max="12775" width="6.140625" style="2" customWidth="1"/>
    <col min="12776" max="12776" width="1.85546875" style="2" customWidth="1"/>
    <col min="12777" max="12777" width="8.140625" style="2" customWidth="1"/>
    <col min="12778" max="12778" width="1.85546875" style="2" customWidth="1"/>
    <col min="12779" max="12779" width="13.85546875" style="2" customWidth="1"/>
    <col min="12780" max="12780" width="1.85546875" style="2" customWidth="1"/>
    <col min="12781" max="12781" width="13.85546875" style="2" customWidth="1"/>
    <col min="12782" max="12782" width="1.85546875" style="2" customWidth="1"/>
    <col min="12783" max="12783" width="13.85546875" style="2" customWidth="1"/>
    <col min="12784" max="12784" width="1.85546875" style="2" customWidth="1"/>
    <col min="12785" max="12785" width="13.85546875" style="2" customWidth="1"/>
    <col min="12786" max="12786" width="0.85546875" style="2" customWidth="1"/>
    <col min="12787" max="12787" width="13" style="2" customWidth="1"/>
    <col min="12788" max="12788" width="6.140625" style="2" bestFit="1" customWidth="1"/>
    <col min="12789" max="13027" width="10.85546875" style="2"/>
    <col min="13028" max="13028" width="17.85546875" style="2" customWidth="1"/>
    <col min="13029" max="13029" width="5" style="2" customWidth="1"/>
    <col min="13030" max="13030" width="4.42578125" style="2" customWidth="1"/>
    <col min="13031" max="13031" width="6.140625" style="2" customWidth="1"/>
    <col min="13032" max="13032" width="1.85546875" style="2" customWidth="1"/>
    <col min="13033" max="13033" width="8.140625" style="2" customWidth="1"/>
    <col min="13034" max="13034" width="1.85546875" style="2" customWidth="1"/>
    <col min="13035" max="13035" width="13.85546875" style="2" customWidth="1"/>
    <col min="13036" max="13036" width="1.85546875" style="2" customWidth="1"/>
    <col min="13037" max="13037" width="13.85546875" style="2" customWidth="1"/>
    <col min="13038" max="13038" width="1.85546875" style="2" customWidth="1"/>
    <col min="13039" max="13039" width="13.85546875" style="2" customWidth="1"/>
    <col min="13040" max="13040" width="1.85546875" style="2" customWidth="1"/>
    <col min="13041" max="13041" width="13.85546875" style="2" customWidth="1"/>
    <col min="13042" max="13042" width="0.85546875" style="2" customWidth="1"/>
    <col min="13043" max="13043" width="13" style="2" customWidth="1"/>
    <col min="13044" max="13044" width="6.140625" style="2" bestFit="1" customWidth="1"/>
    <col min="13045" max="13283" width="10.85546875" style="2"/>
    <col min="13284" max="13284" width="17.85546875" style="2" customWidth="1"/>
    <col min="13285" max="13285" width="5" style="2" customWidth="1"/>
    <col min="13286" max="13286" width="4.42578125" style="2" customWidth="1"/>
    <col min="13287" max="13287" width="6.140625" style="2" customWidth="1"/>
    <col min="13288" max="13288" width="1.85546875" style="2" customWidth="1"/>
    <col min="13289" max="13289" width="8.140625" style="2" customWidth="1"/>
    <col min="13290" max="13290" width="1.85546875" style="2" customWidth="1"/>
    <col min="13291" max="13291" width="13.85546875" style="2" customWidth="1"/>
    <col min="13292" max="13292" width="1.85546875" style="2" customWidth="1"/>
    <col min="13293" max="13293" width="13.85546875" style="2" customWidth="1"/>
    <col min="13294" max="13294" width="1.85546875" style="2" customWidth="1"/>
    <col min="13295" max="13295" width="13.85546875" style="2" customWidth="1"/>
    <col min="13296" max="13296" width="1.85546875" style="2" customWidth="1"/>
    <col min="13297" max="13297" width="13.85546875" style="2" customWidth="1"/>
    <col min="13298" max="13298" width="0.85546875" style="2" customWidth="1"/>
    <col min="13299" max="13299" width="13" style="2" customWidth="1"/>
    <col min="13300" max="13300" width="6.140625" style="2" bestFit="1" customWidth="1"/>
    <col min="13301" max="13539" width="10.85546875" style="2"/>
    <col min="13540" max="13540" width="17.85546875" style="2" customWidth="1"/>
    <col min="13541" max="13541" width="5" style="2" customWidth="1"/>
    <col min="13542" max="13542" width="4.42578125" style="2" customWidth="1"/>
    <col min="13543" max="13543" width="6.140625" style="2" customWidth="1"/>
    <col min="13544" max="13544" width="1.85546875" style="2" customWidth="1"/>
    <col min="13545" max="13545" width="8.140625" style="2" customWidth="1"/>
    <col min="13546" max="13546" width="1.85546875" style="2" customWidth="1"/>
    <col min="13547" max="13547" width="13.85546875" style="2" customWidth="1"/>
    <col min="13548" max="13548" width="1.85546875" style="2" customWidth="1"/>
    <col min="13549" max="13549" width="13.85546875" style="2" customWidth="1"/>
    <col min="13550" max="13550" width="1.85546875" style="2" customWidth="1"/>
    <col min="13551" max="13551" width="13.85546875" style="2" customWidth="1"/>
    <col min="13552" max="13552" width="1.85546875" style="2" customWidth="1"/>
    <col min="13553" max="13553" width="13.85546875" style="2" customWidth="1"/>
    <col min="13554" max="13554" width="0.85546875" style="2" customWidth="1"/>
    <col min="13555" max="13555" width="13" style="2" customWidth="1"/>
    <col min="13556" max="13556" width="6.140625" style="2" bestFit="1" customWidth="1"/>
    <col min="13557" max="13795" width="10.85546875" style="2"/>
    <col min="13796" max="13796" width="17.85546875" style="2" customWidth="1"/>
    <col min="13797" max="13797" width="5" style="2" customWidth="1"/>
    <col min="13798" max="13798" width="4.42578125" style="2" customWidth="1"/>
    <col min="13799" max="13799" width="6.140625" style="2" customWidth="1"/>
    <col min="13800" max="13800" width="1.85546875" style="2" customWidth="1"/>
    <col min="13801" max="13801" width="8.140625" style="2" customWidth="1"/>
    <col min="13802" max="13802" width="1.85546875" style="2" customWidth="1"/>
    <col min="13803" max="13803" width="13.85546875" style="2" customWidth="1"/>
    <col min="13804" max="13804" width="1.85546875" style="2" customWidth="1"/>
    <col min="13805" max="13805" width="13.85546875" style="2" customWidth="1"/>
    <col min="13806" max="13806" width="1.85546875" style="2" customWidth="1"/>
    <col min="13807" max="13807" width="13.85546875" style="2" customWidth="1"/>
    <col min="13808" max="13808" width="1.85546875" style="2" customWidth="1"/>
    <col min="13809" max="13809" width="13.85546875" style="2" customWidth="1"/>
    <col min="13810" max="13810" width="0.85546875" style="2" customWidth="1"/>
    <col min="13811" max="13811" width="13" style="2" customWidth="1"/>
    <col min="13812" max="13812" width="6.140625" style="2" bestFit="1" customWidth="1"/>
    <col min="13813" max="14051" width="10.85546875" style="2"/>
    <col min="14052" max="14052" width="17.85546875" style="2" customWidth="1"/>
    <col min="14053" max="14053" width="5" style="2" customWidth="1"/>
    <col min="14054" max="14054" width="4.42578125" style="2" customWidth="1"/>
    <col min="14055" max="14055" width="6.140625" style="2" customWidth="1"/>
    <col min="14056" max="14056" width="1.85546875" style="2" customWidth="1"/>
    <col min="14057" max="14057" width="8.140625" style="2" customWidth="1"/>
    <col min="14058" max="14058" width="1.85546875" style="2" customWidth="1"/>
    <col min="14059" max="14059" width="13.85546875" style="2" customWidth="1"/>
    <col min="14060" max="14060" width="1.85546875" style="2" customWidth="1"/>
    <col min="14061" max="14061" width="13.85546875" style="2" customWidth="1"/>
    <col min="14062" max="14062" width="1.85546875" style="2" customWidth="1"/>
    <col min="14063" max="14063" width="13.85546875" style="2" customWidth="1"/>
    <col min="14064" max="14064" width="1.85546875" style="2" customWidth="1"/>
    <col min="14065" max="14065" width="13.85546875" style="2" customWidth="1"/>
    <col min="14066" max="14066" width="0.85546875" style="2" customWidth="1"/>
    <col min="14067" max="14067" width="13" style="2" customWidth="1"/>
    <col min="14068" max="14068" width="6.140625" style="2" bestFit="1" customWidth="1"/>
    <col min="14069" max="14307" width="10.85546875" style="2"/>
    <col min="14308" max="14308" width="17.85546875" style="2" customWidth="1"/>
    <col min="14309" max="14309" width="5" style="2" customWidth="1"/>
    <col min="14310" max="14310" width="4.42578125" style="2" customWidth="1"/>
    <col min="14311" max="14311" width="6.140625" style="2" customWidth="1"/>
    <col min="14312" max="14312" width="1.85546875" style="2" customWidth="1"/>
    <col min="14313" max="14313" width="8.140625" style="2" customWidth="1"/>
    <col min="14314" max="14314" width="1.85546875" style="2" customWidth="1"/>
    <col min="14315" max="14315" width="13.85546875" style="2" customWidth="1"/>
    <col min="14316" max="14316" width="1.85546875" style="2" customWidth="1"/>
    <col min="14317" max="14317" width="13.85546875" style="2" customWidth="1"/>
    <col min="14318" max="14318" width="1.85546875" style="2" customWidth="1"/>
    <col min="14319" max="14319" width="13.85546875" style="2" customWidth="1"/>
    <col min="14320" max="14320" width="1.85546875" style="2" customWidth="1"/>
    <col min="14321" max="14321" width="13.85546875" style="2" customWidth="1"/>
    <col min="14322" max="14322" width="0.85546875" style="2" customWidth="1"/>
    <col min="14323" max="14323" width="13" style="2" customWidth="1"/>
    <col min="14324" max="14324" width="6.140625" style="2" bestFit="1" customWidth="1"/>
    <col min="14325" max="14563" width="10.85546875" style="2"/>
    <col min="14564" max="14564" width="17.85546875" style="2" customWidth="1"/>
    <col min="14565" max="14565" width="5" style="2" customWidth="1"/>
    <col min="14566" max="14566" width="4.42578125" style="2" customWidth="1"/>
    <col min="14567" max="14567" width="6.140625" style="2" customWidth="1"/>
    <col min="14568" max="14568" width="1.85546875" style="2" customWidth="1"/>
    <col min="14569" max="14569" width="8.140625" style="2" customWidth="1"/>
    <col min="14570" max="14570" width="1.85546875" style="2" customWidth="1"/>
    <col min="14571" max="14571" width="13.85546875" style="2" customWidth="1"/>
    <col min="14572" max="14572" width="1.85546875" style="2" customWidth="1"/>
    <col min="14573" max="14573" width="13.85546875" style="2" customWidth="1"/>
    <col min="14574" max="14574" width="1.85546875" style="2" customWidth="1"/>
    <col min="14575" max="14575" width="13.85546875" style="2" customWidth="1"/>
    <col min="14576" max="14576" width="1.85546875" style="2" customWidth="1"/>
    <col min="14577" max="14577" width="13.85546875" style="2" customWidth="1"/>
    <col min="14578" max="14578" width="0.85546875" style="2" customWidth="1"/>
    <col min="14579" max="14579" width="13" style="2" customWidth="1"/>
    <col min="14580" max="14580" width="6.140625" style="2" bestFit="1" customWidth="1"/>
    <col min="14581" max="14819" width="10.85546875" style="2"/>
    <col min="14820" max="14820" width="17.85546875" style="2" customWidth="1"/>
    <col min="14821" max="14821" width="5" style="2" customWidth="1"/>
    <col min="14822" max="14822" width="4.42578125" style="2" customWidth="1"/>
    <col min="14823" max="14823" width="6.140625" style="2" customWidth="1"/>
    <col min="14824" max="14824" width="1.85546875" style="2" customWidth="1"/>
    <col min="14825" max="14825" width="8.140625" style="2" customWidth="1"/>
    <col min="14826" max="14826" width="1.85546875" style="2" customWidth="1"/>
    <col min="14827" max="14827" width="13.85546875" style="2" customWidth="1"/>
    <col min="14828" max="14828" width="1.85546875" style="2" customWidth="1"/>
    <col min="14829" max="14829" width="13.85546875" style="2" customWidth="1"/>
    <col min="14830" max="14830" width="1.85546875" style="2" customWidth="1"/>
    <col min="14831" max="14831" width="13.85546875" style="2" customWidth="1"/>
    <col min="14832" max="14832" width="1.85546875" style="2" customWidth="1"/>
    <col min="14833" max="14833" width="13.85546875" style="2" customWidth="1"/>
    <col min="14834" max="14834" width="0.85546875" style="2" customWidth="1"/>
    <col min="14835" max="14835" width="13" style="2" customWidth="1"/>
    <col min="14836" max="14836" width="6.140625" style="2" bestFit="1" customWidth="1"/>
    <col min="14837" max="15075" width="10.85546875" style="2"/>
    <col min="15076" max="15076" width="17.85546875" style="2" customWidth="1"/>
    <col min="15077" max="15077" width="5" style="2" customWidth="1"/>
    <col min="15078" max="15078" width="4.42578125" style="2" customWidth="1"/>
    <col min="15079" max="15079" width="6.140625" style="2" customWidth="1"/>
    <col min="15080" max="15080" width="1.85546875" style="2" customWidth="1"/>
    <col min="15081" max="15081" width="8.140625" style="2" customWidth="1"/>
    <col min="15082" max="15082" width="1.85546875" style="2" customWidth="1"/>
    <col min="15083" max="15083" width="13.85546875" style="2" customWidth="1"/>
    <col min="15084" max="15084" width="1.85546875" style="2" customWidth="1"/>
    <col min="15085" max="15085" width="13.85546875" style="2" customWidth="1"/>
    <col min="15086" max="15086" width="1.85546875" style="2" customWidth="1"/>
    <col min="15087" max="15087" width="13.85546875" style="2" customWidth="1"/>
    <col min="15088" max="15088" width="1.85546875" style="2" customWidth="1"/>
    <col min="15089" max="15089" width="13.85546875" style="2" customWidth="1"/>
    <col min="15090" max="15090" width="0.85546875" style="2" customWidth="1"/>
    <col min="15091" max="15091" width="13" style="2" customWidth="1"/>
    <col min="15092" max="15092" width="6.140625" style="2" bestFit="1" customWidth="1"/>
    <col min="15093" max="15331" width="10.85546875" style="2"/>
    <col min="15332" max="15332" width="17.85546875" style="2" customWidth="1"/>
    <col min="15333" max="15333" width="5" style="2" customWidth="1"/>
    <col min="15334" max="15334" width="4.42578125" style="2" customWidth="1"/>
    <col min="15335" max="15335" width="6.140625" style="2" customWidth="1"/>
    <col min="15336" max="15336" width="1.85546875" style="2" customWidth="1"/>
    <col min="15337" max="15337" width="8.140625" style="2" customWidth="1"/>
    <col min="15338" max="15338" width="1.85546875" style="2" customWidth="1"/>
    <col min="15339" max="15339" width="13.85546875" style="2" customWidth="1"/>
    <col min="15340" max="15340" width="1.85546875" style="2" customWidth="1"/>
    <col min="15341" max="15341" width="13.85546875" style="2" customWidth="1"/>
    <col min="15342" max="15342" width="1.85546875" style="2" customWidth="1"/>
    <col min="15343" max="15343" width="13.85546875" style="2" customWidth="1"/>
    <col min="15344" max="15344" width="1.85546875" style="2" customWidth="1"/>
    <col min="15345" max="15345" width="13.85546875" style="2" customWidth="1"/>
    <col min="15346" max="15346" width="0.85546875" style="2" customWidth="1"/>
    <col min="15347" max="15347" width="13" style="2" customWidth="1"/>
    <col min="15348" max="15348" width="6.140625" style="2" bestFit="1" customWidth="1"/>
    <col min="15349" max="15587" width="10.85546875" style="2"/>
    <col min="15588" max="15588" width="17.85546875" style="2" customWidth="1"/>
    <col min="15589" max="15589" width="5" style="2" customWidth="1"/>
    <col min="15590" max="15590" width="4.42578125" style="2" customWidth="1"/>
    <col min="15591" max="15591" width="6.140625" style="2" customWidth="1"/>
    <col min="15592" max="15592" width="1.85546875" style="2" customWidth="1"/>
    <col min="15593" max="15593" width="8.140625" style="2" customWidth="1"/>
    <col min="15594" max="15594" width="1.85546875" style="2" customWidth="1"/>
    <col min="15595" max="15595" width="13.85546875" style="2" customWidth="1"/>
    <col min="15596" max="15596" width="1.85546875" style="2" customWidth="1"/>
    <col min="15597" max="15597" width="13.85546875" style="2" customWidth="1"/>
    <col min="15598" max="15598" width="1.85546875" style="2" customWidth="1"/>
    <col min="15599" max="15599" width="13.85546875" style="2" customWidth="1"/>
    <col min="15600" max="15600" width="1.85546875" style="2" customWidth="1"/>
    <col min="15601" max="15601" width="13.85546875" style="2" customWidth="1"/>
    <col min="15602" max="15602" width="0.85546875" style="2" customWidth="1"/>
    <col min="15603" max="15603" width="13" style="2" customWidth="1"/>
    <col min="15604" max="15604" width="6.140625" style="2" bestFit="1" customWidth="1"/>
    <col min="15605" max="15843" width="10.85546875" style="2"/>
    <col min="15844" max="15844" width="17.85546875" style="2" customWidth="1"/>
    <col min="15845" max="15845" width="5" style="2" customWidth="1"/>
    <col min="15846" max="15846" width="4.42578125" style="2" customWidth="1"/>
    <col min="15847" max="15847" width="6.140625" style="2" customWidth="1"/>
    <col min="15848" max="15848" width="1.85546875" style="2" customWidth="1"/>
    <col min="15849" max="15849" width="8.140625" style="2" customWidth="1"/>
    <col min="15850" max="15850" width="1.85546875" style="2" customWidth="1"/>
    <col min="15851" max="15851" width="13.85546875" style="2" customWidth="1"/>
    <col min="15852" max="15852" width="1.85546875" style="2" customWidth="1"/>
    <col min="15853" max="15853" width="13.85546875" style="2" customWidth="1"/>
    <col min="15854" max="15854" width="1.85546875" style="2" customWidth="1"/>
    <col min="15855" max="15855" width="13.85546875" style="2" customWidth="1"/>
    <col min="15856" max="15856" width="1.85546875" style="2" customWidth="1"/>
    <col min="15857" max="15857" width="13.85546875" style="2" customWidth="1"/>
    <col min="15858" max="15858" width="0.85546875" style="2" customWidth="1"/>
    <col min="15859" max="15859" width="13" style="2" customWidth="1"/>
    <col min="15860" max="15860" width="6.140625" style="2" bestFit="1" customWidth="1"/>
    <col min="15861" max="16099" width="10.85546875" style="2"/>
    <col min="16100" max="16100" width="17.85546875" style="2" customWidth="1"/>
    <col min="16101" max="16101" width="5" style="2" customWidth="1"/>
    <col min="16102" max="16102" width="4.42578125" style="2" customWidth="1"/>
    <col min="16103" max="16103" width="6.140625" style="2" customWidth="1"/>
    <col min="16104" max="16104" width="1.85546875" style="2" customWidth="1"/>
    <col min="16105" max="16105" width="8.140625" style="2" customWidth="1"/>
    <col min="16106" max="16106" width="1.85546875" style="2" customWidth="1"/>
    <col min="16107" max="16107" width="13.85546875" style="2" customWidth="1"/>
    <col min="16108" max="16108" width="1.85546875" style="2" customWidth="1"/>
    <col min="16109" max="16109" width="13.85546875" style="2" customWidth="1"/>
    <col min="16110" max="16110" width="1.85546875" style="2" customWidth="1"/>
    <col min="16111" max="16111" width="13.85546875" style="2" customWidth="1"/>
    <col min="16112" max="16112" width="1.85546875" style="2" customWidth="1"/>
    <col min="16113" max="16113" width="13.85546875" style="2" customWidth="1"/>
    <col min="16114" max="16114" width="0.85546875" style="2" customWidth="1"/>
    <col min="16115" max="16115" width="13" style="2" customWidth="1"/>
    <col min="16116" max="16116" width="6.140625" style="2" bestFit="1" customWidth="1"/>
    <col min="16117" max="16384" width="10.85546875" style="2"/>
  </cols>
  <sheetData>
    <row r="1" spans="1:14">
      <c r="A1" s="77" t="s">
        <v>34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16"/>
    </row>
    <row r="2" spans="1:14">
      <c r="A2" s="77" t="s">
        <v>57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4">
      <c r="A3" s="77" t="str">
        <f>PL!$A$3</f>
        <v>สำหรับปีสิ้นสุดวันที่ 31 ธันวาคม 2565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4">
      <c r="D4" s="4"/>
      <c r="H4" s="4"/>
      <c r="I4" s="4"/>
      <c r="J4" s="4"/>
      <c r="L4" s="4"/>
      <c r="N4" s="16" t="s">
        <v>56</v>
      </c>
    </row>
    <row r="5" spans="1:14">
      <c r="D5" s="4"/>
      <c r="H5" s="83" t="s">
        <v>1</v>
      </c>
      <c r="I5" s="83"/>
      <c r="J5" s="83"/>
      <c r="L5" s="84" t="s">
        <v>2</v>
      </c>
      <c r="M5" s="84"/>
      <c r="N5" s="84"/>
    </row>
    <row r="6" spans="1:14">
      <c r="D6" s="11"/>
      <c r="E6" s="9"/>
      <c r="H6" s="31">
        <v>2565</v>
      </c>
      <c r="I6" s="12"/>
      <c r="J6" s="31">
        <v>2564</v>
      </c>
      <c r="L6" s="31">
        <v>2565</v>
      </c>
      <c r="M6" s="10"/>
      <c r="N6" s="31">
        <v>2564</v>
      </c>
    </row>
    <row r="7" spans="1:14">
      <c r="A7" s="8" t="s">
        <v>58</v>
      </c>
      <c r="B7" s="8"/>
      <c r="C7" s="8"/>
      <c r="D7" s="23"/>
      <c r="F7" s="4"/>
      <c r="G7" s="6"/>
      <c r="H7" s="4"/>
      <c r="I7" s="4"/>
      <c r="J7" s="4"/>
      <c r="L7" s="4"/>
      <c r="N7" s="4"/>
    </row>
    <row r="8" spans="1:14">
      <c r="A8" s="2" t="s">
        <v>129</v>
      </c>
      <c r="D8" s="16"/>
      <c r="F8" s="16"/>
      <c r="G8" s="6"/>
      <c r="H8" s="70">
        <f>SUM(PL!H27)</f>
        <v>351090970</v>
      </c>
      <c r="I8" s="15"/>
      <c r="J8" s="70">
        <f>SUM(PL!J27)</f>
        <v>296907374</v>
      </c>
      <c r="K8" s="34"/>
      <c r="L8" s="70">
        <f>SUM(PL!L27)</f>
        <v>153880673</v>
      </c>
      <c r="M8" s="15"/>
      <c r="N8" s="70">
        <f>SUM(PL!N27)</f>
        <v>172757859</v>
      </c>
    </row>
    <row r="9" spans="1:14">
      <c r="A9" s="14" t="s">
        <v>130</v>
      </c>
      <c r="B9" s="14"/>
      <c r="C9" s="14"/>
      <c r="D9" s="16"/>
      <c r="F9" s="16"/>
      <c r="H9" s="15"/>
      <c r="I9" s="15"/>
      <c r="J9" s="15"/>
      <c r="K9" s="22"/>
      <c r="L9" s="15"/>
      <c r="M9" s="15"/>
      <c r="N9" s="15"/>
    </row>
    <row r="10" spans="1:14">
      <c r="A10" s="17" t="s">
        <v>59</v>
      </c>
      <c r="B10" s="17"/>
      <c r="C10" s="17"/>
      <c r="D10" s="4"/>
      <c r="F10" s="4"/>
      <c r="H10" s="35"/>
      <c r="I10" s="35"/>
      <c r="J10" s="35"/>
      <c r="K10" s="22"/>
      <c r="L10" s="35"/>
      <c r="M10" s="35"/>
      <c r="N10" s="35"/>
    </row>
    <row r="11" spans="1:14">
      <c r="A11" s="2" t="s">
        <v>60</v>
      </c>
      <c r="D11" s="16"/>
      <c r="E11" s="36"/>
      <c r="H11" s="22">
        <v>174526252</v>
      </c>
      <c r="I11" s="15"/>
      <c r="J11" s="22">
        <v>174735010</v>
      </c>
      <c r="K11" s="15"/>
      <c r="L11" s="22">
        <v>125673291</v>
      </c>
      <c r="M11" s="15"/>
      <c r="N11" s="22">
        <v>124501470</v>
      </c>
    </row>
    <row r="12" spans="1:14">
      <c r="A12" s="2" t="s">
        <v>193</v>
      </c>
      <c r="D12" s="16"/>
      <c r="E12" s="36"/>
      <c r="H12" s="22">
        <v>-36746</v>
      </c>
      <c r="I12" s="15"/>
      <c r="J12" s="22">
        <v>0</v>
      </c>
      <c r="K12" s="15"/>
      <c r="L12" s="22">
        <v>0</v>
      </c>
      <c r="M12" s="15"/>
      <c r="N12" s="22">
        <v>0</v>
      </c>
    </row>
    <row r="13" spans="1:14">
      <c r="A13" s="2" t="s">
        <v>186</v>
      </c>
      <c r="D13" s="16"/>
      <c r="E13" s="36"/>
      <c r="H13" s="15">
        <v>-411741</v>
      </c>
      <c r="I13" s="15"/>
      <c r="J13" s="15">
        <v>608027</v>
      </c>
      <c r="K13" s="15"/>
      <c r="L13" s="15">
        <v>-411741</v>
      </c>
      <c r="M13" s="15"/>
      <c r="N13" s="15">
        <v>608027</v>
      </c>
    </row>
    <row r="14" spans="1:14">
      <c r="A14" s="2" t="s">
        <v>139</v>
      </c>
      <c r="D14" s="16"/>
      <c r="E14" s="36"/>
      <c r="H14" s="15">
        <v>2291978</v>
      </c>
      <c r="I14" s="15"/>
      <c r="J14" s="15">
        <v>1423664</v>
      </c>
      <c r="K14" s="15"/>
      <c r="L14" s="15">
        <v>2291978</v>
      </c>
      <c r="M14" s="15"/>
      <c r="N14" s="15">
        <v>1423664</v>
      </c>
    </row>
    <row r="15" spans="1:14">
      <c r="A15" s="2" t="s">
        <v>152</v>
      </c>
      <c r="D15" s="16"/>
      <c r="E15" s="36"/>
      <c r="H15" s="15">
        <v>123279</v>
      </c>
      <c r="I15" s="15"/>
      <c r="J15" s="15">
        <v>108696</v>
      </c>
      <c r="K15" s="15"/>
      <c r="L15" s="15">
        <v>123279</v>
      </c>
      <c r="M15" s="15"/>
      <c r="N15" s="15">
        <v>108696</v>
      </c>
    </row>
    <row r="16" spans="1:14">
      <c r="A16" s="2" t="s">
        <v>187</v>
      </c>
      <c r="D16" s="16"/>
      <c r="E16" s="36"/>
      <c r="H16" s="22">
        <v>-42500</v>
      </c>
      <c r="I16" s="15"/>
      <c r="J16" s="22">
        <v>-719465</v>
      </c>
      <c r="K16" s="15"/>
      <c r="L16" s="22">
        <v>-50152</v>
      </c>
      <c r="M16" s="15"/>
      <c r="N16" s="22">
        <v>-1941012</v>
      </c>
    </row>
    <row r="17" spans="1:14">
      <c r="A17" s="2" t="s">
        <v>188</v>
      </c>
      <c r="D17" s="16"/>
      <c r="E17" s="36"/>
      <c r="H17" s="22">
        <v>0</v>
      </c>
      <c r="I17" s="15"/>
      <c r="J17" s="22">
        <v>0</v>
      </c>
      <c r="K17" s="15"/>
      <c r="L17" s="22">
        <v>1167</v>
      </c>
      <c r="M17" s="15"/>
      <c r="N17" s="22">
        <v>0</v>
      </c>
    </row>
    <row r="18" spans="1:14">
      <c r="A18" s="2" t="s">
        <v>189</v>
      </c>
      <c r="D18" s="16"/>
      <c r="E18" s="36"/>
      <c r="H18" s="15">
        <v>-1099194</v>
      </c>
      <c r="I18" s="15"/>
      <c r="J18" s="15">
        <v>-2724815</v>
      </c>
      <c r="K18" s="15"/>
      <c r="L18" s="15">
        <v>-1099194</v>
      </c>
      <c r="M18" s="15"/>
      <c r="N18" s="15">
        <v>-2724815</v>
      </c>
    </row>
    <row r="19" spans="1:14">
      <c r="A19" s="2" t="s">
        <v>194</v>
      </c>
      <c r="D19" s="16"/>
      <c r="E19" s="36"/>
      <c r="H19" s="15">
        <v>-1787739</v>
      </c>
      <c r="I19" s="15"/>
      <c r="J19" s="15">
        <v>-282086</v>
      </c>
      <c r="K19" s="15"/>
      <c r="L19" s="15">
        <v>0</v>
      </c>
      <c r="M19" s="15"/>
      <c r="N19" s="15">
        <v>0</v>
      </c>
    </row>
    <row r="20" spans="1:14">
      <c r="A20" s="2" t="s">
        <v>177</v>
      </c>
      <c r="D20" s="16"/>
      <c r="E20" s="36"/>
      <c r="H20" s="15">
        <v>5156282</v>
      </c>
      <c r="I20" s="15"/>
      <c r="J20" s="15">
        <v>5194908</v>
      </c>
      <c r="K20" s="15"/>
      <c r="L20" s="15">
        <v>4622336</v>
      </c>
      <c r="M20" s="15"/>
      <c r="N20" s="15">
        <v>4658979</v>
      </c>
    </row>
    <row r="21" spans="1:14">
      <c r="A21" s="2" t="s">
        <v>190</v>
      </c>
      <c r="D21" s="16"/>
      <c r="E21" s="36"/>
      <c r="H21" s="15">
        <v>-17747330</v>
      </c>
      <c r="I21" s="15"/>
      <c r="J21" s="15">
        <v>-20326157</v>
      </c>
      <c r="K21" s="15"/>
      <c r="L21" s="15">
        <v>-12952770</v>
      </c>
      <c r="M21" s="15"/>
      <c r="N21" s="15">
        <v>-20337414</v>
      </c>
    </row>
    <row r="22" spans="1:14">
      <c r="A22" s="2" t="s">
        <v>171</v>
      </c>
      <c r="D22" s="16"/>
      <c r="E22" s="36"/>
      <c r="H22" s="15">
        <v>-265271</v>
      </c>
      <c r="I22" s="15"/>
      <c r="J22" s="15">
        <v>-2542229</v>
      </c>
      <c r="K22" s="15"/>
      <c r="L22" s="15">
        <v>2202647</v>
      </c>
      <c r="M22" s="15"/>
      <c r="N22" s="15">
        <v>-940296</v>
      </c>
    </row>
    <row r="23" spans="1:14">
      <c r="A23" s="17" t="s">
        <v>178</v>
      </c>
      <c r="B23" s="17"/>
      <c r="C23" s="17"/>
      <c r="D23" s="16"/>
      <c r="H23" s="15">
        <v>1152620</v>
      </c>
      <c r="I23" s="15"/>
      <c r="J23" s="15">
        <v>-2307238</v>
      </c>
      <c r="K23" s="15"/>
      <c r="L23" s="15">
        <v>1152620</v>
      </c>
      <c r="M23" s="15"/>
      <c r="N23" s="15">
        <v>-2307238</v>
      </c>
    </row>
    <row r="24" spans="1:14">
      <c r="A24" s="17" t="s">
        <v>132</v>
      </c>
      <c r="B24" s="17"/>
      <c r="C24" s="17"/>
      <c r="D24" s="16"/>
      <c r="H24" s="15">
        <v>-393918</v>
      </c>
      <c r="I24" s="15"/>
      <c r="J24" s="15">
        <v>-271477</v>
      </c>
      <c r="K24" s="15"/>
      <c r="L24" s="15">
        <v>-10493110</v>
      </c>
      <c r="M24" s="15"/>
      <c r="N24" s="15">
        <v>-13610872</v>
      </c>
    </row>
    <row r="25" spans="1:14">
      <c r="A25" s="2" t="s">
        <v>133</v>
      </c>
      <c r="B25" s="17"/>
      <c r="C25" s="17"/>
      <c r="D25" s="16"/>
      <c r="H25" s="15">
        <v>53344603</v>
      </c>
      <c r="I25" s="18"/>
      <c r="J25" s="15">
        <v>47983921</v>
      </c>
      <c r="K25" s="18"/>
      <c r="L25" s="15">
        <v>44662805</v>
      </c>
      <c r="M25" s="18"/>
      <c r="N25" s="15">
        <v>36193339</v>
      </c>
    </row>
    <row r="26" spans="1:14">
      <c r="A26" s="14" t="s">
        <v>134</v>
      </c>
      <c r="D26" s="4"/>
      <c r="E26" s="36"/>
      <c r="H26" s="60"/>
      <c r="I26" s="22"/>
      <c r="J26" s="60"/>
      <c r="K26" s="22"/>
      <c r="L26" s="60"/>
      <c r="M26" s="22"/>
      <c r="N26" s="60"/>
    </row>
    <row r="27" spans="1:14">
      <c r="A27" s="14" t="s">
        <v>61</v>
      </c>
      <c r="D27" s="4"/>
      <c r="E27" s="36"/>
      <c r="H27" s="15">
        <f>SUM(H8:H25)</f>
        <v>565901545</v>
      </c>
      <c r="I27" s="15"/>
      <c r="J27" s="15">
        <f>SUM(J8:J25)</f>
        <v>497788133</v>
      </c>
      <c r="K27" s="15"/>
      <c r="L27" s="15">
        <f>SUM(L8:L25)</f>
        <v>309603829</v>
      </c>
      <c r="M27" s="22"/>
      <c r="N27" s="15">
        <f>SUM(N8:N25)</f>
        <v>298390387</v>
      </c>
    </row>
    <row r="28" spans="1:14">
      <c r="A28" s="2" t="s">
        <v>62</v>
      </c>
      <c r="D28" s="4"/>
      <c r="E28" s="36"/>
      <c r="H28" s="15"/>
      <c r="I28" s="15"/>
      <c r="J28" s="15"/>
      <c r="K28" s="15"/>
      <c r="L28" s="15"/>
      <c r="M28" s="22"/>
      <c r="N28" s="15"/>
    </row>
    <row r="29" spans="1:14">
      <c r="A29" s="2" t="s">
        <v>76</v>
      </c>
      <c r="D29" s="4"/>
      <c r="E29" s="36"/>
      <c r="H29" s="15">
        <v>47757562</v>
      </c>
      <c r="I29" s="15"/>
      <c r="J29" s="15">
        <v>-212101803</v>
      </c>
      <c r="K29" s="15"/>
      <c r="L29" s="15">
        <v>4220796</v>
      </c>
      <c r="M29" s="15"/>
      <c r="N29" s="15">
        <v>-208636204</v>
      </c>
    </row>
    <row r="30" spans="1:14">
      <c r="A30" s="2" t="s">
        <v>63</v>
      </c>
      <c r="D30" s="4"/>
      <c r="E30" s="36"/>
      <c r="H30" s="15">
        <v>-315812372</v>
      </c>
      <c r="I30" s="15"/>
      <c r="J30" s="15">
        <v>-96258285</v>
      </c>
      <c r="K30" s="15"/>
      <c r="L30" s="15">
        <v>-315902232</v>
      </c>
      <c r="M30" s="15"/>
      <c r="N30" s="15">
        <v>-104306911</v>
      </c>
    </row>
    <row r="31" spans="1:14">
      <c r="A31" s="2" t="s">
        <v>107</v>
      </c>
      <c r="D31" s="4"/>
      <c r="E31" s="36"/>
      <c r="H31" s="15">
        <v>817136</v>
      </c>
      <c r="I31" s="15"/>
      <c r="J31" s="15">
        <v>3298359</v>
      </c>
      <c r="K31" s="15"/>
      <c r="L31" s="15">
        <v>0</v>
      </c>
      <c r="M31" s="15"/>
      <c r="N31" s="15">
        <v>0</v>
      </c>
    </row>
    <row r="32" spans="1:14">
      <c r="A32" s="2" t="s">
        <v>91</v>
      </c>
      <c r="D32" s="4"/>
      <c r="E32" s="36"/>
      <c r="H32" s="15">
        <v>1855755</v>
      </c>
      <c r="I32" s="15"/>
      <c r="J32" s="15">
        <v>-1875700</v>
      </c>
      <c r="K32" s="15"/>
      <c r="L32" s="15">
        <v>55</v>
      </c>
      <c r="M32" s="15"/>
      <c r="N32" s="15">
        <v>-20000</v>
      </c>
    </row>
    <row r="33" spans="1:14">
      <c r="A33" s="2" t="s">
        <v>172</v>
      </c>
      <c r="D33" s="4"/>
      <c r="E33" s="36"/>
      <c r="H33" s="15">
        <v>31700</v>
      </c>
      <c r="I33" s="15"/>
      <c r="J33" s="15">
        <v>0</v>
      </c>
      <c r="K33" s="15"/>
      <c r="L33" s="15">
        <v>31700</v>
      </c>
      <c r="M33" s="15"/>
      <c r="N33" s="15">
        <v>0</v>
      </c>
    </row>
    <row r="34" spans="1:14">
      <c r="A34" s="2" t="s">
        <v>64</v>
      </c>
      <c r="D34" s="4"/>
      <c r="E34" s="36"/>
      <c r="H34" s="15">
        <v>-17839720</v>
      </c>
      <c r="I34" s="15"/>
      <c r="J34" s="15">
        <v>-5465048</v>
      </c>
      <c r="K34" s="15"/>
      <c r="L34" s="15">
        <v>-18446275</v>
      </c>
      <c r="M34" s="15"/>
      <c r="N34" s="15">
        <v>-6998182</v>
      </c>
    </row>
    <row r="35" spans="1:14">
      <c r="A35" s="2" t="s">
        <v>77</v>
      </c>
      <c r="D35" s="4"/>
      <c r="E35" s="36"/>
      <c r="H35" s="15"/>
      <c r="I35" s="15"/>
      <c r="J35" s="15"/>
      <c r="K35" s="15"/>
      <c r="L35" s="15"/>
      <c r="M35" s="15"/>
      <c r="N35" s="15"/>
    </row>
    <row r="36" spans="1:14">
      <c r="A36" s="2" t="s">
        <v>80</v>
      </c>
      <c r="D36" s="4"/>
      <c r="E36" s="36"/>
      <c r="H36" s="15">
        <v>-112511068</v>
      </c>
      <c r="I36" s="15"/>
      <c r="J36" s="15">
        <v>141334739</v>
      </c>
      <c r="K36" s="15"/>
      <c r="L36" s="15">
        <v>-75204388</v>
      </c>
      <c r="M36" s="15"/>
      <c r="N36" s="15">
        <v>165463824</v>
      </c>
    </row>
    <row r="37" spans="1:14">
      <c r="A37" s="2" t="s">
        <v>78</v>
      </c>
      <c r="D37" s="4"/>
      <c r="E37" s="36"/>
      <c r="H37" s="15">
        <v>-9166339</v>
      </c>
      <c r="I37" s="15"/>
      <c r="J37" s="15">
        <v>2955610</v>
      </c>
      <c r="K37" s="15"/>
      <c r="L37" s="15">
        <v>-7003735</v>
      </c>
      <c r="M37" s="15"/>
      <c r="N37" s="15">
        <v>-6729626</v>
      </c>
    </row>
    <row r="38" spans="1:14">
      <c r="A38" s="2" t="s">
        <v>65</v>
      </c>
      <c r="D38" s="4"/>
      <c r="E38" s="36"/>
      <c r="H38" s="15">
        <v>2326205</v>
      </c>
      <c r="I38" s="15"/>
      <c r="J38" s="15">
        <v>3569154</v>
      </c>
      <c r="K38" s="15"/>
      <c r="L38" s="15">
        <v>438930</v>
      </c>
      <c r="M38" s="15"/>
      <c r="N38" s="15">
        <v>1163177</v>
      </c>
    </row>
    <row r="39" spans="1:14">
      <c r="A39" s="2" t="s">
        <v>131</v>
      </c>
      <c r="D39" s="4"/>
      <c r="E39" s="36"/>
      <c r="H39" s="19">
        <v>-4841663</v>
      </c>
      <c r="I39" s="18"/>
      <c r="J39" s="19">
        <v>-4976240</v>
      </c>
      <c r="K39" s="18"/>
      <c r="L39" s="19">
        <v>-4093987</v>
      </c>
      <c r="M39" s="18"/>
      <c r="N39" s="19">
        <v>-4005340</v>
      </c>
    </row>
    <row r="40" spans="1:14">
      <c r="A40" s="2" t="s">
        <v>173</v>
      </c>
      <c r="D40" s="4"/>
      <c r="E40" s="36"/>
      <c r="H40" s="18">
        <f>SUM(H27:H39)</f>
        <v>158518741</v>
      </c>
      <c r="I40" s="18"/>
      <c r="J40" s="18">
        <f>SUM(J27:J39)</f>
        <v>328268919</v>
      </c>
      <c r="K40" s="18"/>
      <c r="L40" s="18">
        <f>SUM(L27:L39)</f>
        <v>-106355307</v>
      </c>
      <c r="M40" s="22"/>
      <c r="N40" s="18">
        <f>SUM(N27:N39)</f>
        <v>134321125</v>
      </c>
    </row>
    <row r="41" spans="1:14">
      <c r="A41" s="2" t="s">
        <v>90</v>
      </c>
      <c r="D41" s="4"/>
      <c r="E41" s="36"/>
      <c r="H41" s="18">
        <v>-4637495</v>
      </c>
      <c r="I41" s="18"/>
      <c r="J41" s="18">
        <v>-3501566</v>
      </c>
      <c r="K41" s="18"/>
      <c r="L41" s="18">
        <v>-4422806</v>
      </c>
      <c r="M41" s="18"/>
      <c r="N41" s="18">
        <v>-3097318</v>
      </c>
    </row>
    <row r="42" spans="1:14">
      <c r="A42" s="8" t="s">
        <v>174</v>
      </c>
      <c r="D42" s="4"/>
      <c r="E42" s="37"/>
      <c r="H42" s="20">
        <f>SUM(H40:H41)</f>
        <v>153881246</v>
      </c>
      <c r="I42" s="18"/>
      <c r="J42" s="20">
        <f>SUM(J40:J41)</f>
        <v>324767353</v>
      </c>
      <c r="K42" s="18"/>
      <c r="L42" s="20">
        <f>SUM(L40:L41)</f>
        <v>-110778113</v>
      </c>
      <c r="M42" s="22"/>
      <c r="N42" s="20">
        <f>SUM(N40:N41)</f>
        <v>131223807</v>
      </c>
    </row>
    <row r="43" spans="1:14">
      <c r="D43" s="4"/>
      <c r="E43" s="37"/>
      <c r="F43" s="7"/>
      <c r="H43" s="7"/>
      <c r="I43" s="7"/>
      <c r="J43" s="7"/>
      <c r="K43" s="7"/>
      <c r="L43" s="7"/>
      <c r="N43" s="7"/>
    </row>
    <row r="44" spans="1:14">
      <c r="A44" s="32" t="s">
        <v>137</v>
      </c>
      <c r="B44" s="32"/>
      <c r="C44" s="32"/>
      <c r="D44" s="32"/>
      <c r="E44" s="32"/>
      <c r="M44" s="32"/>
    </row>
    <row r="45" spans="1:14">
      <c r="A45" s="29" t="s">
        <v>34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16"/>
    </row>
    <row r="46" spans="1:14">
      <c r="A46" s="29" t="s">
        <v>66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4">
      <c r="A47" s="29" t="s">
        <v>163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4">
      <c r="D48" s="4"/>
      <c r="H48" s="4"/>
      <c r="I48" s="4"/>
      <c r="J48" s="4"/>
      <c r="L48" s="4"/>
      <c r="N48" s="16" t="s">
        <v>56</v>
      </c>
    </row>
    <row r="49" spans="1:14">
      <c r="D49" s="4"/>
      <c r="H49" s="83" t="s">
        <v>1</v>
      </c>
      <c r="I49" s="83"/>
      <c r="J49" s="83"/>
      <c r="L49" s="84" t="s">
        <v>2</v>
      </c>
      <c r="M49" s="84"/>
      <c r="N49" s="84"/>
    </row>
    <row r="50" spans="1:14">
      <c r="D50" s="11"/>
      <c r="E50" s="9"/>
      <c r="F50" s="4"/>
      <c r="H50" s="31">
        <f>$H$6</f>
        <v>2565</v>
      </c>
      <c r="I50" s="12"/>
      <c r="J50" s="31">
        <f>$J$6</f>
        <v>2564</v>
      </c>
      <c r="L50" s="31">
        <f>$L$6</f>
        <v>2565</v>
      </c>
      <c r="N50" s="31">
        <f>$N$6</f>
        <v>2564</v>
      </c>
    </row>
    <row r="51" spans="1:14">
      <c r="A51" s="8" t="s">
        <v>67</v>
      </c>
      <c r="B51" s="8"/>
      <c r="C51" s="8"/>
      <c r="D51" s="4"/>
      <c r="E51" s="36"/>
      <c r="G51" s="6"/>
      <c r="H51" s="4"/>
      <c r="I51" s="4"/>
      <c r="J51" s="4"/>
      <c r="K51" s="7"/>
      <c r="L51" s="4"/>
      <c r="N51" s="4"/>
    </row>
    <row r="52" spans="1:14">
      <c r="A52" s="2" t="s">
        <v>138</v>
      </c>
      <c r="B52" s="8"/>
      <c r="C52" s="8"/>
      <c r="D52" s="4"/>
      <c r="E52" s="36"/>
      <c r="H52" s="2">
        <v>393918</v>
      </c>
      <c r="I52" s="18"/>
      <c r="J52" s="2">
        <v>271477</v>
      </c>
      <c r="K52" s="18"/>
      <c r="L52" s="2">
        <v>13514028</v>
      </c>
      <c r="M52" s="18"/>
      <c r="N52" s="2">
        <v>21043083</v>
      </c>
    </row>
    <row r="53" spans="1:14">
      <c r="A53" s="17" t="s">
        <v>191</v>
      </c>
      <c r="B53" s="8"/>
      <c r="C53" s="8"/>
      <c r="D53" s="4"/>
      <c r="E53" s="36"/>
      <c r="H53" s="18">
        <v>0</v>
      </c>
      <c r="I53" s="18"/>
      <c r="J53" s="18">
        <v>0</v>
      </c>
      <c r="K53" s="18"/>
      <c r="L53" s="18">
        <v>87800000</v>
      </c>
      <c r="M53" s="18"/>
      <c r="N53" s="18">
        <v>106100000</v>
      </c>
    </row>
    <row r="54" spans="1:14">
      <c r="A54" s="2" t="s">
        <v>195</v>
      </c>
      <c r="D54" s="4"/>
      <c r="E54" s="36"/>
      <c r="H54" s="70">
        <v>-87032852</v>
      </c>
      <c r="I54" s="15"/>
      <c r="J54" s="70">
        <v>-91297370</v>
      </c>
      <c r="K54" s="15"/>
      <c r="L54" s="70">
        <v>-66834055</v>
      </c>
      <c r="M54" s="15"/>
      <c r="N54" s="70">
        <v>-65691138</v>
      </c>
    </row>
    <row r="55" spans="1:14">
      <c r="A55" s="2" t="s">
        <v>153</v>
      </c>
      <c r="D55" s="4"/>
      <c r="E55" s="36"/>
      <c r="H55" s="18">
        <v>-1093263</v>
      </c>
      <c r="I55" s="15"/>
      <c r="J55" s="18">
        <v>-341450</v>
      </c>
      <c r="K55" s="15"/>
      <c r="L55" s="18">
        <v>-1063766</v>
      </c>
      <c r="M55" s="15"/>
      <c r="N55" s="72">
        <v>-341450</v>
      </c>
    </row>
    <row r="56" spans="1:14">
      <c r="A56" s="2" t="s">
        <v>115</v>
      </c>
      <c r="D56" s="4"/>
      <c r="E56" s="36"/>
      <c r="H56" s="71">
        <v>212796</v>
      </c>
      <c r="I56" s="15"/>
      <c r="J56" s="71">
        <v>3651555</v>
      </c>
      <c r="K56" s="15"/>
      <c r="L56" s="71">
        <v>262584</v>
      </c>
      <c r="M56" s="15"/>
      <c r="N56" s="71">
        <v>4137132</v>
      </c>
    </row>
    <row r="57" spans="1:14">
      <c r="A57" s="2" t="s">
        <v>183</v>
      </c>
      <c r="D57" s="4"/>
      <c r="E57" s="36"/>
      <c r="H57" s="18">
        <v>0</v>
      </c>
      <c r="I57" s="15"/>
      <c r="J57" s="18">
        <v>0</v>
      </c>
      <c r="K57" s="15"/>
      <c r="L57" s="70">
        <v>11215</v>
      </c>
      <c r="M57" s="15"/>
      <c r="N57" s="18">
        <v>0</v>
      </c>
    </row>
    <row r="58" spans="1:14">
      <c r="A58" s="2" t="s">
        <v>108</v>
      </c>
      <c r="D58" s="4"/>
      <c r="E58" s="36"/>
      <c r="H58" s="72">
        <v>-3033202</v>
      </c>
      <c r="I58" s="15"/>
      <c r="J58" s="72">
        <v>-2948800</v>
      </c>
      <c r="K58" s="15"/>
      <c r="L58" s="72">
        <v>-3033203</v>
      </c>
      <c r="M58" s="15"/>
      <c r="N58" s="72">
        <v>-3053950</v>
      </c>
    </row>
    <row r="59" spans="1:14">
      <c r="A59" s="8" t="s">
        <v>161</v>
      </c>
      <c r="D59" s="4"/>
      <c r="E59" s="36"/>
      <c r="H59" s="38">
        <f>SUM(H52:H58)</f>
        <v>-90552603</v>
      </c>
      <c r="I59" s="34"/>
      <c r="J59" s="38">
        <f>SUM(J52:J58)</f>
        <v>-90664588</v>
      </c>
      <c r="K59" s="34"/>
      <c r="L59" s="38">
        <f>SUM(L52:L58)</f>
        <v>30656803</v>
      </c>
      <c r="M59" s="34"/>
      <c r="N59" s="38">
        <f>SUM(N52:N58)</f>
        <v>62193677</v>
      </c>
    </row>
    <row r="60" spans="1:14">
      <c r="A60" s="8" t="s">
        <v>68</v>
      </c>
      <c r="B60" s="8"/>
      <c r="C60" s="8"/>
      <c r="D60" s="23"/>
      <c r="H60" s="6"/>
      <c r="I60" s="6"/>
      <c r="J60" s="6"/>
      <c r="K60" s="6"/>
      <c r="L60" s="6"/>
      <c r="M60" s="6"/>
      <c r="N60" s="6"/>
    </row>
    <row r="61" spans="1:14">
      <c r="A61" s="2" t="s">
        <v>175</v>
      </c>
      <c r="B61" s="8"/>
      <c r="C61" s="8"/>
      <c r="D61" s="23"/>
      <c r="H61" s="7">
        <v>276000000</v>
      </c>
      <c r="I61" s="7"/>
      <c r="J61" s="7">
        <v>-35000000</v>
      </c>
      <c r="K61" s="7"/>
      <c r="L61" s="7">
        <v>280000000</v>
      </c>
      <c r="M61" s="7"/>
      <c r="N61" s="7">
        <v>-140000000</v>
      </c>
    </row>
    <row r="62" spans="1:14">
      <c r="A62" s="2" t="s">
        <v>135</v>
      </c>
      <c r="B62" s="8"/>
      <c r="C62" s="8"/>
      <c r="D62" s="23"/>
      <c r="H62" s="7">
        <v>-1520000</v>
      </c>
      <c r="I62" s="7"/>
      <c r="J62" s="7">
        <v>-1560000</v>
      </c>
      <c r="K62" s="7"/>
      <c r="L62" s="7">
        <v>-966000</v>
      </c>
      <c r="M62" s="7"/>
      <c r="N62" s="18">
        <v>-972000</v>
      </c>
    </row>
    <row r="63" spans="1:14">
      <c r="A63" s="2" t="s">
        <v>141</v>
      </c>
      <c r="B63" s="8"/>
      <c r="C63" s="8"/>
      <c r="D63" s="23"/>
      <c r="H63" s="7">
        <v>100000000</v>
      </c>
      <c r="I63" s="7"/>
      <c r="J63" s="7">
        <v>200000000</v>
      </c>
      <c r="K63" s="7"/>
      <c r="L63" s="7">
        <v>100000000</v>
      </c>
      <c r="M63" s="7"/>
      <c r="N63" s="18">
        <v>200000000</v>
      </c>
    </row>
    <row r="64" spans="1:14">
      <c r="A64" s="2" t="s">
        <v>140</v>
      </c>
      <c r="D64" s="49"/>
      <c r="E64" s="36"/>
      <c r="H64" s="18">
        <v>-295800000</v>
      </c>
      <c r="I64" s="18"/>
      <c r="J64" s="18">
        <v>-263890000</v>
      </c>
      <c r="K64" s="18"/>
      <c r="L64" s="18">
        <v>-165800000</v>
      </c>
      <c r="M64" s="18"/>
      <c r="N64" s="18">
        <v>-129890000</v>
      </c>
    </row>
    <row r="65" spans="1:14">
      <c r="A65" s="2" t="s">
        <v>86</v>
      </c>
      <c r="D65" s="7"/>
      <c r="E65" s="36"/>
      <c r="H65" s="18">
        <f>'CE-C'!L23</f>
        <v>-120076514</v>
      </c>
      <c r="I65" s="7"/>
      <c r="J65" s="18">
        <v>-69602792</v>
      </c>
      <c r="K65" s="7"/>
      <c r="L65" s="18">
        <f>'CE-S'!L23</f>
        <v>-120076514</v>
      </c>
      <c r="M65" s="7"/>
      <c r="N65" s="18">
        <v>-69602792</v>
      </c>
    </row>
    <row r="66" spans="1:14">
      <c r="A66" s="2" t="s">
        <v>154</v>
      </c>
      <c r="D66" s="4"/>
      <c r="E66" s="36"/>
      <c r="H66" s="7">
        <v>-53230946</v>
      </c>
      <c r="I66" s="18"/>
      <c r="J66" s="7">
        <v>-48458823</v>
      </c>
      <c r="K66" s="18"/>
      <c r="L66" s="7">
        <v>-44237851</v>
      </c>
      <c r="M66" s="18"/>
      <c r="N66" s="7">
        <v>-36394380</v>
      </c>
    </row>
    <row r="67" spans="1:14">
      <c r="A67" s="3" t="s">
        <v>179</v>
      </c>
      <c r="B67" s="17"/>
      <c r="C67" s="17"/>
      <c r="D67" s="7"/>
      <c r="E67" s="39"/>
      <c r="H67" s="20">
        <f>SUM(H61:H66)</f>
        <v>-94627460</v>
      </c>
      <c r="I67" s="6"/>
      <c r="J67" s="20">
        <f>SUM(J61:J66)</f>
        <v>-218511615</v>
      </c>
      <c r="K67" s="6"/>
      <c r="L67" s="20">
        <f>SUM(L61:L66)</f>
        <v>48919635</v>
      </c>
      <c r="M67" s="6"/>
      <c r="N67" s="20">
        <f>SUM(N61:N66)</f>
        <v>-176859172</v>
      </c>
    </row>
    <row r="68" spans="1:14">
      <c r="A68" s="3" t="s">
        <v>176</v>
      </c>
      <c r="B68" s="17"/>
      <c r="C68" s="17"/>
      <c r="D68" s="7"/>
      <c r="E68" s="39"/>
      <c r="H68" s="15">
        <f>SUM(H42,H59,H67)</f>
        <v>-31298817</v>
      </c>
      <c r="J68" s="15">
        <f>SUM(J42,J59,J67)</f>
        <v>15591150</v>
      </c>
      <c r="L68" s="15">
        <f>SUM(L42,L59,L67)</f>
        <v>-31201675</v>
      </c>
      <c r="N68" s="15">
        <f>SUM(N42,N59,N67)</f>
        <v>16558312</v>
      </c>
    </row>
    <row r="69" spans="1:14">
      <c r="A69" s="17" t="s">
        <v>99</v>
      </c>
      <c r="B69" s="17"/>
      <c r="C69" s="17"/>
      <c r="D69" s="7"/>
      <c r="E69" s="39"/>
      <c r="H69" s="40">
        <f>BS!J9</f>
        <v>109367526</v>
      </c>
      <c r="I69" s="6"/>
      <c r="J69" s="40">
        <v>93776376</v>
      </c>
      <c r="K69" s="6"/>
      <c r="L69" s="40">
        <f>BS!N9</f>
        <v>80218853</v>
      </c>
      <c r="M69" s="6"/>
      <c r="N69" s="40">
        <v>63660541</v>
      </c>
    </row>
    <row r="70" spans="1:14" ht="24" thickBot="1">
      <c r="A70" s="3" t="s">
        <v>160</v>
      </c>
      <c r="B70" s="17"/>
      <c r="C70" s="17"/>
      <c r="D70" s="7"/>
      <c r="E70" s="39"/>
      <c r="H70" s="48">
        <f>SUM(H68:H69)</f>
        <v>78068709</v>
      </c>
      <c r="I70" s="6"/>
      <c r="J70" s="48">
        <f>SUM(J68:J69)</f>
        <v>109367526</v>
      </c>
      <c r="K70" s="6"/>
      <c r="L70" s="48">
        <f>SUM(L68:L69)</f>
        <v>49017178</v>
      </c>
      <c r="M70" s="6"/>
      <c r="N70" s="48">
        <f>SUM(N68:N69)</f>
        <v>80218853</v>
      </c>
    </row>
    <row r="71" spans="1:14" ht="24" thickTop="1">
      <c r="A71" s="17"/>
      <c r="B71" s="17"/>
      <c r="C71" s="17"/>
      <c r="D71" s="7"/>
      <c r="H71" s="15">
        <f>H70-BS!H9</f>
        <v>0</v>
      </c>
      <c r="I71" s="15"/>
      <c r="J71" s="15">
        <f>J70-BS!J9</f>
        <v>0</v>
      </c>
      <c r="K71" s="15"/>
      <c r="L71" s="15">
        <f>L70-BS!L9</f>
        <v>0</v>
      </c>
      <c r="M71" s="75"/>
      <c r="N71" s="74">
        <f>N70-BS!N9</f>
        <v>0</v>
      </c>
    </row>
    <row r="72" spans="1:14">
      <c r="A72" s="3" t="s">
        <v>69</v>
      </c>
      <c r="B72" s="17"/>
      <c r="C72" s="17"/>
      <c r="D72" s="7"/>
    </row>
    <row r="73" spans="1:14">
      <c r="A73" s="17" t="s">
        <v>70</v>
      </c>
      <c r="B73" s="17"/>
      <c r="C73" s="17"/>
      <c r="D73" s="7"/>
    </row>
    <row r="74" spans="1:14">
      <c r="A74" s="17" t="s">
        <v>180</v>
      </c>
      <c r="B74" s="17"/>
      <c r="C74" s="17"/>
      <c r="D74" s="7"/>
      <c r="H74" s="73">
        <v>-12274825</v>
      </c>
      <c r="J74" s="73">
        <v>-9767708</v>
      </c>
      <c r="L74" s="73">
        <v>2485016.7200000002</v>
      </c>
      <c r="N74" s="73">
        <v>-674392</v>
      </c>
    </row>
    <row r="75" spans="1:14">
      <c r="A75" s="17" t="s">
        <v>192</v>
      </c>
      <c r="B75" s="17"/>
      <c r="C75" s="17"/>
      <c r="D75" s="7"/>
      <c r="H75" s="15">
        <f>PL!H33</f>
        <v>277636893</v>
      </c>
      <c r="J75" s="15">
        <v>0</v>
      </c>
      <c r="L75" s="15">
        <f>PL!L33</f>
        <v>277636893</v>
      </c>
      <c r="N75" s="15">
        <v>0</v>
      </c>
    </row>
    <row r="76" spans="1:14">
      <c r="A76" s="17"/>
      <c r="B76" s="17"/>
      <c r="C76" s="17"/>
      <c r="D76" s="7"/>
      <c r="J76" s="15"/>
      <c r="K76" s="15"/>
      <c r="L76" s="15"/>
      <c r="M76" s="15"/>
      <c r="N76" s="15"/>
    </row>
    <row r="77" spans="1:14">
      <c r="A77" s="2" t="s">
        <v>137</v>
      </c>
      <c r="D77" s="7"/>
    </row>
  </sheetData>
  <mergeCells count="4">
    <mergeCell ref="H49:J49"/>
    <mergeCell ref="L49:N49"/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2" ma:contentTypeDescription="สร้างเอกสารใหม่" ma:contentTypeScope="" ma:versionID="1496137f2ab4c48796be10418a2b641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2d3aa3c2e1a272d007a331872260ac02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999AAB-606B-45AE-9974-9458F24A3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DBEA0-DD85-46A3-A728-CC1AD7A7334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108425</vt:lpwstr>
  </property>
  <property fmtid="{D5CDD505-2E9C-101B-9397-08002B2CF9AE}" pid="4" name="OptimizationTime">
    <vt:lpwstr>20230223_1756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2023-02-14T10:52:35Z</cp:lastPrinted>
  <dcterms:created xsi:type="dcterms:W3CDTF">2012-03-23T03:56:02Z</dcterms:created>
  <dcterms:modified xsi:type="dcterms:W3CDTF">2023-02-14T10:52:38Z</dcterms:modified>
</cp:coreProperties>
</file>