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blisstel-my.sharepoint.com/personal/patcharawalaia_blissintelligence_co_th/Documents/BOD/BOD2023/2/fs/"/>
    </mc:Choice>
  </mc:AlternateContent>
  <xr:revisionPtr revIDLastSave="0" documentId="8_{406C166D-6508-46FA-8BB9-8D0560D4B76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BS_Thai!$A$1:$Q$76</definedName>
    <definedName name="_xlnm.Print_Area" localSheetId="4">CF_Thai!$A$1:$M$73</definedName>
    <definedName name="_xlnm.Print_Area" localSheetId="1">PL_Thai!$A$1:$K$47</definedName>
    <definedName name="_xlnm.Print_Area" localSheetId="3">SOE!$A$1:$O$23</definedName>
    <definedName name="_xlnm.Print_Area" localSheetId="2">SOE_Conso!$A$1:$T$27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5" l="1"/>
  <c r="K29" i="5" l="1"/>
  <c r="G29" i="5"/>
  <c r="M14" i="1"/>
  <c r="M12" i="1"/>
  <c r="G14" i="1"/>
  <c r="G12" i="1"/>
  <c r="K35" i="5"/>
  <c r="L74" i="5"/>
  <c r="H74" i="5"/>
  <c r="J74" i="5"/>
  <c r="G20" i="1" l="1"/>
  <c r="E13" i="2" l="1"/>
  <c r="I27" i="2"/>
  <c r="I25" i="2"/>
  <c r="I21" i="2"/>
  <c r="I13" i="2"/>
  <c r="M74" i="1" l="1"/>
  <c r="I14" i="4"/>
  <c r="I20" i="1"/>
  <c r="L15" i="3"/>
  <c r="L23" i="3"/>
  <c r="L25" i="3"/>
  <c r="I73" i="1" s="1"/>
  <c r="K73" i="1"/>
  <c r="K74" i="1" s="1"/>
  <c r="J21" i="3"/>
  <c r="L21" i="3"/>
  <c r="K20" i="1"/>
  <c r="O20" i="1" l="1"/>
  <c r="M20" i="4"/>
  <c r="G20" i="4"/>
  <c r="I20" i="4"/>
  <c r="G13" i="2"/>
  <c r="K21" i="2"/>
  <c r="O74" i="1"/>
  <c r="K54" i="1"/>
  <c r="K62" i="1"/>
  <c r="K32" i="1"/>
  <c r="M20" i="1"/>
  <c r="Q54" i="1"/>
  <c r="Q20" i="1"/>
  <c r="Q74" i="1"/>
  <c r="Q62" i="1"/>
  <c r="Q32" i="1"/>
  <c r="K63" i="1" l="1"/>
  <c r="Q63" i="1"/>
  <c r="Q75" i="1" s="1"/>
  <c r="Q33" i="1"/>
  <c r="K33" i="1"/>
  <c r="Q77" i="1" l="1"/>
  <c r="K75" i="1"/>
  <c r="K77" i="1" s="1"/>
  <c r="K13" i="2" l="1"/>
  <c r="R21" i="3" l="1"/>
  <c r="R25" i="3" s="1"/>
  <c r="N21" i="3"/>
  <c r="N25" i="3" s="1"/>
  <c r="H21" i="3"/>
  <c r="P20" i="3"/>
  <c r="T20" i="3" s="1"/>
  <c r="P19" i="3"/>
  <c r="T19" i="3" s="1"/>
  <c r="N15" i="3"/>
  <c r="R15" i="3"/>
  <c r="J15" i="3"/>
  <c r="H15" i="3"/>
  <c r="H17" i="3" s="1"/>
  <c r="P13" i="3"/>
  <c r="T13" i="3" s="1"/>
  <c r="P14" i="3"/>
  <c r="T14" i="3" s="1"/>
  <c r="O16" i="4"/>
  <c r="O17" i="4"/>
  <c r="I12" i="4"/>
  <c r="K19" i="4"/>
  <c r="O19" i="4" s="1"/>
  <c r="K69" i="5"/>
  <c r="H25" i="3"/>
  <c r="J25" i="3"/>
  <c r="P22" i="3"/>
  <c r="T22" i="3" s="1"/>
  <c r="P24" i="3"/>
  <c r="T24" i="3" s="1"/>
  <c r="P21" i="3" l="1"/>
  <c r="T21" i="3" s="1"/>
  <c r="P15" i="3"/>
  <c r="T15" i="3"/>
  <c r="P23" i="3"/>
  <c r="T23" i="3" s="1"/>
  <c r="T25" i="3" l="1"/>
  <c r="P25" i="3"/>
  <c r="M14" i="4"/>
  <c r="R17" i="3"/>
  <c r="N17" i="3"/>
  <c r="G66" i="5" l="1"/>
  <c r="G56" i="5" l="1"/>
  <c r="K56" i="5"/>
  <c r="M62" i="1"/>
  <c r="M54" i="1"/>
  <c r="M32" i="1"/>
  <c r="I74" i="1"/>
  <c r="G54" i="1"/>
  <c r="G32" i="1"/>
  <c r="E21" i="2"/>
  <c r="M33" i="1" l="1"/>
  <c r="M63" i="1"/>
  <c r="G33" i="1"/>
  <c r="E22" i="2"/>
  <c r="K66" i="5"/>
  <c r="G69" i="5" l="1"/>
  <c r="M66" i="5"/>
  <c r="I66" i="5"/>
  <c r="O32" i="1" l="1"/>
  <c r="G21" i="2"/>
  <c r="I22" i="2" l="1"/>
  <c r="G12" i="4"/>
  <c r="J17" i="3"/>
  <c r="K22" i="2"/>
  <c r="O62" i="1"/>
  <c r="G62" i="1"/>
  <c r="I62" i="1"/>
  <c r="O54" i="1"/>
  <c r="I54" i="1"/>
  <c r="I32" i="1"/>
  <c r="O33" i="1"/>
  <c r="M56" i="5"/>
  <c r="I56" i="5"/>
  <c r="M27" i="5"/>
  <c r="M36" i="5" s="1"/>
  <c r="M39" i="5" s="1"/>
  <c r="I27" i="5"/>
  <c r="I36" i="5" s="1"/>
  <c r="I39" i="5" s="1"/>
  <c r="M68" i="5" l="1"/>
  <c r="M70" i="5" s="1"/>
  <c r="M74" i="5" s="1"/>
  <c r="I68" i="5"/>
  <c r="I70" i="5" s="1"/>
  <c r="I74" i="5" s="1"/>
  <c r="G14" i="4"/>
  <c r="K13" i="4"/>
  <c r="I63" i="1"/>
  <c r="I75" i="1" s="1"/>
  <c r="I33" i="1"/>
  <c r="O63" i="1"/>
  <c r="G63" i="1"/>
  <c r="O75" i="1" l="1"/>
  <c r="O77" i="1" s="1"/>
  <c r="K14" i="4"/>
  <c r="O13" i="4"/>
  <c r="I77" i="1"/>
  <c r="I33" i="2"/>
  <c r="I41" i="2" s="1"/>
  <c r="I43" i="2" s="1"/>
  <c r="K9" i="5"/>
  <c r="K27" i="5" s="1"/>
  <c r="K36" i="5" s="1"/>
  <c r="K39" i="5" s="1"/>
  <c r="I36" i="2"/>
  <c r="I38" i="2" s="1"/>
  <c r="E25" i="2"/>
  <c r="E27" i="2" s="1"/>
  <c r="L16" i="3" s="1"/>
  <c r="L17" i="3" s="1"/>
  <c r="G22" i="2"/>
  <c r="G25" i="2" s="1"/>
  <c r="G27" i="2" s="1"/>
  <c r="G33" i="2" s="1"/>
  <c r="K25" i="2"/>
  <c r="K27" i="2" s="1"/>
  <c r="K18" i="4" s="1"/>
  <c r="K20" i="4" s="1"/>
  <c r="K68" i="5" l="1"/>
  <c r="K70" i="5" s="1"/>
  <c r="K74" i="5" s="1"/>
  <c r="P16" i="3"/>
  <c r="T16" i="3" s="1"/>
  <c r="O18" i="4"/>
  <c r="O20" i="4" s="1"/>
  <c r="E33" i="2"/>
  <c r="G9" i="5"/>
  <c r="E36" i="2"/>
  <c r="E38" i="2" s="1"/>
  <c r="G41" i="2"/>
  <c r="G43" i="2" s="1"/>
  <c r="G36" i="2"/>
  <c r="G38" i="2" s="1"/>
  <c r="K36" i="2"/>
  <c r="K38" i="2" s="1"/>
  <c r="K33" i="2"/>
  <c r="G36" i="5" l="1"/>
  <c r="G39" i="5" s="1"/>
  <c r="G68" i="5" s="1"/>
  <c r="G70" i="5" s="1"/>
  <c r="G74" i="5" s="1"/>
  <c r="K41" i="2"/>
  <c r="K43" i="2" s="1"/>
  <c r="K12" i="4"/>
  <c r="O12" i="4" l="1"/>
  <c r="P17" i="3"/>
  <c r="G74" i="1"/>
  <c r="G75" i="1" s="1"/>
  <c r="G77" i="1" s="1"/>
  <c r="M75" i="1"/>
  <c r="M77" i="1" s="1"/>
  <c r="O14" i="4"/>
  <c r="E41" i="2"/>
  <c r="E43" i="2" s="1"/>
  <c r="T17" i="3" l="1"/>
</calcChain>
</file>

<file path=xl/sharedStrings.xml><?xml version="1.0" encoding="utf-8"?>
<sst xmlns="http://schemas.openxmlformats.org/spreadsheetml/2006/main" count="288" uniqueCount="188">
  <si>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</si>
  <si>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</si>
  <si>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</si>
  <si>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</si>
  <si>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</si>
  <si>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</si>
  <si>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</si>
  <si>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</si>
  <si>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</si>
  <si>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</si>
  <si>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</si>
  <si>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</si>
  <si>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</si>
  <si>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</si>
  <si>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</si>
  <si>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</si>
  <si>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</si>
  <si>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</si>
  <si>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</si>
  <si>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</si>
  <si>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</si>
  <si>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</si>
  <si>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</si>
  <si>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</si>
  <si>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</si>
  <si>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</si>
  <si>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</si>
  <si>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</si>
  <si>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</si>
  <si>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</si>
  <si>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</si>
  <si>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</si>
  <si>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</si>
  <si>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</si>
  <si>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</si>
  <si>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</si>
  <si>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</si>
  <si>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</si>
  <si>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</si>
  <si>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</si>
  <si>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</si>
  <si>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</si>
  <si>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</si>
  <si>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</si>
  <si>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</si>
  <si>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</si>
  <si>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</si>
  <si>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</si>
  <si>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</si>
  <si>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</si>
  <si>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</si>
  <si>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</si>
  <si>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</si>
  <si>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</si>
  <si>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</si>
  <si>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</si>
  <si>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</si>
  <si>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</si>
  <si>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</si>
  <si>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</si>
  <si>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</si>
  <si>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</si>
  <si>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</si>
  <si>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</si>
  <si>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</si>
  <si>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</si>
  <si>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</si>
  <si>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</si>
  <si>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</si>
  <si>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</si>
  <si>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</si>
  <si>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</si>
  <si>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</si>
  <si>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</si>
  <si>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</si>
  <si>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</si>
  <si>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</si>
  <si>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</si>
  <si>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</si>
  <si>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</si>
  <si>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</si>
  <si>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</si>
  <si>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</si>
  <si>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</si>
  <si>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</si>
  <si>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</si>
  <si>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</si>
  <si>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</si>
  <si>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</si>
  <si>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</si>
  <si>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</si>
  <si>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</si>
  <si>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</si>
  <si>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</si>
  <si>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</si>
  <si>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</si>
  <si>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</si>
  <si>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</si>
  <si>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</si>
  <si>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</si>
  <si>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ปรับปรุงกำไร(ขาดทุน)ก่อนภาษีเงินได้เป็นเงินสดรับ</t>
  </si>
  <si>
    <t>(หน่วย : บาท)</t>
  </si>
  <si>
    <t>ขาดทุนจากการจำหน่ายและตัดบัญชีอุปกรณ์</t>
  </si>
  <si>
    <t>กำไร(ขาดทุน)สำหรับปี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</si>
  <si>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</si>
  <si>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เงินสดและรายการเทียบเท่าเงินสดวันปลายปี</t>
  </si>
  <si>
    <t>เครื่องตกแต่งและอุปกรณ์</t>
  </si>
  <si>
    <t>เงินสดรับจากการจำหน่ายอุปกรณ์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</si>
  <si>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</si>
  <si>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</si>
  <si>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</si>
  <si>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</si>
  <si>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กระแสเงินสดสุทธิได้มาจาก(ใช้ไปใน)กิจกรรมจัดหาเงิน</t>
  </si>
  <si>
    <t>สินทรัพย์สิทธิการใช้</t>
  </si>
  <si>
    <t>เงินกู้ยืมระยะสั้น</t>
  </si>
  <si>
    <t>หนี้สินตามสัญญาเช่า - สุทธิจากส่วนที่ถึงกำหนด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</si>
  <si>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</si>
  <si>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</si>
  <si>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</si>
  <si>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</si>
  <si>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</si>
  <si>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</t>
  </si>
  <si>
    <t>จ่ายชำระเงินกู้ยืมระยะสั้น</t>
  </si>
  <si>
    <t xml:space="preserve">การแบ่งปันกำไร(ขาดทุน) </t>
  </si>
  <si>
    <t>ประมาณการผลขาดทุนงานโครงการ(โอนกลับ)</t>
  </si>
  <si>
    <t>ประมาณการผลประโยชน์พนักงาน(โอนกลับ)</t>
  </si>
  <si>
    <t>ประมาณการค่าปรับงานล่าช้าตามสัญญา(โอนกลับ)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</si>
  <si>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</si>
  <si>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</si>
  <si>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หนี้สินตามสัญญาเช่า - ส่วนที่ถึงกำหนด</t>
  </si>
  <si>
    <t>รายการที่จะไม่ถูกจัดประเภทใหม่ไว้ในกำไรหรือขาดทุนในภายหลัง :</t>
  </si>
  <si>
    <t>กำไรขาดทุนเบ็ดเสร็จรวมสำหรับปี</t>
  </si>
  <si>
    <t>การแบ่งปันกำไรขาดทุนเบ็ดเสร็จรวม</t>
  </si>
  <si>
    <t>บริษัท บลิส อินเทลลิเจนซ์ จำกัด (มหาชน) และบริษัทย่อย</t>
  </si>
  <si>
    <t>31 ธันวาคม 2564</t>
  </si>
  <si>
    <t>งบแสดงฐานะการเงิน (ต่อ)</t>
  </si>
  <si>
    <t>เงินให้กู้ยืมระยะสั้น</t>
  </si>
  <si>
    <t>งบแสดงการเปลี่ยนแปลงส่วนของผู้ถือหุ้น (ต่อ)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</si>
  <si>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</si>
  <si>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</si>
  <si>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</si>
  <si>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                       -  </t>
  </si>
  <si>
    <t>งบกระแสเงินสด (ต่อ)</t>
  </si>
  <si>
    <t>(รายได้)ค่าใช้จ่ายภาษีเงินได้</t>
  </si>
  <si>
    <t>ทุนจดทะเบียน 75,630,986,937 หุ้น</t>
  </si>
  <si>
    <t>เพิ่มทุนระหว่างปี</t>
  </si>
  <si>
    <t>เงินสดรับจากหุ้นสามัญเพิ่มทุน</t>
  </si>
  <si>
    <t>ค่าเผื่อการปรับมูลค่าสินค้า (โอนกลับ)</t>
  </si>
  <si>
    <t>องค์ประกอบอื่น</t>
  </si>
  <si>
    <t>ของส่วนของผู้ถือหุ้น</t>
  </si>
  <si>
    <t>ผลกำไรจากการวัดมูลค่า</t>
  </si>
  <si>
    <t>ของผลประโยชน์</t>
  </si>
  <si>
    <t>พนักงานที่กำหนดไว้</t>
  </si>
  <si>
    <t>ผลกำไร(ขาดทุน)จากการวัดมูลค่าใหม่ของผลประโยชน์พนักงาน</t>
  </si>
  <si>
    <t>ที่กำหนดไว้</t>
  </si>
  <si>
    <t>ทุนที่ออกและชำระแล้ว 32,230,527,817 หุ้น</t>
  </si>
  <si>
    <t>โอนเข้ากำไร(ขาดทุน)สะสม</t>
  </si>
  <si>
    <t>31 ธันวาคม 2565</t>
  </si>
  <si>
    <t>ณ วันที่ 31 ธันวาคม 2565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</si>
  <si>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</si>
  <si>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</si>
  <si>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</si>
  <si>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</si>
  <si>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ยอดคงเหลือ ณ วันที่ 1 มกราคม 2565 - ตามที่รายงานไว้เดิม</t>
  </si>
  <si>
    <t>รายการแก้ไขข้อผิดพลาดของปีก่อน</t>
  </si>
  <si>
    <t>ยอดคงเหลือ ณ วันที่ 1 มกราคม 2565 - ปรับปรุงใหม่</t>
  </si>
  <si>
    <t>ยอดคงเหลือ ณ วันที่ 1 มกราคม 2564 - ตามที่รายงานไว้เดิม</t>
  </si>
  <si>
    <t>ยอดคงเหลือ ณ วันที่ 1 มกราคม 2564 - ปรับปรุงใหม่</t>
  </si>
  <si>
    <t>"ปรับปรุงใหม่"</t>
  </si>
  <si>
    <t>"ตรวจสอบแล้ว"</t>
  </si>
  <si>
    <t>(ปรับปรุงใหม่)</t>
  </si>
  <si>
    <t>1 มกราคม 2564</t>
  </si>
  <si>
    <t>8,9</t>
  </si>
  <si>
    <t>8,10</t>
  </si>
  <si>
    <t>8,13</t>
  </si>
  <si>
    <t>8,14</t>
  </si>
  <si>
    <t>8,15</t>
  </si>
  <si>
    <t>8,21</t>
  </si>
  <si>
    <t>8,22</t>
  </si>
  <si>
    <t>8,28</t>
  </si>
  <si>
    <t>(31 ธันวาคม 2564: ทุนจดทะเบียน 75,630,986,937 หุ้น)</t>
  </si>
  <si>
    <t>(31 ธันวาคม 2564: ทุนที่ออกและชำระแล้ว 32,230,527,817 หุ้น)</t>
  </si>
  <si>
    <t>(กำไร)ขาดทุนจากการปรับมูลค่ายุติธรรมของสินทรัพย์ทางการเงิน</t>
  </si>
  <si>
    <t>เงินลงทุนในสินทรัพย์ทางการเงินระยะสั้นลดลง(เพิ่มขึ้น)</t>
  </si>
  <si>
    <t>สินทรัพย์ทางการเงินหมุนเวียนอื่น</t>
  </si>
  <si>
    <t>29,31</t>
  </si>
  <si>
    <t>30,31</t>
  </si>
  <si>
    <t>ลูกหนี้ค่าขายเงินลงทุนในบริษัทร่วม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</si>
</sst>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0" borderId="0"/>
    <xf numFmtId="0" fontId="13" fillId="0" borderId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72">
    <xf numFmtId="0" fontId="0" fillId="0" borderId="0" xfId="0"/>
    <xf numFmtId="0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167" fontId="5" fillId="0" borderId="0" xfId="1" applyNumberFormat="1" applyFont="1" applyFill="1" applyAlignment="1"/>
    <xf numFmtId="164" fontId="6" fillId="0" borderId="0" xfId="1" applyFont="1" applyFill="1" applyBorder="1"/>
    <xf numFmtId="166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4" fontId="5" fillId="0" borderId="0" xfId="1" applyFont="1" applyFill="1"/>
    <xf numFmtId="164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70" fontId="3" fillId="0" borderId="0" xfId="1" applyNumberFormat="1" applyFont="1" applyFill="1" applyAlignment="1"/>
    <xf numFmtId="170" fontId="3" fillId="0" borderId="1" xfId="1" applyNumberFormat="1" applyFont="1" applyFill="1" applyBorder="1" applyAlignment="1"/>
    <xf numFmtId="170" fontId="6" fillId="0" borderId="0" xfId="1" applyNumberFormat="1" applyFont="1" applyFill="1"/>
    <xf numFmtId="170" fontId="3" fillId="0" borderId="0" xfId="1" applyNumberFormat="1" applyFont="1" applyFill="1" applyBorder="1"/>
    <xf numFmtId="170" fontId="3" fillId="0" borderId="0" xfId="1" applyNumberFormat="1" applyFont="1" applyFill="1"/>
    <xf numFmtId="170" fontId="5" fillId="0" borderId="0" xfId="1" applyNumberFormat="1" applyFont="1" applyFill="1" applyBorder="1"/>
    <xf numFmtId="170" fontId="5" fillId="0" borderId="0" xfId="1" applyNumberFormat="1" applyFont="1" applyFill="1"/>
    <xf numFmtId="170" fontId="3" fillId="0" borderId="0" xfId="1" applyNumberFormat="1" applyFont="1" applyFill="1" applyBorder="1" applyAlignment="1">
      <alignment horizontal="left"/>
    </xf>
    <xf numFmtId="170" fontId="6" fillId="0" borderId="0" xfId="1" applyNumberFormat="1" applyFont="1" applyFill="1" applyBorder="1"/>
    <xf numFmtId="164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/>
    <xf numFmtId="164" fontId="3" fillId="0" borderId="0" xfId="1" applyFont="1" applyFill="1" applyAlignment="1">
      <alignment horizontal="left"/>
    </xf>
    <xf numFmtId="164" fontId="4" fillId="0" borderId="0" xfId="1" applyFont="1" applyFill="1"/>
    <xf numFmtId="164" fontId="3" fillId="0" borderId="0" xfId="1" applyFont="1" applyFill="1" applyAlignment="1"/>
    <xf numFmtId="164" fontId="6" fillId="0" borderId="1" xfId="1" applyFont="1" applyFill="1" applyBorder="1" applyAlignment="1"/>
    <xf numFmtId="164" fontId="3" fillId="0" borderId="0" xfId="1" applyFont="1" applyFill="1" applyBorder="1"/>
    <xf numFmtId="170" fontId="5" fillId="0" borderId="0" xfId="1" applyNumberFormat="1" applyFont="1" applyFill="1" applyAlignment="1">
      <alignment horizontal="right"/>
    </xf>
    <xf numFmtId="170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5" fillId="0" borderId="2" xfId="1" applyNumberFormat="1" applyFont="1" applyFill="1" applyBorder="1"/>
    <xf numFmtId="41" fontId="3" fillId="0" borderId="0" xfId="1" applyNumberFormat="1" applyFont="1" applyFill="1" applyAlignment="1"/>
    <xf numFmtId="41" fontId="5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/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41" fontId="5" fillId="0" borderId="5" xfId="1" applyNumberFormat="1" applyFont="1" applyFill="1" applyBorder="1"/>
    <xf numFmtId="164" fontId="7" fillId="0" borderId="0" xfId="1" applyFont="1" applyFill="1" applyAlignment="1"/>
    <xf numFmtId="164" fontId="7" fillId="0" borderId="1" xfId="1" applyFont="1" applyFill="1" applyBorder="1" applyAlignment="1"/>
    <xf numFmtId="170" fontId="5" fillId="0" borderId="2" xfId="1" applyNumberFormat="1" applyFont="1" applyFill="1" applyBorder="1"/>
    <xf numFmtId="170" fontId="5" fillId="0" borderId="0" xfId="1" applyNumberFormat="1" applyFont="1" applyFill="1" applyAlignment="1"/>
    <xf numFmtId="170" fontId="5" fillId="0" borderId="2" xfId="1" applyNumberFormat="1" applyFont="1" applyFill="1" applyBorder="1" applyAlignment="1">
      <alignment horizontal="right"/>
    </xf>
    <xf numFmtId="170" fontId="5" fillId="0" borderId="4" xfId="1" applyNumberFormat="1" applyFont="1" applyFill="1" applyBorder="1"/>
    <xf numFmtId="169" fontId="5" fillId="0" borderId="0" xfId="1" applyNumberFormat="1" applyFont="1" applyFill="1"/>
    <xf numFmtId="170" fontId="5" fillId="0" borderId="5" xfId="1" applyNumberFormat="1" applyFont="1" applyFill="1" applyBorder="1" applyAlignment="1">
      <alignment horizontal="right"/>
    </xf>
    <xf numFmtId="41" fontId="6" fillId="0" borderId="1" xfId="1" applyNumberFormat="1" applyFont="1" applyFill="1" applyBorder="1"/>
    <xf numFmtId="168" fontId="3" fillId="0" borderId="0" xfId="1" applyNumberFormat="1" applyFont="1" applyFill="1"/>
    <xf numFmtId="170" fontId="5" fillId="0" borderId="1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center"/>
    </xf>
    <xf numFmtId="170" fontId="6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0" borderId="3" xfId="1" applyNumberFormat="1" applyFont="1" applyFill="1" applyBorder="1"/>
    <xf numFmtId="170" fontId="6" fillId="0" borderId="2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166" fontId="5" fillId="0" borderId="5" xfId="1" applyNumberFormat="1" applyFont="1" applyFill="1" applyBorder="1"/>
    <xf numFmtId="167" fontId="5" fillId="0" borderId="5" xfId="1" applyNumberFormat="1" applyFont="1" applyFill="1" applyBorder="1" applyAlignment="1"/>
    <xf numFmtId="167" fontId="5" fillId="0" borderId="1" xfId="1" applyNumberFormat="1" applyFont="1" applyFill="1" applyBorder="1" applyAlignment="1"/>
    <xf numFmtId="164" fontId="5" fillId="0" borderId="0" xfId="1" applyFont="1" applyFill="1" applyAlignment="1">
      <alignment horizontal="right"/>
    </xf>
    <xf numFmtId="164" fontId="6" fillId="0" borderId="0" xfId="1" applyFont="1" applyFill="1"/>
    <xf numFmtId="170" fontId="6" fillId="0" borderId="4" xfId="1" quotePrefix="1" applyNumberFormat="1" applyFont="1" applyFill="1" applyBorder="1" applyAlignment="1">
      <alignment horizontal="center"/>
    </xf>
    <xf numFmtId="170" fontId="6" fillId="0" borderId="1" xfId="1" quotePrefix="1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70" fontId="5" fillId="0" borderId="5" xfId="1" applyNumberFormat="1" applyFont="1" applyFill="1" applyBorder="1"/>
    <xf numFmtId="171" fontId="6" fillId="0" borderId="3" xfId="1" applyNumberFormat="1" applyFont="1" applyFill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165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/>
    <xf numFmtId="170" fontId="5" fillId="0" borderId="0" xfId="0" applyNumberFormat="1" applyFont="1"/>
    <xf numFmtId="3" fontId="5" fillId="0" borderId="0" xfId="0" applyNumberFormat="1" applyFont="1"/>
    <xf numFmtId="165" fontId="5" fillId="0" borderId="2" xfId="0" applyNumberFormat="1" applyFont="1" applyBorder="1"/>
    <xf numFmtId="165" fontId="5" fillId="0" borderId="3" xfId="0" applyNumberFormat="1" applyFont="1" applyBorder="1"/>
    <xf numFmtId="165" fontId="3" fillId="0" borderId="0" xfId="0" applyNumberFormat="1" applyFont="1"/>
    <xf numFmtId="167" fontId="3" fillId="0" borderId="0" xfId="0" applyNumberFormat="1" applyFont="1"/>
    <xf numFmtId="0" fontId="7" fillId="0" borderId="0" xfId="0" applyFont="1"/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70" fontId="5" fillId="0" borderId="2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5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166" fontId="5" fillId="0" borderId="0" xfId="0" applyNumberFormat="1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6" fillId="0" borderId="0" xfId="2" applyFont="1" applyAlignment="1">
      <alignment vertical="center"/>
    </xf>
    <xf numFmtId="165" fontId="6" fillId="0" borderId="0" xfId="0" applyNumberFormat="1" applyFont="1"/>
    <xf numFmtId="0" fontId="8" fillId="0" borderId="0" xfId="2" applyFont="1" applyAlignment="1">
      <alignment vertical="center"/>
    </xf>
    <xf numFmtId="168" fontId="6" fillId="0" borderId="2" xfId="2" applyNumberFormat="1" applyFont="1" applyBorder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70" fontId="6" fillId="0" borderId="0" xfId="0" applyNumberFormat="1" applyFont="1"/>
    <xf numFmtId="0" fontId="9" fillId="0" borderId="0" xfId="2" applyFont="1" applyAlignment="1">
      <alignment vertical="center"/>
    </xf>
    <xf numFmtId="168" fontId="5" fillId="0" borderId="0" xfId="2" applyNumberFormat="1" applyFont="1" applyAlignment="1">
      <alignment horizontal="right" vertical="center"/>
    </xf>
    <xf numFmtId="168" fontId="6" fillId="0" borderId="0" xfId="0" applyNumberFormat="1" applyFont="1"/>
    <xf numFmtId="164" fontId="6" fillId="0" borderId="0" xfId="0" applyNumberFormat="1" applyFont="1"/>
    <xf numFmtId="0" fontId="7" fillId="0" borderId="0" xfId="0" applyFont="1" applyAlignment="1">
      <alignment horizontal="center"/>
    </xf>
    <xf numFmtId="168" fontId="5" fillId="0" borderId="4" xfId="2" applyNumberFormat="1" applyFont="1" applyBorder="1" applyAlignment="1">
      <alignment horizontal="right" vertical="center"/>
    </xf>
    <xf numFmtId="167" fontId="5" fillId="0" borderId="5" xfId="2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 indent="1"/>
    </xf>
    <xf numFmtId="167" fontId="5" fillId="0" borderId="0" xfId="2" applyNumberFormat="1" applyFont="1" applyAlignment="1">
      <alignment horizontal="right" vertical="center"/>
    </xf>
    <xf numFmtId="168" fontId="5" fillId="0" borderId="5" xfId="2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169" fontId="5" fillId="0" borderId="0" xfId="0" applyNumberFormat="1" applyFont="1" applyAlignment="1">
      <alignment horizontal="right"/>
    </xf>
    <xf numFmtId="164" fontId="6" fillId="0" borderId="0" xfId="1" applyFont="1" applyFill="1" applyAlignment="1">
      <alignment horizontal="center"/>
    </xf>
    <xf numFmtId="166" fontId="5" fillId="0" borderId="4" xfId="0" applyNumberFormat="1" applyFont="1" applyBorder="1"/>
    <xf numFmtId="166" fontId="5" fillId="0" borderId="5" xfId="0" applyNumberFormat="1" applyFont="1" applyBorder="1"/>
    <xf numFmtId="169" fontId="5" fillId="0" borderId="5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5" fillId="0" borderId="0" xfId="2" applyFont="1"/>
    <xf numFmtId="166" fontId="6" fillId="0" borderId="0" xfId="0" applyNumberFormat="1" applyFont="1"/>
    <xf numFmtId="41" fontId="6" fillId="0" borderId="0" xfId="0" applyNumberFormat="1" applyFont="1" applyAlignment="1">
      <alignment horizontal="center"/>
    </xf>
    <xf numFmtId="41" fontId="6" fillId="0" borderId="0" xfId="0" applyNumberFormat="1" applyFont="1"/>
    <xf numFmtId="0" fontId="10" fillId="0" borderId="0" xfId="0" applyFont="1"/>
    <xf numFmtId="41" fontId="5" fillId="0" borderId="0" xfId="0" applyNumberFormat="1" applyFont="1"/>
    <xf numFmtId="41" fontId="6" fillId="0" borderId="1" xfId="0" applyNumberFormat="1" applyFont="1" applyBorder="1"/>
    <xf numFmtId="41" fontId="6" fillId="0" borderId="0" xfId="1" applyNumberFormat="1" applyFont="1" applyFill="1" applyBorder="1"/>
    <xf numFmtId="41" fontId="5" fillId="0" borderId="2" xfId="0" applyNumberFormat="1" applyFont="1" applyBorder="1"/>
    <xf numFmtId="41" fontId="6" fillId="0" borderId="2" xfId="0" applyNumberFormat="1" applyFont="1" applyBorder="1"/>
    <xf numFmtId="41" fontId="3" fillId="0" borderId="0" xfId="0" applyNumberFormat="1" applyFont="1"/>
    <xf numFmtId="41" fontId="5" fillId="0" borderId="1" xfId="0" applyNumberFormat="1" applyFont="1" applyBorder="1"/>
    <xf numFmtId="41" fontId="3" fillId="0" borderId="1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left"/>
    </xf>
    <xf numFmtId="41" fontId="4" fillId="0" borderId="0" xfId="0" applyNumberFormat="1" applyFont="1"/>
    <xf numFmtId="41" fontId="10" fillId="0" borderId="0" xfId="0" applyNumberFormat="1" applyFont="1"/>
    <xf numFmtId="41" fontId="5" fillId="0" borderId="5" xfId="0" applyNumberFormat="1" applyFont="1" applyBorder="1"/>
    <xf numFmtId="41" fontId="5" fillId="0" borderId="0" xfId="0" applyNumberFormat="1" applyFont="1" applyAlignment="1">
      <alignment horizontal="center"/>
    </xf>
    <xf numFmtId="165" fontId="11" fillId="0" borderId="0" xfId="0" applyNumberFormat="1" applyFont="1"/>
    <xf numFmtId="165" fontId="4" fillId="0" borderId="0" xfId="0" applyNumberFormat="1" applyFont="1"/>
    <xf numFmtId="165" fontId="5" fillId="0" borderId="1" xfId="1" applyNumberFormat="1" applyFont="1" applyFill="1" applyBorder="1"/>
    <xf numFmtId="164" fontId="5" fillId="0" borderId="1" xfId="1" quotePrefix="1" applyFont="1" applyFill="1" applyBorder="1" applyAlignment="1">
      <alignment horizontal="center"/>
    </xf>
    <xf numFmtId="41" fontId="5" fillId="0" borderId="1" xfId="1" quotePrefix="1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</cellXfs>
  <cellStyles count="7">
    <cellStyle name="Comma" xfId="1" builtinId="3"/>
    <cellStyle name="Comma 19" xfId="6" xr:uid="{00000000-0005-0000-0000-000001000000}"/>
    <cellStyle name="Comma 28" xfId="5" xr:uid="{00000000-0005-0000-0000-000002000000}"/>
    <cellStyle name="Normal" xfId="0" builtinId="0"/>
    <cellStyle name="Normal 20" xfId="3" xr:uid="{00000000-0005-0000-0000-000004000000}"/>
    <cellStyle name="Normal 4 2" xfId="4" xr:uid="{00000000-0005-0000-0000-000005000000}"/>
    <cellStyle name="ปกติ_USCT2" xfId="2" xr:uid="{00000000-0005-0000-0000-000006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81"/>
  <sheetViews>
    <sheetView view="pageBreakPreview" topLeftCell="A64" zoomScaleNormal="100" zoomScaleSheetLayoutView="100" workbookViewId="0">
      <selection activeCell="H75" sqref="H75"/>
    </sheetView>
  </sheetViews>
  <sheetFormatPr defaultColWidth="9.140625" defaultRowHeight="21"/>
  <cols>
    <col min="1" max="1" width="3.140625" style="74" customWidth="1"/>
    <col min="2" max="2" width="2.140625" style="74" customWidth="1"/>
    <col min="3" max="3" width="1.7109375" style="74" customWidth="1"/>
    <col min="4" max="4" width="36.28515625" style="74" customWidth="1"/>
    <col min="5" max="5" width="8.140625" style="73" customWidth="1"/>
    <col min="6" max="6" width="0.85546875" style="74" customWidth="1"/>
    <col min="7" max="7" width="12.85546875" style="74" customWidth="1"/>
    <col min="8" max="8" width="0.85546875" style="74" customWidth="1"/>
    <col min="9" max="9" width="12.85546875" style="74" customWidth="1"/>
    <col min="10" max="10" width="0.85546875" style="74" customWidth="1"/>
    <col min="11" max="11" width="12.85546875" style="74" customWidth="1"/>
    <col min="12" max="12" width="0.85546875" style="74" customWidth="1"/>
    <col min="13" max="13" width="12.85546875" style="74" customWidth="1"/>
    <col min="14" max="14" width="0.85546875" style="74" customWidth="1"/>
    <col min="15" max="15" width="12.85546875" style="74" customWidth="1"/>
    <col min="16" max="16" width="0.85546875" style="74" customWidth="1"/>
    <col min="17" max="17" width="12.85546875" style="74" customWidth="1"/>
    <col min="18" max="18" width="9.140625" style="74"/>
    <col min="19" max="19" width="13.140625" style="74" bestFit="1" customWidth="1"/>
    <col min="20" max="20" width="14.42578125" style="74" bestFit="1" customWidth="1"/>
    <col min="21" max="22" width="11.140625" style="74" bestFit="1" customWidth="1"/>
    <col min="23" max="16384" width="9.140625" style="74"/>
  </cols>
  <sheetData>
    <row r="1" spans="1:22" s="75" customFormat="1">
      <c r="A1" s="72" t="s">
        <v>133</v>
      </c>
      <c r="B1" s="72"/>
      <c r="C1" s="72"/>
      <c r="D1" s="72"/>
      <c r="E1" s="73"/>
      <c r="F1" s="74"/>
      <c r="G1" s="74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22" s="75" customFormat="1">
      <c r="A2" s="72" t="s">
        <v>0</v>
      </c>
      <c r="B2" s="72"/>
      <c r="C2" s="72"/>
      <c r="D2" s="72"/>
      <c r="E2" s="73"/>
      <c r="F2" s="74"/>
      <c r="G2" s="74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22" s="75" customFormat="1">
      <c r="A3" s="72" t="s">
        <v>158</v>
      </c>
      <c r="B3" s="72"/>
      <c r="C3" s="72"/>
      <c r="D3" s="72"/>
      <c r="E3" s="73"/>
      <c r="F3" s="74"/>
      <c r="G3" s="74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22" s="75" customFormat="1">
      <c r="A4" s="72"/>
      <c r="B4" s="72"/>
      <c r="C4" s="72"/>
      <c r="D4" s="72"/>
      <c r="E4" s="73"/>
      <c r="F4" s="74"/>
      <c r="G4" s="74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22" s="75" customFormat="1">
      <c r="B5" s="72"/>
      <c r="C5" s="72"/>
      <c r="D5" s="72"/>
      <c r="E5" s="73"/>
      <c r="F5" s="74"/>
      <c r="G5" s="76"/>
      <c r="H5" s="77"/>
      <c r="I5" s="77"/>
      <c r="J5" s="77"/>
      <c r="K5" s="77"/>
      <c r="L5" s="77"/>
      <c r="M5" s="77"/>
      <c r="N5" s="77"/>
      <c r="O5" s="5"/>
      <c r="P5" s="5"/>
      <c r="Q5" s="5" t="s">
        <v>101</v>
      </c>
    </row>
    <row r="6" spans="1:22" s="75" customFormat="1">
      <c r="E6" s="78"/>
      <c r="F6" s="79"/>
      <c r="G6" s="169" t="s">
        <v>1</v>
      </c>
      <c r="H6" s="169"/>
      <c r="I6" s="169"/>
      <c r="J6" s="169"/>
      <c r="K6" s="169"/>
      <c r="L6" s="80"/>
      <c r="M6" s="170" t="s">
        <v>2</v>
      </c>
      <c r="N6" s="170"/>
      <c r="O6" s="170"/>
      <c r="P6" s="170"/>
      <c r="Q6" s="170"/>
    </row>
    <row r="7" spans="1:22" s="75" customFormat="1">
      <c r="F7" s="79"/>
      <c r="G7" s="82" t="s">
        <v>157</v>
      </c>
      <c r="H7" s="83"/>
      <c r="I7" s="82" t="s">
        <v>134</v>
      </c>
      <c r="J7" s="83"/>
      <c r="K7" s="83" t="s">
        <v>171</v>
      </c>
      <c r="L7" s="83"/>
      <c r="M7" s="83" t="s">
        <v>157</v>
      </c>
      <c r="N7" s="83"/>
      <c r="O7" s="83" t="s">
        <v>134</v>
      </c>
      <c r="P7" s="83"/>
      <c r="Q7" s="83" t="s">
        <v>171</v>
      </c>
    </row>
    <row r="8" spans="1:22" s="75" customFormat="1">
      <c r="F8" s="79"/>
      <c r="G8" s="83" t="s">
        <v>169</v>
      </c>
      <c r="H8" s="83"/>
      <c r="I8" s="83" t="s">
        <v>169</v>
      </c>
      <c r="J8" s="83"/>
      <c r="K8" s="83"/>
      <c r="L8" s="83"/>
      <c r="M8" s="83" t="s">
        <v>169</v>
      </c>
      <c r="N8" s="83"/>
      <c r="O8" s="83" t="s">
        <v>169</v>
      </c>
      <c r="P8" s="83"/>
      <c r="Q8" s="83"/>
    </row>
    <row r="9" spans="1:22" s="75" customFormat="1">
      <c r="E9" s="81" t="s">
        <v>4</v>
      </c>
      <c r="F9" s="79"/>
      <c r="G9" s="84"/>
      <c r="H9" s="83"/>
      <c r="I9" s="84" t="s">
        <v>170</v>
      </c>
      <c r="J9" s="85"/>
      <c r="K9" s="84" t="s">
        <v>170</v>
      </c>
      <c r="L9" s="80"/>
      <c r="M9" s="84"/>
      <c r="N9" s="83"/>
      <c r="O9" s="84"/>
      <c r="P9" s="85"/>
      <c r="Q9" s="84"/>
    </row>
    <row r="10" spans="1:22">
      <c r="A10" s="72" t="s">
        <v>3</v>
      </c>
      <c r="E10" s="86"/>
      <c r="F10" s="83"/>
      <c r="G10" s="22"/>
      <c r="I10" s="22"/>
      <c r="J10" s="22"/>
      <c r="K10" s="22"/>
      <c r="L10" s="22"/>
      <c r="M10" s="22"/>
      <c r="O10" s="22"/>
      <c r="P10" s="22"/>
      <c r="Q10" s="22"/>
    </row>
    <row r="11" spans="1:22">
      <c r="A11" s="72" t="s">
        <v>5</v>
      </c>
    </row>
    <row r="12" spans="1:22">
      <c r="B12" s="74" t="s">
        <v>6</v>
      </c>
      <c r="E12" s="86">
        <v>7</v>
      </c>
      <c r="F12" s="83"/>
      <c r="G12" s="2">
        <f>219708679</f>
        <v>219708679</v>
      </c>
      <c r="I12" s="2">
        <v>160690015</v>
      </c>
      <c r="J12" s="2"/>
      <c r="K12" s="2">
        <v>6528164</v>
      </c>
      <c r="L12" s="10"/>
      <c r="M12" s="2">
        <f>193729860</f>
        <v>193729860</v>
      </c>
      <c r="N12" s="87"/>
      <c r="O12" s="2">
        <v>154073919</v>
      </c>
      <c r="P12" s="2"/>
      <c r="Q12" s="2">
        <v>4707841</v>
      </c>
    </row>
    <row r="13" spans="1:22">
      <c r="B13" s="74" t="s">
        <v>7</v>
      </c>
      <c r="E13" s="86" t="s">
        <v>172</v>
      </c>
      <c r="F13" s="83"/>
      <c r="G13" s="3">
        <v>16084630</v>
      </c>
      <c r="I13" s="3">
        <v>101149585</v>
      </c>
      <c r="J13" s="3"/>
      <c r="K13" s="3">
        <v>606911533</v>
      </c>
      <c r="L13" s="10"/>
      <c r="M13" s="3">
        <v>349567</v>
      </c>
      <c r="N13" s="3"/>
      <c r="O13" s="3">
        <v>233819285</v>
      </c>
      <c r="P13" s="3"/>
      <c r="Q13" s="3">
        <v>568702622</v>
      </c>
      <c r="S13" s="83"/>
      <c r="T13" s="83"/>
    </row>
    <row r="14" spans="1:22">
      <c r="B14" s="74" t="s">
        <v>8</v>
      </c>
      <c r="E14" s="86" t="s">
        <v>173</v>
      </c>
      <c r="F14" s="83"/>
      <c r="G14" s="2">
        <f>141490293</f>
        <v>141490293</v>
      </c>
      <c r="I14" s="2">
        <v>119404478</v>
      </c>
      <c r="J14" s="2"/>
      <c r="K14" s="2">
        <v>127801584</v>
      </c>
      <c r="L14" s="10"/>
      <c r="M14" s="2">
        <f>210880029</f>
        <v>210880029</v>
      </c>
      <c r="N14" s="87"/>
      <c r="O14" s="2">
        <v>169507397</v>
      </c>
      <c r="P14" s="2"/>
      <c r="Q14" s="2">
        <v>129733528</v>
      </c>
      <c r="S14" s="83"/>
      <c r="T14" s="83"/>
    </row>
    <row r="15" spans="1:22">
      <c r="B15" s="74" t="s">
        <v>9</v>
      </c>
      <c r="E15" s="86">
        <v>11</v>
      </c>
      <c r="F15" s="83"/>
      <c r="G15" s="2">
        <v>350274093</v>
      </c>
      <c r="I15" s="2">
        <v>652181571</v>
      </c>
      <c r="J15" s="2"/>
      <c r="K15" s="2">
        <v>704002932</v>
      </c>
      <c r="L15" s="10"/>
      <c r="M15" s="2">
        <v>3149799</v>
      </c>
      <c r="N15" s="87"/>
      <c r="O15" s="2">
        <v>28556016</v>
      </c>
      <c r="P15" s="2"/>
      <c r="Q15" s="2">
        <v>22065922</v>
      </c>
      <c r="S15" s="18"/>
      <c r="T15" s="18"/>
    </row>
    <row r="16" spans="1:22">
      <c r="B16" s="74" t="s">
        <v>136</v>
      </c>
      <c r="E16" s="86">
        <v>8</v>
      </c>
      <c r="G16" s="47">
        <v>7728000</v>
      </c>
      <c r="I16" s="47">
        <v>9728000</v>
      </c>
      <c r="J16" s="47"/>
      <c r="K16" s="47">
        <v>0</v>
      </c>
      <c r="M16" s="2">
        <v>702318360</v>
      </c>
      <c r="O16" s="2">
        <v>538335452</v>
      </c>
      <c r="P16" s="2"/>
      <c r="Q16" s="2">
        <v>271851783</v>
      </c>
      <c r="S16" s="8"/>
      <c r="T16" s="88"/>
      <c r="V16" s="8"/>
    </row>
    <row r="17" spans="1:20">
      <c r="B17" s="74" t="s">
        <v>85</v>
      </c>
      <c r="E17" s="86">
        <v>12</v>
      </c>
      <c r="F17" s="83"/>
      <c r="G17" s="2">
        <v>24893027</v>
      </c>
      <c r="I17" s="2">
        <v>25348442</v>
      </c>
      <c r="J17" s="2"/>
      <c r="K17" s="2">
        <v>35638563</v>
      </c>
      <c r="L17" s="10"/>
      <c r="M17" s="2">
        <v>825927</v>
      </c>
      <c r="N17" s="87"/>
      <c r="O17" s="2">
        <v>825927</v>
      </c>
      <c r="P17" s="2"/>
      <c r="Q17" s="2">
        <v>825930</v>
      </c>
      <c r="S17" s="8"/>
      <c r="T17" s="8"/>
    </row>
    <row r="18" spans="1:20">
      <c r="B18" s="74" t="s">
        <v>184</v>
      </c>
      <c r="E18" s="86"/>
      <c r="F18" s="83"/>
      <c r="G18" s="2">
        <v>8485000</v>
      </c>
      <c r="I18" s="47">
        <v>0</v>
      </c>
      <c r="J18" s="47"/>
      <c r="K18" s="47">
        <v>0</v>
      </c>
      <c r="L18" s="47"/>
      <c r="M18" s="47">
        <v>0</v>
      </c>
      <c r="N18" s="47"/>
      <c r="O18" s="47">
        <v>0</v>
      </c>
      <c r="P18" s="47"/>
      <c r="Q18" s="47">
        <v>0</v>
      </c>
      <c r="S18" s="8"/>
      <c r="T18" s="8"/>
    </row>
    <row r="19" spans="1:20">
      <c r="B19" s="74" t="s">
        <v>11</v>
      </c>
      <c r="E19" s="86"/>
      <c r="F19" s="83"/>
      <c r="G19" s="166">
        <v>104863624</v>
      </c>
      <c r="H19" s="8"/>
      <c r="I19" s="166">
        <v>120792417</v>
      </c>
      <c r="J19" s="7"/>
      <c r="K19" s="7">
        <v>125320809</v>
      </c>
      <c r="L19" s="11"/>
      <c r="M19" s="166">
        <v>18775635</v>
      </c>
      <c r="N19" s="87"/>
      <c r="O19" s="166">
        <v>24515400</v>
      </c>
      <c r="P19" s="7"/>
      <c r="Q19" s="7">
        <v>34268445</v>
      </c>
      <c r="S19" s="88"/>
      <c r="T19" s="88"/>
    </row>
    <row r="20" spans="1:20">
      <c r="D20" s="74" t="s">
        <v>12</v>
      </c>
      <c r="G20" s="46">
        <f>SUM(G12:G19)</f>
        <v>873527346</v>
      </c>
      <c r="I20" s="46">
        <f>SUM(I12:I19)</f>
        <v>1189294508</v>
      </c>
      <c r="J20" s="17"/>
      <c r="K20" s="46">
        <f>SUM(K12:K19)</f>
        <v>1606203585</v>
      </c>
      <c r="L20" s="11"/>
      <c r="M20" s="46">
        <f>SUM(M12:M19)</f>
        <v>1130029177</v>
      </c>
      <c r="N20" s="7"/>
      <c r="O20" s="6">
        <f>SUM(O12:O19)</f>
        <v>1149633396</v>
      </c>
      <c r="P20" s="7"/>
      <c r="Q20" s="46">
        <f>SUM(Q12:Q19)</f>
        <v>1032156071</v>
      </c>
    </row>
    <row r="21" spans="1:20">
      <c r="A21" s="72"/>
      <c r="G21" s="7"/>
      <c r="I21" s="89"/>
      <c r="J21" s="89"/>
      <c r="K21" s="89"/>
      <c r="M21" s="7"/>
      <c r="N21" s="7"/>
      <c r="O21" s="7"/>
      <c r="P21" s="7"/>
      <c r="Q21" s="7"/>
    </row>
    <row r="22" spans="1:20">
      <c r="A22" s="72" t="s">
        <v>13</v>
      </c>
      <c r="G22" s="87"/>
      <c r="I22" s="89"/>
      <c r="J22" s="89"/>
      <c r="K22" s="89"/>
      <c r="M22" s="87"/>
      <c r="N22" s="87"/>
      <c r="O22" s="87"/>
      <c r="P22" s="87"/>
      <c r="Q22" s="87"/>
    </row>
    <row r="23" spans="1:20">
      <c r="B23" s="74" t="s">
        <v>14</v>
      </c>
      <c r="E23" s="86" t="s">
        <v>174</v>
      </c>
      <c r="F23" s="83"/>
      <c r="G23" s="47">
        <v>0</v>
      </c>
      <c r="I23" s="47">
        <v>0</v>
      </c>
      <c r="J23" s="47"/>
      <c r="K23" s="47">
        <v>0</v>
      </c>
      <c r="M23" s="9">
        <v>0</v>
      </c>
      <c r="N23" s="87"/>
      <c r="O23" s="9">
        <v>0</v>
      </c>
      <c r="P23" s="9"/>
      <c r="Q23" s="9">
        <v>0</v>
      </c>
    </row>
    <row r="24" spans="1:20">
      <c r="B24" s="74" t="s">
        <v>15</v>
      </c>
      <c r="E24" s="86" t="s">
        <v>175</v>
      </c>
      <c r="F24" s="83"/>
      <c r="G24" s="47">
        <v>0</v>
      </c>
      <c r="I24" s="47">
        <v>0</v>
      </c>
      <c r="J24" s="47"/>
      <c r="K24" s="47">
        <v>0</v>
      </c>
      <c r="M24" s="87">
        <v>100000000</v>
      </c>
      <c r="N24" s="87"/>
      <c r="O24" s="87">
        <v>100500000</v>
      </c>
      <c r="P24" s="87"/>
      <c r="Q24" s="87">
        <v>100500000</v>
      </c>
    </row>
    <row r="25" spans="1:20">
      <c r="B25" s="74" t="s">
        <v>98</v>
      </c>
      <c r="E25" s="86" t="s">
        <v>176</v>
      </c>
      <c r="F25" s="83"/>
      <c r="G25" s="47">
        <v>0</v>
      </c>
      <c r="I25" s="47">
        <v>0</v>
      </c>
      <c r="J25" s="47"/>
      <c r="K25" s="47">
        <v>0</v>
      </c>
      <c r="M25" s="9">
        <v>0</v>
      </c>
      <c r="N25" s="87"/>
      <c r="O25" s="9">
        <v>0</v>
      </c>
      <c r="P25" s="9"/>
      <c r="Q25" s="9">
        <v>0</v>
      </c>
    </row>
    <row r="26" spans="1:20">
      <c r="B26" s="74" t="s">
        <v>106</v>
      </c>
      <c r="E26" s="86">
        <v>16</v>
      </c>
      <c r="F26" s="83"/>
      <c r="G26" s="87">
        <v>2339066</v>
      </c>
      <c r="I26" s="87">
        <v>4685016</v>
      </c>
      <c r="J26" s="87"/>
      <c r="K26" s="87">
        <v>7749093</v>
      </c>
      <c r="M26" s="87">
        <v>233626</v>
      </c>
      <c r="N26" s="87"/>
      <c r="O26" s="87">
        <v>518630</v>
      </c>
      <c r="P26" s="87"/>
      <c r="Q26" s="87">
        <v>783417</v>
      </c>
    </row>
    <row r="27" spans="1:20">
      <c r="B27" s="74" t="s">
        <v>113</v>
      </c>
      <c r="E27" s="86">
        <v>17.100000000000001</v>
      </c>
      <c r="F27" s="83"/>
      <c r="G27" s="87">
        <v>13449060</v>
      </c>
      <c r="I27" s="87">
        <v>25291114</v>
      </c>
      <c r="J27" s="87"/>
      <c r="K27" s="87">
        <v>31760677</v>
      </c>
      <c r="L27" s="90"/>
      <c r="M27" s="87">
        <v>95098</v>
      </c>
      <c r="N27" s="90"/>
      <c r="O27" s="87">
        <v>380391</v>
      </c>
      <c r="P27" s="87"/>
      <c r="Q27" s="87">
        <v>670561</v>
      </c>
    </row>
    <row r="28" spans="1:20">
      <c r="B28" s="74" t="s">
        <v>16</v>
      </c>
      <c r="E28" s="86">
        <v>18</v>
      </c>
      <c r="F28" s="83"/>
      <c r="G28" s="87">
        <v>5503225</v>
      </c>
      <c r="I28" s="87">
        <v>6114282</v>
      </c>
      <c r="J28" s="87"/>
      <c r="K28" s="87">
        <v>7067019</v>
      </c>
      <c r="M28" s="87">
        <v>5383391</v>
      </c>
      <c r="N28" s="87"/>
      <c r="O28" s="87">
        <v>5717809</v>
      </c>
      <c r="P28" s="87"/>
      <c r="Q28" s="87">
        <v>6393907</v>
      </c>
    </row>
    <row r="29" spans="1:20">
      <c r="B29" s="74" t="s">
        <v>17</v>
      </c>
      <c r="E29" s="86">
        <v>19</v>
      </c>
      <c r="F29" s="83"/>
      <c r="G29" s="47">
        <v>462120</v>
      </c>
      <c r="I29" s="47">
        <v>324336</v>
      </c>
      <c r="J29" s="47"/>
      <c r="K29" s="47">
        <v>250319</v>
      </c>
      <c r="M29" s="3">
        <v>0</v>
      </c>
      <c r="N29" s="87"/>
      <c r="O29" s="3">
        <v>0</v>
      </c>
      <c r="P29" s="3"/>
      <c r="Q29" s="3">
        <v>0</v>
      </c>
    </row>
    <row r="30" spans="1:20">
      <c r="B30" s="74" t="s">
        <v>18</v>
      </c>
      <c r="E30" s="86">
        <v>20</v>
      </c>
      <c r="F30" s="83"/>
      <c r="G30" s="17">
        <v>93366501</v>
      </c>
      <c r="I30" s="17">
        <v>253925000</v>
      </c>
      <c r="J30" s="17"/>
      <c r="K30" s="17">
        <v>270539620</v>
      </c>
      <c r="M30" s="3">
        <v>93366501</v>
      </c>
      <c r="N30" s="87"/>
      <c r="O30" s="3">
        <v>253925000</v>
      </c>
      <c r="P30" s="3"/>
      <c r="Q30" s="3">
        <v>270539620</v>
      </c>
    </row>
    <row r="31" spans="1:20">
      <c r="B31" s="74" t="s">
        <v>19</v>
      </c>
      <c r="E31" s="86"/>
      <c r="F31" s="83"/>
      <c r="G31" s="87">
        <v>287006</v>
      </c>
      <c r="H31" s="91"/>
      <c r="I31" s="87">
        <v>287005</v>
      </c>
      <c r="J31" s="87"/>
      <c r="K31" s="87">
        <v>371487</v>
      </c>
      <c r="L31" s="91"/>
      <c r="M31" s="87">
        <v>203600</v>
      </c>
      <c r="N31" s="87"/>
      <c r="O31" s="87">
        <v>203600</v>
      </c>
      <c r="P31" s="87"/>
      <c r="Q31" s="87">
        <v>266988</v>
      </c>
    </row>
    <row r="32" spans="1:20">
      <c r="D32" s="74" t="s">
        <v>20</v>
      </c>
      <c r="G32" s="46">
        <f>SUM(G23:G31)</f>
        <v>115406978</v>
      </c>
      <c r="I32" s="92">
        <f>SUM(I23:I31)</f>
        <v>290626753</v>
      </c>
      <c r="J32" s="87"/>
      <c r="K32" s="49">
        <f>SUM(K23:K31)</f>
        <v>317738215</v>
      </c>
      <c r="M32" s="46">
        <f>SUM(M23:M31)</f>
        <v>199282216</v>
      </c>
      <c r="N32" s="87"/>
      <c r="O32" s="92">
        <f>SUM(O23:O31)</f>
        <v>361245430</v>
      </c>
      <c r="P32" s="87"/>
      <c r="Q32" s="46">
        <f>SUM(Q23:Q31)</f>
        <v>379154493</v>
      </c>
    </row>
    <row r="33" spans="1:20" ht="21.75" thickBot="1">
      <c r="B33" s="72" t="s">
        <v>21</v>
      </c>
      <c r="G33" s="58">
        <f>G32+G20</f>
        <v>988934324</v>
      </c>
      <c r="I33" s="93">
        <f>I32+I20</f>
        <v>1479921261</v>
      </c>
      <c r="J33" s="87"/>
      <c r="K33" s="70">
        <f>K32+K20</f>
        <v>1923941800</v>
      </c>
      <c r="M33" s="58">
        <f>M32+M20</f>
        <v>1329311393</v>
      </c>
      <c r="N33" s="87"/>
      <c r="O33" s="93">
        <f>O32+O20</f>
        <v>1510878826</v>
      </c>
      <c r="P33" s="87"/>
      <c r="Q33" s="58">
        <f>Q32+Q20</f>
        <v>1411310564</v>
      </c>
    </row>
    <row r="34" spans="1:20" ht="21.75" thickTop="1">
      <c r="B34" s="72"/>
      <c r="G34" s="94"/>
      <c r="I34" s="94"/>
      <c r="J34" s="94"/>
      <c r="K34" s="87"/>
      <c r="M34" s="94"/>
      <c r="N34" s="94"/>
      <c r="O34" s="94"/>
      <c r="P34" s="94"/>
      <c r="Q34" s="94"/>
    </row>
    <row r="35" spans="1:20" s="75" customFormat="1">
      <c r="A35" s="72" t="s">
        <v>133</v>
      </c>
      <c r="B35" s="72"/>
      <c r="C35" s="72"/>
      <c r="D35" s="72"/>
      <c r="E35" s="73"/>
      <c r="F35" s="74"/>
      <c r="G35" s="89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1:20" s="75" customFormat="1">
      <c r="A36" s="72" t="s">
        <v>135</v>
      </c>
      <c r="B36" s="72"/>
      <c r="C36" s="72"/>
      <c r="D36" s="72"/>
      <c r="E36" s="96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</row>
    <row r="37" spans="1:20" s="75" customFormat="1">
      <c r="A37" s="72" t="s">
        <v>158</v>
      </c>
      <c r="B37" s="72"/>
      <c r="C37" s="72"/>
      <c r="D37" s="72"/>
      <c r="E37" s="96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</row>
    <row r="38" spans="1:20" s="75" customFormat="1">
      <c r="A38" s="72"/>
      <c r="B38" s="72"/>
      <c r="C38" s="72"/>
      <c r="D38" s="72"/>
      <c r="E38" s="96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</row>
    <row r="39" spans="1:20" s="75" customFormat="1">
      <c r="E39" s="78"/>
      <c r="F39" s="79"/>
      <c r="G39" s="97"/>
      <c r="H39" s="98"/>
      <c r="I39" s="98"/>
      <c r="J39" s="98"/>
      <c r="K39" s="98"/>
      <c r="L39" s="98"/>
      <c r="M39" s="98"/>
      <c r="N39" s="98"/>
      <c r="O39" s="5"/>
      <c r="P39" s="5"/>
      <c r="Q39" s="5" t="s">
        <v>101</v>
      </c>
    </row>
    <row r="40" spans="1:20" s="75" customFormat="1">
      <c r="E40" s="78"/>
      <c r="F40" s="79"/>
      <c r="G40" s="169" t="s">
        <v>1</v>
      </c>
      <c r="H40" s="169"/>
      <c r="I40" s="169"/>
      <c r="J40" s="169"/>
      <c r="K40" s="169"/>
      <c r="M40" s="170" t="s">
        <v>2</v>
      </c>
      <c r="N40" s="170"/>
      <c r="O40" s="170"/>
      <c r="P40" s="170"/>
      <c r="Q40" s="170"/>
    </row>
    <row r="41" spans="1:20" s="75" customFormat="1">
      <c r="F41" s="79"/>
      <c r="G41" s="83" t="s">
        <v>157</v>
      </c>
      <c r="H41" s="83"/>
      <c r="I41" s="83" t="s">
        <v>134</v>
      </c>
      <c r="J41" s="83"/>
      <c r="K41" s="83" t="s">
        <v>171</v>
      </c>
      <c r="L41" s="83"/>
      <c r="M41" s="83" t="s">
        <v>157</v>
      </c>
      <c r="N41" s="83"/>
      <c r="O41" s="83" t="s">
        <v>134</v>
      </c>
      <c r="P41" s="83"/>
      <c r="Q41" s="83" t="s">
        <v>171</v>
      </c>
    </row>
    <row r="42" spans="1:20" s="75" customFormat="1">
      <c r="E42" s="83"/>
      <c r="F42" s="79"/>
      <c r="G42" s="83" t="s">
        <v>169</v>
      </c>
      <c r="H42" s="83"/>
      <c r="I42" s="83" t="s">
        <v>169</v>
      </c>
      <c r="J42" s="83"/>
      <c r="K42" s="83"/>
      <c r="L42" s="83"/>
      <c r="M42" s="83" t="s">
        <v>169</v>
      </c>
      <c r="N42" s="83"/>
      <c r="O42" s="83" t="s">
        <v>169</v>
      </c>
      <c r="P42" s="83"/>
      <c r="Q42" s="83"/>
    </row>
    <row r="43" spans="1:20" s="75" customFormat="1">
      <c r="E43" s="81" t="s">
        <v>4</v>
      </c>
      <c r="F43" s="79"/>
      <c r="G43" s="84"/>
      <c r="H43" s="83"/>
      <c r="I43" s="84" t="s">
        <v>170</v>
      </c>
      <c r="J43" s="85"/>
      <c r="K43" s="84" t="s">
        <v>170</v>
      </c>
      <c r="L43" s="80"/>
      <c r="M43" s="84"/>
      <c r="N43" s="83"/>
      <c r="O43" s="84"/>
      <c r="P43" s="85"/>
      <c r="Q43" s="84"/>
    </row>
    <row r="44" spans="1:20">
      <c r="A44" s="72" t="s">
        <v>22</v>
      </c>
      <c r="E44" s="74"/>
      <c r="F44" s="83"/>
      <c r="G44" s="22"/>
      <c r="I44" s="22"/>
      <c r="J44" s="22"/>
      <c r="K44" s="22"/>
      <c r="L44" s="22"/>
      <c r="M44" s="22"/>
      <c r="O44" s="22"/>
      <c r="P44" s="22"/>
      <c r="Q44" s="22"/>
    </row>
    <row r="45" spans="1:20">
      <c r="A45" s="72" t="s">
        <v>23</v>
      </c>
      <c r="M45" s="87"/>
      <c r="N45" s="87"/>
      <c r="O45" s="87"/>
      <c r="P45" s="87"/>
      <c r="Q45" s="87"/>
    </row>
    <row r="46" spans="1:20">
      <c r="A46" s="72"/>
      <c r="B46" s="74" t="s">
        <v>110</v>
      </c>
      <c r="M46" s="87"/>
      <c r="N46" s="87"/>
      <c r="O46" s="87"/>
      <c r="P46" s="87"/>
      <c r="Q46" s="87"/>
    </row>
    <row r="47" spans="1:20">
      <c r="A47" s="72"/>
      <c r="C47" s="74" t="s">
        <v>111</v>
      </c>
      <c r="G47" s="17">
        <v>59853</v>
      </c>
      <c r="I47" s="17">
        <v>200000000</v>
      </c>
      <c r="J47" s="17"/>
      <c r="K47" s="17">
        <v>368477271</v>
      </c>
      <c r="M47" s="99">
        <v>4656</v>
      </c>
      <c r="N47" s="87"/>
      <c r="O47" s="99">
        <v>128851000</v>
      </c>
      <c r="P47" s="99"/>
      <c r="Q47" s="87">
        <v>294634061</v>
      </c>
    </row>
    <row r="48" spans="1:20">
      <c r="B48" s="74" t="s">
        <v>24</v>
      </c>
      <c r="E48" s="86" t="s">
        <v>177</v>
      </c>
      <c r="F48" s="83"/>
      <c r="G48" s="99">
        <v>143956990</v>
      </c>
      <c r="I48" s="99">
        <v>230169223</v>
      </c>
      <c r="J48" s="99"/>
      <c r="K48" s="99">
        <v>586431244</v>
      </c>
      <c r="M48" s="99">
        <v>35034551</v>
      </c>
      <c r="N48" s="87"/>
      <c r="O48" s="99">
        <v>124123583</v>
      </c>
      <c r="P48" s="99"/>
      <c r="Q48" s="99">
        <v>286651983</v>
      </c>
      <c r="T48" s="8"/>
    </row>
    <row r="49" spans="1:20">
      <c r="B49" s="74" t="s">
        <v>25</v>
      </c>
      <c r="E49" s="86" t="s">
        <v>178</v>
      </c>
      <c r="F49" s="83"/>
      <c r="G49" s="99">
        <v>138280605</v>
      </c>
      <c r="I49" s="99">
        <v>179334079</v>
      </c>
      <c r="J49" s="99"/>
      <c r="K49" s="99">
        <v>242053908</v>
      </c>
      <c r="M49" s="99">
        <v>17155742</v>
      </c>
      <c r="N49" s="87"/>
      <c r="O49" s="99">
        <v>33414589</v>
      </c>
      <c r="P49" s="99"/>
      <c r="Q49" s="99">
        <v>104252345</v>
      </c>
      <c r="S49" s="8"/>
      <c r="T49" s="8"/>
    </row>
    <row r="50" spans="1:20">
      <c r="B50" s="74" t="s">
        <v>114</v>
      </c>
      <c r="E50" s="86"/>
      <c r="F50" s="83"/>
      <c r="G50" s="64">
        <v>0</v>
      </c>
      <c r="I50" s="64">
        <v>0</v>
      </c>
      <c r="J50" s="64"/>
      <c r="K50" s="99">
        <v>100000000</v>
      </c>
      <c r="L50" s="90"/>
      <c r="M50" s="29">
        <v>0</v>
      </c>
      <c r="N50" s="90"/>
      <c r="O50" s="29">
        <v>0</v>
      </c>
      <c r="P50" s="29"/>
      <c r="Q50" s="29">
        <v>0</v>
      </c>
      <c r="T50" s="88"/>
    </row>
    <row r="51" spans="1:20">
      <c r="B51" s="74" t="s">
        <v>129</v>
      </c>
      <c r="E51" s="86"/>
      <c r="F51" s="83"/>
      <c r="G51" s="3"/>
      <c r="I51" s="3"/>
      <c r="J51" s="3"/>
      <c r="K51" s="3"/>
      <c r="M51" s="99"/>
      <c r="N51" s="87"/>
      <c r="O51" s="99"/>
      <c r="P51" s="99"/>
      <c r="Q51" s="99"/>
    </row>
    <row r="52" spans="1:20">
      <c r="C52" s="74" t="s">
        <v>26</v>
      </c>
      <c r="E52" s="86">
        <v>17.2</v>
      </c>
      <c r="F52" s="87"/>
      <c r="G52" s="3">
        <v>9521708</v>
      </c>
      <c r="H52" s="87"/>
      <c r="I52" s="3">
        <v>11647389</v>
      </c>
      <c r="J52" s="3"/>
      <c r="K52" s="3">
        <v>11894692</v>
      </c>
      <c r="L52" s="87"/>
      <c r="M52" s="3">
        <v>107165</v>
      </c>
      <c r="N52" s="8"/>
      <c r="O52" s="3">
        <v>302377</v>
      </c>
      <c r="P52" s="3"/>
      <c r="Q52" s="3">
        <v>294800</v>
      </c>
    </row>
    <row r="53" spans="1:20">
      <c r="B53" s="74" t="s">
        <v>27</v>
      </c>
      <c r="E53" s="100">
        <v>23</v>
      </c>
      <c r="F53" s="87"/>
      <c r="G53" s="23">
        <v>61652384</v>
      </c>
      <c r="H53" s="87"/>
      <c r="I53" s="23">
        <v>61652384</v>
      </c>
      <c r="J53" s="23"/>
      <c r="K53" s="23">
        <v>58817723</v>
      </c>
      <c r="L53" s="87"/>
      <c r="M53" s="3">
        <v>45031703</v>
      </c>
      <c r="O53" s="3">
        <v>45031703</v>
      </c>
      <c r="P53" s="3"/>
      <c r="Q53" s="3">
        <v>45031703</v>
      </c>
    </row>
    <row r="54" spans="1:20">
      <c r="D54" s="74" t="s">
        <v>28</v>
      </c>
      <c r="G54" s="48">
        <f>SUM(G47:G53)</f>
        <v>353471540</v>
      </c>
      <c r="I54" s="101">
        <f>SUM(I47:I53)</f>
        <v>682803075</v>
      </c>
      <c r="J54" s="99"/>
      <c r="K54" s="48">
        <f>SUM(K47:K53)</f>
        <v>1367674838</v>
      </c>
      <c r="M54" s="48">
        <f>SUM(M47:M53)</f>
        <v>97333817</v>
      </c>
      <c r="N54" s="87"/>
      <c r="O54" s="48">
        <f>SUM(O47:O53)</f>
        <v>331723252</v>
      </c>
      <c r="P54" s="68"/>
      <c r="Q54" s="48">
        <f>SUM(Q47:Q53)</f>
        <v>730864892</v>
      </c>
    </row>
    <row r="55" spans="1:20">
      <c r="A55" s="72"/>
      <c r="G55" s="102"/>
      <c r="I55" s="102"/>
      <c r="J55" s="102"/>
      <c r="K55" s="102"/>
      <c r="M55" s="102"/>
      <c r="N55" s="94"/>
      <c r="O55" s="102"/>
      <c r="P55" s="102"/>
      <c r="Q55" s="102"/>
    </row>
    <row r="56" spans="1:20">
      <c r="A56" s="103" t="s">
        <v>29</v>
      </c>
      <c r="G56" s="102"/>
      <c r="I56" s="102"/>
      <c r="J56" s="102"/>
      <c r="K56" s="102"/>
      <c r="M56" s="102"/>
      <c r="N56" s="94"/>
      <c r="O56" s="102"/>
      <c r="P56" s="102"/>
      <c r="Q56" s="102"/>
    </row>
    <row r="57" spans="1:20">
      <c r="B57" s="74" t="s">
        <v>115</v>
      </c>
      <c r="E57" s="86"/>
      <c r="G57" s="3"/>
      <c r="I57" s="3"/>
      <c r="J57" s="3"/>
      <c r="K57" s="3"/>
      <c r="M57" s="3"/>
      <c r="N57" s="94"/>
      <c r="O57" s="3"/>
      <c r="P57" s="3"/>
      <c r="Q57" s="3"/>
    </row>
    <row r="58" spans="1:20">
      <c r="C58" s="74" t="s">
        <v>26</v>
      </c>
      <c r="E58" s="86">
        <v>17.2</v>
      </c>
      <c r="G58" s="3">
        <v>4669854</v>
      </c>
      <c r="I58" s="3">
        <v>15176927</v>
      </c>
      <c r="J58" s="3"/>
      <c r="K58" s="3">
        <v>24632079</v>
      </c>
      <c r="M58" s="3">
        <v>0</v>
      </c>
      <c r="N58" s="94"/>
      <c r="O58" s="3">
        <v>107165</v>
      </c>
      <c r="P58" s="3"/>
      <c r="Q58" s="3">
        <v>409543</v>
      </c>
    </row>
    <row r="59" spans="1:20">
      <c r="B59" s="104" t="s">
        <v>30</v>
      </c>
      <c r="E59" s="100"/>
    </row>
    <row r="60" spans="1:20">
      <c r="B60" s="104"/>
      <c r="C60" s="74" t="s">
        <v>31</v>
      </c>
      <c r="E60" s="100">
        <v>24</v>
      </c>
      <c r="G60" s="23">
        <v>4072775</v>
      </c>
      <c r="I60" s="23">
        <v>2907755</v>
      </c>
      <c r="J60" s="23"/>
      <c r="K60" s="23">
        <v>2273910</v>
      </c>
      <c r="M60" s="3">
        <v>1762174</v>
      </c>
      <c r="N60" s="94"/>
      <c r="O60" s="3">
        <v>1286074</v>
      </c>
      <c r="P60" s="3"/>
      <c r="Q60" s="3">
        <v>1022320</v>
      </c>
    </row>
    <row r="61" spans="1:20">
      <c r="B61" s="104" t="s">
        <v>30</v>
      </c>
      <c r="E61" s="100">
        <v>23</v>
      </c>
      <c r="G61" s="3">
        <v>1659558</v>
      </c>
      <c r="I61" s="3">
        <v>1403180</v>
      </c>
      <c r="J61" s="3"/>
      <c r="K61" s="3">
        <v>333859</v>
      </c>
      <c r="M61" s="63">
        <v>0</v>
      </c>
      <c r="N61" s="94"/>
      <c r="O61" s="63">
        <v>0</v>
      </c>
      <c r="P61" s="69"/>
      <c r="Q61" s="69">
        <v>0</v>
      </c>
    </row>
    <row r="62" spans="1:20">
      <c r="D62" s="104" t="s">
        <v>32</v>
      </c>
      <c r="G62" s="48">
        <f>SUM(G57:G61)</f>
        <v>10402187</v>
      </c>
      <c r="H62" s="90"/>
      <c r="I62" s="105">
        <f>SUM(I57:I61)</f>
        <v>19487862</v>
      </c>
      <c r="J62" s="106"/>
      <c r="K62" s="105">
        <f>SUM(K57:K61)</f>
        <v>27239848</v>
      </c>
      <c r="L62" s="90"/>
      <c r="M62" s="3">
        <f>SUM(M57:M61)</f>
        <v>1762174</v>
      </c>
      <c r="N62" s="87"/>
      <c r="O62" s="48">
        <f>SUM(O57:O61)</f>
        <v>1393239</v>
      </c>
      <c r="P62" s="68"/>
      <c r="Q62" s="48">
        <f>SUM(Q57:Q61)</f>
        <v>1431863</v>
      </c>
    </row>
    <row r="63" spans="1:20" ht="21.75" thickBot="1">
      <c r="B63" s="103" t="s">
        <v>33</v>
      </c>
      <c r="G63" s="51">
        <f>+G62+G54</f>
        <v>363873727</v>
      </c>
      <c r="H63" s="90"/>
      <c r="I63" s="107">
        <f>+I62+I54</f>
        <v>702290937</v>
      </c>
      <c r="J63" s="106"/>
      <c r="K63" s="107">
        <f>+K62+K54</f>
        <v>1394914686</v>
      </c>
      <c r="L63" s="90"/>
      <c r="M63" s="62">
        <f>+M62+M54</f>
        <v>99095991</v>
      </c>
      <c r="N63" s="87"/>
      <c r="O63" s="51">
        <f>+O62+O54</f>
        <v>333116491</v>
      </c>
      <c r="P63" s="68"/>
      <c r="Q63" s="51">
        <f>+Q62+Q54</f>
        <v>732296755</v>
      </c>
    </row>
    <row r="64" spans="1:20" ht="21.75" thickTop="1">
      <c r="A64" s="103"/>
      <c r="G64" s="102"/>
      <c r="I64" s="102"/>
      <c r="J64" s="102"/>
      <c r="K64" s="102"/>
      <c r="M64" s="102"/>
      <c r="N64" s="94"/>
      <c r="O64" s="102"/>
      <c r="P64" s="102"/>
      <c r="Q64" s="102"/>
    </row>
    <row r="65" spans="1:20">
      <c r="A65" s="72" t="s">
        <v>34</v>
      </c>
      <c r="G65" s="87"/>
      <c r="M65" s="87"/>
      <c r="N65" s="87"/>
      <c r="O65" s="87"/>
      <c r="P65" s="87"/>
      <c r="Q65" s="87"/>
    </row>
    <row r="66" spans="1:20">
      <c r="B66" s="74" t="s">
        <v>84</v>
      </c>
      <c r="E66" s="86"/>
      <c r="F66" s="83"/>
    </row>
    <row r="67" spans="1:20">
      <c r="C67" s="74" t="s">
        <v>144</v>
      </c>
      <c r="F67" s="83"/>
    </row>
    <row r="68" spans="1:20" ht="21.75" thickBot="1">
      <c r="C68" s="74" t="s">
        <v>180</v>
      </c>
      <c r="E68" s="86">
        <v>26</v>
      </c>
      <c r="F68" s="83"/>
      <c r="G68" s="93">
        <v>37815493469</v>
      </c>
      <c r="I68" s="93">
        <v>37815493469</v>
      </c>
      <c r="J68" s="87"/>
      <c r="K68" s="93">
        <v>3781305000</v>
      </c>
      <c r="M68" s="93">
        <v>37815493469</v>
      </c>
      <c r="N68" s="87"/>
      <c r="O68" s="93">
        <v>37815493469</v>
      </c>
      <c r="P68" s="87"/>
      <c r="Q68" s="93">
        <v>3781305000</v>
      </c>
    </row>
    <row r="69" spans="1:20" ht="21.75" thickTop="1">
      <c r="A69" s="108"/>
      <c r="C69" s="79" t="s">
        <v>155</v>
      </c>
      <c r="E69" s="86"/>
      <c r="F69" s="83"/>
      <c r="I69" s="87"/>
      <c r="J69" s="87"/>
      <c r="K69" s="87"/>
      <c r="N69" s="87"/>
      <c r="O69" s="87"/>
      <c r="P69" s="87"/>
      <c r="Q69" s="87"/>
    </row>
    <row r="70" spans="1:20">
      <c r="A70" s="108"/>
      <c r="C70" s="79" t="s">
        <v>181</v>
      </c>
      <c r="E70" s="86"/>
      <c r="F70" s="83"/>
      <c r="G70" s="87">
        <v>16115263909</v>
      </c>
      <c r="I70" s="87">
        <v>16115263909</v>
      </c>
      <c r="J70" s="87"/>
      <c r="K70" s="87">
        <v>3437602000</v>
      </c>
      <c r="M70" s="87">
        <v>16115263909</v>
      </c>
      <c r="N70" s="87"/>
      <c r="O70" s="87">
        <v>16115263909</v>
      </c>
      <c r="P70" s="87"/>
      <c r="Q70" s="87">
        <v>3437602000</v>
      </c>
    </row>
    <row r="71" spans="1:20">
      <c r="C71" s="79" t="s">
        <v>35</v>
      </c>
      <c r="E71" s="86"/>
      <c r="G71" s="87">
        <v>-13596829908</v>
      </c>
      <c r="I71" s="87">
        <v>-13596829908</v>
      </c>
      <c r="J71" s="87"/>
      <c r="K71" s="87">
        <v>-1426437804</v>
      </c>
      <c r="M71" s="87">
        <v>-13596829908</v>
      </c>
      <c r="N71" s="87"/>
      <c r="O71" s="87">
        <v>-13596829908</v>
      </c>
      <c r="P71" s="87"/>
      <c r="Q71" s="87">
        <v>-1426437804</v>
      </c>
    </row>
    <row r="72" spans="1:20">
      <c r="B72" s="74" t="s">
        <v>88</v>
      </c>
      <c r="C72" s="79"/>
      <c r="E72" s="86"/>
      <c r="G72" s="87"/>
      <c r="I72" s="87"/>
      <c r="J72" s="87"/>
      <c r="K72" s="87"/>
      <c r="M72" s="87"/>
      <c r="N72" s="87"/>
      <c r="O72" s="87"/>
      <c r="P72" s="87"/>
      <c r="Q72" s="87"/>
    </row>
    <row r="73" spans="1:20">
      <c r="C73" s="74" t="s">
        <v>62</v>
      </c>
      <c r="E73" s="86"/>
      <c r="F73" s="83"/>
      <c r="G73" s="99">
        <v>-1893373404</v>
      </c>
      <c r="I73" s="99">
        <f>+SOE_Conso!L25</f>
        <v>-1740803677</v>
      </c>
      <c r="J73" s="99"/>
      <c r="K73" s="99">
        <f>+SOE_Conso!L21</f>
        <v>-1482137082</v>
      </c>
      <c r="M73" s="99">
        <v>-1288218599</v>
      </c>
      <c r="N73" s="87"/>
      <c r="O73" s="99">
        <v>-1340671666</v>
      </c>
      <c r="P73" s="99"/>
      <c r="Q73" s="99">
        <v>-1332150387</v>
      </c>
      <c r="T73" s="8"/>
    </row>
    <row r="74" spans="1:20">
      <c r="D74" s="79" t="s">
        <v>36</v>
      </c>
      <c r="E74" s="86"/>
      <c r="F74" s="83"/>
      <c r="G74" s="101">
        <f>SUM(G70:G73)</f>
        <v>625060597</v>
      </c>
      <c r="I74" s="49">
        <f>SUM(I69:I73)</f>
        <v>777630324</v>
      </c>
      <c r="J74" s="17"/>
      <c r="K74" s="49">
        <f>SUM(K69:K73)</f>
        <v>529027114</v>
      </c>
      <c r="M74" s="101">
        <f>SUM(M70:M73)</f>
        <v>1230215402</v>
      </c>
      <c r="N74" s="87"/>
      <c r="O74" s="49">
        <f>SUM(O69:O73)</f>
        <v>1177762335</v>
      </c>
      <c r="P74" s="17"/>
      <c r="Q74" s="49">
        <f>SUM(Q69:Q73)</f>
        <v>679013809</v>
      </c>
      <c r="T74" s="8"/>
    </row>
    <row r="75" spans="1:20" ht="21.75" thickBot="1">
      <c r="B75" s="72" t="s">
        <v>37</v>
      </c>
      <c r="G75" s="61">
        <f>+G74+G63</f>
        <v>988934324</v>
      </c>
      <c r="H75" s="109"/>
      <c r="I75" s="61">
        <f>+I74+I63</f>
        <v>1479921261</v>
      </c>
      <c r="J75" s="11"/>
      <c r="K75" s="61">
        <f>+K74+K63</f>
        <v>1923941800</v>
      </c>
      <c r="L75" s="109"/>
      <c r="M75" s="61">
        <f>+M74+M63</f>
        <v>1329311393</v>
      </c>
      <c r="N75" s="109"/>
      <c r="O75" s="61">
        <f>+O74+O63</f>
        <v>1510878826</v>
      </c>
      <c r="P75" s="11"/>
      <c r="Q75" s="61">
        <f>+Q74+Q63</f>
        <v>1411310564</v>
      </c>
      <c r="T75" s="88"/>
    </row>
    <row r="76" spans="1:20" ht="21.75" thickTop="1"/>
    <row r="77" spans="1:20">
      <c r="G77" s="18">
        <f>+G33-G75</f>
        <v>0</v>
      </c>
      <c r="I77" s="18">
        <f>+I33-I75</f>
        <v>0</v>
      </c>
      <c r="J77" s="18"/>
      <c r="K77" s="18">
        <f>+K33-K75</f>
        <v>0</v>
      </c>
      <c r="M77" s="18">
        <f>+M33-M75</f>
        <v>0</v>
      </c>
      <c r="O77" s="18">
        <f>+O33-O75</f>
        <v>0</v>
      </c>
      <c r="P77" s="18"/>
      <c r="Q77" s="18">
        <f>+Q33-Q75</f>
        <v>0</v>
      </c>
    </row>
    <row r="78" spans="1:20">
      <c r="G78" s="90"/>
      <c r="I78" s="90"/>
      <c r="J78" s="90"/>
      <c r="K78" s="90"/>
      <c r="M78" s="90"/>
      <c r="O78" s="90"/>
      <c r="P78" s="90"/>
      <c r="Q78" s="90"/>
    </row>
    <row r="79" spans="1:20">
      <c r="K79" s="87"/>
      <c r="O79" s="8"/>
      <c r="P79" s="8"/>
      <c r="Q79" s="8"/>
    </row>
    <row r="80" spans="1:20">
      <c r="I80" s="87"/>
      <c r="J80" s="8"/>
      <c r="K80" s="8"/>
      <c r="M80" s="8"/>
      <c r="O80" s="8"/>
    </row>
    <row r="81" spans="9:17">
      <c r="I81" s="8"/>
      <c r="J81" s="8"/>
      <c r="K81" s="8"/>
      <c r="O81" s="8"/>
      <c r="P81" s="8"/>
      <c r="Q81" s="8"/>
    </row>
  </sheetData>
  <mergeCells count="4">
    <mergeCell ref="G40:K40"/>
    <mergeCell ref="M40:Q40"/>
    <mergeCell ref="G6:K6"/>
    <mergeCell ref="M6:Q6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4" max="16383" man="1"/>
    <brk id="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50"/>
  <sheetViews>
    <sheetView tabSelected="1" view="pageBreakPreview" topLeftCell="A30" zoomScaleNormal="100" zoomScaleSheetLayoutView="100" workbookViewId="0">
      <selection activeCell="C24" sqref="C24"/>
    </sheetView>
  </sheetViews>
  <sheetFormatPr defaultColWidth="9" defaultRowHeight="21"/>
  <cols>
    <col min="1" max="1" width="3.140625" style="112" customWidth="1"/>
    <col min="2" max="2" width="40.140625" style="112" customWidth="1"/>
    <col min="3" max="3" width="9.7109375" style="112" bestFit="1" customWidth="1"/>
    <col min="4" max="4" width="1.7109375" style="112" customWidth="1"/>
    <col min="5" max="5" width="12.140625" style="14" customWidth="1"/>
    <col min="6" max="6" width="1.7109375" style="112" customWidth="1"/>
    <col min="7" max="7" width="12.7109375" style="112" customWidth="1"/>
    <col min="8" max="8" width="1.7109375" style="112" customWidth="1"/>
    <col min="9" max="9" width="12.140625" style="14" customWidth="1"/>
    <col min="10" max="10" width="1.7109375" style="112" customWidth="1"/>
    <col min="11" max="11" width="12.140625" style="112" customWidth="1"/>
    <col min="12" max="12" width="12.140625" style="112" bestFit="1" customWidth="1"/>
    <col min="13" max="13" width="14.140625" style="14" bestFit="1" customWidth="1"/>
    <col min="14" max="14" width="13.140625" style="112" bestFit="1" customWidth="1"/>
    <col min="15" max="16384" width="9" style="112"/>
  </cols>
  <sheetData>
    <row r="1" spans="1:14" s="75" customFormat="1">
      <c r="A1" s="72" t="s">
        <v>133</v>
      </c>
      <c r="B1" s="72"/>
      <c r="C1" s="73"/>
      <c r="D1" s="74"/>
      <c r="E1" s="47"/>
      <c r="F1" s="72"/>
      <c r="G1" s="72"/>
      <c r="H1" s="72"/>
      <c r="I1" s="12"/>
      <c r="J1" s="72"/>
      <c r="K1" s="110"/>
      <c r="M1" s="19"/>
    </row>
    <row r="2" spans="1:14" s="75" customFormat="1">
      <c r="A2" s="111" t="s">
        <v>38</v>
      </c>
      <c r="B2" s="111"/>
      <c r="C2" s="73"/>
      <c r="D2" s="74"/>
      <c r="E2" s="47"/>
      <c r="F2" s="72"/>
      <c r="G2" s="72"/>
      <c r="H2" s="72"/>
      <c r="I2" s="12"/>
      <c r="J2" s="72"/>
      <c r="K2" s="110"/>
      <c r="M2" s="19"/>
    </row>
    <row r="3" spans="1:14" s="75" customFormat="1">
      <c r="A3" s="111" t="s">
        <v>159</v>
      </c>
      <c r="B3" s="111"/>
      <c r="C3" s="73"/>
      <c r="D3" s="74"/>
      <c r="E3" s="47"/>
      <c r="F3" s="72"/>
      <c r="G3" s="72"/>
      <c r="H3" s="72"/>
      <c r="I3" s="12"/>
      <c r="J3" s="72"/>
      <c r="K3" s="72"/>
      <c r="M3" s="19"/>
    </row>
    <row r="4" spans="1:14" s="75" customFormat="1" ht="14.1" customHeight="1">
      <c r="A4" s="111"/>
      <c r="B4" s="111"/>
      <c r="C4" s="73"/>
      <c r="D4" s="74"/>
      <c r="E4" s="47"/>
      <c r="F4" s="72"/>
      <c r="G4" s="72"/>
      <c r="H4" s="72"/>
      <c r="I4" s="12"/>
      <c r="J4" s="72"/>
      <c r="K4" s="72"/>
      <c r="M4" s="19"/>
    </row>
    <row r="5" spans="1:14" s="75" customFormat="1">
      <c r="A5" s="111"/>
      <c r="B5" s="111"/>
      <c r="C5" s="73"/>
      <c r="D5" s="74"/>
      <c r="E5" s="54"/>
      <c r="F5" s="77"/>
      <c r="G5" s="77"/>
      <c r="H5" s="77"/>
      <c r="I5" s="13"/>
      <c r="J5" s="77"/>
      <c r="K5" s="5" t="s">
        <v>101</v>
      </c>
      <c r="M5" s="19"/>
    </row>
    <row r="6" spans="1:14">
      <c r="C6" s="86"/>
      <c r="D6" s="113"/>
      <c r="E6" s="169" t="s">
        <v>1</v>
      </c>
      <c r="F6" s="169"/>
      <c r="G6" s="169"/>
      <c r="H6" s="79"/>
      <c r="I6" s="169" t="s">
        <v>2</v>
      </c>
      <c r="J6" s="169"/>
      <c r="K6" s="169"/>
      <c r="M6" s="20"/>
      <c r="N6" s="145"/>
    </row>
    <row r="7" spans="1:14">
      <c r="C7" s="86"/>
      <c r="D7" s="113"/>
      <c r="E7" s="66" t="s">
        <v>160</v>
      </c>
      <c r="G7" s="66" t="s">
        <v>138</v>
      </c>
      <c r="H7" s="1"/>
      <c r="I7" s="66" t="s">
        <v>160</v>
      </c>
      <c r="K7" s="66" t="s">
        <v>138</v>
      </c>
      <c r="M7" s="20"/>
      <c r="N7" s="145"/>
    </row>
    <row r="8" spans="1:14">
      <c r="C8" s="81" t="s">
        <v>4</v>
      </c>
      <c r="D8" s="113"/>
      <c r="E8" s="67"/>
      <c r="G8" s="67" t="s">
        <v>168</v>
      </c>
      <c r="H8" s="1"/>
      <c r="I8" s="67"/>
      <c r="K8" s="67"/>
      <c r="N8" s="145"/>
    </row>
    <row r="9" spans="1:14">
      <c r="A9" s="114" t="s">
        <v>93</v>
      </c>
      <c r="C9" s="83"/>
      <c r="D9" s="113"/>
      <c r="E9" s="55"/>
      <c r="G9" s="55"/>
      <c r="H9" s="1"/>
      <c r="I9" s="55"/>
      <c r="K9" s="55"/>
      <c r="N9" s="145"/>
    </row>
    <row r="10" spans="1:14">
      <c r="A10" s="115" t="s">
        <v>39</v>
      </c>
      <c r="B10" s="115"/>
      <c r="C10" s="86"/>
      <c r="D10" s="113"/>
      <c r="E10" s="57">
        <v>1872442</v>
      </c>
      <c r="G10" s="57">
        <v>13932085</v>
      </c>
      <c r="I10" s="57">
        <v>0</v>
      </c>
      <c r="J10" s="116"/>
      <c r="K10" s="57">
        <v>0</v>
      </c>
      <c r="N10" s="145"/>
    </row>
    <row r="11" spans="1:14">
      <c r="A11" s="115" t="s">
        <v>40</v>
      </c>
      <c r="B11" s="115"/>
      <c r="C11" s="86"/>
      <c r="D11" s="113"/>
      <c r="E11" s="57">
        <v>180678675</v>
      </c>
      <c r="G11" s="57">
        <v>259483045</v>
      </c>
      <c r="I11" s="57">
        <v>5223405</v>
      </c>
      <c r="J11" s="116"/>
      <c r="K11" s="57">
        <v>104944712</v>
      </c>
      <c r="L11" s="113"/>
      <c r="N11" s="145"/>
    </row>
    <row r="12" spans="1:14">
      <c r="A12" s="115" t="s">
        <v>43</v>
      </c>
      <c r="B12" s="115"/>
      <c r="C12" s="86" t="s">
        <v>179</v>
      </c>
      <c r="E12" s="57">
        <v>78170447</v>
      </c>
      <c r="G12" s="57">
        <v>20312866</v>
      </c>
      <c r="I12" s="57">
        <v>105691675</v>
      </c>
      <c r="J12" s="116"/>
      <c r="K12" s="57">
        <v>35212082</v>
      </c>
      <c r="L12" s="139"/>
      <c r="M12" s="20"/>
      <c r="N12" s="145"/>
    </row>
    <row r="13" spans="1:14">
      <c r="A13" s="117" t="s">
        <v>92</v>
      </c>
      <c r="B13" s="115"/>
      <c r="C13" s="86"/>
      <c r="E13" s="59">
        <f>SUM(E10:E12)</f>
        <v>260721564</v>
      </c>
      <c r="G13" s="118">
        <f>SUM(G10:G12)</f>
        <v>293727996</v>
      </c>
      <c r="I13" s="59">
        <f>SUM(I10:I12)</f>
        <v>110915080</v>
      </c>
      <c r="J13" s="116"/>
      <c r="K13" s="118">
        <f>SUM(K10:K12)</f>
        <v>140156794</v>
      </c>
      <c r="M13" s="20"/>
      <c r="N13" s="145"/>
    </row>
    <row r="14" spans="1:14" ht="18.75" customHeight="1">
      <c r="A14" s="117"/>
      <c r="B14" s="115"/>
      <c r="C14" s="86"/>
      <c r="E14" s="56"/>
      <c r="G14" s="119"/>
      <c r="I14" s="56"/>
      <c r="J14" s="116"/>
      <c r="K14" s="119"/>
      <c r="L14" s="120"/>
      <c r="M14" s="20"/>
      <c r="N14" s="120"/>
    </row>
    <row r="15" spans="1:14">
      <c r="A15" s="121" t="s">
        <v>94</v>
      </c>
      <c r="B15" s="115"/>
      <c r="C15" s="86"/>
      <c r="E15" s="56"/>
      <c r="G15" s="119"/>
      <c r="I15" s="56"/>
      <c r="J15" s="116"/>
      <c r="K15" s="119"/>
      <c r="M15" s="20"/>
      <c r="N15" s="65"/>
    </row>
    <row r="16" spans="1:14">
      <c r="A16" s="115" t="s">
        <v>44</v>
      </c>
      <c r="B16" s="115"/>
      <c r="C16" s="86">
        <v>31</v>
      </c>
      <c r="E16" s="57">
        <v>1786725</v>
      </c>
      <c r="G16" s="57">
        <v>13969337</v>
      </c>
      <c r="I16" s="57">
        <v>0</v>
      </c>
      <c r="J16" s="116"/>
      <c r="K16" s="57">
        <v>0</v>
      </c>
      <c r="L16" s="122"/>
      <c r="M16" s="20"/>
      <c r="N16" s="120"/>
    </row>
    <row r="17" spans="1:14">
      <c r="A17" s="115" t="s">
        <v>45</v>
      </c>
      <c r="B17" s="115"/>
      <c r="C17" s="86">
        <v>31</v>
      </c>
      <c r="E17" s="57">
        <v>178340589</v>
      </c>
      <c r="G17" s="57">
        <v>285067237</v>
      </c>
      <c r="I17" s="57">
        <v>6525246</v>
      </c>
      <c r="J17" s="116"/>
      <c r="K17" s="57">
        <v>112905409</v>
      </c>
      <c r="M17" s="20"/>
    </row>
    <row r="18" spans="1:14">
      <c r="A18" s="115" t="s">
        <v>46</v>
      </c>
      <c r="B18" s="115"/>
      <c r="C18" s="86" t="s">
        <v>185</v>
      </c>
      <c r="E18" s="57">
        <v>13978491</v>
      </c>
      <c r="G18" s="57">
        <v>17119734</v>
      </c>
      <c r="I18" s="57">
        <v>12137</v>
      </c>
      <c r="J18" s="116"/>
      <c r="K18" s="57">
        <v>337054</v>
      </c>
      <c r="M18" s="20"/>
    </row>
    <row r="19" spans="1:14">
      <c r="A19" s="115" t="s">
        <v>47</v>
      </c>
      <c r="B19" s="115"/>
      <c r="C19" s="86" t="s">
        <v>186</v>
      </c>
      <c r="E19" s="57">
        <v>56627350</v>
      </c>
      <c r="G19" s="57">
        <v>67218914</v>
      </c>
      <c r="I19" s="57">
        <v>27543723</v>
      </c>
      <c r="J19" s="116"/>
      <c r="K19" s="57">
        <v>28653112</v>
      </c>
      <c r="L19" s="14"/>
      <c r="M19" s="20"/>
      <c r="N19" s="120"/>
    </row>
    <row r="20" spans="1:14">
      <c r="A20" s="115" t="s">
        <v>117</v>
      </c>
      <c r="B20" s="115"/>
      <c r="C20" s="86">
        <v>31</v>
      </c>
      <c r="E20" s="57">
        <v>160344923</v>
      </c>
      <c r="G20" s="57">
        <v>140451508</v>
      </c>
      <c r="I20" s="57">
        <v>24156689</v>
      </c>
      <c r="J20" s="116"/>
      <c r="K20" s="57">
        <v>1547500</v>
      </c>
      <c r="L20" s="14"/>
      <c r="M20" s="20"/>
      <c r="N20" s="4"/>
    </row>
    <row r="21" spans="1:14">
      <c r="A21" s="117" t="s">
        <v>95</v>
      </c>
      <c r="B21" s="115"/>
      <c r="C21" s="86"/>
      <c r="E21" s="59">
        <f>SUM(E16:E20)</f>
        <v>411078078</v>
      </c>
      <c r="G21" s="118">
        <f>SUM(G16:G20)</f>
        <v>523826730</v>
      </c>
      <c r="I21" s="59">
        <f>SUM(I16:I20)</f>
        <v>58237795</v>
      </c>
      <c r="J21" s="116"/>
      <c r="K21" s="118">
        <f>SUM(K16:K20)</f>
        <v>143443075</v>
      </c>
      <c r="L21" s="123"/>
      <c r="M21" s="20"/>
      <c r="N21" s="123"/>
    </row>
    <row r="22" spans="1:14">
      <c r="A22" s="117" t="s">
        <v>118</v>
      </c>
      <c r="B22" s="115"/>
      <c r="C22" s="86"/>
      <c r="E22" s="119">
        <f>E13-E21</f>
        <v>-150356514</v>
      </c>
      <c r="G22" s="119">
        <f>G13-G21</f>
        <v>-230098734</v>
      </c>
      <c r="I22" s="119">
        <f>I13-I21</f>
        <v>52677285</v>
      </c>
      <c r="J22" s="116"/>
      <c r="K22" s="119">
        <f>K13-K21</f>
        <v>-3286281</v>
      </c>
      <c r="L22" s="123"/>
      <c r="M22" s="119"/>
      <c r="N22" s="123"/>
    </row>
    <row r="23" spans="1:14">
      <c r="A23" s="115" t="s">
        <v>48</v>
      </c>
      <c r="B23" s="115"/>
      <c r="C23" s="86">
        <v>31</v>
      </c>
      <c r="E23" s="122">
        <v>-1850113</v>
      </c>
      <c r="G23" s="122">
        <v>-28044817</v>
      </c>
      <c r="I23" s="122">
        <v>-224218</v>
      </c>
      <c r="J23" s="116"/>
      <c r="K23" s="122">
        <v>-5411754</v>
      </c>
      <c r="L23" s="123"/>
      <c r="M23" s="119"/>
      <c r="N23" s="123"/>
    </row>
    <row r="24" spans="1:14">
      <c r="A24" s="115" t="s">
        <v>109</v>
      </c>
      <c r="B24" s="115"/>
      <c r="C24" s="86"/>
      <c r="E24" s="122">
        <v>-500884</v>
      </c>
      <c r="G24" s="122">
        <v>-1069321</v>
      </c>
      <c r="I24" s="57">
        <v>0</v>
      </c>
      <c r="J24" s="116"/>
      <c r="K24" s="57">
        <v>0</v>
      </c>
      <c r="M24" s="122"/>
      <c r="N24" s="124"/>
    </row>
    <row r="25" spans="1:14" s="72" customFormat="1">
      <c r="A25" s="103" t="s">
        <v>52</v>
      </c>
      <c r="B25" s="103"/>
      <c r="C25" s="125"/>
      <c r="E25" s="126">
        <f>SUM(E22:E24)</f>
        <v>-152707511</v>
      </c>
      <c r="F25" s="74"/>
      <c r="G25" s="126">
        <f>SUM(G22:G24)</f>
        <v>-259212872</v>
      </c>
      <c r="H25" s="74"/>
      <c r="I25" s="126">
        <f>SUM(I22:I24)</f>
        <v>52453067</v>
      </c>
      <c r="J25" s="87"/>
      <c r="K25" s="126">
        <f>SUM(K22:K24)</f>
        <v>-8698035</v>
      </c>
      <c r="M25" s="53"/>
    </row>
    <row r="26" spans="1:14">
      <c r="A26" s="115" t="s">
        <v>96</v>
      </c>
      <c r="B26" s="115"/>
      <c r="C26" s="86">
        <v>32</v>
      </c>
      <c r="D26" s="113"/>
      <c r="E26" s="57">
        <v>137784</v>
      </c>
      <c r="G26" s="57">
        <v>74018</v>
      </c>
      <c r="I26" s="57">
        <v>0</v>
      </c>
      <c r="J26" s="116"/>
      <c r="K26" s="57">
        <v>0</v>
      </c>
      <c r="M26" s="122"/>
    </row>
    <row r="27" spans="1:14" s="72" customFormat="1" ht="21.75" thickBot="1">
      <c r="A27" s="103" t="s">
        <v>103</v>
      </c>
      <c r="B27" s="103"/>
      <c r="C27" s="125"/>
      <c r="D27" s="80"/>
      <c r="E27" s="127">
        <f>E25+E26</f>
        <v>-152569727</v>
      </c>
      <c r="F27" s="74"/>
      <c r="G27" s="127">
        <f>G25+G26</f>
        <v>-259138854</v>
      </c>
      <c r="H27" s="74"/>
      <c r="I27" s="127">
        <f>I25+I26</f>
        <v>52453067</v>
      </c>
      <c r="J27" s="87"/>
      <c r="K27" s="127">
        <f>K25+K26</f>
        <v>-8698035</v>
      </c>
      <c r="L27" s="21"/>
      <c r="M27" s="16"/>
      <c r="N27" s="28"/>
    </row>
    <row r="28" spans="1:14" ht="11.45" customHeight="1" thickTop="1">
      <c r="A28" s="103"/>
      <c r="B28" s="103"/>
      <c r="C28" s="86"/>
      <c r="D28" s="113"/>
      <c r="E28" s="57"/>
      <c r="F28" s="74"/>
      <c r="G28" s="122"/>
      <c r="H28" s="74"/>
      <c r="I28" s="57"/>
      <c r="J28" s="87"/>
      <c r="K28" s="122"/>
      <c r="M28" s="20"/>
    </row>
    <row r="29" spans="1:14">
      <c r="A29" s="103" t="s">
        <v>49</v>
      </c>
      <c r="B29" s="103"/>
      <c r="C29" s="86"/>
      <c r="D29" s="113"/>
      <c r="E29" s="57"/>
      <c r="F29" s="74"/>
      <c r="G29" s="122"/>
      <c r="H29" s="74"/>
      <c r="I29" s="57"/>
      <c r="J29" s="87"/>
      <c r="K29" s="122"/>
      <c r="M29" s="20"/>
    </row>
    <row r="30" spans="1:14">
      <c r="A30" s="103" t="s">
        <v>130</v>
      </c>
      <c r="B30" s="103"/>
      <c r="C30" s="86"/>
      <c r="D30" s="113"/>
      <c r="E30" s="57"/>
      <c r="F30" s="74"/>
      <c r="G30" s="122"/>
      <c r="H30" s="74"/>
      <c r="I30" s="57"/>
      <c r="J30" s="87"/>
      <c r="K30" s="122"/>
      <c r="M30" s="20"/>
    </row>
    <row r="31" spans="1:14">
      <c r="A31" s="115" t="s">
        <v>153</v>
      </c>
      <c r="B31" s="103"/>
      <c r="C31" s="86"/>
      <c r="D31" s="113"/>
      <c r="E31" s="57"/>
      <c r="F31" s="74"/>
      <c r="G31" s="122"/>
      <c r="H31" s="74"/>
      <c r="I31" s="57"/>
      <c r="J31" s="87"/>
      <c r="K31" s="122"/>
      <c r="M31" s="20"/>
    </row>
    <row r="32" spans="1:14">
      <c r="A32" s="128" t="s">
        <v>154</v>
      </c>
      <c r="B32" s="115"/>
      <c r="C32" s="86">
        <v>24</v>
      </c>
      <c r="D32" s="113"/>
      <c r="E32" s="57">
        <v>0</v>
      </c>
      <c r="F32" s="74"/>
      <c r="G32" s="57">
        <v>472259</v>
      </c>
      <c r="H32" s="74"/>
      <c r="I32" s="57">
        <v>0</v>
      </c>
      <c r="J32" s="87"/>
      <c r="K32" s="57">
        <v>176756</v>
      </c>
      <c r="M32" s="20"/>
    </row>
    <row r="33" spans="1:13" s="72" customFormat="1" ht="21.75" thickBot="1">
      <c r="A33" s="103" t="s">
        <v>131</v>
      </c>
      <c r="B33" s="103"/>
      <c r="C33" s="125"/>
      <c r="D33" s="80"/>
      <c r="E33" s="127">
        <f>SUM(E27:E32)</f>
        <v>-152569727</v>
      </c>
      <c r="F33" s="74"/>
      <c r="G33" s="127">
        <f>SUM(G27:G32)</f>
        <v>-258666595</v>
      </c>
      <c r="H33" s="74"/>
      <c r="I33" s="127">
        <f>SUM(I27:I32)</f>
        <v>52453067</v>
      </c>
      <c r="J33" s="87"/>
      <c r="K33" s="127">
        <f>SUM(K27:K32)</f>
        <v>-8521279</v>
      </c>
      <c r="L33" s="21"/>
      <c r="M33" s="15"/>
    </row>
    <row r="34" spans="1:13" s="72" customFormat="1" ht="11.45" customHeight="1" thickTop="1">
      <c r="A34" s="103"/>
      <c r="B34" s="103"/>
      <c r="C34" s="125"/>
      <c r="D34" s="80"/>
      <c r="E34" s="57"/>
      <c r="F34" s="74"/>
      <c r="G34" s="129"/>
      <c r="H34" s="74"/>
      <c r="I34" s="57"/>
      <c r="J34" s="87"/>
      <c r="K34" s="129"/>
      <c r="M34" s="15"/>
    </row>
    <row r="35" spans="1:13">
      <c r="A35" s="103" t="s">
        <v>123</v>
      </c>
      <c r="B35" s="103"/>
      <c r="C35" s="73"/>
      <c r="E35" s="57"/>
      <c r="G35" s="122"/>
      <c r="I35" s="57"/>
      <c r="J35" s="87"/>
      <c r="K35" s="122"/>
      <c r="M35" s="20"/>
    </row>
    <row r="36" spans="1:13">
      <c r="A36" s="104" t="s">
        <v>50</v>
      </c>
      <c r="B36" s="103"/>
      <c r="C36" s="73"/>
      <c r="E36" s="122">
        <f>+E27</f>
        <v>-152569727</v>
      </c>
      <c r="G36" s="122">
        <f>+G27</f>
        <v>-259138854</v>
      </c>
      <c r="I36" s="122">
        <f>+I27</f>
        <v>52453067</v>
      </c>
      <c r="J36" s="87"/>
      <c r="K36" s="122">
        <f>+K27</f>
        <v>-8698035</v>
      </c>
      <c r="M36" s="20"/>
    </row>
    <row r="37" spans="1:13">
      <c r="A37" s="104" t="s">
        <v>116</v>
      </c>
      <c r="B37" s="103"/>
      <c r="C37" s="73"/>
      <c r="E37" s="57">
        <v>0</v>
      </c>
      <c r="G37" s="57">
        <v>0</v>
      </c>
      <c r="H37" s="57"/>
      <c r="I37" s="57">
        <v>0</v>
      </c>
      <c r="J37" s="57"/>
      <c r="K37" s="57">
        <v>0</v>
      </c>
      <c r="M37" s="20"/>
    </row>
    <row r="38" spans="1:13" ht="21.75" thickBot="1">
      <c r="A38" s="103" t="s">
        <v>103</v>
      </c>
      <c r="B38" s="103"/>
      <c r="C38" s="73"/>
      <c r="E38" s="130">
        <f>SUM(E36:E37)</f>
        <v>-152569727</v>
      </c>
      <c r="G38" s="130">
        <f>SUM(G36:G37)</f>
        <v>-259138854</v>
      </c>
      <c r="I38" s="130">
        <f>SUM(I36:I37)</f>
        <v>52453067</v>
      </c>
      <c r="J38" s="87"/>
      <c r="K38" s="130">
        <f>SUM(K36:K37)</f>
        <v>-8698035</v>
      </c>
      <c r="M38" s="20"/>
    </row>
    <row r="39" spans="1:13" ht="11.45" customHeight="1" thickTop="1">
      <c r="A39" s="103"/>
      <c r="B39" s="103"/>
      <c r="C39" s="73"/>
      <c r="E39" s="57"/>
      <c r="G39" s="122"/>
      <c r="I39" s="57"/>
      <c r="J39" s="87"/>
      <c r="K39" s="122"/>
      <c r="M39" s="20"/>
    </row>
    <row r="40" spans="1:13">
      <c r="A40" s="103" t="s">
        <v>132</v>
      </c>
      <c r="B40" s="103"/>
      <c r="C40" s="73"/>
      <c r="E40" s="57"/>
      <c r="G40" s="122"/>
      <c r="I40" s="57"/>
      <c r="J40" s="87"/>
      <c r="K40" s="122"/>
      <c r="M40" s="20"/>
    </row>
    <row r="41" spans="1:13">
      <c r="A41" s="104" t="s">
        <v>50</v>
      </c>
      <c r="B41" s="103"/>
      <c r="C41" s="73"/>
      <c r="E41" s="122">
        <f>+E33</f>
        <v>-152569727</v>
      </c>
      <c r="G41" s="122">
        <f>+G33</f>
        <v>-258666595</v>
      </c>
      <c r="I41" s="122">
        <f>+I33</f>
        <v>52453067</v>
      </c>
      <c r="J41" s="87"/>
      <c r="K41" s="122">
        <f>+K33</f>
        <v>-8521279</v>
      </c>
      <c r="M41" s="20"/>
    </row>
    <row r="42" spans="1:13">
      <c r="A42" s="104" t="s">
        <v>116</v>
      </c>
      <c r="B42" s="103"/>
      <c r="C42" s="73"/>
      <c r="E42" s="57">
        <v>0</v>
      </c>
      <c r="G42" s="57">
        <v>0</v>
      </c>
      <c r="H42" s="57"/>
      <c r="I42" s="57">
        <v>0</v>
      </c>
      <c r="J42" s="57"/>
      <c r="K42" s="57">
        <v>0</v>
      </c>
      <c r="M42" s="20"/>
    </row>
    <row r="43" spans="1:13" ht="21.75" thickBot="1">
      <c r="A43" s="103" t="s">
        <v>131</v>
      </c>
      <c r="B43" s="103"/>
      <c r="C43" s="73"/>
      <c r="E43" s="130">
        <f>SUM(E41:E42)</f>
        <v>-152569727</v>
      </c>
      <c r="G43" s="130">
        <f>SUM(G41:G42)</f>
        <v>-258666595</v>
      </c>
      <c r="I43" s="130">
        <f>SUM(I41:I42)</f>
        <v>52453067</v>
      </c>
      <c r="J43" s="87"/>
      <c r="K43" s="130">
        <f>SUM(K41:K42)</f>
        <v>-8521279</v>
      </c>
      <c r="M43" s="20"/>
    </row>
    <row r="44" spans="1:13" s="74" customFormat="1" ht="12" customHeight="1" thickTop="1">
      <c r="C44" s="73"/>
      <c r="E44" s="18"/>
      <c r="I44" s="18"/>
      <c r="M44" s="18"/>
    </row>
    <row r="45" spans="1:13">
      <c r="A45" s="72" t="s">
        <v>87</v>
      </c>
      <c r="B45" s="72"/>
      <c r="C45" s="86"/>
      <c r="D45" s="113"/>
      <c r="M45" s="20"/>
    </row>
    <row r="46" spans="1:13" ht="21.75" thickBot="1">
      <c r="A46" s="112" t="s">
        <v>89</v>
      </c>
      <c r="C46" s="86">
        <v>33.200000000000003</v>
      </c>
      <c r="D46" s="113"/>
      <c r="E46" s="71">
        <v>-4.7000000000000002E-3</v>
      </c>
      <c r="G46" s="71">
        <v>-2.06E-2</v>
      </c>
      <c r="I46" s="71">
        <v>1.6000000000000001E-3</v>
      </c>
      <c r="K46" s="71">
        <v>-6.9999999999999999E-4</v>
      </c>
      <c r="M46" s="20"/>
    </row>
    <row r="47" spans="1:13" ht="22.5" thickTop="1" thickBot="1">
      <c r="A47" s="112" t="s">
        <v>90</v>
      </c>
      <c r="C47" s="86">
        <v>33.200000000000003</v>
      </c>
      <c r="D47" s="113"/>
      <c r="E47" s="71">
        <v>-4.7000000000000002E-3</v>
      </c>
      <c r="G47" s="71">
        <v>-2.06E-2</v>
      </c>
      <c r="I47" s="71">
        <v>1.6000000000000001E-3</v>
      </c>
      <c r="K47" s="71">
        <v>-6.9999999999999999E-4</v>
      </c>
      <c r="M47" s="20"/>
    </row>
    <row r="48" spans="1:13" s="74" customFormat="1" ht="21.75" thickTop="1">
      <c r="C48" s="73"/>
      <c r="E48" s="18"/>
      <c r="I48" s="60"/>
      <c r="M48" s="18"/>
    </row>
    <row r="49" spans="3:13" s="74" customFormat="1">
      <c r="C49" s="73"/>
      <c r="E49" s="18"/>
      <c r="I49" s="17"/>
      <c r="M49" s="18"/>
    </row>
    <row r="50" spans="3:13" s="74" customFormat="1">
      <c r="C50" s="73"/>
      <c r="E50" s="14"/>
      <c r="G50" s="112"/>
      <c r="H50" s="112"/>
      <c r="I50" s="14"/>
      <c r="M50" s="18"/>
    </row>
  </sheetData>
  <mergeCells count="2">
    <mergeCell ref="E6:G6"/>
    <mergeCell ref="I6:K6"/>
  </mergeCells>
  <pageMargins left="0.70866141732283472" right="0.70866141732283472" top="0.74803149606299213" bottom="0.74803149606299213" header="0.31496062992125984" footer="0.31496062992125984"/>
  <pageSetup paperSize="9" scale="79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72"/>
  <sheetViews>
    <sheetView view="pageBreakPreview" zoomScaleNormal="100" zoomScaleSheetLayoutView="100" workbookViewId="0">
      <selection activeCell="T17" sqref="T17"/>
    </sheetView>
  </sheetViews>
  <sheetFormatPr defaultColWidth="8.85546875" defaultRowHeight="21"/>
  <cols>
    <col min="1" max="3" width="2.140625" style="74" customWidth="1"/>
    <col min="4" max="4" width="23.28515625" style="74" customWidth="1"/>
    <col min="5" max="5" width="8.85546875" style="74" customWidth="1"/>
    <col min="6" max="6" width="8" style="73" bestFit="1" customWidth="1"/>
    <col min="7" max="7" width="1.28515625" style="74" customWidth="1"/>
    <col min="8" max="8" width="16.140625" style="74" customWidth="1"/>
    <col min="9" max="9" width="1.28515625" style="74" customWidth="1"/>
    <col min="10" max="10" width="16.140625" style="74" customWidth="1"/>
    <col min="11" max="11" width="1.28515625" style="74" customWidth="1"/>
    <col min="12" max="12" width="16.140625" style="74" customWidth="1"/>
    <col min="13" max="13" width="1.28515625" style="74" customWidth="1"/>
    <col min="14" max="14" width="17.42578125" style="74" customWidth="1"/>
    <col min="15" max="15" width="1.28515625" style="74" customWidth="1"/>
    <col min="16" max="16" width="16.140625" style="74" customWidth="1"/>
    <col min="17" max="17" width="1.28515625" style="74" customWidth="1"/>
    <col min="18" max="18" width="16.140625" style="74" customWidth="1"/>
    <col min="19" max="19" width="1.28515625" style="74" customWidth="1"/>
    <col min="20" max="20" width="16.140625" style="74" customWidth="1"/>
    <col min="21" max="21" width="29.140625" style="74" customWidth="1"/>
    <col min="22" max="22" width="12.140625" style="17" bestFit="1" customWidth="1"/>
    <col min="23" max="23" width="11.140625" style="74" bestFit="1" customWidth="1"/>
    <col min="24" max="259" width="9" style="74"/>
    <col min="260" max="262" width="2.140625" style="74" customWidth="1"/>
    <col min="263" max="263" width="56.7109375" style="74" customWidth="1"/>
    <col min="264" max="264" width="14.7109375" style="74" customWidth="1"/>
    <col min="265" max="265" width="3.140625" style="74" customWidth="1"/>
    <col min="266" max="266" width="13" style="74" customWidth="1"/>
    <col min="267" max="267" width="2.140625" style="74" customWidth="1"/>
    <col min="268" max="268" width="14" style="74" customWidth="1"/>
    <col min="269" max="269" width="2.140625" style="74" customWidth="1"/>
    <col min="270" max="270" width="11.7109375" style="74" customWidth="1"/>
    <col min="271" max="271" width="2.140625" style="74" customWidth="1"/>
    <col min="272" max="272" width="13" style="74" customWidth="1"/>
    <col min="273" max="273" width="2" style="74" customWidth="1"/>
    <col min="274" max="274" width="13.140625" style="74" customWidth="1"/>
    <col min="275" max="275" width="2.140625" style="74" customWidth="1"/>
    <col min="276" max="276" width="13.7109375" style="74" customWidth="1"/>
    <col min="277" max="277" width="1.140625" style="74" customWidth="1"/>
    <col min="278" max="515" width="9" style="74"/>
    <col min="516" max="518" width="2.140625" style="74" customWidth="1"/>
    <col min="519" max="519" width="56.7109375" style="74" customWidth="1"/>
    <col min="520" max="520" width="14.7109375" style="74" customWidth="1"/>
    <col min="521" max="521" width="3.140625" style="74" customWidth="1"/>
    <col min="522" max="522" width="13" style="74" customWidth="1"/>
    <col min="523" max="523" width="2.140625" style="74" customWidth="1"/>
    <col min="524" max="524" width="14" style="74" customWidth="1"/>
    <col min="525" max="525" width="2.140625" style="74" customWidth="1"/>
    <col min="526" max="526" width="11.7109375" style="74" customWidth="1"/>
    <col min="527" max="527" width="2.140625" style="74" customWidth="1"/>
    <col min="528" max="528" width="13" style="74" customWidth="1"/>
    <col min="529" max="529" width="2" style="74" customWidth="1"/>
    <col min="530" max="530" width="13.140625" style="74" customWidth="1"/>
    <col min="531" max="531" width="2.140625" style="74" customWidth="1"/>
    <col min="532" max="532" width="13.7109375" style="74" customWidth="1"/>
    <col min="533" max="533" width="1.140625" style="74" customWidth="1"/>
    <col min="534" max="771" width="9" style="74"/>
    <col min="772" max="774" width="2.140625" style="74" customWidth="1"/>
    <col min="775" max="775" width="56.7109375" style="74" customWidth="1"/>
    <col min="776" max="776" width="14.7109375" style="74" customWidth="1"/>
    <col min="777" max="777" width="3.140625" style="74" customWidth="1"/>
    <col min="778" max="778" width="13" style="74" customWidth="1"/>
    <col min="779" max="779" width="2.140625" style="74" customWidth="1"/>
    <col min="780" max="780" width="14" style="74" customWidth="1"/>
    <col min="781" max="781" width="2.140625" style="74" customWidth="1"/>
    <col min="782" max="782" width="11.7109375" style="74" customWidth="1"/>
    <col min="783" max="783" width="2.140625" style="74" customWidth="1"/>
    <col min="784" max="784" width="13" style="74" customWidth="1"/>
    <col min="785" max="785" width="2" style="74" customWidth="1"/>
    <col min="786" max="786" width="13.140625" style="74" customWidth="1"/>
    <col min="787" max="787" width="2.140625" style="74" customWidth="1"/>
    <col min="788" max="788" width="13.7109375" style="74" customWidth="1"/>
    <col min="789" max="789" width="1.140625" style="74" customWidth="1"/>
    <col min="790" max="1027" width="9" style="74"/>
    <col min="1028" max="1030" width="2.140625" style="74" customWidth="1"/>
    <col min="1031" max="1031" width="56.7109375" style="74" customWidth="1"/>
    <col min="1032" max="1032" width="14.7109375" style="74" customWidth="1"/>
    <col min="1033" max="1033" width="3.140625" style="74" customWidth="1"/>
    <col min="1034" max="1034" width="13" style="74" customWidth="1"/>
    <col min="1035" max="1035" width="2.140625" style="74" customWidth="1"/>
    <col min="1036" max="1036" width="14" style="74" customWidth="1"/>
    <col min="1037" max="1037" width="2.140625" style="74" customWidth="1"/>
    <col min="1038" max="1038" width="11.7109375" style="74" customWidth="1"/>
    <col min="1039" max="1039" width="2.140625" style="74" customWidth="1"/>
    <col min="1040" max="1040" width="13" style="74" customWidth="1"/>
    <col min="1041" max="1041" width="2" style="74" customWidth="1"/>
    <col min="1042" max="1042" width="13.140625" style="74" customWidth="1"/>
    <col min="1043" max="1043" width="2.140625" style="74" customWidth="1"/>
    <col min="1044" max="1044" width="13.7109375" style="74" customWidth="1"/>
    <col min="1045" max="1045" width="1.140625" style="74" customWidth="1"/>
    <col min="1046" max="1283" width="9" style="74"/>
    <col min="1284" max="1286" width="2.140625" style="74" customWidth="1"/>
    <col min="1287" max="1287" width="56.7109375" style="74" customWidth="1"/>
    <col min="1288" max="1288" width="14.7109375" style="74" customWidth="1"/>
    <col min="1289" max="1289" width="3.140625" style="74" customWidth="1"/>
    <col min="1290" max="1290" width="13" style="74" customWidth="1"/>
    <col min="1291" max="1291" width="2.140625" style="74" customWidth="1"/>
    <col min="1292" max="1292" width="14" style="74" customWidth="1"/>
    <col min="1293" max="1293" width="2.140625" style="74" customWidth="1"/>
    <col min="1294" max="1294" width="11.7109375" style="74" customWidth="1"/>
    <col min="1295" max="1295" width="2.140625" style="74" customWidth="1"/>
    <col min="1296" max="1296" width="13" style="74" customWidth="1"/>
    <col min="1297" max="1297" width="2" style="74" customWidth="1"/>
    <col min="1298" max="1298" width="13.140625" style="74" customWidth="1"/>
    <col min="1299" max="1299" width="2.140625" style="74" customWidth="1"/>
    <col min="1300" max="1300" width="13.7109375" style="74" customWidth="1"/>
    <col min="1301" max="1301" width="1.140625" style="74" customWidth="1"/>
    <col min="1302" max="1539" width="9" style="74"/>
    <col min="1540" max="1542" width="2.140625" style="74" customWidth="1"/>
    <col min="1543" max="1543" width="56.7109375" style="74" customWidth="1"/>
    <col min="1544" max="1544" width="14.7109375" style="74" customWidth="1"/>
    <col min="1545" max="1545" width="3.140625" style="74" customWidth="1"/>
    <col min="1546" max="1546" width="13" style="74" customWidth="1"/>
    <col min="1547" max="1547" width="2.140625" style="74" customWidth="1"/>
    <col min="1548" max="1548" width="14" style="74" customWidth="1"/>
    <col min="1549" max="1549" width="2.140625" style="74" customWidth="1"/>
    <col min="1550" max="1550" width="11.7109375" style="74" customWidth="1"/>
    <col min="1551" max="1551" width="2.140625" style="74" customWidth="1"/>
    <col min="1552" max="1552" width="13" style="74" customWidth="1"/>
    <col min="1553" max="1553" width="2" style="74" customWidth="1"/>
    <col min="1554" max="1554" width="13.140625" style="74" customWidth="1"/>
    <col min="1555" max="1555" width="2.140625" style="74" customWidth="1"/>
    <col min="1556" max="1556" width="13.7109375" style="74" customWidth="1"/>
    <col min="1557" max="1557" width="1.140625" style="74" customWidth="1"/>
    <col min="1558" max="1795" width="9" style="74"/>
    <col min="1796" max="1798" width="2.140625" style="74" customWidth="1"/>
    <col min="1799" max="1799" width="56.7109375" style="74" customWidth="1"/>
    <col min="1800" max="1800" width="14.7109375" style="74" customWidth="1"/>
    <col min="1801" max="1801" width="3.140625" style="74" customWidth="1"/>
    <col min="1802" max="1802" width="13" style="74" customWidth="1"/>
    <col min="1803" max="1803" width="2.140625" style="74" customWidth="1"/>
    <col min="1804" max="1804" width="14" style="74" customWidth="1"/>
    <col min="1805" max="1805" width="2.140625" style="74" customWidth="1"/>
    <col min="1806" max="1806" width="11.7109375" style="74" customWidth="1"/>
    <col min="1807" max="1807" width="2.140625" style="74" customWidth="1"/>
    <col min="1808" max="1808" width="13" style="74" customWidth="1"/>
    <col min="1809" max="1809" width="2" style="74" customWidth="1"/>
    <col min="1810" max="1810" width="13.140625" style="74" customWidth="1"/>
    <col min="1811" max="1811" width="2.140625" style="74" customWidth="1"/>
    <col min="1812" max="1812" width="13.7109375" style="74" customWidth="1"/>
    <col min="1813" max="1813" width="1.140625" style="74" customWidth="1"/>
    <col min="1814" max="2051" width="9" style="74"/>
    <col min="2052" max="2054" width="2.140625" style="74" customWidth="1"/>
    <col min="2055" max="2055" width="56.7109375" style="74" customWidth="1"/>
    <col min="2056" max="2056" width="14.7109375" style="74" customWidth="1"/>
    <col min="2057" max="2057" width="3.140625" style="74" customWidth="1"/>
    <col min="2058" max="2058" width="13" style="74" customWidth="1"/>
    <col min="2059" max="2059" width="2.140625" style="74" customWidth="1"/>
    <col min="2060" max="2060" width="14" style="74" customWidth="1"/>
    <col min="2061" max="2061" width="2.140625" style="74" customWidth="1"/>
    <col min="2062" max="2062" width="11.7109375" style="74" customWidth="1"/>
    <col min="2063" max="2063" width="2.140625" style="74" customWidth="1"/>
    <col min="2064" max="2064" width="13" style="74" customWidth="1"/>
    <col min="2065" max="2065" width="2" style="74" customWidth="1"/>
    <col min="2066" max="2066" width="13.140625" style="74" customWidth="1"/>
    <col min="2067" max="2067" width="2.140625" style="74" customWidth="1"/>
    <col min="2068" max="2068" width="13.7109375" style="74" customWidth="1"/>
    <col min="2069" max="2069" width="1.140625" style="74" customWidth="1"/>
    <col min="2070" max="2307" width="9" style="74"/>
    <col min="2308" max="2310" width="2.140625" style="74" customWidth="1"/>
    <col min="2311" max="2311" width="56.7109375" style="74" customWidth="1"/>
    <col min="2312" max="2312" width="14.7109375" style="74" customWidth="1"/>
    <col min="2313" max="2313" width="3.140625" style="74" customWidth="1"/>
    <col min="2314" max="2314" width="13" style="74" customWidth="1"/>
    <col min="2315" max="2315" width="2.140625" style="74" customWidth="1"/>
    <col min="2316" max="2316" width="14" style="74" customWidth="1"/>
    <col min="2317" max="2317" width="2.140625" style="74" customWidth="1"/>
    <col min="2318" max="2318" width="11.7109375" style="74" customWidth="1"/>
    <col min="2319" max="2319" width="2.140625" style="74" customWidth="1"/>
    <col min="2320" max="2320" width="13" style="74" customWidth="1"/>
    <col min="2321" max="2321" width="2" style="74" customWidth="1"/>
    <col min="2322" max="2322" width="13.140625" style="74" customWidth="1"/>
    <col min="2323" max="2323" width="2.140625" style="74" customWidth="1"/>
    <col min="2324" max="2324" width="13.7109375" style="74" customWidth="1"/>
    <col min="2325" max="2325" width="1.140625" style="74" customWidth="1"/>
    <col min="2326" max="2563" width="9" style="74"/>
    <col min="2564" max="2566" width="2.140625" style="74" customWidth="1"/>
    <col min="2567" max="2567" width="56.7109375" style="74" customWidth="1"/>
    <col min="2568" max="2568" width="14.7109375" style="74" customWidth="1"/>
    <col min="2569" max="2569" width="3.140625" style="74" customWidth="1"/>
    <col min="2570" max="2570" width="13" style="74" customWidth="1"/>
    <col min="2571" max="2571" width="2.140625" style="74" customWidth="1"/>
    <col min="2572" max="2572" width="14" style="74" customWidth="1"/>
    <col min="2573" max="2573" width="2.140625" style="74" customWidth="1"/>
    <col min="2574" max="2574" width="11.7109375" style="74" customWidth="1"/>
    <col min="2575" max="2575" width="2.140625" style="74" customWidth="1"/>
    <col min="2576" max="2576" width="13" style="74" customWidth="1"/>
    <col min="2577" max="2577" width="2" style="74" customWidth="1"/>
    <col min="2578" max="2578" width="13.140625" style="74" customWidth="1"/>
    <col min="2579" max="2579" width="2.140625" style="74" customWidth="1"/>
    <col min="2580" max="2580" width="13.7109375" style="74" customWidth="1"/>
    <col min="2581" max="2581" width="1.140625" style="74" customWidth="1"/>
    <col min="2582" max="2819" width="9" style="74"/>
    <col min="2820" max="2822" width="2.140625" style="74" customWidth="1"/>
    <col min="2823" max="2823" width="56.7109375" style="74" customWidth="1"/>
    <col min="2824" max="2824" width="14.7109375" style="74" customWidth="1"/>
    <col min="2825" max="2825" width="3.140625" style="74" customWidth="1"/>
    <col min="2826" max="2826" width="13" style="74" customWidth="1"/>
    <col min="2827" max="2827" width="2.140625" style="74" customWidth="1"/>
    <col min="2828" max="2828" width="14" style="74" customWidth="1"/>
    <col min="2829" max="2829" width="2.140625" style="74" customWidth="1"/>
    <col min="2830" max="2830" width="11.7109375" style="74" customWidth="1"/>
    <col min="2831" max="2831" width="2.140625" style="74" customWidth="1"/>
    <col min="2832" max="2832" width="13" style="74" customWidth="1"/>
    <col min="2833" max="2833" width="2" style="74" customWidth="1"/>
    <col min="2834" max="2834" width="13.140625" style="74" customWidth="1"/>
    <col min="2835" max="2835" width="2.140625" style="74" customWidth="1"/>
    <col min="2836" max="2836" width="13.7109375" style="74" customWidth="1"/>
    <col min="2837" max="2837" width="1.140625" style="74" customWidth="1"/>
    <col min="2838" max="3075" width="9" style="74"/>
    <col min="3076" max="3078" width="2.140625" style="74" customWidth="1"/>
    <col min="3079" max="3079" width="56.7109375" style="74" customWidth="1"/>
    <col min="3080" max="3080" width="14.7109375" style="74" customWidth="1"/>
    <col min="3081" max="3081" width="3.140625" style="74" customWidth="1"/>
    <col min="3082" max="3082" width="13" style="74" customWidth="1"/>
    <col min="3083" max="3083" width="2.140625" style="74" customWidth="1"/>
    <col min="3084" max="3084" width="14" style="74" customWidth="1"/>
    <col min="3085" max="3085" width="2.140625" style="74" customWidth="1"/>
    <col min="3086" max="3086" width="11.7109375" style="74" customWidth="1"/>
    <col min="3087" max="3087" width="2.140625" style="74" customWidth="1"/>
    <col min="3088" max="3088" width="13" style="74" customWidth="1"/>
    <col min="3089" max="3089" width="2" style="74" customWidth="1"/>
    <col min="3090" max="3090" width="13.140625" style="74" customWidth="1"/>
    <col min="3091" max="3091" width="2.140625" style="74" customWidth="1"/>
    <col min="3092" max="3092" width="13.7109375" style="74" customWidth="1"/>
    <col min="3093" max="3093" width="1.140625" style="74" customWidth="1"/>
    <col min="3094" max="3331" width="9" style="74"/>
    <col min="3332" max="3334" width="2.140625" style="74" customWidth="1"/>
    <col min="3335" max="3335" width="56.7109375" style="74" customWidth="1"/>
    <col min="3336" max="3336" width="14.7109375" style="74" customWidth="1"/>
    <col min="3337" max="3337" width="3.140625" style="74" customWidth="1"/>
    <col min="3338" max="3338" width="13" style="74" customWidth="1"/>
    <col min="3339" max="3339" width="2.140625" style="74" customWidth="1"/>
    <col min="3340" max="3340" width="14" style="74" customWidth="1"/>
    <col min="3341" max="3341" width="2.140625" style="74" customWidth="1"/>
    <col min="3342" max="3342" width="11.7109375" style="74" customWidth="1"/>
    <col min="3343" max="3343" width="2.140625" style="74" customWidth="1"/>
    <col min="3344" max="3344" width="13" style="74" customWidth="1"/>
    <col min="3345" max="3345" width="2" style="74" customWidth="1"/>
    <col min="3346" max="3346" width="13.140625" style="74" customWidth="1"/>
    <col min="3347" max="3347" width="2.140625" style="74" customWidth="1"/>
    <col min="3348" max="3348" width="13.7109375" style="74" customWidth="1"/>
    <col min="3349" max="3349" width="1.140625" style="74" customWidth="1"/>
    <col min="3350" max="3587" width="9" style="74"/>
    <col min="3588" max="3590" width="2.140625" style="74" customWidth="1"/>
    <col min="3591" max="3591" width="56.7109375" style="74" customWidth="1"/>
    <col min="3592" max="3592" width="14.7109375" style="74" customWidth="1"/>
    <col min="3593" max="3593" width="3.140625" style="74" customWidth="1"/>
    <col min="3594" max="3594" width="13" style="74" customWidth="1"/>
    <col min="3595" max="3595" width="2.140625" style="74" customWidth="1"/>
    <col min="3596" max="3596" width="14" style="74" customWidth="1"/>
    <col min="3597" max="3597" width="2.140625" style="74" customWidth="1"/>
    <col min="3598" max="3598" width="11.7109375" style="74" customWidth="1"/>
    <col min="3599" max="3599" width="2.140625" style="74" customWidth="1"/>
    <col min="3600" max="3600" width="13" style="74" customWidth="1"/>
    <col min="3601" max="3601" width="2" style="74" customWidth="1"/>
    <col min="3602" max="3602" width="13.140625" style="74" customWidth="1"/>
    <col min="3603" max="3603" width="2.140625" style="74" customWidth="1"/>
    <col min="3604" max="3604" width="13.7109375" style="74" customWidth="1"/>
    <col min="3605" max="3605" width="1.140625" style="74" customWidth="1"/>
    <col min="3606" max="3843" width="9" style="74"/>
    <col min="3844" max="3846" width="2.140625" style="74" customWidth="1"/>
    <col min="3847" max="3847" width="56.7109375" style="74" customWidth="1"/>
    <col min="3848" max="3848" width="14.7109375" style="74" customWidth="1"/>
    <col min="3849" max="3849" width="3.140625" style="74" customWidth="1"/>
    <col min="3850" max="3850" width="13" style="74" customWidth="1"/>
    <col min="3851" max="3851" width="2.140625" style="74" customWidth="1"/>
    <col min="3852" max="3852" width="14" style="74" customWidth="1"/>
    <col min="3853" max="3853" width="2.140625" style="74" customWidth="1"/>
    <col min="3854" max="3854" width="11.7109375" style="74" customWidth="1"/>
    <col min="3855" max="3855" width="2.140625" style="74" customWidth="1"/>
    <col min="3856" max="3856" width="13" style="74" customWidth="1"/>
    <col min="3857" max="3857" width="2" style="74" customWidth="1"/>
    <col min="3858" max="3858" width="13.140625" style="74" customWidth="1"/>
    <col min="3859" max="3859" width="2.140625" style="74" customWidth="1"/>
    <col min="3860" max="3860" width="13.7109375" style="74" customWidth="1"/>
    <col min="3861" max="3861" width="1.140625" style="74" customWidth="1"/>
    <col min="3862" max="4099" width="9" style="74"/>
    <col min="4100" max="4102" width="2.140625" style="74" customWidth="1"/>
    <col min="4103" max="4103" width="56.7109375" style="74" customWidth="1"/>
    <col min="4104" max="4104" width="14.7109375" style="74" customWidth="1"/>
    <col min="4105" max="4105" width="3.140625" style="74" customWidth="1"/>
    <col min="4106" max="4106" width="13" style="74" customWidth="1"/>
    <col min="4107" max="4107" width="2.140625" style="74" customWidth="1"/>
    <col min="4108" max="4108" width="14" style="74" customWidth="1"/>
    <col min="4109" max="4109" width="2.140625" style="74" customWidth="1"/>
    <col min="4110" max="4110" width="11.7109375" style="74" customWidth="1"/>
    <col min="4111" max="4111" width="2.140625" style="74" customWidth="1"/>
    <col min="4112" max="4112" width="13" style="74" customWidth="1"/>
    <col min="4113" max="4113" width="2" style="74" customWidth="1"/>
    <col min="4114" max="4114" width="13.140625" style="74" customWidth="1"/>
    <col min="4115" max="4115" width="2.140625" style="74" customWidth="1"/>
    <col min="4116" max="4116" width="13.7109375" style="74" customWidth="1"/>
    <col min="4117" max="4117" width="1.140625" style="74" customWidth="1"/>
    <col min="4118" max="4355" width="9" style="74"/>
    <col min="4356" max="4358" width="2.140625" style="74" customWidth="1"/>
    <col min="4359" max="4359" width="56.7109375" style="74" customWidth="1"/>
    <col min="4360" max="4360" width="14.7109375" style="74" customWidth="1"/>
    <col min="4361" max="4361" width="3.140625" style="74" customWidth="1"/>
    <col min="4362" max="4362" width="13" style="74" customWidth="1"/>
    <col min="4363" max="4363" width="2.140625" style="74" customWidth="1"/>
    <col min="4364" max="4364" width="14" style="74" customWidth="1"/>
    <col min="4365" max="4365" width="2.140625" style="74" customWidth="1"/>
    <col min="4366" max="4366" width="11.7109375" style="74" customWidth="1"/>
    <col min="4367" max="4367" width="2.140625" style="74" customWidth="1"/>
    <col min="4368" max="4368" width="13" style="74" customWidth="1"/>
    <col min="4369" max="4369" width="2" style="74" customWidth="1"/>
    <col min="4370" max="4370" width="13.140625" style="74" customWidth="1"/>
    <col min="4371" max="4371" width="2.140625" style="74" customWidth="1"/>
    <col min="4372" max="4372" width="13.7109375" style="74" customWidth="1"/>
    <col min="4373" max="4373" width="1.140625" style="74" customWidth="1"/>
    <col min="4374" max="4611" width="9" style="74"/>
    <col min="4612" max="4614" width="2.140625" style="74" customWidth="1"/>
    <col min="4615" max="4615" width="56.7109375" style="74" customWidth="1"/>
    <col min="4616" max="4616" width="14.7109375" style="74" customWidth="1"/>
    <col min="4617" max="4617" width="3.140625" style="74" customWidth="1"/>
    <col min="4618" max="4618" width="13" style="74" customWidth="1"/>
    <col min="4619" max="4619" width="2.140625" style="74" customWidth="1"/>
    <col min="4620" max="4620" width="14" style="74" customWidth="1"/>
    <col min="4621" max="4621" width="2.140625" style="74" customWidth="1"/>
    <col min="4622" max="4622" width="11.7109375" style="74" customWidth="1"/>
    <col min="4623" max="4623" width="2.140625" style="74" customWidth="1"/>
    <col min="4624" max="4624" width="13" style="74" customWidth="1"/>
    <col min="4625" max="4625" width="2" style="74" customWidth="1"/>
    <col min="4626" max="4626" width="13.140625" style="74" customWidth="1"/>
    <col min="4627" max="4627" width="2.140625" style="74" customWidth="1"/>
    <col min="4628" max="4628" width="13.7109375" style="74" customWidth="1"/>
    <col min="4629" max="4629" width="1.140625" style="74" customWidth="1"/>
    <col min="4630" max="4867" width="9" style="74"/>
    <col min="4868" max="4870" width="2.140625" style="74" customWidth="1"/>
    <col min="4871" max="4871" width="56.7109375" style="74" customWidth="1"/>
    <col min="4872" max="4872" width="14.7109375" style="74" customWidth="1"/>
    <col min="4873" max="4873" width="3.140625" style="74" customWidth="1"/>
    <col min="4874" max="4874" width="13" style="74" customWidth="1"/>
    <col min="4875" max="4875" width="2.140625" style="74" customWidth="1"/>
    <col min="4876" max="4876" width="14" style="74" customWidth="1"/>
    <col min="4877" max="4877" width="2.140625" style="74" customWidth="1"/>
    <col min="4878" max="4878" width="11.7109375" style="74" customWidth="1"/>
    <col min="4879" max="4879" width="2.140625" style="74" customWidth="1"/>
    <col min="4880" max="4880" width="13" style="74" customWidth="1"/>
    <col min="4881" max="4881" width="2" style="74" customWidth="1"/>
    <col min="4882" max="4882" width="13.140625" style="74" customWidth="1"/>
    <col min="4883" max="4883" width="2.140625" style="74" customWidth="1"/>
    <col min="4884" max="4884" width="13.7109375" style="74" customWidth="1"/>
    <col min="4885" max="4885" width="1.140625" style="74" customWidth="1"/>
    <col min="4886" max="5123" width="9" style="74"/>
    <col min="5124" max="5126" width="2.140625" style="74" customWidth="1"/>
    <col min="5127" max="5127" width="56.7109375" style="74" customWidth="1"/>
    <col min="5128" max="5128" width="14.7109375" style="74" customWidth="1"/>
    <col min="5129" max="5129" width="3.140625" style="74" customWidth="1"/>
    <col min="5130" max="5130" width="13" style="74" customWidth="1"/>
    <col min="5131" max="5131" width="2.140625" style="74" customWidth="1"/>
    <col min="5132" max="5132" width="14" style="74" customWidth="1"/>
    <col min="5133" max="5133" width="2.140625" style="74" customWidth="1"/>
    <col min="5134" max="5134" width="11.7109375" style="74" customWidth="1"/>
    <col min="5135" max="5135" width="2.140625" style="74" customWidth="1"/>
    <col min="5136" max="5136" width="13" style="74" customWidth="1"/>
    <col min="5137" max="5137" width="2" style="74" customWidth="1"/>
    <col min="5138" max="5138" width="13.140625" style="74" customWidth="1"/>
    <col min="5139" max="5139" width="2.140625" style="74" customWidth="1"/>
    <col min="5140" max="5140" width="13.7109375" style="74" customWidth="1"/>
    <col min="5141" max="5141" width="1.140625" style="74" customWidth="1"/>
    <col min="5142" max="5379" width="9" style="74"/>
    <col min="5380" max="5382" width="2.140625" style="74" customWidth="1"/>
    <col min="5383" max="5383" width="56.7109375" style="74" customWidth="1"/>
    <col min="5384" max="5384" width="14.7109375" style="74" customWidth="1"/>
    <col min="5385" max="5385" width="3.140625" style="74" customWidth="1"/>
    <col min="5386" max="5386" width="13" style="74" customWidth="1"/>
    <col min="5387" max="5387" width="2.140625" style="74" customWidth="1"/>
    <col min="5388" max="5388" width="14" style="74" customWidth="1"/>
    <col min="5389" max="5389" width="2.140625" style="74" customWidth="1"/>
    <col min="5390" max="5390" width="11.7109375" style="74" customWidth="1"/>
    <col min="5391" max="5391" width="2.140625" style="74" customWidth="1"/>
    <col min="5392" max="5392" width="13" style="74" customWidth="1"/>
    <col min="5393" max="5393" width="2" style="74" customWidth="1"/>
    <col min="5394" max="5394" width="13.140625" style="74" customWidth="1"/>
    <col min="5395" max="5395" width="2.140625" style="74" customWidth="1"/>
    <col min="5396" max="5396" width="13.7109375" style="74" customWidth="1"/>
    <col min="5397" max="5397" width="1.140625" style="74" customWidth="1"/>
    <col min="5398" max="5635" width="9" style="74"/>
    <col min="5636" max="5638" width="2.140625" style="74" customWidth="1"/>
    <col min="5639" max="5639" width="56.7109375" style="74" customWidth="1"/>
    <col min="5640" max="5640" width="14.7109375" style="74" customWidth="1"/>
    <col min="5641" max="5641" width="3.140625" style="74" customWidth="1"/>
    <col min="5642" max="5642" width="13" style="74" customWidth="1"/>
    <col min="5643" max="5643" width="2.140625" style="74" customWidth="1"/>
    <col min="5644" max="5644" width="14" style="74" customWidth="1"/>
    <col min="5645" max="5645" width="2.140625" style="74" customWidth="1"/>
    <col min="5646" max="5646" width="11.7109375" style="74" customWidth="1"/>
    <col min="5647" max="5647" width="2.140625" style="74" customWidth="1"/>
    <col min="5648" max="5648" width="13" style="74" customWidth="1"/>
    <col min="5649" max="5649" width="2" style="74" customWidth="1"/>
    <col min="5650" max="5650" width="13.140625" style="74" customWidth="1"/>
    <col min="5651" max="5651" width="2.140625" style="74" customWidth="1"/>
    <col min="5652" max="5652" width="13.7109375" style="74" customWidth="1"/>
    <col min="5653" max="5653" width="1.140625" style="74" customWidth="1"/>
    <col min="5654" max="5891" width="9" style="74"/>
    <col min="5892" max="5894" width="2.140625" style="74" customWidth="1"/>
    <col min="5895" max="5895" width="56.7109375" style="74" customWidth="1"/>
    <col min="5896" max="5896" width="14.7109375" style="74" customWidth="1"/>
    <col min="5897" max="5897" width="3.140625" style="74" customWidth="1"/>
    <col min="5898" max="5898" width="13" style="74" customWidth="1"/>
    <col min="5899" max="5899" width="2.140625" style="74" customWidth="1"/>
    <col min="5900" max="5900" width="14" style="74" customWidth="1"/>
    <col min="5901" max="5901" width="2.140625" style="74" customWidth="1"/>
    <col min="5902" max="5902" width="11.7109375" style="74" customWidth="1"/>
    <col min="5903" max="5903" width="2.140625" style="74" customWidth="1"/>
    <col min="5904" max="5904" width="13" style="74" customWidth="1"/>
    <col min="5905" max="5905" width="2" style="74" customWidth="1"/>
    <col min="5906" max="5906" width="13.140625" style="74" customWidth="1"/>
    <col min="5907" max="5907" width="2.140625" style="74" customWidth="1"/>
    <col min="5908" max="5908" width="13.7109375" style="74" customWidth="1"/>
    <col min="5909" max="5909" width="1.140625" style="74" customWidth="1"/>
    <col min="5910" max="6147" width="9" style="74"/>
    <col min="6148" max="6150" width="2.140625" style="74" customWidth="1"/>
    <col min="6151" max="6151" width="56.7109375" style="74" customWidth="1"/>
    <col min="6152" max="6152" width="14.7109375" style="74" customWidth="1"/>
    <col min="6153" max="6153" width="3.140625" style="74" customWidth="1"/>
    <col min="6154" max="6154" width="13" style="74" customWidth="1"/>
    <col min="6155" max="6155" width="2.140625" style="74" customWidth="1"/>
    <col min="6156" max="6156" width="14" style="74" customWidth="1"/>
    <col min="6157" max="6157" width="2.140625" style="74" customWidth="1"/>
    <col min="6158" max="6158" width="11.7109375" style="74" customWidth="1"/>
    <col min="6159" max="6159" width="2.140625" style="74" customWidth="1"/>
    <col min="6160" max="6160" width="13" style="74" customWidth="1"/>
    <col min="6161" max="6161" width="2" style="74" customWidth="1"/>
    <col min="6162" max="6162" width="13.140625" style="74" customWidth="1"/>
    <col min="6163" max="6163" width="2.140625" style="74" customWidth="1"/>
    <col min="6164" max="6164" width="13.7109375" style="74" customWidth="1"/>
    <col min="6165" max="6165" width="1.140625" style="74" customWidth="1"/>
    <col min="6166" max="6403" width="9" style="74"/>
    <col min="6404" max="6406" width="2.140625" style="74" customWidth="1"/>
    <col min="6407" max="6407" width="56.7109375" style="74" customWidth="1"/>
    <col min="6408" max="6408" width="14.7109375" style="74" customWidth="1"/>
    <col min="6409" max="6409" width="3.140625" style="74" customWidth="1"/>
    <col min="6410" max="6410" width="13" style="74" customWidth="1"/>
    <col min="6411" max="6411" width="2.140625" style="74" customWidth="1"/>
    <col min="6412" max="6412" width="14" style="74" customWidth="1"/>
    <col min="6413" max="6413" width="2.140625" style="74" customWidth="1"/>
    <col min="6414" max="6414" width="11.7109375" style="74" customWidth="1"/>
    <col min="6415" max="6415" width="2.140625" style="74" customWidth="1"/>
    <col min="6416" max="6416" width="13" style="74" customWidth="1"/>
    <col min="6417" max="6417" width="2" style="74" customWidth="1"/>
    <col min="6418" max="6418" width="13.140625" style="74" customWidth="1"/>
    <col min="6419" max="6419" width="2.140625" style="74" customWidth="1"/>
    <col min="6420" max="6420" width="13.7109375" style="74" customWidth="1"/>
    <col min="6421" max="6421" width="1.140625" style="74" customWidth="1"/>
    <col min="6422" max="6659" width="9" style="74"/>
    <col min="6660" max="6662" width="2.140625" style="74" customWidth="1"/>
    <col min="6663" max="6663" width="56.7109375" style="74" customWidth="1"/>
    <col min="6664" max="6664" width="14.7109375" style="74" customWidth="1"/>
    <col min="6665" max="6665" width="3.140625" style="74" customWidth="1"/>
    <col min="6666" max="6666" width="13" style="74" customWidth="1"/>
    <col min="6667" max="6667" width="2.140625" style="74" customWidth="1"/>
    <col min="6668" max="6668" width="14" style="74" customWidth="1"/>
    <col min="6669" max="6669" width="2.140625" style="74" customWidth="1"/>
    <col min="6670" max="6670" width="11.7109375" style="74" customWidth="1"/>
    <col min="6671" max="6671" width="2.140625" style="74" customWidth="1"/>
    <col min="6672" max="6672" width="13" style="74" customWidth="1"/>
    <col min="6673" max="6673" width="2" style="74" customWidth="1"/>
    <col min="6674" max="6674" width="13.140625" style="74" customWidth="1"/>
    <col min="6675" max="6675" width="2.140625" style="74" customWidth="1"/>
    <col min="6676" max="6676" width="13.7109375" style="74" customWidth="1"/>
    <col min="6677" max="6677" width="1.140625" style="74" customWidth="1"/>
    <col min="6678" max="6915" width="9" style="74"/>
    <col min="6916" max="6918" width="2.140625" style="74" customWidth="1"/>
    <col min="6919" max="6919" width="56.7109375" style="74" customWidth="1"/>
    <col min="6920" max="6920" width="14.7109375" style="74" customWidth="1"/>
    <col min="6921" max="6921" width="3.140625" style="74" customWidth="1"/>
    <col min="6922" max="6922" width="13" style="74" customWidth="1"/>
    <col min="6923" max="6923" width="2.140625" style="74" customWidth="1"/>
    <col min="6924" max="6924" width="14" style="74" customWidth="1"/>
    <col min="6925" max="6925" width="2.140625" style="74" customWidth="1"/>
    <col min="6926" max="6926" width="11.7109375" style="74" customWidth="1"/>
    <col min="6927" max="6927" width="2.140625" style="74" customWidth="1"/>
    <col min="6928" max="6928" width="13" style="74" customWidth="1"/>
    <col min="6929" max="6929" width="2" style="74" customWidth="1"/>
    <col min="6930" max="6930" width="13.140625" style="74" customWidth="1"/>
    <col min="6931" max="6931" width="2.140625" style="74" customWidth="1"/>
    <col min="6932" max="6932" width="13.7109375" style="74" customWidth="1"/>
    <col min="6933" max="6933" width="1.140625" style="74" customWidth="1"/>
    <col min="6934" max="7171" width="9" style="74"/>
    <col min="7172" max="7174" width="2.140625" style="74" customWidth="1"/>
    <col min="7175" max="7175" width="56.7109375" style="74" customWidth="1"/>
    <col min="7176" max="7176" width="14.7109375" style="74" customWidth="1"/>
    <col min="7177" max="7177" width="3.140625" style="74" customWidth="1"/>
    <col min="7178" max="7178" width="13" style="74" customWidth="1"/>
    <col min="7179" max="7179" width="2.140625" style="74" customWidth="1"/>
    <col min="7180" max="7180" width="14" style="74" customWidth="1"/>
    <col min="7181" max="7181" width="2.140625" style="74" customWidth="1"/>
    <col min="7182" max="7182" width="11.7109375" style="74" customWidth="1"/>
    <col min="7183" max="7183" width="2.140625" style="74" customWidth="1"/>
    <col min="7184" max="7184" width="13" style="74" customWidth="1"/>
    <col min="7185" max="7185" width="2" style="74" customWidth="1"/>
    <col min="7186" max="7186" width="13.140625" style="74" customWidth="1"/>
    <col min="7187" max="7187" width="2.140625" style="74" customWidth="1"/>
    <col min="7188" max="7188" width="13.7109375" style="74" customWidth="1"/>
    <col min="7189" max="7189" width="1.140625" style="74" customWidth="1"/>
    <col min="7190" max="7427" width="9" style="74"/>
    <col min="7428" max="7430" width="2.140625" style="74" customWidth="1"/>
    <col min="7431" max="7431" width="56.7109375" style="74" customWidth="1"/>
    <col min="7432" max="7432" width="14.7109375" style="74" customWidth="1"/>
    <col min="7433" max="7433" width="3.140625" style="74" customWidth="1"/>
    <col min="7434" max="7434" width="13" style="74" customWidth="1"/>
    <col min="7435" max="7435" width="2.140625" style="74" customWidth="1"/>
    <col min="7436" max="7436" width="14" style="74" customWidth="1"/>
    <col min="7437" max="7437" width="2.140625" style="74" customWidth="1"/>
    <col min="7438" max="7438" width="11.7109375" style="74" customWidth="1"/>
    <col min="7439" max="7439" width="2.140625" style="74" customWidth="1"/>
    <col min="7440" max="7440" width="13" style="74" customWidth="1"/>
    <col min="7441" max="7441" width="2" style="74" customWidth="1"/>
    <col min="7442" max="7442" width="13.140625" style="74" customWidth="1"/>
    <col min="7443" max="7443" width="2.140625" style="74" customWidth="1"/>
    <col min="7444" max="7444" width="13.7109375" style="74" customWidth="1"/>
    <col min="7445" max="7445" width="1.140625" style="74" customWidth="1"/>
    <col min="7446" max="7683" width="9" style="74"/>
    <col min="7684" max="7686" width="2.140625" style="74" customWidth="1"/>
    <col min="7687" max="7687" width="56.7109375" style="74" customWidth="1"/>
    <col min="7688" max="7688" width="14.7109375" style="74" customWidth="1"/>
    <col min="7689" max="7689" width="3.140625" style="74" customWidth="1"/>
    <col min="7690" max="7690" width="13" style="74" customWidth="1"/>
    <col min="7691" max="7691" width="2.140625" style="74" customWidth="1"/>
    <col min="7692" max="7692" width="14" style="74" customWidth="1"/>
    <col min="7693" max="7693" width="2.140625" style="74" customWidth="1"/>
    <col min="7694" max="7694" width="11.7109375" style="74" customWidth="1"/>
    <col min="7695" max="7695" width="2.140625" style="74" customWidth="1"/>
    <col min="7696" max="7696" width="13" style="74" customWidth="1"/>
    <col min="7697" max="7697" width="2" style="74" customWidth="1"/>
    <col min="7698" max="7698" width="13.140625" style="74" customWidth="1"/>
    <col min="7699" max="7699" width="2.140625" style="74" customWidth="1"/>
    <col min="7700" max="7700" width="13.7109375" style="74" customWidth="1"/>
    <col min="7701" max="7701" width="1.140625" style="74" customWidth="1"/>
    <col min="7702" max="7939" width="9" style="74"/>
    <col min="7940" max="7942" width="2.140625" style="74" customWidth="1"/>
    <col min="7943" max="7943" width="56.7109375" style="74" customWidth="1"/>
    <col min="7944" max="7944" width="14.7109375" style="74" customWidth="1"/>
    <col min="7945" max="7945" width="3.140625" style="74" customWidth="1"/>
    <col min="7946" max="7946" width="13" style="74" customWidth="1"/>
    <col min="7947" max="7947" width="2.140625" style="74" customWidth="1"/>
    <col min="7948" max="7948" width="14" style="74" customWidth="1"/>
    <col min="7949" max="7949" width="2.140625" style="74" customWidth="1"/>
    <col min="7950" max="7950" width="11.7109375" style="74" customWidth="1"/>
    <col min="7951" max="7951" width="2.140625" style="74" customWidth="1"/>
    <col min="7952" max="7952" width="13" style="74" customWidth="1"/>
    <col min="7953" max="7953" width="2" style="74" customWidth="1"/>
    <col min="7954" max="7954" width="13.140625" style="74" customWidth="1"/>
    <col min="7955" max="7955" width="2.140625" style="74" customWidth="1"/>
    <col min="7956" max="7956" width="13.7109375" style="74" customWidth="1"/>
    <col min="7957" max="7957" width="1.140625" style="74" customWidth="1"/>
    <col min="7958" max="8195" width="9" style="74"/>
    <col min="8196" max="8198" width="2.140625" style="74" customWidth="1"/>
    <col min="8199" max="8199" width="56.7109375" style="74" customWidth="1"/>
    <col min="8200" max="8200" width="14.7109375" style="74" customWidth="1"/>
    <col min="8201" max="8201" width="3.140625" style="74" customWidth="1"/>
    <col min="8202" max="8202" width="13" style="74" customWidth="1"/>
    <col min="8203" max="8203" width="2.140625" style="74" customWidth="1"/>
    <col min="8204" max="8204" width="14" style="74" customWidth="1"/>
    <col min="8205" max="8205" width="2.140625" style="74" customWidth="1"/>
    <col min="8206" max="8206" width="11.7109375" style="74" customWidth="1"/>
    <col min="8207" max="8207" width="2.140625" style="74" customWidth="1"/>
    <col min="8208" max="8208" width="13" style="74" customWidth="1"/>
    <col min="8209" max="8209" width="2" style="74" customWidth="1"/>
    <col min="8210" max="8210" width="13.140625" style="74" customWidth="1"/>
    <col min="8211" max="8211" width="2.140625" style="74" customWidth="1"/>
    <col min="8212" max="8212" width="13.7109375" style="74" customWidth="1"/>
    <col min="8213" max="8213" width="1.140625" style="74" customWidth="1"/>
    <col min="8214" max="8451" width="9" style="74"/>
    <col min="8452" max="8454" width="2.140625" style="74" customWidth="1"/>
    <col min="8455" max="8455" width="56.7109375" style="74" customWidth="1"/>
    <col min="8456" max="8456" width="14.7109375" style="74" customWidth="1"/>
    <col min="8457" max="8457" width="3.140625" style="74" customWidth="1"/>
    <col min="8458" max="8458" width="13" style="74" customWidth="1"/>
    <col min="8459" max="8459" width="2.140625" style="74" customWidth="1"/>
    <col min="8460" max="8460" width="14" style="74" customWidth="1"/>
    <col min="8461" max="8461" width="2.140625" style="74" customWidth="1"/>
    <col min="8462" max="8462" width="11.7109375" style="74" customWidth="1"/>
    <col min="8463" max="8463" width="2.140625" style="74" customWidth="1"/>
    <col min="8464" max="8464" width="13" style="74" customWidth="1"/>
    <col min="8465" max="8465" width="2" style="74" customWidth="1"/>
    <col min="8466" max="8466" width="13.140625" style="74" customWidth="1"/>
    <col min="8467" max="8467" width="2.140625" style="74" customWidth="1"/>
    <col min="8468" max="8468" width="13.7109375" style="74" customWidth="1"/>
    <col min="8469" max="8469" width="1.140625" style="74" customWidth="1"/>
    <col min="8470" max="8707" width="9" style="74"/>
    <col min="8708" max="8710" width="2.140625" style="74" customWidth="1"/>
    <col min="8711" max="8711" width="56.7109375" style="74" customWidth="1"/>
    <col min="8712" max="8712" width="14.7109375" style="74" customWidth="1"/>
    <col min="8713" max="8713" width="3.140625" style="74" customWidth="1"/>
    <col min="8714" max="8714" width="13" style="74" customWidth="1"/>
    <col min="8715" max="8715" width="2.140625" style="74" customWidth="1"/>
    <col min="8716" max="8716" width="14" style="74" customWidth="1"/>
    <col min="8717" max="8717" width="2.140625" style="74" customWidth="1"/>
    <col min="8718" max="8718" width="11.7109375" style="74" customWidth="1"/>
    <col min="8719" max="8719" width="2.140625" style="74" customWidth="1"/>
    <col min="8720" max="8720" width="13" style="74" customWidth="1"/>
    <col min="8721" max="8721" width="2" style="74" customWidth="1"/>
    <col min="8722" max="8722" width="13.140625" style="74" customWidth="1"/>
    <col min="8723" max="8723" width="2.140625" style="74" customWidth="1"/>
    <col min="8724" max="8724" width="13.7109375" style="74" customWidth="1"/>
    <col min="8725" max="8725" width="1.140625" style="74" customWidth="1"/>
    <col min="8726" max="8963" width="9" style="74"/>
    <col min="8964" max="8966" width="2.140625" style="74" customWidth="1"/>
    <col min="8967" max="8967" width="56.7109375" style="74" customWidth="1"/>
    <col min="8968" max="8968" width="14.7109375" style="74" customWidth="1"/>
    <col min="8969" max="8969" width="3.140625" style="74" customWidth="1"/>
    <col min="8970" max="8970" width="13" style="74" customWidth="1"/>
    <col min="8971" max="8971" width="2.140625" style="74" customWidth="1"/>
    <col min="8972" max="8972" width="14" style="74" customWidth="1"/>
    <col min="8973" max="8973" width="2.140625" style="74" customWidth="1"/>
    <col min="8974" max="8974" width="11.7109375" style="74" customWidth="1"/>
    <col min="8975" max="8975" width="2.140625" style="74" customWidth="1"/>
    <col min="8976" max="8976" width="13" style="74" customWidth="1"/>
    <col min="8977" max="8977" width="2" style="74" customWidth="1"/>
    <col min="8978" max="8978" width="13.140625" style="74" customWidth="1"/>
    <col min="8979" max="8979" width="2.140625" style="74" customWidth="1"/>
    <col min="8980" max="8980" width="13.7109375" style="74" customWidth="1"/>
    <col min="8981" max="8981" width="1.140625" style="74" customWidth="1"/>
    <col min="8982" max="9219" width="9" style="74"/>
    <col min="9220" max="9222" width="2.140625" style="74" customWidth="1"/>
    <col min="9223" max="9223" width="56.7109375" style="74" customWidth="1"/>
    <col min="9224" max="9224" width="14.7109375" style="74" customWidth="1"/>
    <col min="9225" max="9225" width="3.140625" style="74" customWidth="1"/>
    <col min="9226" max="9226" width="13" style="74" customWidth="1"/>
    <col min="9227" max="9227" width="2.140625" style="74" customWidth="1"/>
    <col min="9228" max="9228" width="14" style="74" customWidth="1"/>
    <col min="9229" max="9229" width="2.140625" style="74" customWidth="1"/>
    <col min="9230" max="9230" width="11.7109375" style="74" customWidth="1"/>
    <col min="9231" max="9231" width="2.140625" style="74" customWidth="1"/>
    <col min="9232" max="9232" width="13" style="74" customWidth="1"/>
    <col min="9233" max="9233" width="2" style="74" customWidth="1"/>
    <col min="9234" max="9234" width="13.140625" style="74" customWidth="1"/>
    <col min="9235" max="9235" width="2.140625" style="74" customWidth="1"/>
    <col min="9236" max="9236" width="13.7109375" style="74" customWidth="1"/>
    <col min="9237" max="9237" width="1.140625" style="74" customWidth="1"/>
    <col min="9238" max="9475" width="9" style="74"/>
    <col min="9476" max="9478" width="2.140625" style="74" customWidth="1"/>
    <col min="9479" max="9479" width="56.7109375" style="74" customWidth="1"/>
    <col min="9480" max="9480" width="14.7109375" style="74" customWidth="1"/>
    <col min="9481" max="9481" width="3.140625" style="74" customWidth="1"/>
    <col min="9482" max="9482" width="13" style="74" customWidth="1"/>
    <col min="9483" max="9483" width="2.140625" style="74" customWidth="1"/>
    <col min="9484" max="9484" width="14" style="74" customWidth="1"/>
    <col min="9485" max="9485" width="2.140625" style="74" customWidth="1"/>
    <col min="9486" max="9486" width="11.7109375" style="74" customWidth="1"/>
    <col min="9487" max="9487" width="2.140625" style="74" customWidth="1"/>
    <col min="9488" max="9488" width="13" style="74" customWidth="1"/>
    <col min="9489" max="9489" width="2" style="74" customWidth="1"/>
    <col min="9490" max="9490" width="13.140625" style="74" customWidth="1"/>
    <col min="9491" max="9491" width="2.140625" style="74" customWidth="1"/>
    <col min="9492" max="9492" width="13.7109375" style="74" customWidth="1"/>
    <col min="9493" max="9493" width="1.140625" style="74" customWidth="1"/>
    <col min="9494" max="9731" width="9" style="74"/>
    <col min="9732" max="9734" width="2.140625" style="74" customWidth="1"/>
    <col min="9735" max="9735" width="56.7109375" style="74" customWidth="1"/>
    <col min="9736" max="9736" width="14.7109375" style="74" customWidth="1"/>
    <col min="9737" max="9737" width="3.140625" style="74" customWidth="1"/>
    <col min="9738" max="9738" width="13" style="74" customWidth="1"/>
    <col min="9739" max="9739" width="2.140625" style="74" customWidth="1"/>
    <col min="9740" max="9740" width="14" style="74" customWidth="1"/>
    <col min="9741" max="9741" width="2.140625" style="74" customWidth="1"/>
    <col min="9742" max="9742" width="11.7109375" style="74" customWidth="1"/>
    <col min="9743" max="9743" width="2.140625" style="74" customWidth="1"/>
    <col min="9744" max="9744" width="13" style="74" customWidth="1"/>
    <col min="9745" max="9745" width="2" style="74" customWidth="1"/>
    <col min="9746" max="9746" width="13.140625" style="74" customWidth="1"/>
    <col min="9747" max="9747" width="2.140625" style="74" customWidth="1"/>
    <col min="9748" max="9748" width="13.7109375" style="74" customWidth="1"/>
    <col min="9749" max="9749" width="1.140625" style="74" customWidth="1"/>
    <col min="9750" max="9987" width="9" style="74"/>
    <col min="9988" max="9990" width="2.140625" style="74" customWidth="1"/>
    <col min="9991" max="9991" width="56.7109375" style="74" customWidth="1"/>
    <col min="9992" max="9992" width="14.7109375" style="74" customWidth="1"/>
    <col min="9993" max="9993" width="3.140625" style="74" customWidth="1"/>
    <col min="9994" max="9994" width="13" style="74" customWidth="1"/>
    <col min="9995" max="9995" width="2.140625" style="74" customWidth="1"/>
    <col min="9996" max="9996" width="14" style="74" customWidth="1"/>
    <col min="9997" max="9997" width="2.140625" style="74" customWidth="1"/>
    <col min="9998" max="9998" width="11.7109375" style="74" customWidth="1"/>
    <col min="9999" max="9999" width="2.140625" style="74" customWidth="1"/>
    <col min="10000" max="10000" width="13" style="74" customWidth="1"/>
    <col min="10001" max="10001" width="2" style="74" customWidth="1"/>
    <col min="10002" max="10002" width="13.140625" style="74" customWidth="1"/>
    <col min="10003" max="10003" width="2.140625" style="74" customWidth="1"/>
    <col min="10004" max="10004" width="13.7109375" style="74" customWidth="1"/>
    <col min="10005" max="10005" width="1.140625" style="74" customWidth="1"/>
    <col min="10006" max="10243" width="9" style="74"/>
    <col min="10244" max="10246" width="2.140625" style="74" customWidth="1"/>
    <col min="10247" max="10247" width="56.7109375" style="74" customWidth="1"/>
    <col min="10248" max="10248" width="14.7109375" style="74" customWidth="1"/>
    <col min="10249" max="10249" width="3.140625" style="74" customWidth="1"/>
    <col min="10250" max="10250" width="13" style="74" customWidth="1"/>
    <col min="10251" max="10251" width="2.140625" style="74" customWidth="1"/>
    <col min="10252" max="10252" width="14" style="74" customWidth="1"/>
    <col min="10253" max="10253" width="2.140625" style="74" customWidth="1"/>
    <col min="10254" max="10254" width="11.7109375" style="74" customWidth="1"/>
    <col min="10255" max="10255" width="2.140625" style="74" customWidth="1"/>
    <col min="10256" max="10256" width="13" style="74" customWidth="1"/>
    <col min="10257" max="10257" width="2" style="74" customWidth="1"/>
    <col min="10258" max="10258" width="13.140625" style="74" customWidth="1"/>
    <col min="10259" max="10259" width="2.140625" style="74" customWidth="1"/>
    <col min="10260" max="10260" width="13.7109375" style="74" customWidth="1"/>
    <col min="10261" max="10261" width="1.140625" style="74" customWidth="1"/>
    <col min="10262" max="10499" width="9" style="74"/>
    <col min="10500" max="10502" width="2.140625" style="74" customWidth="1"/>
    <col min="10503" max="10503" width="56.7109375" style="74" customWidth="1"/>
    <col min="10504" max="10504" width="14.7109375" style="74" customWidth="1"/>
    <col min="10505" max="10505" width="3.140625" style="74" customWidth="1"/>
    <col min="10506" max="10506" width="13" style="74" customWidth="1"/>
    <col min="10507" max="10507" width="2.140625" style="74" customWidth="1"/>
    <col min="10508" max="10508" width="14" style="74" customWidth="1"/>
    <col min="10509" max="10509" width="2.140625" style="74" customWidth="1"/>
    <col min="10510" max="10510" width="11.7109375" style="74" customWidth="1"/>
    <col min="10511" max="10511" width="2.140625" style="74" customWidth="1"/>
    <col min="10512" max="10512" width="13" style="74" customWidth="1"/>
    <col min="10513" max="10513" width="2" style="74" customWidth="1"/>
    <col min="10514" max="10514" width="13.140625" style="74" customWidth="1"/>
    <col min="10515" max="10515" width="2.140625" style="74" customWidth="1"/>
    <col min="10516" max="10516" width="13.7109375" style="74" customWidth="1"/>
    <col min="10517" max="10517" width="1.140625" style="74" customWidth="1"/>
    <col min="10518" max="10755" width="9" style="74"/>
    <col min="10756" max="10758" width="2.140625" style="74" customWidth="1"/>
    <col min="10759" max="10759" width="56.7109375" style="74" customWidth="1"/>
    <col min="10760" max="10760" width="14.7109375" style="74" customWidth="1"/>
    <col min="10761" max="10761" width="3.140625" style="74" customWidth="1"/>
    <col min="10762" max="10762" width="13" style="74" customWidth="1"/>
    <col min="10763" max="10763" width="2.140625" style="74" customWidth="1"/>
    <col min="10764" max="10764" width="14" style="74" customWidth="1"/>
    <col min="10765" max="10765" width="2.140625" style="74" customWidth="1"/>
    <col min="10766" max="10766" width="11.7109375" style="74" customWidth="1"/>
    <col min="10767" max="10767" width="2.140625" style="74" customWidth="1"/>
    <col min="10768" max="10768" width="13" style="74" customWidth="1"/>
    <col min="10769" max="10769" width="2" style="74" customWidth="1"/>
    <col min="10770" max="10770" width="13.140625" style="74" customWidth="1"/>
    <col min="10771" max="10771" width="2.140625" style="74" customWidth="1"/>
    <col min="10772" max="10772" width="13.7109375" style="74" customWidth="1"/>
    <col min="10773" max="10773" width="1.140625" style="74" customWidth="1"/>
    <col min="10774" max="11011" width="9" style="74"/>
    <col min="11012" max="11014" width="2.140625" style="74" customWidth="1"/>
    <col min="11015" max="11015" width="56.7109375" style="74" customWidth="1"/>
    <col min="11016" max="11016" width="14.7109375" style="74" customWidth="1"/>
    <col min="11017" max="11017" width="3.140625" style="74" customWidth="1"/>
    <col min="11018" max="11018" width="13" style="74" customWidth="1"/>
    <col min="11019" max="11019" width="2.140625" style="74" customWidth="1"/>
    <col min="11020" max="11020" width="14" style="74" customWidth="1"/>
    <col min="11021" max="11021" width="2.140625" style="74" customWidth="1"/>
    <col min="11022" max="11022" width="11.7109375" style="74" customWidth="1"/>
    <col min="11023" max="11023" width="2.140625" style="74" customWidth="1"/>
    <col min="11024" max="11024" width="13" style="74" customWidth="1"/>
    <col min="11025" max="11025" width="2" style="74" customWidth="1"/>
    <col min="11026" max="11026" width="13.140625" style="74" customWidth="1"/>
    <col min="11027" max="11027" width="2.140625" style="74" customWidth="1"/>
    <col min="11028" max="11028" width="13.7109375" style="74" customWidth="1"/>
    <col min="11029" max="11029" width="1.140625" style="74" customWidth="1"/>
    <col min="11030" max="11267" width="9" style="74"/>
    <col min="11268" max="11270" width="2.140625" style="74" customWidth="1"/>
    <col min="11271" max="11271" width="56.7109375" style="74" customWidth="1"/>
    <col min="11272" max="11272" width="14.7109375" style="74" customWidth="1"/>
    <col min="11273" max="11273" width="3.140625" style="74" customWidth="1"/>
    <col min="11274" max="11274" width="13" style="74" customWidth="1"/>
    <col min="11275" max="11275" width="2.140625" style="74" customWidth="1"/>
    <col min="11276" max="11276" width="14" style="74" customWidth="1"/>
    <col min="11277" max="11277" width="2.140625" style="74" customWidth="1"/>
    <col min="11278" max="11278" width="11.7109375" style="74" customWidth="1"/>
    <col min="11279" max="11279" width="2.140625" style="74" customWidth="1"/>
    <col min="11280" max="11280" width="13" style="74" customWidth="1"/>
    <col min="11281" max="11281" width="2" style="74" customWidth="1"/>
    <col min="11282" max="11282" width="13.140625" style="74" customWidth="1"/>
    <col min="11283" max="11283" width="2.140625" style="74" customWidth="1"/>
    <col min="11284" max="11284" width="13.7109375" style="74" customWidth="1"/>
    <col min="11285" max="11285" width="1.140625" style="74" customWidth="1"/>
    <col min="11286" max="11523" width="9" style="74"/>
    <col min="11524" max="11526" width="2.140625" style="74" customWidth="1"/>
    <col min="11527" max="11527" width="56.7109375" style="74" customWidth="1"/>
    <col min="11528" max="11528" width="14.7109375" style="74" customWidth="1"/>
    <col min="11529" max="11529" width="3.140625" style="74" customWidth="1"/>
    <col min="11530" max="11530" width="13" style="74" customWidth="1"/>
    <col min="11531" max="11531" width="2.140625" style="74" customWidth="1"/>
    <col min="11532" max="11532" width="14" style="74" customWidth="1"/>
    <col min="11533" max="11533" width="2.140625" style="74" customWidth="1"/>
    <col min="11534" max="11534" width="11.7109375" style="74" customWidth="1"/>
    <col min="11535" max="11535" width="2.140625" style="74" customWidth="1"/>
    <col min="11536" max="11536" width="13" style="74" customWidth="1"/>
    <col min="11537" max="11537" width="2" style="74" customWidth="1"/>
    <col min="11538" max="11538" width="13.140625" style="74" customWidth="1"/>
    <col min="11539" max="11539" width="2.140625" style="74" customWidth="1"/>
    <col min="11540" max="11540" width="13.7109375" style="74" customWidth="1"/>
    <col min="11541" max="11541" width="1.140625" style="74" customWidth="1"/>
    <col min="11542" max="11779" width="9" style="74"/>
    <col min="11780" max="11782" width="2.140625" style="74" customWidth="1"/>
    <col min="11783" max="11783" width="56.7109375" style="74" customWidth="1"/>
    <col min="11784" max="11784" width="14.7109375" style="74" customWidth="1"/>
    <col min="11785" max="11785" width="3.140625" style="74" customWidth="1"/>
    <col min="11786" max="11786" width="13" style="74" customWidth="1"/>
    <col min="11787" max="11787" width="2.140625" style="74" customWidth="1"/>
    <col min="11788" max="11788" width="14" style="74" customWidth="1"/>
    <col min="11789" max="11789" width="2.140625" style="74" customWidth="1"/>
    <col min="11790" max="11790" width="11.7109375" style="74" customWidth="1"/>
    <col min="11791" max="11791" width="2.140625" style="74" customWidth="1"/>
    <col min="11792" max="11792" width="13" style="74" customWidth="1"/>
    <col min="11793" max="11793" width="2" style="74" customWidth="1"/>
    <col min="11794" max="11794" width="13.140625" style="74" customWidth="1"/>
    <col min="11795" max="11795" width="2.140625" style="74" customWidth="1"/>
    <col min="11796" max="11796" width="13.7109375" style="74" customWidth="1"/>
    <col min="11797" max="11797" width="1.140625" style="74" customWidth="1"/>
    <col min="11798" max="12035" width="9" style="74"/>
    <col min="12036" max="12038" width="2.140625" style="74" customWidth="1"/>
    <col min="12039" max="12039" width="56.7109375" style="74" customWidth="1"/>
    <col min="12040" max="12040" width="14.7109375" style="74" customWidth="1"/>
    <col min="12041" max="12041" width="3.140625" style="74" customWidth="1"/>
    <col min="12042" max="12042" width="13" style="74" customWidth="1"/>
    <col min="12043" max="12043" width="2.140625" style="74" customWidth="1"/>
    <col min="12044" max="12044" width="14" style="74" customWidth="1"/>
    <col min="12045" max="12045" width="2.140625" style="74" customWidth="1"/>
    <col min="12046" max="12046" width="11.7109375" style="74" customWidth="1"/>
    <col min="12047" max="12047" width="2.140625" style="74" customWidth="1"/>
    <col min="12048" max="12048" width="13" style="74" customWidth="1"/>
    <col min="12049" max="12049" width="2" style="74" customWidth="1"/>
    <col min="12050" max="12050" width="13.140625" style="74" customWidth="1"/>
    <col min="12051" max="12051" width="2.140625" style="74" customWidth="1"/>
    <col min="12052" max="12052" width="13.7109375" style="74" customWidth="1"/>
    <col min="12053" max="12053" width="1.140625" style="74" customWidth="1"/>
    <col min="12054" max="12291" width="9" style="74"/>
    <col min="12292" max="12294" width="2.140625" style="74" customWidth="1"/>
    <col min="12295" max="12295" width="56.7109375" style="74" customWidth="1"/>
    <col min="12296" max="12296" width="14.7109375" style="74" customWidth="1"/>
    <col min="12297" max="12297" width="3.140625" style="74" customWidth="1"/>
    <col min="12298" max="12298" width="13" style="74" customWidth="1"/>
    <col min="12299" max="12299" width="2.140625" style="74" customWidth="1"/>
    <col min="12300" max="12300" width="14" style="74" customWidth="1"/>
    <col min="12301" max="12301" width="2.140625" style="74" customWidth="1"/>
    <col min="12302" max="12302" width="11.7109375" style="74" customWidth="1"/>
    <col min="12303" max="12303" width="2.140625" style="74" customWidth="1"/>
    <col min="12304" max="12304" width="13" style="74" customWidth="1"/>
    <col min="12305" max="12305" width="2" style="74" customWidth="1"/>
    <col min="12306" max="12306" width="13.140625" style="74" customWidth="1"/>
    <col min="12307" max="12307" width="2.140625" style="74" customWidth="1"/>
    <col min="12308" max="12308" width="13.7109375" style="74" customWidth="1"/>
    <col min="12309" max="12309" width="1.140625" style="74" customWidth="1"/>
    <col min="12310" max="12547" width="9" style="74"/>
    <col min="12548" max="12550" width="2.140625" style="74" customWidth="1"/>
    <col min="12551" max="12551" width="56.7109375" style="74" customWidth="1"/>
    <col min="12552" max="12552" width="14.7109375" style="74" customWidth="1"/>
    <col min="12553" max="12553" width="3.140625" style="74" customWidth="1"/>
    <col min="12554" max="12554" width="13" style="74" customWidth="1"/>
    <col min="12555" max="12555" width="2.140625" style="74" customWidth="1"/>
    <col min="12556" max="12556" width="14" style="74" customWidth="1"/>
    <col min="12557" max="12557" width="2.140625" style="74" customWidth="1"/>
    <col min="12558" max="12558" width="11.7109375" style="74" customWidth="1"/>
    <col min="12559" max="12559" width="2.140625" style="74" customWidth="1"/>
    <col min="12560" max="12560" width="13" style="74" customWidth="1"/>
    <col min="12561" max="12561" width="2" style="74" customWidth="1"/>
    <col min="12562" max="12562" width="13.140625" style="74" customWidth="1"/>
    <col min="12563" max="12563" width="2.140625" style="74" customWidth="1"/>
    <col min="12564" max="12564" width="13.7109375" style="74" customWidth="1"/>
    <col min="12565" max="12565" width="1.140625" style="74" customWidth="1"/>
    <col min="12566" max="12803" width="9" style="74"/>
    <col min="12804" max="12806" width="2.140625" style="74" customWidth="1"/>
    <col min="12807" max="12807" width="56.7109375" style="74" customWidth="1"/>
    <col min="12808" max="12808" width="14.7109375" style="74" customWidth="1"/>
    <col min="12809" max="12809" width="3.140625" style="74" customWidth="1"/>
    <col min="12810" max="12810" width="13" style="74" customWidth="1"/>
    <col min="12811" max="12811" width="2.140625" style="74" customWidth="1"/>
    <col min="12812" max="12812" width="14" style="74" customWidth="1"/>
    <col min="12813" max="12813" width="2.140625" style="74" customWidth="1"/>
    <col min="12814" max="12814" width="11.7109375" style="74" customWidth="1"/>
    <col min="12815" max="12815" width="2.140625" style="74" customWidth="1"/>
    <col min="12816" max="12816" width="13" style="74" customWidth="1"/>
    <col min="12817" max="12817" width="2" style="74" customWidth="1"/>
    <col min="12818" max="12818" width="13.140625" style="74" customWidth="1"/>
    <col min="12819" max="12819" width="2.140625" style="74" customWidth="1"/>
    <col min="12820" max="12820" width="13.7109375" style="74" customWidth="1"/>
    <col min="12821" max="12821" width="1.140625" style="74" customWidth="1"/>
    <col min="12822" max="13059" width="9" style="74"/>
    <col min="13060" max="13062" width="2.140625" style="74" customWidth="1"/>
    <col min="13063" max="13063" width="56.7109375" style="74" customWidth="1"/>
    <col min="13064" max="13064" width="14.7109375" style="74" customWidth="1"/>
    <col min="13065" max="13065" width="3.140625" style="74" customWidth="1"/>
    <col min="13066" max="13066" width="13" style="74" customWidth="1"/>
    <col min="13067" max="13067" width="2.140625" style="74" customWidth="1"/>
    <col min="13068" max="13068" width="14" style="74" customWidth="1"/>
    <col min="13069" max="13069" width="2.140625" style="74" customWidth="1"/>
    <col min="13070" max="13070" width="11.7109375" style="74" customWidth="1"/>
    <col min="13071" max="13071" width="2.140625" style="74" customWidth="1"/>
    <col min="13072" max="13072" width="13" style="74" customWidth="1"/>
    <col min="13073" max="13073" width="2" style="74" customWidth="1"/>
    <col min="13074" max="13074" width="13.140625" style="74" customWidth="1"/>
    <col min="13075" max="13075" width="2.140625" style="74" customWidth="1"/>
    <col min="13076" max="13076" width="13.7109375" style="74" customWidth="1"/>
    <col min="13077" max="13077" width="1.140625" style="74" customWidth="1"/>
    <col min="13078" max="13315" width="9" style="74"/>
    <col min="13316" max="13318" width="2.140625" style="74" customWidth="1"/>
    <col min="13319" max="13319" width="56.7109375" style="74" customWidth="1"/>
    <col min="13320" max="13320" width="14.7109375" style="74" customWidth="1"/>
    <col min="13321" max="13321" width="3.140625" style="74" customWidth="1"/>
    <col min="13322" max="13322" width="13" style="74" customWidth="1"/>
    <col min="13323" max="13323" width="2.140625" style="74" customWidth="1"/>
    <col min="13324" max="13324" width="14" style="74" customWidth="1"/>
    <col min="13325" max="13325" width="2.140625" style="74" customWidth="1"/>
    <col min="13326" max="13326" width="11.7109375" style="74" customWidth="1"/>
    <col min="13327" max="13327" width="2.140625" style="74" customWidth="1"/>
    <col min="13328" max="13328" width="13" style="74" customWidth="1"/>
    <col min="13329" max="13329" width="2" style="74" customWidth="1"/>
    <col min="13330" max="13330" width="13.140625" style="74" customWidth="1"/>
    <col min="13331" max="13331" width="2.140625" style="74" customWidth="1"/>
    <col min="13332" max="13332" width="13.7109375" style="74" customWidth="1"/>
    <col min="13333" max="13333" width="1.140625" style="74" customWidth="1"/>
    <col min="13334" max="13571" width="9" style="74"/>
    <col min="13572" max="13574" width="2.140625" style="74" customWidth="1"/>
    <col min="13575" max="13575" width="56.7109375" style="74" customWidth="1"/>
    <col min="13576" max="13576" width="14.7109375" style="74" customWidth="1"/>
    <col min="13577" max="13577" width="3.140625" style="74" customWidth="1"/>
    <col min="13578" max="13578" width="13" style="74" customWidth="1"/>
    <col min="13579" max="13579" width="2.140625" style="74" customWidth="1"/>
    <col min="13580" max="13580" width="14" style="74" customWidth="1"/>
    <col min="13581" max="13581" width="2.140625" style="74" customWidth="1"/>
    <col min="13582" max="13582" width="11.7109375" style="74" customWidth="1"/>
    <col min="13583" max="13583" width="2.140625" style="74" customWidth="1"/>
    <col min="13584" max="13584" width="13" style="74" customWidth="1"/>
    <col min="13585" max="13585" width="2" style="74" customWidth="1"/>
    <col min="13586" max="13586" width="13.140625" style="74" customWidth="1"/>
    <col min="13587" max="13587" width="2.140625" style="74" customWidth="1"/>
    <col min="13588" max="13588" width="13.7109375" style="74" customWidth="1"/>
    <col min="13589" max="13589" width="1.140625" style="74" customWidth="1"/>
    <col min="13590" max="13827" width="9" style="74"/>
    <col min="13828" max="13830" width="2.140625" style="74" customWidth="1"/>
    <col min="13831" max="13831" width="56.7109375" style="74" customWidth="1"/>
    <col min="13832" max="13832" width="14.7109375" style="74" customWidth="1"/>
    <col min="13833" max="13833" width="3.140625" style="74" customWidth="1"/>
    <col min="13834" max="13834" width="13" style="74" customWidth="1"/>
    <col min="13835" max="13835" width="2.140625" style="74" customWidth="1"/>
    <col min="13836" max="13836" width="14" style="74" customWidth="1"/>
    <col min="13837" max="13837" width="2.140625" style="74" customWidth="1"/>
    <col min="13838" max="13838" width="11.7109375" style="74" customWidth="1"/>
    <col min="13839" max="13839" width="2.140625" style="74" customWidth="1"/>
    <col min="13840" max="13840" width="13" style="74" customWidth="1"/>
    <col min="13841" max="13841" width="2" style="74" customWidth="1"/>
    <col min="13842" max="13842" width="13.140625" style="74" customWidth="1"/>
    <col min="13843" max="13843" width="2.140625" style="74" customWidth="1"/>
    <col min="13844" max="13844" width="13.7109375" style="74" customWidth="1"/>
    <col min="13845" max="13845" width="1.140625" style="74" customWidth="1"/>
    <col min="13846" max="14083" width="9" style="74"/>
    <col min="14084" max="14086" width="2.140625" style="74" customWidth="1"/>
    <col min="14087" max="14087" width="56.7109375" style="74" customWidth="1"/>
    <col min="14088" max="14088" width="14.7109375" style="74" customWidth="1"/>
    <col min="14089" max="14089" width="3.140625" style="74" customWidth="1"/>
    <col min="14090" max="14090" width="13" style="74" customWidth="1"/>
    <col min="14091" max="14091" width="2.140625" style="74" customWidth="1"/>
    <col min="14092" max="14092" width="14" style="74" customWidth="1"/>
    <col min="14093" max="14093" width="2.140625" style="74" customWidth="1"/>
    <col min="14094" max="14094" width="11.7109375" style="74" customWidth="1"/>
    <col min="14095" max="14095" width="2.140625" style="74" customWidth="1"/>
    <col min="14096" max="14096" width="13" style="74" customWidth="1"/>
    <col min="14097" max="14097" width="2" style="74" customWidth="1"/>
    <col min="14098" max="14098" width="13.140625" style="74" customWidth="1"/>
    <col min="14099" max="14099" width="2.140625" style="74" customWidth="1"/>
    <col min="14100" max="14100" width="13.7109375" style="74" customWidth="1"/>
    <col min="14101" max="14101" width="1.140625" style="74" customWidth="1"/>
    <col min="14102" max="14339" width="9" style="74"/>
    <col min="14340" max="14342" width="2.140625" style="74" customWidth="1"/>
    <col min="14343" max="14343" width="56.7109375" style="74" customWidth="1"/>
    <col min="14344" max="14344" width="14.7109375" style="74" customWidth="1"/>
    <col min="14345" max="14345" width="3.140625" style="74" customWidth="1"/>
    <col min="14346" max="14346" width="13" style="74" customWidth="1"/>
    <col min="14347" max="14347" width="2.140625" style="74" customWidth="1"/>
    <col min="14348" max="14348" width="14" style="74" customWidth="1"/>
    <col min="14349" max="14349" width="2.140625" style="74" customWidth="1"/>
    <col min="14350" max="14350" width="11.7109375" style="74" customWidth="1"/>
    <col min="14351" max="14351" width="2.140625" style="74" customWidth="1"/>
    <col min="14352" max="14352" width="13" style="74" customWidth="1"/>
    <col min="14353" max="14353" width="2" style="74" customWidth="1"/>
    <col min="14354" max="14354" width="13.140625" style="74" customWidth="1"/>
    <col min="14355" max="14355" width="2.140625" style="74" customWidth="1"/>
    <col min="14356" max="14356" width="13.7109375" style="74" customWidth="1"/>
    <col min="14357" max="14357" width="1.140625" style="74" customWidth="1"/>
    <col min="14358" max="14595" width="9" style="74"/>
    <col min="14596" max="14598" width="2.140625" style="74" customWidth="1"/>
    <col min="14599" max="14599" width="56.7109375" style="74" customWidth="1"/>
    <col min="14600" max="14600" width="14.7109375" style="74" customWidth="1"/>
    <col min="14601" max="14601" width="3.140625" style="74" customWidth="1"/>
    <col min="14602" max="14602" width="13" style="74" customWidth="1"/>
    <col min="14603" max="14603" width="2.140625" style="74" customWidth="1"/>
    <col min="14604" max="14604" width="14" style="74" customWidth="1"/>
    <col min="14605" max="14605" width="2.140625" style="74" customWidth="1"/>
    <col min="14606" max="14606" width="11.7109375" style="74" customWidth="1"/>
    <col min="14607" max="14607" width="2.140625" style="74" customWidth="1"/>
    <col min="14608" max="14608" width="13" style="74" customWidth="1"/>
    <col min="14609" max="14609" width="2" style="74" customWidth="1"/>
    <col min="14610" max="14610" width="13.140625" style="74" customWidth="1"/>
    <col min="14611" max="14611" width="2.140625" style="74" customWidth="1"/>
    <col min="14612" max="14612" width="13.7109375" style="74" customWidth="1"/>
    <col min="14613" max="14613" width="1.140625" style="74" customWidth="1"/>
    <col min="14614" max="14851" width="9" style="74"/>
    <col min="14852" max="14854" width="2.140625" style="74" customWidth="1"/>
    <col min="14855" max="14855" width="56.7109375" style="74" customWidth="1"/>
    <col min="14856" max="14856" width="14.7109375" style="74" customWidth="1"/>
    <col min="14857" max="14857" width="3.140625" style="74" customWidth="1"/>
    <col min="14858" max="14858" width="13" style="74" customWidth="1"/>
    <col min="14859" max="14859" width="2.140625" style="74" customWidth="1"/>
    <col min="14860" max="14860" width="14" style="74" customWidth="1"/>
    <col min="14861" max="14861" width="2.140625" style="74" customWidth="1"/>
    <col min="14862" max="14862" width="11.7109375" style="74" customWidth="1"/>
    <col min="14863" max="14863" width="2.140625" style="74" customWidth="1"/>
    <col min="14864" max="14864" width="13" style="74" customWidth="1"/>
    <col min="14865" max="14865" width="2" style="74" customWidth="1"/>
    <col min="14866" max="14866" width="13.140625" style="74" customWidth="1"/>
    <col min="14867" max="14867" width="2.140625" style="74" customWidth="1"/>
    <col min="14868" max="14868" width="13.7109375" style="74" customWidth="1"/>
    <col min="14869" max="14869" width="1.140625" style="74" customWidth="1"/>
    <col min="14870" max="15107" width="9" style="74"/>
    <col min="15108" max="15110" width="2.140625" style="74" customWidth="1"/>
    <col min="15111" max="15111" width="56.7109375" style="74" customWidth="1"/>
    <col min="15112" max="15112" width="14.7109375" style="74" customWidth="1"/>
    <col min="15113" max="15113" width="3.140625" style="74" customWidth="1"/>
    <col min="15114" max="15114" width="13" style="74" customWidth="1"/>
    <col min="15115" max="15115" width="2.140625" style="74" customWidth="1"/>
    <col min="15116" max="15116" width="14" style="74" customWidth="1"/>
    <col min="15117" max="15117" width="2.140625" style="74" customWidth="1"/>
    <col min="15118" max="15118" width="11.7109375" style="74" customWidth="1"/>
    <col min="15119" max="15119" width="2.140625" style="74" customWidth="1"/>
    <col min="15120" max="15120" width="13" style="74" customWidth="1"/>
    <col min="15121" max="15121" width="2" style="74" customWidth="1"/>
    <col min="15122" max="15122" width="13.140625" style="74" customWidth="1"/>
    <col min="15123" max="15123" width="2.140625" style="74" customWidth="1"/>
    <col min="15124" max="15124" width="13.7109375" style="74" customWidth="1"/>
    <col min="15125" max="15125" width="1.140625" style="74" customWidth="1"/>
    <col min="15126" max="15363" width="9" style="74"/>
    <col min="15364" max="15366" width="2.140625" style="74" customWidth="1"/>
    <col min="15367" max="15367" width="56.7109375" style="74" customWidth="1"/>
    <col min="15368" max="15368" width="14.7109375" style="74" customWidth="1"/>
    <col min="15369" max="15369" width="3.140625" style="74" customWidth="1"/>
    <col min="15370" max="15370" width="13" style="74" customWidth="1"/>
    <col min="15371" max="15371" width="2.140625" style="74" customWidth="1"/>
    <col min="15372" max="15372" width="14" style="74" customWidth="1"/>
    <col min="15373" max="15373" width="2.140625" style="74" customWidth="1"/>
    <col min="15374" max="15374" width="11.7109375" style="74" customWidth="1"/>
    <col min="15375" max="15375" width="2.140625" style="74" customWidth="1"/>
    <col min="15376" max="15376" width="13" style="74" customWidth="1"/>
    <col min="15377" max="15377" width="2" style="74" customWidth="1"/>
    <col min="15378" max="15378" width="13.140625" style="74" customWidth="1"/>
    <col min="15379" max="15379" width="2.140625" style="74" customWidth="1"/>
    <col min="15380" max="15380" width="13.7109375" style="74" customWidth="1"/>
    <col min="15381" max="15381" width="1.140625" style="74" customWidth="1"/>
    <col min="15382" max="15619" width="9" style="74"/>
    <col min="15620" max="15622" width="2.140625" style="74" customWidth="1"/>
    <col min="15623" max="15623" width="56.7109375" style="74" customWidth="1"/>
    <col min="15624" max="15624" width="14.7109375" style="74" customWidth="1"/>
    <col min="15625" max="15625" width="3.140625" style="74" customWidth="1"/>
    <col min="15626" max="15626" width="13" style="74" customWidth="1"/>
    <col min="15627" max="15627" width="2.140625" style="74" customWidth="1"/>
    <col min="15628" max="15628" width="14" style="74" customWidth="1"/>
    <col min="15629" max="15629" width="2.140625" style="74" customWidth="1"/>
    <col min="15630" max="15630" width="11.7109375" style="74" customWidth="1"/>
    <col min="15631" max="15631" width="2.140625" style="74" customWidth="1"/>
    <col min="15632" max="15632" width="13" style="74" customWidth="1"/>
    <col min="15633" max="15633" width="2" style="74" customWidth="1"/>
    <col min="15634" max="15634" width="13.140625" style="74" customWidth="1"/>
    <col min="15635" max="15635" width="2.140625" style="74" customWidth="1"/>
    <col min="15636" max="15636" width="13.7109375" style="74" customWidth="1"/>
    <col min="15637" max="15637" width="1.140625" style="74" customWidth="1"/>
    <col min="15638" max="15875" width="9" style="74"/>
    <col min="15876" max="15878" width="2.140625" style="74" customWidth="1"/>
    <col min="15879" max="15879" width="56.7109375" style="74" customWidth="1"/>
    <col min="15880" max="15880" width="14.7109375" style="74" customWidth="1"/>
    <col min="15881" max="15881" width="3.140625" style="74" customWidth="1"/>
    <col min="15882" max="15882" width="13" style="74" customWidth="1"/>
    <col min="15883" max="15883" width="2.140625" style="74" customWidth="1"/>
    <col min="15884" max="15884" width="14" style="74" customWidth="1"/>
    <col min="15885" max="15885" width="2.140625" style="74" customWidth="1"/>
    <col min="15886" max="15886" width="11.7109375" style="74" customWidth="1"/>
    <col min="15887" max="15887" width="2.140625" style="74" customWidth="1"/>
    <col min="15888" max="15888" width="13" style="74" customWidth="1"/>
    <col min="15889" max="15889" width="2" style="74" customWidth="1"/>
    <col min="15890" max="15890" width="13.140625" style="74" customWidth="1"/>
    <col min="15891" max="15891" width="2.140625" style="74" customWidth="1"/>
    <col min="15892" max="15892" width="13.7109375" style="74" customWidth="1"/>
    <col min="15893" max="15893" width="1.140625" style="74" customWidth="1"/>
    <col min="15894" max="16131" width="9" style="74"/>
    <col min="16132" max="16134" width="2.140625" style="74" customWidth="1"/>
    <col min="16135" max="16135" width="56.7109375" style="74" customWidth="1"/>
    <col min="16136" max="16136" width="14.7109375" style="74" customWidth="1"/>
    <col min="16137" max="16137" width="3.140625" style="74" customWidth="1"/>
    <col min="16138" max="16138" width="13" style="74" customWidth="1"/>
    <col min="16139" max="16139" width="2.140625" style="74" customWidth="1"/>
    <col min="16140" max="16140" width="14" style="74" customWidth="1"/>
    <col min="16141" max="16141" width="2.140625" style="74" customWidth="1"/>
    <col min="16142" max="16142" width="11.7109375" style="74" customWidth="1"/>
    <col min="16143" max="16143" width="2.140625" style="74" customWidth="1"/>
    <col min="16144" max="16144" width="13" style="74" customWidth="1"/>
    <col min="16145" max="16145" width="2" style="74" customWidth="1"/>
    <col min="16146" max="16146" width="13.140625" style="74" customWidth="1"/>
    <col min="16147" max="16147" width="2.140625" style="74" customWidth="1"/>
    <col min="16148" max="16148" width="13.7109375" style="74" customWidth="1"/>
    <col min="16149" max="16149" width="1.140625" style="74" customWidth="1"/>
    <col min="16150" max="16384" width="9" style="74"/>
  </cols>
  <sheetData>
    <row r="1" spans="1:24">
      <c r="A1" s="72" t="s">
        <v>133</v>
      </c>
      <c r="B1" s="75"/>
      <c r="C1" s="75"/>
      <c r="D1" s="75"/>
      <c r="E1" s="75"/>
      <c r="F1" s="131"/>
      <c r="G1" s="75"/>
      <c r="H1" s="75"/>
      <c r="I1" s="75"/>
      <c r="J1" s="75"/>
      <c r="K1" s="75"/>
      <c r="T1" s="110"/>
    </row>
    <row r="2" spans="1:24" s="72" customFormat="1">
      <c r="A2" s="72" t="s">
        <v>57</v>
      </c>
      <c r="B2" s="75"/>
      <c r="C2" s="75"/>
      <c r="D2" s="75"/>
      <c r="E2" s="75"/>
      <c r="F2" s="96"/>
      <c r="G2" s="80"/>
      <c r="V2" s="15"/>
    </row>
    <row r="3" spans="1:24" s="72" customFormat="1">
      <c r="A3" s="111" t="s">
        <v>159</v>
      </c>
      <c r="B3" s="75"/>
      <c r="C3" s="75"/>
      <c r="D3" s="75"/>
      <c r="E3" s="75"/>
      <c r="F3" s="96"/>
      <c r="G3" s="80"/>
      <c r="V3" s="15"/>
    </row>
    <row r="4" spans="1:24" s="72" customFormat="1">
      <c r="A4" s="111"/>
      <c r="B4" s="75"/>
      <c r="C4" s="75"/>
      <c r="D4" s="75"/>
      <c r="E4" s="75"/>
      <c r="F4" s="96"/>
      <c r="G4" s="80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5" t="s">
        <v>101</v>
      </c>
      <c r="V4" s="15"/>
    </row>
    <row r="5" spans="1:24" s="72" customFormat="1">
      <c r="A5" s="111"/>
      <c r="B5" s="75"/>
      <c r="C5" s="75"/>
      <c r="D5" s="75"/>
      <c r="E5" s="75"/>
      <c r="F5" s="96"/>
      <c r="G5" s="80"/>
      <c r="H5" s="169" t="s">
        <v>1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V5" s="15"/>
    </row>
    <row r="6" spans="1:24" s="72" customFormat="1">
      <c r="A6" s="111"/>
      <c r="B6" s="75"/>
      <c r="C6" s="75"/>
      <c r="D6" s="75"/>
      <c r="E6" s="75"/>
      <c r="F6" s="96"/>
      <c r="G6" s="80"/>
      <c r="H6" s="169" t="s">
        <v>58</v>
      </c>
      <c r="I6" s="169"/>
      <c r="J6" s="169"/>
      <c r="K6" s="169"/>
      <c r="L6" s="169"/>
      <c r="M6" s="169"/>
      <c r="N6" s="169"/>
      <c r="O6" s="169"/>
      <c r="P6" s="169"/>
      <c r="Q6" s="83"/>
      <c r="R6" s="83"/>
      <c r="S6" s="83"/>
      <c r="T6" s="83"/>
      <c r="V6" s="15"/>
    </row>
    <row r="7" spans="1:24" s="72" customFormat="1">
      <c r="A7" s="75"/>
      <c r="B7" s="75"/>
      <c r="C7" s="75"/>
      <c r="D7" s="75"/>
      <c r="E7" s="75"/>
      <c r="F7" s="96"/>
      <c r="G7" s="80"/>
      <c r="H7" s="80"/>
      <c r="I7" s="80"/>
      <c r="J7" s="80"/>
      <c r="K7" s="80"/>
      <c r="N7" s="83" t="s">
        <v>148</v>
      </c>
      <c r="O7" s="80"/>
      <c r="S7" s="80"/>
      <c r="T7" s="80"/>
      <c r="V7" s="15"/>
    </row>
    <row r="8" spans="1:24" s="72" customFormat="1">
      <c r="A8" s="75"/>
      <c r="B8" s="75"/>
      <c r="C8" s="75"/>
      <c r="D8" s="75"/>
      <c r="E8" s="75"/>
      <c r="F8" s="96"/>
      <c r="G8" s="80"/>
      <c r="H8" s="80"/>
      <c r="I8" s="80"/>
      <c r="J8" s="80"/>
      <c r="K8" s="80"/>
      <c r="N8" s="81" t="s">
        <v>149</v>
      </c>
      <c r="O8" s="80"/>
      <c r="P8" s="83"/>
      <c r="Q8" s="80"/>
      <c r="R8" s="113"/>
      <c r="S8" s="80"/>
      <c r="T8" s="80"/>
      <c r="V8" s="15"/>
    </row>
    <row r="9" spans="1:24" s="72" customFormat="1">
      <c r="A9" s="75"/>
      <c r="B9" s="75"/>
      <c r="C9" s="75"/>
      <c r="D9" s="75"/>
      <c r="E9" s="75"/>
      <c r="F9" s="96"/>
      <c r="G9" s="80"/>
      <c r="H9" s="80"/>
      <c r="I9" s="80"/>
      <c r="J9" s="80"/>
      <c r="K9" s="80"/>
      <c r="N9" s="132" t="s">
        <v>150</v>
      </c>
      <c r="O9" s="80"/>
      <c r="P9" s="83" t="s">
        <v>53</v>
      </c>
      <c r="Q9" s="80"/>
      <c r="R9" s="113" t="s">
        <v>64</v>
      </c>
      <c r="S9" s="80"/>
      <c r="T9" s="80"/>
      <c r="V9" s="15"/>
    </row>
    <row r="10" spans="1:24" s="72" customFormat="1">
      <c r="A10" s="75"/>
      <c r="B10" s="75"/>
      <c r="C10" s="75"/>
      <c r="D10" s="75"/>
      <c r="E10" s="75"/>
      <c r="F10" s="73"/>
      <c r="G10" s="83"/>
      <c r="H10" s="133" t="s">
        <v>59</v>
      </c>
      <c r="I10" s="83"/>
      <c r="J10" s="113" t="s">
        <v>60</v>
      </c>
      <c r="K10" s="113"/>
      <c r="L10" s="81" t="s">
        <v>61</v>
      </c>
      <c r="M10" s="83"/>
      <c r="N10" s="83" t="s">
        <v>151</v>
      </c>
      <c r="O10" s="83"/>
      <c r="P10" s="113" t="s">
        <v>63</v>
      </c>
      <c r="Q10" s="83"/>
      <c r="R10" s="113" t="s">
        <v>65</v>
      </c>
      <c r="S10" s="83"/>
      <c r="T10" s="83"/>
      <c r="V10" s="15"/>
    </row>
    <row r="11" spans="1:24" s="72" customFormat="1">
      <c r="A11" s="75"/>
      <c r="B11" s="75"/>
      <c r="C11" s="75"/>
      <c r="D11" s="75"/>
      <c r="E11" s="75"/>
      <c r="F11" s="81" t="s">
        <v>4</v>
      </c>
      <c r="G11" s="83"/>
      <c r="H11" s="134" t="s">
        <v>54</v>
      </c>
      <c r="I11" s="83"/>
      <c r="J11" s="135" t="s">
        <v>55</v>
      </c>
      <c r="K11" s="113"/>
      <c r="L11" s="136" t="s">
        <v>62</v>
      </c>
      <c r="M11" s="132"/>
      <c r="N11" s="81" t="s">
        <v>152</v>
      </c>
      <c r="O11" s="113"/>
      <c r="P11" s="135" t="s">
        <v>56</v>
      </c>
      <c r="Q11" s="83"/>
      <c r="R11" s="135" t="s">
        <v>66</v>
      </c>
      <c r="S11" s="83"/>
      <c r="T11" s="81" t="s">
        <v>51</v>
      </c>
      <c r="V11" s="15"/>
    </row>
    <row r="12" spans="1:24" s="72" customFormat="1">
      <c r="A12" s="75"/>
      <c r="B12" s="75"/>
      <c r="C12" s="75"/>
      <c r="D12" s="75"/>
      <c r="E12" s="75"/>
      <c r="F12" s="83"/>
      <c r="G12" s="83"/>
      <c r="H12" s="133"/>
      <c r="I12" s="83"/>
      <c r="J12" s="113"/>
      <c r="K12" s="113"/>
      <c r="L12" s="132"/>
      <c r="M12" s="132"/>
      <c r="N12" s="132"/>
      <c r="O12" s="113"/>
      <c r="P12" s="113"/>
      <c r="Q12" s="83"/>
      <c r="R12" s="113"/>
      <c r="S12" s="83"/>
      <c r="T12" s="83"/>
      <c r="V12" s="15"/>
    </row>
    <row r="13" spans="1:24" s="72" customFormat="1">
      <c r="A13" s="72" t="s">
        <v>163</v>
      </c>
      <c r="B13" s="75"/>
      <c r="C13" s="75"/>
      <c r="D13" s="75"/>
      <c r="E13" s="75"/>
      <c r="F13" s="83"/>
      <c r="G13" s="83"/>
      <c r="H13" s="133">
        <v>16115263909</v>
      </c>
      <c r="I13" s="83"/>
      <c r="J13" s="133">
        <v>-13596829908</v>
      </c>
      <c r="K13" s="113"/>
      <c r="L13" s="133">
        <v>-1738627996</v>
      </c>
      <c r="M13" s="132"/>
      <c r="N13" s="137">
        <v>0</v>
      </c>
      <c r="O13" s="113"/>
      <c r="P13" s="138">
        <f>SUM(H13:N13)</f>
        <v>779806005</v>
      </c>
      <c r="Q13" s="83"/>
      <c r="R13" s="139">
        <v>0</v>
      </c>
      <c r="S13" s="83"/>
      <c r="T13" s="138">
        <f>SUM(P13:R13)</f>
        <v>779806005</v>
      </c>
      <c r="V13" s="15"/>
    </row>
    <row r="14" spans="1:24" s="72" customFormat="1">
      <c r="A14" s="74" t="s">
        <v>164</v>
      </c>
      <c r="B14" s="75"/>
      <c r="C14" s="75"/>
      <c r="D14" s="75"/>
      <c r="E14" s="75"/>
      <c r="F14" s="83"/>
      <c r="G14" s="83"/>
      <c r="H14" s="133">
        <v>0</v>
      </c>
      <c r="I14" s="83"/>
      <c r="J14" s="139">
        <v>0</v>
      </c>
      <c r="K14" s="113"/>
      <c r="L14" s="133">
        <v>-2175681</v>
      </c>
      <c r="M14" s="132"/>
      <c r="N14" s="137">
        <v>0</v>
      </c>
      <c r="O14" s="113"/>
      <c r="P14" s="138">
        <f>SUM(H14:N14)</f>
        <v>-2175681</v>
      </c>
      <c r="Q14" s="83"/>
      <c r="R14" s="139">
        <v>0</v>
      </c>
      <c r="S14" s="83"/>
      <c r="T14" s="138">
        <f>SUM(P14:R14)</f>
        <v>-2175681</v>
      </c>
      <c r="V14" s="15"/>
    </row>
    <row r="15" spans="1:24">
      <c r="A15" s="72" t="s">
        <v>165</v>
      </c>
      <c r="G15" s="109"/>
      <c r="H15" s="140">
        <f>SUM(H13:H14)</f>
        <v>16115263909</v>
      </c>
      <c r="I15" s="138"/>
      <c r="J15" s="140">
        <f>SUM(J13:J14)</f>
        <v>-13596829908</v>
      </c>
      <c r="K15" s="138"/>
      <c r="L15" s="140">
        <f>SUM(L13:L14)</f>
        <v>-1740803677</v>
      </c>
      <c r="M15" s="138"/>
      <c r="N15" s="140">
        <f>SUM(N13:N14)</f>
        <v>0</v>
      </c>
      <c r="O15" s="109"/>
      <c r="P15" s="140">
        <f>SUM(P13:P14)</f>
        <v>777630324</v>
      </c>
      <c r="Q15" s="138"/>
      <c r="R15" s="140">
        <f>SUM(R13:R14)</f>
        <v>0</v>
      </c>
      <c r="S15" s="138"/>
      <c r="T15" s="140">
        <f>SUM(T13:T14)</f>
        <v>777630324</v>
      </c>
      <c r="W15" s="9"/>
      <c r="X15" s="9"/>
    </row>
    <row r="16" spans="1:24">
      <c r="A16" s="74" t="s">
        <v>131</v>
      </c>
      <c r="G16" s="109"/>
      <c r="H16" s="109">
        <v>0</v>
      </c>
      <c r="I16" s="138"/>
      <c r="J16" s="138">
        <v>0</v>
      </c>
      <c r="K16" s="138"/>
      <c r="L16" s="138">
        <f>+PL_Thai!E27</f>
        <v>-152569727</v>
      </c>
      <c r="M16" s="138"/>
      <c r="N16" s="138">
        <v>0</v>
      </c>
      <c r="O16" s="109"/>
      <c r="P16" s="138">
        <f>SUM(H16:N16)</f>
        <v>-152569727</v>
      </c>
      <c r="Q16" s="138"/>
      <c r="R16" s="138">
        <v>0</v>
      </c>
      <c r="S16" s="138"/>
      <c r="T16" s="138">
        <f>SUM(P16:R16)</f>
        <v>-152569727</v>
      </c>
      <c r="W16" s="9"/>
      <c r="X16" s="9"/>
    </row>
    <row r="17" spans="1:24" ht="21.75" thickBot="1">
      <c r="A17" s="72" t="s">
        <v>162</v>
      </c>
      <c r="F17" s="86"/>
      <c r="G17" s="109"/>
      <c r="H17" s="141">
        <f>SUM(H15:H16)</f>
        <v>16115263909</v>
      </c>
      <c r="I17" s="138"/>
      <c r="J17" s="142">
        <f>SUM(J15:J16)</f>
        <v>-13596829908</v>
      </c>
      <c r="K17" s="138"/>
      <c r="L17" s="142">
        <f>SUM(L15:L16)</f>
        <v>-1893373404</v>
      </c>
      <c r="M17" s="138"/>
      <c r="N17" s="142">
        <f>SUM(N15:N16)</f>
        <v>0</v>
      </c>
      <c r="O17" s="109"/>
      <c r="P17" s="141">
        <f>SUM(P15:P16)</f>
        <v>625060597</v>
      </c>
      <c r="Q17" s="138"/>
      <c r="R17" s="142">
        <f>SUM(R15:R16)</f>
        <v>0</v>
      </c>
      <c r="S17" s="138"/>
      <c r="T17" s="142">
        <f>SUM(T15:T16)</f>
        <v>625060597</v>
      </c>
      <c r="W17" s="9"/>
      <c r="X17" s="9"/>
    </row>
    <row r="18" spans="1:24" s="72" customFormat="1" ht="21.75" thickTop="1">
      <c r="A18" s="75"/>
      <c r="B18" s="75"/>
      <c r="C18" s="75"/>
      <c r="D18" s="75"/>
      <c r="E18" s="75"/>
      <c r="F18" s="83"/>
      <c r="G18" s="83"/>
      <c r="H18" s="133"/>
      <c r="I18" s="83"/>
      <c r="J18" s="113"/>
      <c r="K18" s="113"/>
      <c r="L18" s="132"/>
      <c r="M18" s="132"/>
      <c r="N18" s="132"/>
      <c r="O18" s="113"/>
      <c r="P18" s="113"/>
      <c r="Q18" s="83"/>
      <c r="R18" s="113"/>
      <c r="S18" s="83"/>
      <c r="T18" s="83"/>
      <c r="V18" s="15"/>
    </row>
    <row r="19" spans="1:24" s="72" customFormat="1">
      <c r="A19" s="72" t="s">
        <v>166</v>
      </c>
      <c r="B19" s="75"/>
      <c r="C19" s="75"/>
      <c r="D19" s="75"/>
      <c r="E19" s="75"/>
      <c r="F19" s="83"/>
      <c r="G19" s="83"/>
      <c r="H19" s="133">
        <v>3437602000</v>
      </c>
      <c r="I19" s="83"/>
      <c r="J19" s="143">
        <v>-1426437804</v>
      </c>
      <c r="K19" s="113"/>
      <c r="L19" s="133">
        <v>-1476251927</v>
      </c>
      <c r="M19" s="132"/>
      <c r="N19" s="133">
        <v>0</v>
      </c>
      <c r="O19" s="113"/>
      <c r="P19" s="109">
        <f t="shared" ref="P19:P24" si="0">SUM(H19:N19)</f>
        <v>534912269</v>
      </c>
      <c r="Q19" s="83"/>
      <c r="R19" s="139">
        <v>0</v>
      </c>
      <c r="S19" s="83"/>
      <c r="T19" s="109">
        <f t="shared" ref="T19:T24" si="1">SUM(P19:R19)</f>
        <v>534912269</v>
      </c>
      <c r="V19" s="15"/>
    </row>
    <row r="20" spans="1:24" s="72" customFormat="1">
      <c r="A20" s="74" t="s">
        <v>164</v>
      </c>
      <c r="B20" s="75"/>
      <c r="C20" s="75"/>
      <c r="D20" s="75"/>
      <c r="E20" s="75"/>
      <c r="F20" s="83"/>
      <c r="G20" s="83"/>
      <c r="H20" s="133">
        <v>0</v>
      </c>
      <c r="I20" s="83"/>
      <c r="J20" s="139">
        <v>0</v>
      </c>
      <c r="K20" s="113"/>
      <c r="L20" s="133">
        <v>-5885155</v>
      </c>
      <c r="M20" s="132"/>
      <c r="N20" s="137">
        <v>0</v>
      </c>
      <c r="O20" s="113"/>
      <c r="P20" s="109">
        <f t="shared" si="0"/>
        <v>-5885155</v>
      </c>
      <c r="Q20" s="83"/>
      <c r="R20" s="139">
        <v>0</v>
      </c>
      <c r="S20" s="83"/>
      <c r="T20" s="109">
        <f t="shared" si="1"/>
        <v>-5885155</v>
      </c>
      <c r="V20" s="15"/>
    </row>
    <row r="21" spans="1:24" s="72" customFormat="1">
      <c r="A21" s="72" t="s">
        <v>167</v>
      </c>
      <c r="B21" s="74"/>
      <c r="C21" s="74"/>
      <c r="D21" s="74"/>
      <c r="E21" s="74"/>
      <c r="F21" s="73"/>
      <c r="G21" s="109"/>
      <c r="H21" s="140">
        <f>SUM(H19:H20)</f>
        <v>3437602000</v>
      </c>
      <c r="I21" s="138"/>
      <c r="J21" s="140">
        <f>SUM(J19:J20)</f>
        <v>-1426437804</v>
      </c>
      <c r="K21" s="109"/>
      <c r="L21" s="140">
        <f>SUM(L19:L20)</f>
        <v>-1482137082</v>
      </c>
      <c r="M21" s="109"/>
      <c r="N21" s="140">
        <f>SUM(N19:N20)</f>
        <v>0</v>
      </c>
      <c r="O21" s="109"/>
      <c r="P21" s="140">
        <f t="shared" si="0"/>
        <v>529027114</v>
      </c>
      <c r="Q21" s="138"/>
      <c r="R21" s="140">
        <f>SUM(R19:R20)</f>
        <v>0</v>
      </c>
      <c r="S21" s="138"/>
      <c r="T21" s="140">
        <f t="shared" si="1"/>
        <v>529027114</v>
      </c>
      <c r="V21" s="15"/>
    </row>
    <row r="22" spans="1:24">
      <c r="A22" s="74" t="s">
        <v>145</v>
      </c>
      <c r="F22" s="86">
        <v>26</v>
      </c>
      <c r="G22" s="109"/>
      <c r="H22" s="109">
        <v>12677661909</v>
      </c>
      <c r="I22" s="138"/>
      <c r="J22" s="138">
        <v>-12170392104</v>
      </c>
      <c r="K22" s="138"/>
      <c r="L22" s="138">
        <v>0</v>
      </c>
      <c r="M22" s="138"/>
      <c r="N22" s="138">
        <v>0</v>
      </c>
      <c r="O22" s="109"/>
      <c r="P22" s="138">
        <f t="shared" si="0"/>
        <v>507269805</v>
      </c>
      <c r="Q22" s="138"/>
      <c r="R22" s="138">
        <v>0</v>
      </c>
      <c r="S22" s="138"/>
      <c r="T22" s="138">
        <f t="shared" si="1"/>
        <v>507269805</v>
      </c>
      <c r="W22" s="9"/>
      <c r="X22" s="9"/>
    </row>
    <row r="23" spans="1:24" s="72" customFormat="1">
      <c r="A23" s="74" t="s">
        <v>131</v>
      </c>
      <c r="B23" s="144"/>
      <c r="C23" s="74"/>
      <c r="D23" s="74"/>
      <c r="E23" s="74"/>
      <c r="F23" s="73"/>
      <c r="G23" s="74"/>
      <c r="H23" s="109">
        <v>0</v>
      </c>
      <c r="I23" s="109">
        <v>0</v>
      </c>
      <c r="J23" s="109">
        <v>0</v>
      </c>
      <c r="K23" s="109"/>
      <c r="L23" s="109">
        <f>+PL_Thai!G27</f>
        <v>-259138854</v>
      </c>
      <c r="M23" s="109"/>
      <c r="N23" s="109">
        <v>472259</v>
      </c>
      <c r="O23" s="109"/>
      <c r="P23" s="138">
        <f t="shared" si="0"/>
        <v>-258666595</v>
      </c>
      <c r="Q23" s="74"/>
      <c r="R23" s="138">
        <v>0</v>
      </c>
      <c r="S23" s="74"/>
      <c r="T23" s="138">
        <f t="shared" si="1"/>
        <v>-258666595</v>
      </c>
      <c r="V23" s="15"/>
    </row>
    <row r="24" spans="1:24">
      <c r="A24" s="74" t="s">
        <v>156</v>
      </c>
      <c r="G24" s="109"/>
      <c r="H24" s="109">
        <v>0</v>
      </c>
      <c r="I24" s="138"/>
      <c r="J24" s="138">
        <v>0</v>
      </c>
      <c r="K24" s="138"/>
      <c r="L24" s="145">
        <v>472259</v>
      </c>
      <c r="M24" s="138"/>
      <c r="N24" s="109">
        <v>-472259</v>
      </c>
      <c r="O24" s="109"/>
      <c r="P24" s="138">
        <f t="shared" si="0"/>
        <v>0</v>
      </c>
      <c r="Q24" s="138"/>
      <c r="R24" s="138">
        <v>0</v>
      </c>
      <c r="S24" s="138"/>
      <c r="T24" s="138">
        <f t="shared" si="1"/>
        <v>0</v>
      </c>
      <c r="W24" s="9"/>
      <c r="X24" s="9"/>
    </row>
    <row r="25" spans="1:24" s="72" customFormat="1" ht="21.75" thickBot="1">
      <c r="A25" s="75" t="s">
        <v>140</v>
      </c>
      <c r="B25" s="74"/>
      <c r="C25" s="74"/>
      <c r="D25" s="74"/>
      <c r="E25" s="74"/>
      <c r="F25" s="73"/>
      <c r="G25" s="74"/>
      <c r="H25" s="141">
        <f>SUM(H21:H24)</f>
        <v>16115263909</v>
      </c>
      <c r="I25" s="74"/>
      <c r="J25" s="141">
        <f>SUM(J21:J24)</f>
        <v>-13596829908</v>
      </c>
      <c r="K25" s="109"/>
      <c r="L25" s="141">
        <f>SUM(L21:L24)</f>
        <v>-1740803677</v>
      </c>
      <c r="M25" s="109"/>
      <c r="N25" s="141">
        <f>SUM(N21:N24)</f>
        <v>0</v>
      </c>
      <c r="O25" s="109"/>
      <c r="P25" s="141">
        <f>SUM(P21:P24)</f>
        <v>777630324</v>
      </c>
      <c r="Q25" s="74"/>
      <c r="R25" s="141">
        <f>SUM(R21:R24)</f>
        <v>0</v>
      </c>
      <c r="S25" s="74"/>
      <c r="T25" s="141">
        <f>SUM(T21:T24)</f>
        <v>777630324</v>
      </c>
      <c r="V25" s="15"/>
    </row>
    <row r="26" spans="1:24" ht="21.75" thickTop="1">
      <c r="L26" s="9"/>
      <c r="M26" s="9"/>
      <c r="N26" s="9"/>
      <c r="T26" s="9"/>
    </row>
    <row r="27" spans="1:24">
      <c r="L27" s="9"/>
      <c r="M27" s="9"/>
      <c r="N27" s="9"/>
    </row>
    <row r="28" spans="1:24">
      <c r="H28" s="17"/>
      <c r="J28" s="9"/>
      <c r="K28" s="9"/>
      <c r="L28" s="9"/>
      <c r="M28" s="9"/>
      <c r="N28" s="9"/>
      <c r="T28" s="109"/>
    </row>
    <row r="29" spans="1:24">
      <c r="A29" s="146"/>
      <c r="L29" s="9"/>
      <c r="M29" s="9"/>
      <c r="N29" s="9"/>
    </row>
    <row r="30" spans="1:24">
      <c r="A30" s="146"/>
      <c r="L30" s="88"/>
      <c r="M30" s="88"/>
      <c r="N30" s="88"/>
    </row>
    <row r="34" spans="1:19">
      <c r="A34" s="112"/>
    </row>
    <row r="35" spans="1:19">
      <c r="A35" s="112"/>
    </row>
    <row r="36" spans="1:19">
      <c r="A36" s="112"/>
    </row>
    <row r="39" spans="1:19">
      <c r="Q39" s="89"/>
      <c r="R39" s="89"/>
      <c r="S39" s="89"/>
    </row>
    <row r="72" spans="7:7">
      <c r="G72" s="109">
        <v>-572067813</v>
      </c>
    </row>
  </sheetData>
  <mergeCells count="2">
    <mergeCell ref="H5:T5"/>
    <mergeCell ref="H6:P6"/>
  </mergeCells>
  <pageMargins left="0.70866141732283472" right="0.70866141732283472" top="0.74803149606299213" bottom="0.74803149606299213" header="0.31496062992125984" footer="0.31496062992125984"/>
  <pageSetup paperSize="9" scale="77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S73"/>
  <sheetViews>
    <sheetView view="pageBreakPreview" zoomScale="90" zoomScaleNormal="100" zoomScaleSheetLayoutView="90" workbookViewId="0">
      <selection activeCell="K14" sqref="K14"/>
    </sheetView>
  </sheetViews>
  <sheetFormatPr defaultColWidth="8.85546875" defaultRowHeight="21"/>
  <cols>
    <col min="1" max="3" width="2.140625" style="74" customWidth="1"/>
    <col min="4" max="4" width="23.42578125" style="74" customWidth="1"/>
    <col min="5" max="5" width="9.7109375" style="73" customWidth="1"/>
    <col min="6" max="6" width="1.140625" style="74" customWidth="1"/>
    <col min="7" max="7" width="19" style="74" customWidth="1"/>
    <col min="8" max="8" width="1.140625" style="74" customWidth="1"/>
    <col min="9" max="9" width="19" style="74" customWidth="1"/>
    <col min="10" max="10" width="1.140625" style="74" customWidth="1"/>
    <col min="11" max="11" width="19" style="74" customWidth="1"/>
    <col min="12" max="12" width="1.140625" style="74" customWidth="1"/>
    <col min="13" max="13" width="19" style="74" customWidth="1"/>
    <col min="14" max="14" width="1.140625" style="74" customWidth="1"/>
    <col min="15" max="15" width="19" style="74" customWidth="1"/>
    <col min="16" max="16" width="1.140625" style="74" customWidth="1"/>
    <col min="17" max="17" width="12.140625" style="9" bestFit="1" customWidth="1"/>
    <col min="18" max="18" width="11.140625" style="74" bestFit="1" customWidth="1"/>
    <col min="19" max="254" width="9" style="74"/>
    <col min="255" max="257" width="2.140625" style="74" customWidth="1"/>
    <col min="258" max="258" width="56.7109375" style="74" customWidth="1"/>
    <col min="259" max="259" width="14.7109375" style="74" customWidth="1"/>
    <col min="260" max="260" width="3.140625" style="74" customWidth="1"/>
    <col min="261" max="261" width="13" style="74" customWidth="1"/>
    <col min="262" max="262" width="2.140625" style="74" customWidth="1"/>
    <col min="263" max="263" width="14" style="74" customWidth="1"/>
    <col min="264" max="264" width="2.140625" style="74" customWidth="1"/>
    <col min="265" max="265" width="11.7109375" style="74" customWidth="1"/>
    <col min="266" max="266" width="2.140625" style="74" customWidth="1"/>
    <col min="267" max="267" width="13" style="74" customWidth="1"/>
    <col min="268" max="268" width="2" style="74" customWidth="1"/>
    <col min="269" max="269" width="13.140625" style="74" customWidth="1"/>
    <col min="270" max="270" width="2.140625" style="74" customWidth="1"/>
    <col min="271" max="271" width="13.7109375" style="74" customWidth="1"/>
    <col min="272" max="272" width="1.140625" style="74" customWidth="1"/>
    <col min="273" max="510" width="9" style="74"/>
    <col min="511" max="513" width="2.140625" style="74" customWidth="1"/>
    <col min="514" max="514" width="56.7109375" style="74" customWidth="1"/>
    <col min="515" max="515" width="14.7109375" style="74" customWidth="1"/>
    <col min="516" max="516" width="3.140625" style="74" customWidth="1"/>
    <col min="517" max="517" width="13" style="74" customWidth="1"/>
    <col min="518" max="518" width="2.140625" style="74" customWidth="1"/>
    <col min="519" max="519" width="14" style="74" customWidth="1"/>
    <col min="520" max="520" width="2.140625" style="74" customWidth="1"/>
    <col min="521" max="521" width="11.7109375" style="74" customWidth="1"/>
    <col min="522" max="522" width="2.140625" style="74" customWidth="1"/>
    <col min="523" max="523" width="13" style="74" customWidth="1"/>
    <col min="524" max="524" width="2" style="74" customWidth="1"/>
    <col min="525" max="525" width="13.140625" style="74" customWidth="1"/>
    <col min="526" max="526" width="2.140625" style="74" customWidth="1"/>
    <col min="527" max="527" width="13.7109375" style="74" customWidth="1"/>
    <col min="528" max="528" width="1.140625" style="74" customWidth="1"/>
    <col min="529" max="766" width="9" style="74"/>
    <col min="767" max="769" width="2.140625" style="74" customWidth="1"/>
    <col min="770" max="770" width="56.7109375" style="74" customWidth="1"/>
    <col min="771" max="771" width="14.7109375" style="74" customWidth="1"/>
    <col min="772" max="772" width="3.140625" style="74" customWidth="1"/>
    <col min="773" max="773" width="13" style="74" customWidth="1"/>
    <col min="774" max="774" width="2.140625" style="74" customWidth="1"/>
    <col min="775" max="775" width="14" style="74" customWidth="1"/>
    <col min="776" max="776" width="2.140625" style="74" customWidth="1"/>
    <col min="777" max="777" width="11.7109375" style="74" customWidth="1"/>
    <col min="778" max="778" width="2.140625" style="74" customWidth="1"/>
    <col min="779" max="779" width="13" style="74" customWidth="1"/>
    <col min="780" max="780" width="2" style="74" customWidth="1"/>
    <col min="781" max="781" width="13.140625" style="74" customWidth="1"/>
    <col min="782" max="782" width="2.140625" style="74" customWidth="1"/>
    <col min="783" max="783" width="13.7109375" style="74" customWidth="1"/>
    <col min="784" max="784" width="1.140625" style="74" customWidth="1"/>
    <col min="785" max="1022" width="9" style="74"/>
    <col min="1023" max="1025" width="2.140625" style="74" customWidth="1"/>
    <col min="1026" max="1026" width="56.7109375" style="74" customWidth="1"/>
    <col min="1027" max="1027" width="14.7109375" style="74" customWidth="1"/>
    <col min="1028" max="1028" width="3.140625" style="74" customWidth="1"/>
    <col min="1029" max="1029" width="13" style="74" customWidth="1"/>
    <col min="1030" max="1030" width="2.140625" style="74" customWidth="1"/>
    <col min="1031" max="1031" width="14" style="74" customWidth="1"/>
    <col min="1032" max="1032" width="2.140625" style="74" customWidth="1"/>
    <col min="1033" max="1033" width="11.7109375" style="74" customWidth="1"/>
    <col min="1034" max="1034" width="2.140625" style="74" customWidth="1"/>
    <col min="1035" max="1035" width="13" style="74" customWidth="1"/>
    <col min="1036" max="1036" width="2" style="74" customWidth="1"/>
    <col min="1037" max="1037" width="13.140625" style="74" customWidth="1"/>
    <col min="1038" max="1038" width="2.140625" style="74" customWidth="1"/>
    <col min="1039" max="1039" width="13.7109375" style="74" customWidth="1"/>
    <col min="1040" max="1040" width="1.140625" style="74" customWidth="1"/>
    <col min="1041" max="1278" width="9" style="74"/>
    <col min="1279" max="1281" width="2.140625" style="74" customWidth="1"/>
    <col min="1282" max="1282" width="56.7109375" style="74" customWidth="1"/>
    <col min="1283" max="1283" width="14.7109375" style="74" customWidth="1"/>
    <col min="1284" max="1284" width="3.140625" style="74" customWidth="1"/>
    <col min="1285" max="1285" width="13" style="74" customWidth="1"/>
    <col min="1286" max="1286" width="2.140625" style="74" customWidth="1"/>
    <col min="1287" max="1287" width="14" style="74" customWidth="1"/>
    <col min="1288" max="1288" width="2.140625" style="74" customWidth="1"/>
    <col min="1289" max="1289" width="11.7109375" style="74" customWidth="1"/>
    <col min="1290" max="1290" width="2.140625" style="74" customWidth="1"/>
    <col min="1291" max="1291" width="13" style="74" customWidth="1"/>
    <col min="1292" max="1292" width="2" style="74" customWidth="1"/>
    <col min="1293" max="1293" width="13.140625" style="74" customWidth="1"/>
    <col min="1294" max="1294" width="2.140625" style="74" customWidth="1"/>
    <col min="1295" max="1295" width="13.7109375" style="74" customWidth="1"/>
    <col min="1296" max="1296" width="1.140625" style="74" customWidth="1"/>
    <col min="1297" max="1534" width="9" style="74"/>
    <col min="1535" max="1537" width="2.140625" style="74" customWidth="1"/>
    <col min="1538" max="1538" width="56.7109375" style="74" customWidth="1"/>
    <col min="1539" max="1539" width="14.7109375" style="74" customWidth="1"/>
    <col min="1540" max="1540" width="3.140625" style="74" customWidth="1"/>
    <col min="1541" max="1541" width="13" style="74" customWidth="1"/>
    <col min="1542" max="1542" width="2.140625" style="74" customWidth="1"/>
    <col min="1543" max="1543" width="14" style="74" customWidth="1"/>
    <col min="1544" max="1544" width="2.140625" style="74" customWidth="1"/>
    <col min="1545" max="1545" width="11.7109375" style="74" customWidth="1"/>
    <col min="1546" max="1546" width="2.140625" style="74" customWidth="1"/>
    <col min="1547" max="1547" width="13" style="74" customWidth="1"/>
    <col min="1548" max="1548" width="2" style="74" customWidth="1"/>
    <col min="1549" max="1549" width="13.140625" style="74" customWidth="1"/>
    <col min="1550" max="1550" width="2.140625" style="74" customWidth="1"/>
    <col min="1551" max="1551" width="13.7109375" style="74" customWidth="1"/>
    <col min="1552" max="1552" width="1.140625" style="74" customWidth="1"/>
    <col min="1553" max="1790" width="9" style="74"/>
    <col min="1791" max="1793" width="2.140625" style="74" customWidth="1"/>
    <col min="1794" max="1794" width="56.7109375" style="74" customWidth="1"/>
    <col min="1795" max="1795" width="14.7109375" style="74" customWidth="1"/>
    <col min="1796" max="1796" width="3.140625" style="74" customWidth="1"/>
    <col min="1797" max="1797" width="13" style="74" customWidth="1"/>
    <col min="1798" max="1798" width="2.140625" style="74" customWidth="1"/>
    <col min="1799" max="1799" width="14" style="74" customWidth="1"/>
    <col min="1800" max="1800" width="2.140625" style="74" customWidth="1"/>
    <col min="1801" max="1801" width="11.7109375" style="74" customWidth="1"/>
    <col min="1802" max="1802" width="2.140625" style="74" customWidth="1"/>
    <col min="1803" max="1803" width="13" style="74" customWidth="1"/>
    <col min="1804" max="1804" width="2" style="74" customWidth="1"/>
    <col min="1805" max="1805" width="13.140625" style="74" customWidth="1"/>
    <col min="1806" max="1806" width="2.140625" style="74" customWidth="1"/>
    <col min="1807" max="1807" width="13.7109375" style="74" customWidth="1"/>
    <col min="1808" max="1808" width="1.140625" style="74" customWidth="1"/>
    <col min="1809" max="2046" width="9" style="74"/>
    <col min="2047" max="2049" width="2.140625" style="74" customWidth="1"/>
    <col min="2050" max="2050" width="56.7109375" style="74" customWidth="1"/>
    <col min="2051" max="2051" width="14.7109375" style="74" customWidth="1"/>
    <col min="2052" max="2052" width="3.140625" style="74" customWidth="1"/>
    <col min="2053" max="2053" width="13" style="74" customWidth="1"/>
    <col min="2054" max="2054" width="2.140625" style="74" customWidth="1"/>
    <col min="2055" max="2055" width="14" style="74" customWidth="1"/>
    <col min="2056" max="2056" width="2.140625" style="74" customWidth="1"/>
    <col min="2057" max="2057" width="11.7109375" style="74" customWidth="1"/>
    <col min="2058" max="2058" width="2.140625" style="74" customWidth="1"/>
    <col min="2059" max="2059" width="13" style="74" customWidth="1"/>
    <col min="2060" max="2060" width="2" style="74" customWidth="1"/>
    <col min="2061" max="2061" width="13.140625" style="74" customWidth="1"/>
    <col min="2062" max="2062" width="2.140625" style="74" customWidth="1"/>
    <col min="2063" max="2063" width="13.7109375" style="74" customWidth="1"/>
    <col min="2064" max="2064" width="1.140625" style="74" customWidth="1"/>
    <col min="2065" max="2302" width="9" style="74"/>
    <col min="2303" max="2305" width="2.140625" style="74" customWidth="1"/>
    <col min="2306" max="2306" width="56.7109375" style="74" customWidth="1"/>
    <col min="2307" max="2307" width="14.7109375" style="74" customWidth="1"/>
    <col min="2308" max="2308" width="3.140625" style="74" customWidth="1"/>
    <col min="2309" max="2309" width="13" style="74" customWidth="1"/>
    <col min="2310" max="2310" width="2.140625" style="74" customWidth="1"/>
    <col min="2311" max="2311" width="14" style="74" customWidth="1"/>
    <col min="2312" max="2312" width="2.140625" style="74" customWidth="1"/>
    <col min="2313" max="2313" width="11.7109375" style="74" customWidth="1"/>
    <col min="2314" max="2314" width="2.140625" style="74" customWidth="1"/>
    <col min="2315" max="2315" width="13" style="74" customWidth="1"/>
    <col min="2316" max="2316" width="2" style="74" customWidth="1"/>
    <col min="2317" max="2317" width="13.140625" style="74" customWidth="1"/>
    <col min="2318" max="2318" width="2.140625" style="74" customWidth="1"/>
    <col min="2319" max="2319" width="13.7109375" style="74" customWidth="1"/>
    <col min="2320" max="2320" width="1.140625" style="74" customWidth="1"/>
    <col min="2321" max="2558" width="9" style="74"/>
    <col min="2559" max="2561" width="2.140625" style="74" customWidth="1"/>
    <col min="2562" max="2562" width="56.7109375" style="74" customWidth="1"/>
    <col min="2563" max="2563" width="14.7109375" style="74" customWidth="1"/>
    <col min="2564" max="2564" width="3.140625" style="74" customWidth="1"/>
    <col min="2565" max="2565" width="13" style="74" customWidth="1"/>
    <col min="2566" max="2566" width="2.140625" style="74" customWidth="1"/>
    <col min="2567" max="2567" width="14" style="74" customWidth="1"/>
    <col min="2568" max="2568" width="2.140625" style="74" customWidth="1"/>
    <col min="2569" max="2569" width="11.7109375" style="74" customWidth="1"/>
    <col min="2570" max="2570" width="2.140625" style="74" customWidth="1"/>
    <col min="2571" max="2571" width="13" style="74" customWidth="1"/>
    <col min="2572" max="2572" width="2" style="74" customWidth="1"/>
    <col min="2573" max="2573" width="13.140625" style="74" customWidth="1"/>
    <col min="2574" max="2574" width="2.140625" style="74" customWidth="1"/>
    <col min="2575" max="2575" width="13.7109375" style="74" customWidth="1"/>
    <col min="2576" max="2576" width="1.140625" style="74" customWidth="1"/>
    <col min="2577" max="2814" width="9" style="74"/>
    <col min="2815" max="2817" width="2.140625" style="74" customWidth="1"/>
    <col min="2818" max="2818" width="56.7109375" style="74" customWidth="1"/>
    <col min="2819" max="2819" width="14.7109375" style="74" customWidth="1"/>
    <col min="2820" max="2820" width="3.140625" style="74" customWidth="1"/>
    <col min="2821" max="2821" width="13" style="74" customWidth="1"/>
    <col min="2822" max="2822" width="2.140625" style="74" customWidth="1"/>
    <col min="2823" max="2823" width="14" style="74" customWidth="1"/>
    <col min="2824" max="2824" width="2.140625" style="74" customWidth="1"/>
    <col min="2825" max="2825" width="11.7109375" style="74" customWidth="1"/>
    <col min="2826" max="2826" width="2.140625" style="74" customWidth="1"/>
    <col min="2827" max="2827" width="13" style="74" customWidth="1"/>
    <col min="2828" max="2828" width="2" style="74" customWidth="1"/>
    <col min="2829" max="2829" width="13.140625" style="74" customWidth="1"/>
    <col min="2830" max="2830" width="2.140625" style="74" customWidth="1"/>
    <col min="2831" max="2831" width="13.7109375" style="74" customWidth="1"/>
    <col min="2832" max="2832" width="1.140625" style="74" customWidth="1"/>
    <col min="2833" max="3070" width="9" style="74"/>
    <col min="3071" max="3073" width="2.140625" style="74" customWidth="1"/>
    <col min="3074" max="3074" width="56.7109375" style="74" customWidth="1"/>
    <col min="3075" max="3075" width="14.7109375" style="74" customWidth="1"/>
    <col min="3076" max="3076" width="3.140625" style="74" customWidth="1"/>
    <col min="3077" max="3077" width="13" style="74" customWidth="1"/>
    <col min="3078" max="3078" width="2.140625" style="74" customWidth="1"/>
    <col min="3079" max="3079" width="14" style="74" customWidth="1"/>
    <col min="3080" max="3080" width="2.140625" style="74" customWidth="1"/>
    <col min="3081" max="3081" width="11.7109375" style="74" customWidth="1"/>
    <col min="3082" max="3082" width="2.140625" style="74" customWidth="1"/>
    <col min="3083" max="3083" width="13" style="74" customWidth="1"/>
    <col min="3084" max="3084" width="2" style="74" customWidth="1"/>
    <col min="3085" max="3085" width="13.140625" style="74" customWidth="1"/>
    <col min="3086" max="3086" width="2.140625" style="74" customWidth="1"/>
    <col min="3087" max="3087" width="13.7109375" style="74" customWidth="1"/>
    <col min="3088" max="3088" width="1.140625" style="74" customWidth="1"/>
    <col min="3089" max="3326" width="9" style="74"/>
    <col min="3327" max="3329" width="2.140625" style="74" customWidth="1"/>
    <col min="3330" max="3330" width="56.7109375" style="74" customWidth="1"/>
    <col min="3331" max="3331" width="14.7109375" style="74" customWidth="1"/>
    <col min="3332" max="3332" width="3.140625" style="74" customWidth="1"/>
    <col min="3333" max="3333" width="13" style="74" customWidth="1"/>
    <col min="3334" max="3334" width="2.140625" style="74" customWidth="1"/>
    <col min="3335" max="3335" width="14" style="74" customWidth="1"/>
    <col min="3336" max="3336" width="2.140625" style="74" customWidth="1"/>
    <col min="3337" max="3337" width="11.7109375" style="74" customWidth="1"/>
    <col min="3338" max="3338" width="2.140625" style="74" customWidth="1"/>
    <col min="3339" max="3339" width="13" style="74" customWidth="1"/>
    <col min="3340" max="3340" width="2" style="74" customWidth="1"/>
    <col min="3341" max="3341" width="13.140625" style="74" customWidth="1"/>
    <col min="3342" max="3342" width="2.140625" style="74" customWidth="1"/>
    <col min="3343" max="3343" width="13.7109375" style="74" customWidth="1"/>
    <col min="3344" max="3344" width="1.140625" style="74" customWidth="1"/>
    <col min="3345" max="3582" width="9" style="74"/>
    <col min="3583" max="3585" width="2.140625" style="74" customWidth="1"/>
    <col min="3586" max="3586" width="56.7109375" style="74" customWidth="1"/>
    <col min="3587" max="3587" width="14.7109375" style="74" customWidth="1"/>
    <col min="3588" max="3588" width="3.140625" style="74" customWidth="1"/>
    <col min="3589" max="3589" width="13" style="74" customWidth="1"/>
    <col min="3590" max="3590" width="2.140625" style="74" customWidth="1"/>
    <col min="3591" max="3591" width="14" style="74" customWidth="1"/>
    <col min="3592" max="3592" width="2.140625" style="74" customWidth="1"/>
    <col min="3593" max="3593" width="11.7109375" style="74" customWidth="1"/>
    <col min="3594" max="3594" width="2.140625" style="74" customWidth="1"/>
    <col min="3595" max="3595" width="13" style="74" customWidth="1"/>
    <col min="3596" max="3596" width="2" style="74" customWidth="1"/>
    <col min="3597" max="3597" width="13.140625" style="74" customWidth="1"/>
    <col min="3598" max="3598" width="2.140625" style="74" customWidth="1"/>
    <col min="3599" max="3599" width="13.7109375" style="74" customWidth="1"/>
    <col min="3600" max="3600" width="1.140625" style="74" customWidth="1"/>
    <col min="3601" max="3838" width="9" style="74"/>
    <col min="3839" max="3841" width="2.140625" style="74" customWidth="1"/>
    <col min="3842" max="3842" width="56.7109375" style="74" customWidth="1"/>
    <col min="3843" max="3843" width="14.7109375" style="74" customWidth="1"/>
    <col min="3844" max="3844" width="3.140625" style="74" customWidth="1"/>
    <col min="3845" max="3845" width="13" style="74" customWidth="1"/>
    <col min="3846" max="3846" width="2.140625" style="74" customWidth="1"/>
    <col min="3847" max="3847" width="14" style="74" customWidth="1"/>
    <col min="3848" max="3848" width="2.140625" style="74" customWidth="1"/>
    <col min="3849" max="3849" width="11.7109375" style="74" customWidth="1"/>
    <col min="3850" max="3850" width="2.140625" style="74" customWidth="1"/>
    <col min="3851" max="3851" width="13" style="74" customWidth="1"/>
    <col min="3852" max="3852" width="2" style="74" customWidth="1"/>
    <col min="3853" max="3853" width="13.140625" style="74" customWidth="1"/>
    <col min="3854" max="3854" width="2.140625" style="74" customWidth="1"/>
    <col min="3855" max="3855" width="13.7109375" style="74" customWidth="1"/>
    <col min="3856" max="3856" width="1.140625" style="74" customWidth="1"/>
    <col min="3857" max="4094" width="9" style="74"/>
    <col min="4095" max="4097" width="2.140625" style="74" customWidth="1"/>
    <col min="4098" max="4098" width="56.7109375" style="74" customWidth="1"/>
    <col min="4099" max="4099" width="14.7109375" style="74" customWidth="1"/>
    <col min="4100" max="4100" width="3.140625" style="74" customWidth="1"/>
    <col min="4101" max="4101" width="13" style="74" customWidth="1"/>
    <col min="4102" max="4102" width="2.140625" style="74" customWidth="1"/>
    <col min="4103" max="4103" width="14" style="74" customWidth="1"/>
    <col min="4104" max="4104" width="2.140625" style="74" customWidth="1"/>
    <col min="4105" max="4105" width="11.7109375" style="74" customWidth="1"/>
    <col min="4106" max="4106" width="2.140625" style="74" customWidth="1"/>
    <col min="4107" max="4107" width="13" style="74" customWidth="1"/>
    <col min="4108" max="4108" width="2" style="74" customWidth="1"/>
    <col min="4109" max="4109" width="13.140625" style="74" customWidth="1"/>
    <col min="4110" max="4110" width="2.140625" style="74" customWidth="1"/>
    <col min="4111" max="4111" width="13.7109375" style="74" customWidth="1"/>
    <col min="4112" max="4112" width="1.140625" style="74" customWidth="1"/>
    <col min="4113" max="4350" width="9" style="74"/>
    <col min="4351" max="4353" width="2.140625" style="74" customWidth="1"/>
    <col min="4354" max="4354" width="56.7109375" style="74" customWidth="1"/>
    <col min="4355" max="4355" width="14.7109375" style="74" customWidth="1"/>
    <col min="4356" max="4356" width="3.140625" style="74" customWidth="1"/>
    <col min="4357" max="4357" width="13" style="74" customWidth="1"/>
    <col min="4358" max="4358" width="2.140625" style="74" customWidth="1"/>
    <col min="4359" max="4359" width="14" style="74" customWidth="1"/>
    <col min="4360" max="4360" width="2.140625" style="74" customWidth="1"/>
    <col min="4361" max="4361" width="11.7109375" style="74" customWidth="1"/>
    <col min="4362" max="4362" width="2.140625" style="74" customWidth="1"/>
    <col min="4363" max="4363" width="13" style="74" customWidth="1"/>
    <col min="4364" max="4364" width="2" style="74" customWidth="1"/>
    <col min="4365" max="4365" width="13.140625" style="74" customWidth="1"/>
    <col min="4366" max="4366" width="2.140625" style="74" customWidth="1"/>
    <col min="4367" max="4367" width="13.7109375" style="74" customWidth="1"/>
    <col min="4368" max="4368" width="1.140625" style="74" customWidth="1"/>
    <col min="4369" max="4606" width="9" style="74"/>
    <col min="4607" max="4609" width="2.140625" style="74" customWidth="1"/>
    <col min="4610" max="4610" width="56.7109375" style="74" customWidth="1"/>
    <col min="4611" max="4611" width="14.7109375" style="74" customWidth="1"/>
    <col min="4612" max="4612" width="3.140625" style="74" customWidth="1"/>
    <col min="4613" max="4613" width="13" style="74" customWidth="1"/>
    <col min="4614" max="4614" width="2.140625" style="74" customWidth="1"/>
    <col min="4615" max="4615" width="14" style="74" customWidth="1"/>
    <col min="4616" max="4616" width="2.140625" style="74" customWidth="1"/>
    <col min="4617" max="4617" width="11.7109375" style="74" customWidth="1"/>
    <col min="4618" max="4618" width="2.140625" style="74" customWidth="1"/>
    <col min="4619" max="4619" width="13" style="74" customWidth="1"/>
    <col min="4620" max="4620" width="2" style="74" customWidth="1"/>
    <col min="4621" max="4621" width="13.140625" style="74" customWidth="1"/>
    <col min="4622" max="4622" width="2.140625" style="74" customWidth="1"/>
    <col min="4623" max="4623" width="13.7109375" style="74" customWidth="1"/>
    <col min="4624" max="4624" width="1.140625" style="74" customWidth="1"/>
    <col min="4625" max="4862" width="9" style="74"/>
    <col min="4863" max="4865" width="2.140625" style="74" customWidth="1"/>
    <col min="4866" max="4866" width="56.7109375" style="74" customWidth="1"/>
    <col min="4867" max="4867" width="14.7109375" style="74" customWidth="1"/>
    <col min="4868" max="4868" width="3.140625" style="74" customWidth="1"/>
    <col min="4869" max="4869" width="13" style="74" customWidth="1"/>
    <col min="4870" max="4870" width="2.140625" style="74" customWidth="1"/>
    <col min="4871" max="4871" width="14" style="74" customWidth="1"/>
    <col min="4872" max="4872" width="2.140625" style="74" customWidth="1"/>
    <col min="4873" max="4873" width="11.7109375" style="74" customWidth="1"/>
    <col min="4874" max="4874" width="2.140625" style="74" customWidth="1"/>
    <col min="4875" max="4875" width="13" style="74" customWidth="1"/>
    <col min="4876" max="4876" width="2" style="74" customWidth="1"/>
    <col min="4877" max="4877" width="13.140625" style="74" customWidth="1"/>
    <col min="4878" max="4878" width="2.140625" style="74" customWidth="1"/>
    <col min="4879" max="4879" width="13.7109375" style="74" customWidth="1"/>
    <col min="4880" max="4880" width="1.140625" style="74" customWidth="1"/>
    <col min="4881" max="5118" width="9" style="74"/>
    <col min="5119" max="5121" width="2.140625" style="74" customWidth="1"/>
    <col min="5122" max="5122" width="56.7109375" style="74" customWidth="1"/>
    <col min="5123" max="5123" width="14.7109375" style="74" customWidth="1"/>
    <col min="5124" max="5124" width="3.140625" style="74" customWidth="1"/>
    <col min="5125" max="5125" width="13" style="74" customWidth="1"/>
    <col min="5126" max="5126" width="2.140625" style="74" customWidth="1"/>
    <col min="5127" max="5127" width="14" style="74" customWidth="1"/>
    <col min="5128" max="5128" width="2.140625" style="74" customWidth="1"/>
    <col min="5129" max="5129" width="11.7109375" style="74" customWidth="1"/>
    <col min="5130" max="5130" width="2.140625" style="74" customWidth="1"/>
    <col min="5131" max="5131" width="13" style="74" customWidth="1"/>
    <col min="5132" max="5132" width="2" style="74" customWidth="1"/>
    <col min="5133" max="5133" width="13.140625" style="74" customWidth="1"/>
    <col min="5134" max="5134" width="2.140625" style="74" customWidth="1"/>
    <col min="5135" max="5135" width="13.7109375" style="74" customWidth="1"/>
    <col min="5136" max="5136" width="1.140625" style="74" customWidth="1"/>
    <col min="5137" max="5374" width="9" style="74"/>
    <col min="5375" max="5377" width="2.140625" style="74" customWidth="1"/>
    <col min="5378" max="5378" width="56.7109375" style="74" customWidth="1"/>
    <col min="5379" max="5379" width="14.7109375" style="74" customWidth="1"/>
    <col min="5380" max="5380" width="3.140625" style="74" customWidth="1"/>
    <col min="5381" max="5381" width="13" style="74" customWidth="1"/>
    <col min="5382" max="5382" width="2.140625" style="74" customWidth="1"/>
    <col min="5383" max="5383" width="14" style="74" customWidth="1"/>
    <col min="5384" max="5384" width="2.140625" style="74" customWidth="1"/>
    <col min="5385" max="5385" width="11.7109375" style="74" customWidth="1"/>
    <col min="5386" max="5386" width="2.140625" style="74" customWidth="1"/>
    <col min="5387" max="5387" width="13" style="74" customWidth="1"/>
    <col min="5388" max="5388" width="2" style="74" customWidth="1"/>
    <col min="5389" max="5389" width="13.140625" style="74" customWidth="1"/>
    <col min="5390" max="5390" width="2.140625" style="74" customWidth="1"/>
    <col min="5391" max="5391" width="13.7109375" style="74" customWidth="1"/>
    <col min="5392" max="5392" width="1.140625" style="74" customWidth="1"/>
    <col min="5393" max="5630" width="9" style="74"/>
    <col min="5631" max="5633" width="2.140625" style="74" customWidth="1"/>
    <col min="5634" max="5634" width="56.7109375" style="74" customWidth="1"/>
    <col min="5635" max="5635" width="14.7109375" style="74" customWidth="1"/>
    <col min="5636" max="5636" width="3.140625" style="74" customWidth="1"/>
    <col min="5637" max="5637" width="13" style="74" customWidth="1"/>
    <col min="5638" max="5638" width="2.140625" style="74" customWidth="1"/>
    <col min="5639" max="5639" width="14" style="74" customWidth="1"/>
    <col min="5640" max="5640" width="2.140625" style="74" customWidth="1"/>
    <col min="5641" max="5641" width="11.7109375" style="74" customWidth="1"/>
    <col min="5642" max="5642" width="2.140625" style="74" customWidth="1"/>
    <col min="5643" max="5643" width="13" style="74" customWidth="1"/>
    <col min="5644" max="5644" width="2" style="74" customWidth="1"/>
    <col min="5645" max="5645" width="13.140625" style="74" customWidth="1"/>
    <col min="5646" max="5646" width="2.140625" style="74" customWidth="1"/>
    <col min="5647" max="5647" width="13.7109375" style="74" customWidth="1"/>
    <col min="5648" max="5648" width="1.140625" style="74" customWidth="1"/>
    <col min="5649" max="5886" width="9" style="74"/>
    <col min="5887" max="5889" width="2.140625" style="74" customWidth="1"/>
    <col min="5890" max="5890" width="56.7109375" style="74" customWidth="1"/>
    <col min="5891" max="5891" width="14.7109375" style="74" customWidth="1"/>
    <col min="5892" max="5892" width="3.140625" style="74" customWidth="1"/>
    <col min="5893" max="5893" width="13" style="74" customWidth="1"/>
    <col min="5894" max="5894" width="2.140625" style="74" customWidth="1"/>
    <col min="5895" max="5895" width="14" style="74" customWidth="1"/>
    <col min="5896" max="5896" width="2.140625" style="74" customWidth="1"/>
    <col min="5897" max="5897" width="11.7109375" style="74" customWidth="1"/>
    <col min="5898" max="5898" width="2.140625" style="74" customWidth="1"/>
    <col min="5899" max="5899" width="13" style="74" customWidth="1"/>
    <col min="5900" max="5900" width="2" style="74" customWidth="1"/>
    <col min="5901" max="5901" width="13.140625" style="74" customWidth="1"/>
    <col min="5902" max="5902" width="2.140625" style="74" customWidth="1"/>
    <col min="5903" max="5903" width="13.7109375" style="74" customWidth="1"/>
    <col min="5904" max="5904" width="1.140625" style="74" customWidth="1"/>
    <col min="5905" max="6142" width="9" style="74"/>
    <col min="6143" max="6145" width="2.140625" style="74" customWidth="1"/>
    <col min="6146" max="6146" width="56.7109375" style="74" customWidth="1"/>
    <col min="6147" max="6147" width="14.7109375" style="74" customWidth="1"/>
    <col min="6148" max="6148" width="3.140625" style="74" customWidth="1"/>
    <col min="6149" max="6149" width="13" style="74" customWidth="1"/>
    <col min="6150" max="6150" width="2.140625" style="74" customWidth="1"/>
    <col min="6151" max="6151" width="14" style="74" customWidth="1"/>
    <col min="6152" max="6152" width="2.140625" style="74" customWidth="1"/>
    <col min="6153" max="6153" width="11.7109375" style="74" customWidth="1"/>
    <col min="6154" max="6154" width="2.140625" style="74" customWidth="1"/>
    <col min="6155" max="6155" width="13" style="74" customWidth="1"/>
    <col min="6156" max="6156" width="2" style="74" customWidth="1"/>
    <col min="6157" max="6157" width="13.140625" style="74" customWidth="1"/>
    <col min="6158" max="6158" width="2.140625" style="74" customWidth="1"/>
    <col min="6159" max="6159" width="13.7109375" style="74" customWidth="1"/>
    <col min="6160" max="6160" width="1.140625" style="74" customWidth="1"/>
    <col min="6161" max="6398" width="9" style="74"/>
    <col min="6399" max="6401" width="2.140625" style="74" customWidth="1"/>
    <col min="6402" max="6402" width="56.7109375" style="74" customWidth="1"/>
    <col min="6403" max="6403" width="14.7109375" style="74" customWidth="1"/>
    <col min="6404" max="6404" width="3.140625" style="74" customWidth="1"/>
    <col min="6405" max="6405" width="13" style="74" customWidth="1"/>
    <col min="6406" max="6406" width="2.140625" style="74" customWidth="1"/>
    <col min="6407" max="6407" width="14" style="74" customWidth="1"/>
    <col min="6408" max="6408" width="2.140625" style="74" customWidth="1"/>
    <col min="6409" max="6409" width="11.7109375" style="74" customWidth="1"/>
    <col min="6410" max="6410" width="2.140625" style="74" customWidth="1"/>
    <col min="6411" max="6411" width="13" style="74" customWidth="1"/>
    <col min="6412" max="6412" width="2" style="74" customWidth="1"/>
    <col min="6413" max="6413" width="13.140625" style="74" customWidth="1"/>
    <col min="6414" max="6414" width="2.140625" style="74" customWidth="1"/>
    <col min="6415" max="6415" width="13.7109375" style="74" customWidth="1"/>
    <col min="6416" max="6416" width="1.140625" style="74" customWidth="1"/>
    <col min="6417" max="6654" width="9" style="74"/>
    <col min="6655" max="6657" width="2.140625" style="74" customWidth="1"/>
    <col min="6658" max="6658" width="56.7109375" style="74" customWidth="1"/>
    <col min="6659" max="6659" width="14.7109375" style="74" customWidth="1"/>
    <col min="6660" max="6660" width="3.140625" style="74" customWidth="1"/>
    <col min="6661" max="6661" width="13" style="74" customWidth="1"/>
    <col min="6662" max="6662" width="2.140625" style="74" customWidth="1"/>
    <col min="6663" max="6663" width="14" style="74" customWidth="1"/>
    <col min="6664" max="6664" width="2.140625" style="74" customWidth="1"/>
    <col min="6665" max="6665" width="11.7109375" style="74" customWidth="1"/>
    <col min="6666" max="6666" width="2.140625" style="74" customWidth="1"/>
    <col min="6667" max="6667" width="13" style="74" customWidth="1"/>
    <col min="6668" max="6668" width="2" style="74" customWidth="1"/>
    <col min="6669" max="6669" width="13.140625" style="74" customWidth="1"/>
    <col min="6670" max="6670" width="2.140625" style="74" customWidth="1"/>
    <col min="6671" max="6671" width="13.7109375" style="74" customWidth="1"/>
    <col min="6672" max="6672" width="1.140625" style="74" customWidth="1"/>
    <col min="6673" max="6910" width="9" style="74"/>
    <col min="6911" max="6913" width="2.140625" style="74" customWidth="1"/>
    <col min="6914" max="6914" width="56.7109375" style="74" customWidth="1"/>
    <col min="6915" max="6915" width="14.7109375" style="74" customWidth="1"/>
    <col min="6916" max="6916" width="3.140625" style="74" customWidth="1"/>
    <col min="6917" max="6917" width="13" style="74" customWidth="1"/>
    <col min="6918" max="6918" width="2.140625" style="74" customWidth="1"/>
    <col min="6919" max="6919" width="14" style="74" customWidth="1"/>
    <col min="6920" max="6920" width="2.140625" style="74" customWidth="1"/>
    <col min="6921" max="6921" width="11.7109375" style="74" customWidth="1"/>
    <col min="6922" max="6922" width="2.140625" style="74" customWidth="1"/>
    <col min="6923" max="6923" width="13" style="74" customWidth="1"/>
    <col min="6924" max="6924" width="2" style="74" customWidth="1"/>
    <col min="6925" max="6925" width="13.140625" style="74" customWidth="1"/>
    <col min="6926" max="6926" width="2.140625" style="74" customWidth="1"/>
    <col min="6927" max="6927" width="13.7109375" style="74" customWidth="1"/>
    <col min="6928" max="6928" width="1.140625" style="74" customWidth="1"/>
    <col min="6929" max="7166" width="9" style="74"/>
    <col min="7167" max="7169" width="2.140625" style="74" customWidth="1"/>
    <col min="7170" max="7170" width="56.7109375" style="74" customWidth="1"/>
    <col min="7171" max="7171" width="14.7109375" style="74" customWidth="1"/>
    <col min="7172" max="7172" width="3.140625" style="74" customWidth="1"/>
    <col min="7173" max="7173" width="13" style="74" customWidth="1"/>
    <col min="7174" max="7174" width="2.140625" style="74" customWidth="1"/>
    <col min="7175" max="7175" width="14" style="74" customWidth="1"/>
    <col min="7176" max="7176" width="2.140625" style="74" customWidth="1"/>
    <col min="7177" max="7177" width="11.7109375" style="74" customWidth="1"/>
    <col min="7178" max="7178" width="2.140625" style="74" customWidth="1"/>
    <col min="7179" max="7179" width="13" style="74" customWidth="1"/>
    <col min="7180" max="7180" width="2" style="74" customWidth="1"/>
    <col min="7181" max="7181" width="13.140625" style="74" customWidth="1"/>
    <col min="7182" max="7182" width="2.140625" style="74" customWidth="1"/>
    <col min="7183" max="7183" width="13.7109375" style="74" customWidth="1"/>
    <col min="7184" max="7184" width="1.140625" style="74" customWidth="1"/>
    <col min="7185" max="7422" width="9" style="74"/>
    <col min="7423" max="7425" width="2.140625" style="74" customWidth="1"/>
    <col min="7426" max="7426" width="56.7109375" style="74" customWidth="1"/>
    <col min="7427" max="7427" width="14.7109375" style="74" customWidth="1"/>
    <col min="7428" max="7428" width="3.140625" style="74" customWidth="1"/>
    <col min="7429" max="7429" width="13" style="74" customWidth="1"/>
    <col min="7430" max="7430" width="2.140625" style="74" customWidth="1"/>
    <col min="7431" max="7431" width="14" style="74" customWidth="1"/>
    <col min="7432" max="7432" width="2.140625" style="74" customWidth="1"/>
    <col min="7433" max="7433" width="11.7109375" style="74" customWidth="1"/>
    <col min="7434" max="7434" width="2.140625" style="74" customWidth="1"/>
    <col min="7435" max="7435" width="13" style="74" customWidth="1"/>
    <col min="7436" max="7436" width="2" style="74" customWidth="1"/>
    <col min="7437" max="7437" width="13.140625" style="74" customWidth="1"/>
    <col min="7438" max="7438" width="2.140625" style="74" customWidth="1"/>
    <col min="7439" max="7439" width="13.7109375" style="74" customWidth="1"/>
    <col min="7440" max="7440" width="1.140625" style="74" customWidth="1"/>
    <col min="7441" max="7678" width="9" style="74"/>
    <col min="7679" max="7681" width="2.140625" style="74" customWidth="1"/>
    <col min="7682" max="7682" width="56.7109375" style="74" customWidth="1"/>
    <col min="7683" max="7683" width="14.7109375" style="74" customWidth="1"/>
    <col min="7684" max="7684" width="3.140625" style="74" customWidth="1"/>
    <col min="7685" max="7685" width="13" style="74" customWidth="1"/>
    <col min="7686" max="7686" width="2.140625" style="74" customWidth="1"/>
    <col min="7687" max="7687" width="14" style="74" customWidth="1"/>
    <col min="7688" max="7688" width="2.140625" style="74" customWidth="1"/>
    <col min="7689" max="7689" width="11.7109375" style="74" customWidth="1"/>
    <col min="7690" max="7690" width="2.140625" style="74" customWidth="1"/>
    <col min="7691" max="7691" width="13" style="74" customWidth="1"/>
    <col min="7692" max="7692" width="2" style="74" customWidth="1"/>
    <col min="7693" max="7693" width="13.140625" style="74" customWidth="1"/>
    <col min="7694" max="7694" width="2.140625" style="74" customWidth="1"/>
    <col min="7695" max="7695" width="13.7109375" style="74" customWidth="1"/>
    <col min="7696" max="7696" width="1.140625" style="74" customWidth="1"/>
    <col min="7697" max="7934" width="9" style="74"/>
    <col min="7935" max="7937" width="2.140625" style="74" customWidth="1"/>
    <col min="7938" max="7938" width="56.7109375" style="74" customWidth="1"/>
    <col min="7939" max="7939" width="14.7109375" style="74" customWidth="1"/>
    <col min="7940" max="7940" width="3.140625" style="74" customWidth="1"/>
    <col min="7941" max="7941" width="13" style="74" customWidth="1"/>
    <col min="7942" max="7942" width="2.140625" style="74" customWidth="1"/>
    <col min="7943" max="7943" width="14" style="74" customWidth="1"/>
    <col min="7944" max="7944" width="2.140625" style="74" customWidth="1"/>
    <col min="7945" max="7945" width="11.7109375" style="74" customWidth="1"/>
    <col min="7946" max="7946" width="2.140625" style="74" customWidth="1"/>
    <col min="7947" max="7947" width="13" style="74" customWidth="1"/>
    <col min="7948" max="7948" width="2" style="74" customWidth="1"/>
    <col min="7949" max="7949" width="13.140625" style="74" customWidth="1"/>
    <col min="7950" max="7950" width="2.140625" style="74" customWidth="1"/>
    <col min="7951" max="7951" width="13.7109375" style="74" customWidth="1"/>
    <col min="7952" max="7952" width="1.140625" style="74" customWidth="1"/>
    <col min="7953" max="8190" width="9" style="74"/>
    <col min="8191" max="8193" width="2.140625" style="74" customWidth="1"/>
    <col min="8194" max="8194" width="56.7109375" style="74" customWidth="1"/>
    <col min="8195" max="8195" width="14.7109375" style="74" customWidth="1"/>
    <col min="8196" max="8196" width="3.140625" style="74" customWidth="1"/>
    <col min="8197" max="8197" width="13" style="74" customWidth="1"/>
    <col min="8198" max="8198" width="2.140625" style="74" customWidth="1"/>
    <col min="8199" max="8199" width="14" style="74" customWidth="1"/>
    <col min="8200" max="8200" width="2.140625" style="74" customWidth="1"/>
    <col min="8201" max="8201" width="11.7109375" style="74" customWidth="1"/>
    <col min="8202" max="8202" width="2.140625" style="74" customWidth="1"/>
    <col min="8203" max="8203" width="13" style="74" customWidth="1"/>
    <col min="8204" max="8204" width="2" style="74" customWidth="1"/>
    <col min="8205" max="8205" width="13.140625" style="74" customWidth="1"/>
    <col min="8206" max="8206" width="2.140625" style="74" customWidth="1"/>
    <col min="8207" max="8207" width="13.7109375" style="74" customWidth="1"/>
    <col min="8208" max="8208" width="1.140625" style="74" customWidth="1"/>
    <col min="8209" max="8446" width="9" style="74"/>
    <col min="8447" max="8449" width="2.140625" style="74" customWidth="1"/>
    <col min="8450" max="8450" width="56.7109375" style="74" customWidth="1"/>
    <col min="8451" max="8451" width="14.7109375" style="74" customWidth="1"/>
    <col min="8452" max="8452" width="3.140625" style="74" customWidth="1"/>
    <col min="8453" max="8453" width="13" style="74" customWidth="1"/>
    <col min="8454" max="8454" width="2.140625" style="74" customWidth="1"/>
    <col min="8455" max="8455" width="14" style="74" customWidth="1"/>
    <col min="8456" max="8456" width="2.140625" style="74" customWidth="1"/>
    <col min="8457" max="8457" width="11.7109375" style="74" customWidth="1"/>
    <col min="8458" max="8458" width="2.140625" style="74" customWidth="1"/>
    <col min="8459" max="8459" width="13" style="74" customWidth="1"/>
    <col min="8460" max="8460" width="2" style="74" customWidth="1"/>
    <col min="8461" max="8461" width="13.140625" style="74" customWidth="1"/>
    <col min="8462" max="8462" width="2.140625" style="74" customWidth="1"/>
    <col min="8463" max="8463" width="13.7109375" style="74" customWidth="1"/>
    <col min="8464" max="8464" width="1.140625" style="74" customWidth="1"/>
    <col min="8465" max="8702" width="9" style="74"/>
    <col min="8703" max="8705" width="2.140625" style="74" customWidth="1"/>
    <col min="8706" max="8706" width="56.7109375" style="74" customWidth="1"/>
    <col min="8707" max="8707" width="14.7109375" style="74" customWidth="1"/>
    <col min="8708" max="8708" width="3.140625" style="74" customWidth="1"/>
    <col min="8709" max="8709" width="13" style="74" customWidth="1"/>
    <col min="8710" max="8710" width="2.140625" style="74" customWidth="1"/>
    <col min="8711" max="8711" width="14" style="74" customWidth="1"/>
    <col min="8712" max="8712" width="2.140625" style="74" customWidth="1"/>
    <col min="8713" max="8713" width="11.7109375" style="74" customWidth="1"/>
    <col min="8714" max="8714" width="2.140625" style="74" customWidth="1"/>
    <col min="8715" max="8715" width="13" style="74" customWidth="1"/>
    <col min="8716" max="8716" width="2" style="74" customWidth="1"/>
    <col min="8717" max="8717" width="13.140625" style="74" customWidth="1"/>
    <col min="8718" max="8718" width="2.140625" style="74" customWidth="1"/>
    <col min="8719" max="8719" width="13.7109375" style="74" customWidth="1"/>
    <col min="8720" max="8720" width="1.140625" style="74" customWidth="1"/>
    <col min="8721" max="8958" width="9" style="74"/>
    <col min="8959" max="8961" width="2.140625" style="74" customWidth="1"/>
    <col min="8962" max="8962" width="56.7109375" style="74" customWidth="1"/>
    <col min="8963" max="8963" width="14.7109375" style="74" customWidth="1"/>
    <col min="8964" max="8964" width="3.140625" style="74" customWidth="1"/>
    <col min="8965" max="8965" width="13" style="74" customWidth="1"/>
    <col min="8966" max="8966" width="2.140625" style="74" customWidth="1"/>
    <col min="8967" max="8967" width="14" style="74" customWidth="1"/>
    <col min="8968" max="8968" width="2.140625" style="74" customWidth="1"/>
    <col min="8969" max="8969" width="11.7109375" style="74" customWidth="1"/>
    <col min="8970" max="8970" width="2.140625" style="74" customWidth="1"/>
    <col min="8971" max="8971" width="13" style="74" customWidth="1"/>
    <col min="8972" max="8972" width="2" style="74" customWidth="1"/>
    <col min="8973" max="8973" width="13.140625" style="74" customWidth="1"/>
    <col min="8974" max="8974" width="2.140625" style="74" customWidth="1"/>
    <col min="8975" max="8975" width="13.7109375" style="74" customWidth="1"/>
    <col min="8976" max="8976" width="1.140625" style="74" customWidth="1"/>
    <col min="8977" max="9214" width="9" style="74"/>
    <col min="9215" max="9217" width="2.140625" style="74" customWidth="1"/>
    <col min="9218" max="9218" width="56.7109375" style="74" customWidth="1"/>
    <col min="9219" max="9219" width="14.7109375" style="74" customWidth="1"/>
    <col min="9220" max="9220" width="3.140625" style="74" customWidth="1"/>
    <col min="9221" max="9221" width="13" style="74" customWidth="1"/>
    <col min="9222" max="9222" width="2.140625" style="74" customWidth="1"/>
    <col min="9223" max="9223" width="14" style="74" customWidth="1"/>
    <col min="9224" max="9224" width="2.140625" style="74" customWidth="1"/>
    <col min="9225" max="9225" width="11.7109375" style="74" customWidth="1"/>
    <col min="9226" max="9226" width="2.140625" style="74" customWidth="1"/>
    <col min="9227" max="9227" width="13" style="74" customWidth="1"/>
    <col min="9228" max="9228" width="2" style="74" customWidth="1"/>
    <col min="9229" max="9229" width="13.140625" style="74" customWidth="1"/>
    <col min="9230" max="9230" width="2.140625" style="74" customWidth="1"/>
    <col min="9231" max="9231" width="13.7109375" style="74" customWidth="1"/>
    <col min="9232" max="9232" width="1.140625" style="74" customWidth="1"/>
    <col min="9233" max="9470" width="9" style="74"/>
    <col min="9471" max="9473" width="2.140625" style="74" customWidth="1"/>
    <col min="9474" max="9474" width="56.7109375" style="74" customWidth="1"/>
    <col min="9475" max="9475" width="14.7109375" style="74" customWidth="1"/>
    <col min="9476" max="9476" width="3.140625" style="74" customWidth="1"/>
    <col min="9477" max="9477" width="13" style="74" customWidth="1"/>
    <col min="9478" max="9478" width="2.140625" style="74" customWidth="1"/>
    <col min="9479" max="9479" width="14" style="74" customWidth="1"/>
    <col min="9480" max="9480" width="2.140625" style="74" customWidth="1"/>
    <col min="9481" max="9481" width="11.7109375" style="74" customWidth="1"/>
    <col min="9482" max="9482" width="2.140625" style="74" customWidth="1"/>
    <col min="9483" max="9483" width="13" style="74" customWidth="1"/>
    <col min="9484" max="9484" width="2" style="74" customWidth="1"/>
    <col min="9485" max="9485" width="13.140625" style="74" customWidth="1"/>
    <col min="9486" max="9486" width="2.140625" style="74" customWidth="1"/>
    <col min="9487" max="9487" width="13.7109375" style="74" customWidth="1"/>
    <col min="9488" max="9488" width="1.140625" style="74" customWidth="1"/>
    <col min="9489" max="9726" width="9" style="74"/>
    <col min="9727" max="9729" width="2.140625" style="74" customWidth="1"/>
    <col min="9730" max="9730" width="56.7109375" style="74" customWidth="1"/>
    <col min="9731" max="9731" width="14.7109375" style="74" customWidth="1"/>
    <col min="9732" max="9732" width="3.140625" style="74" customWidth="1"/>
    <col min="9733" max="9733" width="13" style="74" customWidth="1"/>
    <col min="9734" max="9734" width="2.140625" style="74" customWidth="1"/>
    <col min="9735" max="9735" width="14" style="74" customWidth="1"/>
    <col min="9736" max="9736" width="2.140625" style="74" customWidth="1"/>
    <col min="9737" max="9737" width="11.7109375" style="74" customWidth="1"/>
    <col min="9738" max="9738" width="2.140625" style="74" customWidth="1"/>
    <col min="9739" max="9739" width="13" style="74" customWidth="1"/>
    <col min="9740" max="9740" width="2" style="74" customWidth="1"/>
    <col min="9741" max="9741" width="13.140625" style="74" customWidth="1"/>
    <col min="9742" max="9742" width="2.140625" style="74" customWidth="1"/>
    <col min="9743" max="9743" width="13.7109375" style="74" customWidth="1"/>
    <col min="9744" max="9744" width="1.140625" style="74" customWidth="1"/>
    <col min="9745" max="9982" width="9" style="74"/>
    <col min="9983" max="9985" width="2.140625" style="74" customWidth="1"/>
    <col min="9986" max="9986" width="56.7109375" style="74" customWidth="1"/>
    <col min="9987" max="9987" width="14.7109375" style="74" customWidth="1"/>
    <col min="9988" max="9988" width="3.140625" style="74" customWidth="1"/>
    <col min="9989" max="9989" width="13" style="74" customWidth="1"/>
    <col min="9990" max="9990" width="2.140625" style="74" customWidth="1"/>
    <col min="9991" max="9991" width="14" style="74" customWidth="1"/>
    <col min="9992" max="9992" width="2.140625" style="74" customWidth="1"/>
    <col min="9993" max="9993" width="11.7109375" style="74" customWidth="1"/>
    <col min="9994" max="9994" width="2.140625" style="74" customWidth="1"/>
    <col min="9995" max="9995" width="13" style="74" customWidth="1"/>
    <col min="9996" max="9996" width="2" style="74" customWidth="1"/>
    <col min="9997" max="9997" width="13.140625" style="74" customWidth="1"/>
    <col min="9998" max="9998" width="2.140625" style="74" customWidth="1"/>
    <col min="9999" max="9999" width="13.7109375" style="74" customWidth="1"/>
    <col min="10000" max="10000" width="1.140625" style="74" customWidth="1"/>
    <col min="10001" max="10238" width="9" style="74"/>
    <col min="10239" max="10241" width="2.140625" style="74" customWidth="1"/>
    <col min="10242" max="10242" width="56.7109375" style="74" customWidth="1"/>
    <col min="10243" max="10243" width="14.7109375" style="74" customWidth="1"/>
    <col min="10244" max="10244" width="3.140625" style="74" customWidth="1"/>
    <col min="10245" max="10245" width="13" style="74" customWidth="1"/>
    <col min="10246" max="10246" width="2.140625" style="74" customWidth="1"/>
    <col min="10247" max="10247" width="14" style="74" customWidth="1"/>
    <col min="10248" max="10248" width="2.140625" style="74" customWidth="1"/>
    <col min="10249" max="10249" width="11.7109375" style="74" customWidth="1"/>
    <col min="10250" max="10250" width="2.140625" style="74" customWidth="1"/>
    <col min="10251" max="10251" width="13" style="74" customWidth="1"/>
    <col min="10252" max="10252" width="2" style="74" customWidth="1"/>
    <col min="10253" max="10253" width="13.140625" style="74" customWidth="1"/>
    <col min="10254" max="10254" width="2.140625" style="74" customWidth="1"/>
    <col min="10255" max="10255" width="13.7109375" style="74" customWidth="1"/>
    <col min="10256" max="10256" width="1.140625" style="74" customWidth="1"/>
    <col min="10257" max="10494" width="9" style="74"/>
    <col min="10495" max="10497" width="2.140625" style="74" customWidth="1"/>
    <col min="10498" max="10498" width="56.7109375" style="74" customWidth="1"/>
    <col min="10499" max="10499" width="14.7109375" style="74" customWidth="1"/>
    <col min="10500" max="10500" width="3.140625" style="74" customWidth="1"/>
    <col min="10501" max="10501" width="13" style="74" customWidth="1"/>
    <col min="10502" max="10502" width="2.140625" style="74" customWidth="1"/>
    <col min="10503" max="10503" width="14" style="74" customWidth="1"/>
    <col min="10504" max="10504" width="2.140625" style="74" customWidth="1"/>
    <col min="10505" max="10505" width="11.7109375" style="74" customWidth="1"/>
    <col min="10506" max="10506" width="2.140625" style="74" customWidth="1"/>
    <col min="10507" max="10507" width="13" style="74" customWidth="1"/>
    <col min="10508" max="10508" width="2" style="74" customWidth="1"/>
    <col min="10509" max="10509" width="13.140625" style="74" customWidth="1"/>
    <col min="10510" max="10510" width="2.140625" style="74" customWidth="1"/>
    <col min="10511" max="10511" width="13.7109375" style="74" customWidth="1"/>
    <col min="10512" max="10512" width="1.140625" style="74" customWidth="1"/>
    <col min="10513" max="10750" width="9" style="74"/>
    <col min="10751" max="10753" width="2.140625" style="74" customWidth="1"/>
    <col min="10754" max="10754" width="56.7109375" style="74" customWidth="1"/>
    <col min="10755" max="10755" width="14.7109375" style="74" customWidth="1"/>
    <col min="10756" max="10756" width="3.140625" style="74" customWidth="1"/>
    <col min="10757" max="10757" width="13" style="74" customWidth="1"/>
    <col min="10758" max="10758" width="2.140625" style="74" customWidth="1"/>
    <col min="10759" max="10759" width="14" style="74" customWidth="1"/>
    <col min="10760" max="10760" width="2.140625" style="74" customWidth="1"/>
    <col min="10761" max="10761" width="11.7109375" style="74" customWidth="1"/>
    <col min="10762" max="10762" width="2.140625" style="74" customWidth="1"/>
    <col min="10763" max="10763" width="13" style="74" customWidth="1"/>
    <col min="10764" max="10764" width="2" style="74" customWidth="1"/>
    <col min="10765" max="10765" width="13.140625" style="74" customWidth="1"/>
    <col min="10766" max="10766" width="2.140625" style="74" customWidth="1"/>
    <col min="10767" max="10767" width="13.7109375" style="74" customWidth="1"/>
    <col min="10768" max="10768" width="1.140625" style="74" customWidth="1"/>
    <col min="10769" max="11006" width="9" style="74"/>
    <col min="11007" max="11009" width="2.140625" style="74" customWidth="1"/>
    <col min="11010" max="11010" width="56.7109375" style="74" customWidth="1"/>
    <col min="11011" max="11011" width="14.7109375" style="74" customWidth="1"/>
    <col min="11012" max="11012" width="3.140625" style="74" customWidth="1"/>
    <col min="11013" max="11013" width="13" style="74" customWidth="1"/>
    <col min="11014" max="11014" width="2.140625" style="74" customWidth="1"/>
    <col min="11015" max="11015" width="14" style="74" customWidth="1"/>
    <col min="11016" max="11016" width="2.140625" style="74" customWidth="1"/>
    <col min="11017" max="11017" width="11.7109375" style="74" customWidth="1"/>
    <col min="11018" max="11018" width="2.140625" style="74" customWidth="1"/>
    <col min="11019" max="11019" width="13" style="74" customWidth="1"/>
    <col min="11020" max="11020" width="2" style="74" customWidth="1"/>
    <col min="11021" max="11021" width="13.140625" style="74" customWidth="1"/>
    <col min="11022" max="11022" width="2.140625" style="74" customWidth="1"/>
    <col min="11023" max="11023" width="13.7109375" style="74" customWidth="1"/>
    <col min="11024" max="11024" width="1.140625" style="74" customWidth="1"/>
    <col min="11025" max="11262" width="9" style="74"/>
    <col min="11263" max="11265" width="2.140625" style="74" customWidth="1"/>
    <col min="11266" max="11266" width="56.7109375" style="74" customWidth="1"/>
    <col min="11267" max="11267" width="14.7109375" style="74" customWidth="1"/>
    <col min="11268" max="11268" width="3.140625" style="74" customWidth="1"/>
    <col min="11269" max="11269" width="13" style="74" customWidth="1"/>
    <col min="11270" max="11270" width="2.140625" style="74" customWidth="1"/>
    <col min="11271" max="11271" width="14" style="74" customWidth="1"/>
    <col min="11272" max="11272" width="2.140625" style="74" customWidth="1"/>
    <col min="11273" max="11273" width="11.7109375" style="74" customWidth="1"/>
    <col min="11274" max="11274" width="2.140625" style="74" customWidth="1"/>
    <col min="11275" max="11275" width="13" style="74" customWidth="1"/>
    <col min="11276" max="11276" width="2" style="74" customWidth="1"/>
    <col min="11277" max="11277" width="13.140625" style="74" customWidth="1"/>
    <col min="11278" max="11278" width="2.140625" style="74" customWidth="1"/>
    <col min="11279" max="11279" width="13.7109375" style="74" customWidth="1"/>
    <col min="11280" max="11280" width="1.140625" style="74" customWidth="1"/>
    <col min="11281" max="11518" width="9" style="74"/>
    <col min="11519" max="11521" width="2.140625" style="74" customWidth="1"/>
    <col min="11522" max="11522" width="56.7109375" style="74" customWidth="1"/>
    <col min="11523" max="11523" width="14.7109375" style="74" customWidth="1"/>
    <col min="11524" max="11524" width="3.140625" style="74" customWidth="1"/>
    <col min="11525" max="11525" width="13" style="74" customWidth="1"/>
    <col min="11526" max="11526" width="2.140625" style="74" customWidth="1"/>
    <col min="11527" max="11527" width="14" style="74" customWidth="1"/>
    <col min="11528" max="11528" width="2.140625" style="74" customWidth="1"/>
    <col min="11529" max="11529" width="11.7109375" style="74" customWidth="1"/>
    <col min="11530" max="11530" width="2.140625" style="74" customWidth="1"/>
    <col min="11531" max="11531" width="13" style="74" customWidth="1"/>
    <col min="11532" max="11532" width="2" style="74" customWidth="1"/>
    <col min="11533" max="11533" width="13.140625" style="74" customWidth="1"/>
    <col min="11534" max="11534" width="2.140625" style="74" customWidth="1"/>
    <col min="11535" max="11535" width="13.7109375" style="74" customWidth="1"/>
    <col min="11536" max="11536" width="1.140625" style="74" customWidth="1"/>
    <col min="11537" max="11774" width="9" style="74"/>
    <col min="11775" max="11777" width="2.140625" style="74" customWidth="1"/>
    <col min="11778" max="11778" width="56.7109375" style="74" customWidth="1"/>
    <col min="11779" max="11779" width="14.7109375" style="74" customWidth="1"/>
    <col min="11780" max="11780" width="3.140625" style="74" customWidth="1"/>
    <col min="11781" max="11781" width="13" style="74" customWidth="1"/>
    <col min="11782" max="11782" width="2.140625" style="74" customWidth="1"/>
    <col min="11783" max="11783" width="14" style="74" customWidth="1"/>
    <col min="11784" max="11784" width="2.140625" style="74" customWidth="1"/>
    <col min="11785" max="11785" width="11.7109375" style="74" customWidth="1"/>
    <col min="11786" max="11786" width="2.140625" style="74" customWidth="1"/>
    <col min="11787" max="11787" width="13" style="74" customWidth="1"/>
    <col min="11788" max="11788" width="2" style="74" customWidth="1"/>
    <col min="11789" max="11789" width="13.140625" style="74" customWidth="1"/>
    <col min="11790" max="11790" width="2.140625" style="74" customWidth="1"/>
    <col min="11791" max="11791" width="13.7109375" style="74" customWidth="1"/>
    <col min="11792" max="11792" width="1.140625" style="74" customWidth="1"/>
    <col min="11793" max="12030" width="9" style="74"/>
    <col min="12031" max="12033" width="2.140625" style="74" customWidth="1"/>
    <col min="12034" max="12034" width="56.7109375" style="74" customWidth="1"/>
    <col min="12035" max="12035" width="14.7109375" style="74" customWidth="1"/>
    <col min="12036" max="12036" width="3.140625" style="74" customWidth="1"/>
    <col min="12037" max="12037" width="13" style="74" customWidth="1"/>
    <col min="12038" max="12038" width="2.140625" style="74" customWidth="1"/>
    <col min="12039" max="12039" width="14" style="74" customWidth="1"/>
    <col min="12040" max="12040" width="2.140625" style="74" customWidth="1"/>
    <col min="12041" max="12041" width="11.7109375" style="74" customWidth="1"/>
    <col min="12042" max="12042" width="2.140625" style="74" customWidth="1"/>
    <col min="12043" max="12043" width="13" style="74" customWidth="1"/>
    <col min="12044" max="12044" width="2" style="74" customWidth="1"/>
    <col min="12045" max="12045" width="13.140625" style="74" customWidth="1"/>
    <col min="12046" max="12046" width="2.140625" style="74" customWidth="1"/>
    <col min="12047" max="12047" width="13.7109375" style="74" customWidth="1"/>
    <col min="12048" max="12048" width="1.140625" style="74" customWidth="1"/>
    <col min="12049" max="12286" width="9" style="74"/>
    <col min="12287" max="12289" width="2.140625" style="74" customWidth="1"/>
    <col min="12290" max="12290" width="56.7109375" style="74" customWidth="1"/>
    <col min="12291" max="12291" width="14.7109375" style="74" customWidth="1"/>
    <col min="12292" max="12292" width="3.140625" style="74" customWidth="1"/>
    <col min="12293" max="12293" width="13" style="74" customWidth="1"/>
    <col min="12294" max="12294" width="2.140625" style="74" customWidth="1"/>
    <col min="12295" max="12295" width="14" style="74" customWidth="1"/>
    <col min="12296" max="12296" width="2.140625" style="74" customWidth="1"/>
    <col min="12297" max="12297" width="11.7109375" style="74" customWidth="1"/>
    <col min="12298" max="12298" width="2.140625" style="74" customWidth="1"/>
    <col min="12299" max="12299" width="13" style="74" customWidth="1"/>
    <col min="12300" max="12300" width="2" style="74" customWidth="1"/>
    <col min="12301" max="12301" width="13.140625" style="74" customWidth="1"/>
    <col min="12302" max="12302" width="2.140625" style="74" customWidth="1"/>
    <col min="12303" max="12303" width="13.7109375" style="74" customWidth="1"/>
    <col min="12304" max="12304" width="1.140625" style="74" customWidth="1"/>
    <col min="12305" max="12542" width="9" style="74"/>
    <col min="12543" max="12545" width="2.140625" style="74" customWidth="1"/>
    <col min="12546" max="12546" width="56.7109375" style="74" customWidth="1"/>
    <col min="12547" max="12547" width="14.7109375" style="74" customWidth="1"/>
    <col min="12548" max="12548" width="3.140625" style="74" customWidth="1"/>
    <col min="12549" max="12549" width="13" style="74" customWidth="1"/>
    <col min="12550" max="12550" width="2.140625" style="74" customWidth="1"/>
    <col min="12551" max="12551" width="14" style="74" customWidth="1"/>
    <col min="12552" max="12552" width="2.140625" style="74" customWidth="1"/>
    <col min="12553" max="12553" width="11.7109375" style="74" customWidth="1"/>
    <col min="12554" max="12554" width="2.140625" style="74" customWidth="1"/>
    <col min="12555" max="12555" width="13" style="74" customWidth="1"/>
    <col min="12556" max="12556" width="2" style="74" customWidth="1"/>
    <col min="12557" max="12557" width="13.140625" style="74" customWidth="1"/>
    <col min="12558" max="12558" width="2.140625" style="74" customWidth="1"/>
    <col min="12559" max="12559" width="13.7109375" style="74" customWidth="1"/>
    <col min="12560" max="12560" width="1.140625" style="74" customWidth="1"/>
    <col min="12561" max="12798" width="9" style="74"/>
    <col min="12799" max="12801" width="2.140625" style="74" customWidth="1"/>
    <col min="12802" max="12802" width="56.7109375" style="74" customWidth="1"/>
    <col min="12803" max="12803" width="14.7109375" style="74" customWidth="1"/>
    <col min="12804" max="12804" width="3.140625" style="74" customWidth="1"/>
    <col min="12805" max="12805" width="13" style="74" customWidth="1"/>
    <col min="12806" max="12806" width="2.140625" style="74" customWidth="1"/>
    <col min="12807" max="12807" width="14" style="74" customWidth="1"/>
    <col min="12808" max="12808" width="2.140625" style="74" customWidth="1"/>
    <col min="12809" max="12809" width="11.7109375" style="74" customWidth="1"/>
    <col min="12810" max="12810" width="2.140625" style="74" customWidth="1"/>
    <col min="12811" max="12811" width="13" style="74" customWidth="1"/>
    <col min="12812" max="12812" width="2" style="74" customWidth="1"/>
    <col min="12813" max="12813" width="13.140625" style="74" customWidth="1"/>
    <col min="12814" max="12814" width="2.140625" style="74" customWidth="1"/>
    <col min="12815" max="12815" width="13.7109375" style="74" customWidth="1"/>
    <col min="12816" max="12816" width="1.140625" style="74" customWidth="1"/>
    <col min="12817" max="13054" width="9" style="74"/>
    <col min="13055" max="13057" width="2.140625" style="74" customWidth="1"/>
    <col min="13058" max="13058" width="56.7109375" style="74" customWidth="1"/>
    <col min="13059" max="13059" width="14.7109375" style="74" customWidth="1"/>
    <col min="13060" max="13060" width="3.140625" style="74" customWidth="1"/>
    <col min="13061" max="13061" width="13" style="74" customWidth="1"/>
    <col min="13062" max="13062" width="2.140625" style="74" customWidth="1"/>
    <col min="13063" max="13063" width="14" style="74" customWidth="1"/>
    <col min="13064" max="13064" width="2.140625" style="74" customWidth="1"/>
    <col min="13065" max="13065" width="11.7109375" style="74" customWidth="1"/>
    <col min="13066" max="13066" width="2.140625" style="74" customWidth="1"/>
    <col min="13067" max="13067" width="13" style="74" customWidth="1"/>
    <col min="13068" max="13068" width="2" style="74" customWidth="1"/>
    <col min="13069" max="13069" width="13.140625" style="74" customWidth="1"/>
    <col min="13070" max="13070" width="2.140625" style="74" customWidth="1"/>
    <col min="13071" max="13071" width="13.7109375" style="74" customWidth="1"/>
    <col min="13072" max="13072" width="1.140625" style="74" customWidth="1"/>
    <col min="13073" max="13310" width="9" style="74"/>
    <col min="13311" max="13313" width="2.140625" style="74" customWidth="1"/>
    <col min="13314" max="13314" width="56.7109375" style="74" customWidth="1"/>
    <col min="13315" max="13315" width="14.7109375" style="74" customWidth="1"/>
    <col min="13316" max="13316" width="3.140625" style="74" customWidth="1"/>
    <col min="13317" max="13317" width="13" style="74" customWidth="1"/>
    <col min="13318" max="13318" width="2.140625" style="74" customWidth="1"/>
    <col min="13319" max="13319" width="14" style="74" customWidth="1"/>
    <col min="13320" max="13320" width="2.140625" style="74" customWidth="1"/>
    <col min="13321" max="13321" width="11.7109375" style="74" customWidth="1"/>
    <col min="13322" max="13322" width="2.140625" style="74" customWidth="1"/>
    <col min="13323" max="13323" width="13" style="74" customWidth="1"/>
    <col min="13324" max="13324" width="2" style="74" customWidth="1"/>
    <col min="13325" max="13325" width="13.140625" style="74" customWidth="1"/>
    <col min="13326" max="13326" width="2.140625" style="74" customWidth="1"/>
    <col min="13327" max="13327" width="13.7109375" style="74" customWidth="1"/>
    <col min="13328" max="13328" width="1.140625" style="74" customWidth="1"/>
    <col min="13329" max="13566" width="9" style="74"/>
    <col min="13567" max="13569" width="2.140625" style="74" customWidth="1"/>
    <col min="13570" max="13570" width="56.7109375" style="74" customWidth="1"/>
    <col min="13571" max="13571" width="14.7109375" style="74" customWidth="1"/>
    <col min="13572" max="13572" width="3.140625" style="74" customWidth="1"/>
    <col min="13573" max="13573" width="13" style="74" customWidth="1"/>
    <col min="13574" max="13574" width="2.140625" style="74" customWidth="1"/>
    <col min="13575" max="13575" width="14" style="74" customWidth="1"/>
    <col min="13576" max="13576" width="2.140625" style="74" customWidth="1"/>
    <col min="13577" max="13577" width="11.7109375" style="74" customWidth="1"/>
    <col min="13578" max="13578" width="2.140625" style="74" customWidth="1"/>
    <col min="13579" max="13579" width="13" style="74" customWidth="1"/>
    <col min="13580" max="13580" width="2" style="74" customWidth="1"/>
    <col min="13581" max="13581" width="13.140625" style="74" customWidth="1"/>
    <col min="13582" max="13582" width="2.140625" style="74" customWidth="1"/>
    <col min="13583" max="13583" width="13.7109375" style="74" customWidth="1"/>
    <col min="13584" max="13584" width="1.140625" style="74" customWidth="1"/>
    <col min="13585" max="13822" width="9" style="74"/>
    <col min="13823" max="13825" width="2.140625" style="74" customWidth="1"/>
    <col min="13826" max="13826" width="56.7109375" style="74" customWidth="1"/>
    <col min="13827" max="13827" width="14.7109375" style="74" customWidth="1"/>
    <col min="13828" max="13828" width="3.140625" style="74" customWidth="1"/>
    <col min="13829" max="13829" width="13" style="74" customWidth="1"/>
    <col min="13830" max="13830" width="2.140625" style="74" customWidth="1"/>
    <col min="13831" max="13831" width="14" style="74" customWidth="1"/>
    <col min="13832" max="13832" width="2.140625" style="74" customWidth="1"/>
    <col min="13833" max="13833" width="11.7109375" style="74" customWidth="1"/>
    <col min="13834" max="13834" width="2.140625" style="74" customWidth="1"/>
    <col min="13835" max="13835" width="13" style="74" customWidth="1"/>
    <col min="13836" max="13836" width="2" style="74" customWidth="1"/>
    <col min="13837" max="13837" width="13.140625" style="74" customWidth="1"/>
    <col min="13838" max="13838" width="2.140625" style="74" customWidth="1"/>
    <col min="13839" max="13839" width="13.7109375" style="74" customWidth="1"/>
    <col min="13840" max="13840" width="1.140625" style="74" customWidth="1"/>
    <col min="13841" max="14078" width="9" style="74"/>
    <col min="14079" max="14081" width="2.140625" style="74" customWidth="1"/>
    <col min="14082" max="14082" width="56.7109375" style="74" customWidth="1"/>
    <col min="14083" max="14083" width="14.7109375" style="74" customWidth="1"/>
    <col min="14084" max="14084" width="3.140625" style="74" customWidth="1"/>
    <col min="14085" max="14085" width="13" style="74" customWidth="1"/>
    <col min="14086" max="14086" width="2.140625" style="74" customWidth="1"/>
    <col min="14087" max="14087" width="14" style="74" customWidth="1"/>
    <col min="14088" max="14088" width="2.140625" style="74" customWidth="1"/>
    <col min="14089" max="14089" width="11.7109375" style="74" customWidth="1"/>
    <col min="14090" max="14090" width="2.140625" style="74" customWidth="1"/>
    <col min="14091" max="14091" width="13" style="74" customWidth="1"/>
    <col min="14092" max="14092" width="2" style="74" customWidth="1"/>
    <col min="14093" max="14093" width="13.140625" style="74" customWidth="1"/>
    <col min="14094" max="14094" width="2.140625" style="74" customWidth="1"/>
    <col min="14095" max="14095" width="13.7109375" style="74" customWidth="1"/>
    <col min="14096" max="14096" width="1.140625" style="74" customWidth="1"/>
    <col min="14097" max="14334" width="9" style="74"/>
    <col min="14335" max="14337" width="2.140625" style="74" customWidth="1"/>
    <col min="14338" max="14338" width="56.7109375" style="74" customWidth="1"/>
    <col min="14339" max="14339" width="14.7109375" style="74" customWidth="1"/>
    <col min="14340" max="14340" width="3.140625" style="74" customWidth="1"/>
    <col min="14341" max="14341" width="13" style="74" customWidth="1"/>
    <col min="14342" max="14342" width="2.140625" style="74" customWidth="1"/>
    <col min="14343" max="14343" width="14" style="74" customWidth="1"/>
    <col min="14344" max="14344" width="2.140625" style="74" customWidth="1"/>
    <col min="14345" max="14345" width="11.7109375" style="74" customWidth="1"/>
    <col min="14346" max="14346" width="2.140625" style="74" customWidth="1"/>
    <col min="14347" max="14347" width="13" style="74" customWidth="1"/>
    <col min="14348" max="14348" width="2" style="74" customWidth="1"/>
    <col min="14349" max="14349" width="13.140625" style="74" customWidth="1"/>
    <col min="14350" max="14350" width="2.140625" style="74" customWidth="1"/>
    <col min="14351" max="14351" width="13.7109375" style="74" customWidth="1"/>
    <col min="14352" max="14352" width="1.140625" style="74" customWidth="1"/>
    <col min="14353" max="14590" width="9" style="74"/>
    <col min="14591" max="14593" width="2.140625" style="74" customWidth="1"/>
    <col min="14594" max="14594" width="56.7109375" style="74" customWidth="1"/>
    <col min="14595" max="14595" width="14.7109375" style="74" customWidth="1"/>
    <col min="14596" max="14596" width="3.140625" style="74" customWidth="1"/>
    <col min="14597" max="14597" width="13" style="74" customWidth="1"/>
    <col min="14598" max="14598" width="2.140625" style="74" customWidth="1"/>
    <col min="14599" max="14599" width="14" style="74" customWidth="1"/>
    <col min="14600" max="14600" width="2.140625" style="74" customWidth="1"/>
    <col min="14601" max="14601" width="11.7109375" style="74" customWidth="1"/>
    <col min="14602" max="14602" width="2.140625" style="74" customWidth="1"/>
    <col min="14603" max="14603" width="13" style="74" customWidth="1"/>
    <col min="14604" max="14604" width="2" style="74" customWidth="1"/>
    <col min="14605" max="14605" width="13.140625" style="74" customWidth="1"/>
    <col min="14606" max="14606" width="2.140625" style="74" customWidth="1"/>
    <col min="14607" max="14607" width="13.7109375" style="74" customWidth="1"/>
    <col min="14608" max="14608" width="1.140625" style="74" customWidth="1"/>
    <col min="14609" max="14846" width="9" style="74"/>
    <col min="14847" max="14849" width="2.140625" style="74" customWidth="1"/>
    <col min="14850" max="14850" width="56.7109375" style="74" customWidth="1"/>
    <col min="14851" max="14851" width="14.7109375" style="74" customWidth="1"/>
    <col min="14852" max="14852" width="3.140625" style="74" customWidth="1"/>
    <col min="14853" max="14853" width="13" style="74" customWidth="1"/>
    <col min="14854" max="14854" width="2.140625" style="74" customWidth="1"/>
    <col min="14855" max="14855" width="14" style="74" customWidth="1"/>
    <col min="14856" max="14856" width="2.140625" style="74" customWidth="1"/>
    <col min="14857" max="14857" width="11.7109375" style="74" customWidth="1"/>
    <col min="14858" max="14858" width="2.140625" style="74" customWidth="1"/>
    <col min="14859" max="14859" width="13" style="74" customWidth="1"/>
    <col min="14860" max="14860" width="2" style="74" customWidth="1"/>
    <col min="14861" max="14861" width="13.140625" style="74" customWidth="1"/>
    <col min="14862" max="14862" width="2.140625" style="74" customWidth="1"/>
    <col min="14863" max="14863" width="13.7109375" style="74" customWidth="1"/>
    <col min="14864" max="14864" width="1.140625" style="74" customWidth="1"/>
    <col min="14865" max="15102" width="9" style="74"/>
    <col min="15103" max="15105" width="2.140625" style="74" customWidth="1"/>
    <col min="15106" max="15106" width="56.7109375" style="74" customWidth="1"/>
    <col min="15107" max="15107" width="14.7109375" style="74" customWidth="1"/>
    <col min="15108" max="15108" width="3.140625" style="74" customWidth="1"/>
    <col min="15109" max="15109" width="13" style="74" customWidth="1"/>
    <col min="15110" max="15110" width="2.140625" style="74" customWidth="1"/>
    <col min="15111" max="15111" width="14" style="74" customWidth="1"/>
    <col min="15112" max="15112" width="2.140625" style="74" customWidth="1"/>
    <col min="15113" max="15113" width="11.7109375" style="74" customWidth="1"/>
    <col min="15114" max="15114" width="2.140625" style="74" customWidth="1"/>
    <col min="15115" max="15115" width="13" style="74" customWidth="1"/>
    <col min="15116" max="15116" width="2" style="74" customWidth="1"/>
    <col min="15117" max="15117" width="13.140625" style="74" customWidth="1"/>
    <col min="15118" max="15118" width="2.140625" style="74" customWidth="1"/>
    <col min="15119" max="15119" width="13.7109375" style="74" customWidth="1"/>
    <col min="15120" max="15120" width="1.140625" style="74" customWidth="1"/>
    <col min="15121" max="15358" width="9" style="74"/>
    <col min="15359" max="15361" width="2.140625" style="74" customWidth="1"/>
    <col min="15362" max="15362" width="56.7109375" style="74" customWidth="1"/>
    <col min="15363" max="15363" width="14.7109375" style="74" customWidth="1"/>
    <col min="15364" max="15364" width="3.140625" style="74" customWidth="1"/>
    <col min="15365" max="15365" width="13" style="74" customWidth="1"/>
    <col min="15366" max="15366" width="2.140625" style="74" customWidth="1"/>
    <col min="15367" max="15367" width="14" style="74" customWidth="1"/>
    <col min="15368" max="15368" width="2.140625" style="74" customWidth="1"/>
    <col min="15369" max="15369" width="11.7109375" style="74" customWidth="1"/>
    <col min="15370" max="15370" width="2.140625" style="74" customWidth="1"/>
    <col min="15371" max="15371" width="13" style="74" customWidth="1"/>
    <col min="15372" max="15372" width="2" style="74" customWidth="1"/>
    <col min="15373" max="15373" width="13.140625" style="74" customWidth="1"/>
    <col min="15374" max="15374" width="2.140625" style="74" customWidth="1"/>
    <col min="15375" max="15375" width="13.7109375" style="74" customWidth="1"/>
    <col min="15376" max="15376" width="1.140625" style="74" customWidth="1"/>
    <col min="15377" max="15614" width="9" style="74"/>
    <col min="15615" max="15617" width="2.140625" style="74" customWidth="1"/>
    <col min="15618" max="15618" width="56.7109375" style="74" customWidth="1"/>
    <col min="15619" max="15619" width="14.7109375" style="74" customWidth="1"/>
    <col min="15620" max="15620" width="3.140625" style="74" customWidth="1"/>
    <col min="15621" max="15621" width="13" style="74" customWidth="1"/>
    <col min="15622" max="15622" width="2.140625" style="74" customWidth="1"/>
    <col min="15623" max="15623" width="14" style="74" customWidth="1"/>
    <col min="15624" max="15624" width="2.140625" style="74" customWidth="1"/>
    <col min="15625" max="15625" width="11.7109375" style="74" customWidth="1"/>
    <col min="15626" max="15626" width="2.140625" style="74" customWidth="1"/>
    <col min="15627" max="15627" width="13" style="74" customWidth="1"/>
    <col min="15628" max="15628" width="2" style="74" customWidth="1"/>
    <col min="15629" max="15629" width="13.140625" style="74" customWidth="1"/>
    <col min="15630" max="15630" width="2.140625" style="74" customWidth="1"/>
    <col min="15631" max="15631" width="13.7109375" style="74" customWidth="1"/>
    <col min="15632" max="15632" width="1.140625" style="74" customWidth="1"/>
    <col min="15633" max="15870" width="9" style="74"/>
    <col min="15871" max="15873" width="2.140625" style="74" customWidth="1"/>
    <col min="15874" max="15874" width="56.7109375" style="74" customWidth="1"/>
    <col min="15875" max="15875" width="14.7109375" style="74" customWidth="1"/>
    <col min="15876" max="15876" width="3.140625" style="74" customWidth="1"/>
    <col min="15877" max="15877" width="13" style="74" customWidth="1"/>
    <col min="15878" max="15878" width="2.140625" style="74" customWidth="1"/>
    <col min="15879" max="15879" width="14" style="74" customWidth="1"/>
    <col min="15880" max="15880" width="2.140625" style="74" customWidth="1"/>
    <col min="15881" max="15881" width="11.7109375" style="74" customWidth="1"/>
    <col min="15882" max="15882" width="2.140625" style="74" customWidth="1"/>
    <col min="15883" max="15883" width="13" style="74" customWidth="1"/>
    <col min="15884" max="15884" width="2" style="74" customWidth="1"/>
    <col min="15885" max="15885" width="13.140625" style="74" customWidth="1"/>
    <col min="15886" max="15886" width="2.140625" style="74" customWidth="1"/>
    <col min="15887" max="15887" width="13.7109375" style="74" customWidth="1"/>
    <col min="15888" max="15888" width="1.140625" style="74" customWidth="1"/>
    <col min="15889" max="16126" width="9" style="74"/>
    <col min="16127" max="16129" width="2.140625" style="74" customWidth="1"/>
    <col min="16130" max="16130" width="56.7109375" style="74" customWidth="1"/>
    <col min="16131" max="16131" width="14.7109375" style="74" customWidth="1"/>
    <col min="16132" max="16132" width="3.140625" style="74" customWidth="1"/>
    <col min="16133" max="16133" width="13" style="74" customWidth="1"/>
    <col min="16134" max="16134" width="2.140625" style="74" customWidth="1"/>
    <col min="16135" max="16135" width="14" style="74" customWidth="1"/>
    <col min="16136" max="16136" width="2.140625" style="74" customWidth="1"/>
    <col min="16137" max="16137" width="11.7109375" style="74" customWidth="1"/>
    <col min="16138" max="16138" width="2.140625" style="74" customWidth="1"/>
    <col min="16139" max="16139" width="13" style="74" customWidth="1"/>
    <col min="16140" max="16140" width="2" style="74" customWidth="1"/>
    <col min="16141" max="16141" width="13.140625" style="74" customWidth="1"/>
    <col min="16142" max="16142" width="2.140625" style="74" customWidth="1"/>
    <col min="16143" max="16143" width="13.7109375" style="74" customWidth="1"/>
    <col min="16144" max="16144" width="1.140625" style="74" customWidth="1"/>
    <col min="16145" max="16384" width="9" style="74"/>
  </cols>
  <sheetData>
    <row r="1" spans="1:19">
      <c r="A1" s="72" t="s">
        <v>133</v>
      </c>
      <c r="B1" s="75"/>
      <c r="C1" s="75"/>
      <c r="D1" s="75"/>
      <c r="E1" s="131"/>
      <c r="F1" s="75"/>
      <c r="G1" s="75"/>
      <c r="H1" s="75"/>
      <c r="I1" s="75"/>
      <c r="J1" s="75"/>
      <c r="O1" s="110"/>
    </row>
    <row r="2" spans="1:19" s="72" customFormat="1">
      <c r="A2" s="75" t="s">
        <v>137</v>
      </c>
      <c r="B2" s="75"/>
      <c r="C2" s="75"/>
      <c r="D2" s="75"/>
      <c r="E2" s="96"/>
      <c r="F2" s="80"/>
      <c r="Q2" s="28"/>
    </row>
    <row r="3" spans="1:19" s="72" customFormat="1">
      <c r="A3" s="111" t="s">
        <v>159</v>
      </c>
      <c r="B3" s="75"/>
      <c r="C3" s="75"/>
      <c r="D3" s="75"/>
      <c r="E3" s="96"/>
      <c r="F3" s="80"/>
      <c r="Q3" s="28"/>
    </row>
    <row r="4" spans="1:19" s="72" customFormat="1">
      <c r="A4" s="111"/>
      <c r="B4" s="75"/>
      <c r="C4" s="75"/>
      <c r="D4" s="75"/>
      <c r="E4" s="96"/>
      <c r="F4" s="80"/>
      <c r="G4" s="77"/>
      <c r="H4" s="77"/>
      <c r="I4" s="77"/>
      <c r="J4" s="77"/>
      <c r="K4" s="77"/>
      <c r="L4" s="77"/>
      <c r="M4" s="77"/>
      <c r="N4" s="77"/>
      <c r="O4" s="5" t="s">
        <v>101</v>
      </c>
      <c r="Q4" s="28"/>
    </row>
    <row r="5" spans="1:19" s="72" customFormat="1">
      <c r="A5" s="111"/>
      <c r="B5" s="75"/>
      <c r="C5" s="75"/>
      <c r="D5" s="75"/>
      <c r="E5" s="96"/>
      <c r="F5" s="80"/>
      <c r="G5" s="169" t="s">
        <v>2</v>
      </c>
      <c r="H5" s="169"/>
      <c r="I5" s="169"/>
      <c r="J5" s="169"/>
      <c r="K5" s="169"/>
      <c r="L5" s="169"/>
      <c r="M5" s="169"/>
      <c r="N5" s="169"/>
      <c r="O5" s="169"/>
      <c r="Q5" s="28"/>
    </row>
    <row r="6" spans="1:19" s="72" customFormat="1">
      <c r="A6" s="111"/>
      <c r="B6" s="75"/>
      <c r="C6" s="75"/>
      <c r="D6" s="75"/>
      <c r="E6" s="96"/>
      <c r="F6" s="80"/>
      <c r="G6" s="83"/>
      <c r="H6" s="83"/>
      <c r="I6" s="83"/>
      <c r="J6" s="83"/>
      <c r="K6" s="83"/>
      <c r="L6" s="83"/>
      <c r="M6" s="83" t="s">
        <v>148</v>
      </c>
      <c r="N6" s="83"/>
      <c r="O6" s="83"/>
      <c r="Q6" s="28"/>
    </row>
    <row r="7" spans="1:19" s="72" customFormat="1">
      <c r="A7" s="111"/>
      <c r="B7" s="75"/>
      <c r="C7" s="75"/>
      <c r="D7" s="75"/>
      <c r="E7" s="96"/>
      <c r="F7" s="80"/>
      <c r="G7" s="83"/>
      <c r="H7" s="83"/>
      <c r="I7" s="83"/>
      <c r="J7" s="83"/>
      <c r="K7" s="83"/>
      <c r="L7" s="83"/>
      <c r="M7" s="81" t="s">
        <v>149</v>
      </c>
      <c r="N7" s="83"/>
      <c r="O7" s="83"/>
      <c r="Q7" s="28"/>
    </row>
    <row r="8" spans="1:19" s="72" customFormat="1">
      <c r="A8" s="111"/>
      <c r="B8" s="75"/>
      <c r="C8" s="75"/>
      <c r="D8" s="75"/>
      <c r="E8" s="96"/>
      <c r="F8" s="80"/>
      <c r="G8" s="83"/>
      <c r="H8" s="83"/>
      <c r="I8" s="83"/>
      <c r="J8" s="83"/>
      <c r="K8" s="83"/>
      <c r="L8" s="83"/>
      <c r="M8" s="132" t="s">
        <v>150</v>
      </c>
      <c r="N8" s="83"/>
      <c r="O8" s="83"/>
      <c r="Q8" s="28"/>
    </row>
    <row r="9" spans="1:19" s="72" customFormat="1">
      <c r="A9" s="75"/>
      <c r="B9" s="75"/>
      <c r="C9" s="75"/>
      <c r="D9" s="75"/>
      <c r="E9" s="83"/>
      <c r="F9" s="83"/>
      <c r="G9" s="133" t="s">
        <v>59</v>
      </c>
      <c r="H9" s="83"/>
      <c r="I9" s="113" t="s">
        <v>60</v>
      </c>
      <c r="J9" s="113"/>
      <c r="K9" s="81" t="s">
        <v>61</v>
      </c>
      <c r="L9" s="83"/>
      <c r="M9" s="83" t="s">
        <v>151</v>
      </c>
      <c r="N9" s="113"/>
      <c r="O9" s="83"/>
      <c r="Q9" s="28"/>
    </row>
    <row r="10" spans="1:19" s="72" customFormat="1">
      <c r="A10" s="75"/>
      <c r="B10" s="75"/>
      <c r="C10" s="75"/>
      <c r="D10" s="75"/>
      <c r="E10" s="81" t="s">
        <v>4</v>
      </c>
      <c r="F10" s="83"/>
      <c r="G10" s="134" t="s">
        <v>54</v>
      </c>
      <c r="H10" s="83"/>
      <c r="I10" s="135" t="s">
        <v>55</v>
      </c>
      <c r="J10" s="113"/>
      <c r="K10" s="136" t="s">
        <v>62</v>
      </c>
      <c r="L10" s="132"/>
      <c r="M10" s="81" t="s">
        <v>152</v>
      </c>
      <c r="N10" s="113"/>
      <c r="O10" s="81" t="s">
        <v>51</v>
      </c>
      <c r="Q10" s="28"/>
    </row>
    <row r="11" spans="1:19" s="72" customFormat="1">
      <c r="A11" s="75"/>
      <c r="B11" s="75"/>
      <c r="C11" s="75"/>
      <c r="D11" s="75"/>
      <c r="E11" s="83"/>
      <c r="F11" s="83"/>
      <c r="G11" s="133"/>
      <c r="H11" s="83"/>
      <c r="I11" s="113"/>
      <c r="J11" s="113"/>
      <c r="K11" s="132"/>
      <c r="L11" s="132"/>
      <c r="M11" s="132"/>
      <c r="N11" s="113"/>
      <c r="O11" s="83"/>
      <c r="Q11" s="28"/>
    </row>
    <row r="12" spans="1:19">
      <c r="A12" s="72" t="s">
        <v>161</v>
      </c>
      <c r="F12" s="109"/>
      <c r="G12" s="109">
        <f>G20</f>
        <v>16115263909</v>
      </c>
      <c r="H12" s="138"/>
      <c r="I12" s="109">
        <f>I20</f>
        <v>-13596829908</v>
      </c>
      <c r="J12" s="109"/>
      <c r="K12" s="109">
        <f>K20</f>
        <v>-1340671666</v>
      </c>
      <c r="L12" s="109"/>
      <c r="M12" s="109">
        <v>0</v>
      </c>
      <c r="N12" s="109"/>
      <c r="O12" s="109">
        <f>SUM(G12:M12)</f>
        <v>1177762335</v>
      </c>
      <c r="R12" s="9"/>
      <c r="S12" s="9"/>
    </row>
    <row r="13" spans="1:19">
      <c r="A13" s="74" t="s">
        <v>131</v>
      </c>
      <c r="B13" s="144"/>
      <c r="G13" s="109">
        <v>0</v>
      </c>
      <c r="H13" s="109"/>
      <c r="I13" s="109">
        <v>0</v>
      </c>
      <c r="J13" s="109"/>
      <c r="K13" s="109">
        <f>+PL_Thai!I27</f>
        <v>52453067</v>
      </c>
      <c r="L13" s="109"/>
      <c r="M13" s="109">
        <v>0</v>
      </c>
      <c r="N13" s="109"/>
      <c r="O13" s="138">
        <f>SUM(G13:M13)</f>
        <v>52453067</v>
      </c>
    </row>
    <row r="14" spans="1:19" ht="21.75" thickBot="1">
      <c r="A14" s="75" t="s">
        <v>162</v>
      </c>
      <c r="G14" s="141">
        <f>SUM(G12:G13)</f>
        <v>16115263909</v>
      </c>
      <c r="I14" s="141">
        <f>SUM(I12:I13)</f>
        <v>-13596829908</v>
      </c>
      <c r="J14" s="109"/>
      <c r="K14" s="141">
        <f>SUM(K12:K13)</f>
        <v>-1288218599</v>
      </c>
      <c r="L14" s="109"/>
      <c r="M14" s="141">
        <f>SUM(M12:M13)</f>
        <v>0</v>
      </c>
      <c r="N14" s="109"/>
      <c r="O14" s="141">
        <f>SUM(O12:O13)</f>
        <v>1230215402</v>
      </c>
      <c r="R14" s="109"/>
    </row>
    <row r="15" spans="1:19" s="72" customFormat="1" ht="21.75" thickTop="1">
      <c r="A15" s="75"/>
      <c r="B15" s="75"/>
      <c r="C15" s="75"/>
      <c r="D15" s="75"/>
      <c r="E15" s="83"/>
      <c r="F15" s="83"/>
      <c r="G15" s="133"/>
      <c r="H15" s="83"/>
      <c r="I15" s="113"/>
      <c r="J15" s="113"/>
      <c r="K15" s="132"/>
      <c r="L15" s="132"/>
      <c r="M15" s="132"/>
      <c r="N15" s="113"/>
      <c r="O15" s="83"/>
      <c r="Q15" s="28"/>
    </row>
    <row r="16" spans="1:19" s="72" customFormat="1">
      <c r="A16" s="72" t="s">
        <v>139</v>
      </c>
      <c r="B16" s="74"/>
      <c r="C16" s="74"/>
      <c r="D16" s="74"/>
      <c r="E16" s="73"/>
      <c r="F16" s="109"/>
      <c r="G16" s="109">
        <v>3437602000</v>
      </c>
      <c r="H16" s="138"/>
      <c r="I16" s="138">
        <v>-1426437804</v>
      </c>
      <c r="J16" s="138"/>
      <c r="K16" s="138">
        <v>-1332150387</v>
      </c>
      <c r="L16" s="138"/>
      <c r="M16" s="138">
        <v>0</v>
      </c>
      <c r="N16" s="109"/>
      <c r="O16" s="147">
        <f>SUM(G16:M16)</f>
        <v>679013809</v>
      </c>
      <c r="Q16" s="28"/>
    </row>
    <row r="17" spans="1:18" s="72" customFormat="1">
      <c r="A17" s="74" t="s">
        <v>145</v>
      </c>
      <c r="B17" s="144"/>
      <c r="C17" s="74"/>
      <c r="D17" s="74"/>
      <c r="E17" s="86">
        <v>26</v>
      </c>
      <c r="F17" s="74"/>
      <c r="G17" s="109">
        <v>12677661909</v>
      </c>
      <c r="H17" s="109"/>
      <c r="I17" s="109">
        <v>-12170392104</v>
      </c>
      <c r="J17" s="109"/>
      <c r="K17" s="109">
        <v>0</v>
      </c>
      <c r="L17" s="109"/>
      <c r="M17" s="109">
        <v>0</v>
      </c>
      <c r="N17" s="109"/>
      <c r="O17" s="147">
        <f>SUM(G17:M17)</f>
        <v>507269805</v>
      </c>
      <c r="Q17" s="28"/>
    </row>
    <row r="18" spans="1:18" s="72" customFormat="1">
      <c r="A18" s="74" t="s">
        <v>131</v>
      </c>
      <c r="B18" s="144"/>
      <c r="C18" s="74"/>
      <c r="D18" s="74"/>
      <c r="E18" s="73"/>
      <c r="F18" s="74"/>
      <c r="G18" s="109">
        <v>0</v>
      </c>
      <c r="H18" s="109"/>
      <c r="I18" s="109">
        <v>0</v>
      </c>
      <c r="J18" s="109"/>
      <c r="K18" s="109">
        <f>+PL_Thai!K27</f>
        <v>-8698035</v>
      </c>
      <c r="L18" s="109"/>
      <c r="M18" s="109">
        <v>176756</v>
      </c>
      <c r="N18" s="109"/>
      <c r="O18" s="147">
        <f>SUM(G18:M18)</f>
        <v>-8521279</v>
      </c>
      <c r="Q18" s="28"/>
    </row>
    <row r="19" spans="1:18" s="72" customFormat="1">
      <c r="A19" s="74" t="s">
        <v>156</v>
      </c>
      <c r="B19" s="144"/>
      <c r="C19" s="74"/>
      <c r="D19" s="74"/>
      <c r="E19" s="73"/>
      <c r="F19" s="74"/>
      <c r="G19" s="109">
        <v>0</v>
      </c>
      <c r="H19" s="109"/>
      <c r="I19" s="109">
        <v>0</v>
      </c>
      <c r="J19" s="109"/>
      <c r="K19" s="109">
        <f>+PL_Thai!K32</f>
        <v>176756</v>
      </c>
      <c r="L19" s="109"/>
      <c r="M19" s="109">
        <v>-176756</v>
      </c>
      <c r="N19" s="109"/>
      <c r="O19" s="147">
        <f>SUM(G19:M19)</f>
        <v>0</v>
      </c>
      <c r="Q19" s="28"/>
    </row>
    <row r="20" spans="1:18" s="72" customFormat="1" ht="21.75" thickBot="1">
      <c r="A20" s="75" t="s">
        <v>140</v>
      </c>
      <c r="B20" s="74"/>
      <c r="C20" s="74"/>
      <c r="D20" s="74"/>
      <c r="E20" s="73"/>
      <c r="F20" s="74"/>
      <c r="G20" s="141">
        <f>SUM(G16:G19)</f>
        <v>16115263909</v>
      </c>
      <c r="H20" s="74"/>
      <c r="I20" s="141">
        <f>SUM(I16:I19)</f>
        <v>-13596829908</v>
      </c>
      <c r="J20" s="109"/>
      <c r="K20" s="141">
        <f>SUM(K16:K19)</f>
        <v>-1340671666</v>
      </c>
      <c r="L20" s="109"/>
      <c r="M20" s="141">
        <f>SUM(M16:M19)</f>
        <v>0</v>
      </c>
      <c r="N20" s="109"/>
      <c r="O20" s="141">
        <f>SUM(O16:O19)</f>
        <v>1177762335</v>
      </c>
      <c r="Q20" s="28"/>
    </row>
    <row r="21" spans="1:18" s="72" customFormat="1" ht="21.75" thickTop="1">
      <c r="A21" s="75"/>
      <c r="B21" s="75"/>
      <c r="C21" s="75"/>
      <c r="D21" s="75"/>
      <c r="E21" s="83"/>
      <c r="F21" s="83"/>
      <c r="G21" s="133"/>
      <c r="H21" s="83"/>
      <c r="I21" s="113"/>
      <c r="J21" s="113"/>
      <c r="K21" s="132"/>
      <c r="L21" s="132"/>
      <c r="M21" s="132"/>
      <c r="N21" s="113"/>
      <c r="O21" s="83"/>
      <c r="Q21" s="28"/>
    </row>
    <row r="22" spans="1:18">
      <c r="E22" s="74"/>
      <c r="R22" s="109"/>
    </row>
    <row r="23" spans="1:18">
      <c r="O23" s="9"/>
    </row>
    <row r="25" spans="1:18">
      <c r="K25" s="9"/>
      <c r="L25" s="9"/>
      <c r="M25" s="9"/>
    </row>
    <row r="26" spans="1:18">
      <c r="A26" s="146"/>
    </row>
    <row r="27" spans="1:18">
      <c r="A27" s="146"/>
      <c r="I27" s="9"/>
      <c r="J27" s="9"/>
      <c r="K27" s="17"/>
      <c r="L27" s="17"/>
      <c r="M27" s="17"/>
    </row>
    <row r="28" spans="1:18">
      <c r="I28" s="9"/>
      <c r="J28" s="9"/>
      <c r="K28" s="9"/>
      <c r="L28" s="9"/>
      <c r="M28" s="9"/>
    </row>
    <row r="29" spans="1:18">
      <c r="I29" s="88"/>
      <c r="J29" s="88"/>
      <c r="K29" s="9"/>
      <c r="L29" s="9"/>
      <c r="M29" s="9"/>
    </row>
    <row r="30" spans="1:18">
      <c r="K30" s="9"/>
      <c r="L30" s="9"/>
      <c r="M30" s="9"/>
    </row>
    <row r="31" spans="1:18">
      <c r="A31" s="112"/>
      <c r="K31" s="9"/>
      <c r="L31" s="9"/>
      <c r="M31" s="9"/>
    </row>
    <row r="32" spans="1:18">
      <c r="A32" s="112"/>
      <c r="K32" s="9"/>
      <c r="L32" s="9"/>
      <c r="M32" s="9"/>
    </row>
    <row r="33" spans="1:13">
      <c r="A33" s="112"/>
      <c r="K33" s="88"/>
      <c r="L33" s="88"/>
      <c r="M33" s="88"/>
    </row>
    <row r="73" spans="7:7">
      <c r="G73" s="74">
        <v>-572067813</v>
      </c>
    </row>
  </sheetData>
  <mergeCells count="1">
    <mergeCell ref="G5:O5"/>
  </mergeCells>
  <pageMargins left="0.70866141732283472" right="0.70866141732283472" top="0.74803149606299213" bottom="0.74803149606299213" header="0.31496062992125984" footer="0.31496062992125984"/>
  <pageSetup paperSize="9" scale="93" firstPageNumber="5" fitToHeight="0" orientation="landscape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74"/>
  <sheetViews>
    <sheetView view="pageBreakPreview" topLeftCell="A12" zoomScale="90" zoomScaleNormal="100" zoomScaleSheetLayoutView="90" workbookViewId="0">
      <selection activeCell="G14" sqref="G14"/>
    </sheetView>
  </sheetViews>
  <sheetFormatPr defaultColWidth="9.140625" defaultRowHeight="21"/>
  <cols>
    <col min="1" max="1" width="2.140625" style="112" customWidth="1"/>
    <col min="2" max="3" width="1.7109375" style="112" customWidth="1"/>
    <col min="4" max="4" width="38.7109375" style="112" customWidth="1"/>
    <col min="5" max="5" width="6.140625" style="112" customWidth="1"/>
    <col min="6" max="6" width="2.140625" style="112" customWidth="1"/>
    <col min="7" max="7" width="12.7109375" style="25" customWidth="1"/>
    <col min="8" max="8" width="1.7109375" style="112" customWidth="1"/>
    <col min="9" max="9" width="13.140625" style="112" customWidth="1"/>
    <col min="10" max="10" width="1.7109375" style="112" customWidth="1"/>
    <col min="11" max="11" width="13" style="14" customWidth="1"/>
    <col min="12" max="12" width="1.140625" style="112" customWidth="1"/>
    <col min="13" max="13" width="13" style="14" customWidth="1"/>
    <col min="14" max="14" width="13.7109375" style="8" customWidth="1"/>
    <col min="15" max="254" width="9.140625" style="112"/>
    <col min="255" max="257" width="1.7109375" style="112" customWidth="1"/>
    <col min="258" max="258" width="24.140625" style="112" customWidth="1"/>
    <col min="259" max="259" width="21.7109375" style="112" customWidth="1"/>
    <col min="260" max="260" width="11.7109375" style="112" customWidth="1"/>
    <col min="261" max="261" width="1.7109375" style="112" customWidth="1"/>
    <col min="262" max="262" width="12.7109375" style="112" customWidth="1"/>
    <col min="263" max="263" width="1.7109375" style="112" customWidth="1"/>
    <col min="264" max="264" width="11.140625" style="112" customWidth="1"/>
    <col min="265" max="265" width="1.140625" style="112" customWidth="1"/>
    <col min="266" max="266" width="11.140625" style="112" customWidth="1"/>
    <col min="267" max="267" width="13.7109375" style="112" customWidth="1"/>
    <col min="268" max="268" width="2.7109375" style="112" customWidth="1"/>
    <col min="269" max="269" width="13.140625" style="112" customWidth="1"/>
    <col min="270" max="510" width="9.140625" style="112"/>
    <col min="511" max="513" width="1.7109375" style="112" customWidth="1"/>
    <col min="514" max="514" width="24.140625" style="112" customWidth="1"/>
    <col min="515" max="515" width="21.7109375" style="112" customWidth="1"/>
    <col min="516" max="516" width="11.7109375" style="112" customWidth="1"/>
    <col min="517" max="517" width="1.7109375" style="112" customWidth="1"/>
    <col min="518" max="518" width="12.7109375" style="112" customWidth="1"/>
    <col min="519" max="519" width="1.7109375" style="112" customWidth="1"/>
    <col min="520" max="520" width="11.140625" style="112" customWidth="1"/>
    <col min="521" max="521" width="1.140625" style="112" customWidth="1"/>
    <col min="522" max="522" width="11.140625" style="112" customWidth="1"/>
    <col min="523" max="523" width="13.7109375" style="112" customWidth="1"/>
    <col min="524" max="524" width="2.7109375" style="112" customWidth="1"/>
    <col min="525" max="525" width="13.140625" style="112" customWidth="1"/>
    <col min="526" max="766" width="9.140625" style="112"/>
    <col min="767" max="769" width="1.7109375" style="112" customWidth="1"/>
    <col min="770" max="770" width="24.140625" style="112" customWidth="1"/>
    <col min="771" max="771" width="21.7109375" style="112" customWidth="1"/>
    <col min="772" max="772" width="11.7109375" style="112" customWidth="1"/>
    <col min="773" max="773" width="1.7109375" style="112" customWidth="1"/>
    <col min="774" max="774" width="12.7109375" style="112" customWidth="1"/>
    <col min="775" max="775" width="1.7109375" style="112" customWidth="1"/>
    <col min="776" max="776" width="11.140625" style="112" customWidth="1"/>
    <col min="777" max="777" width="1.140625" style="112" customWidth="1"/>
    <col min="778" max="778" width="11.140625" style="112" customWidth="1"/>
    <col min="779" max="779" width="13.7109375" style="112" customWidth="1"/>
    <col min="780" max="780" width="2.7109375" style="112" customWidth="1"/>
    <col min="781" max="781" width="13.140625" style="112" customWidth="1"/>
    <col min="782" max="1022" width="9.140625" style="112"/>
    <col min="1023" max="1025" width="1.7109375" style="112" customWidth="1"/>
    <col min="1026" max="1026" width="24.140625" style="112" customWidth="1"/>
    <col min="1027" max="1027" width="21.7109375" style="112" customWidth="1"/>
    <col min="1028" max="1028" width="11.7109375" style="112" customWidth="1"/>
    <col min="1029" max="1029" width="1.7109375" style="112" customWidth="1"/>
    <col min="1030" max="1030" width="12.7109375" style="112" customWidth="1"/>
    <col min="1031" max="1031" width="1.7109375" style="112" customWidth="1"/>
    <col min="1032" max="1032" width="11.140625" style="112" customWidth="1"/>
    <col min="1033" max="1033" width="1.140625" style="112" customWidth="1"/>
    <col min="1034" max="1034" width="11.140625" style="112" customWidth="1"/>
    <col min="1035" max="1035" width="13.7109375" style="112" customWidth="1"/>
    <col min="1036" max="1036" width="2.7109375" style="112" customWidth="1"/>
    <col min="1037" max="1037" width="13.140625" style="112" customWidth="1"/>
    <col min="1038" max="1278" width="9.140625" style="112"/>
    <col min="1279" max="1281" width="1.7109375" style="112" customWidth="1"/>
    <col min="1282" max="1282" width="24.140625" style="112" customWidth="1"/>
    <col min="1283" max="1283" width="21.7109375" style="112" customWidth="1"/>
    <col min="1284" max="1284" width="11.7109375" style="112" customWidth="1"/>
    <col min="1285" max="1285" width="1.7109375" style="112" customWidth="1"/>
    <col min="1286" max="1286" width="12.7109375" style="112" customWidth="1"/>
    <col min="1287" max="1287" width="1.7109375" style="112" customWidth="1"/>
    <col min="1288" max="1288" width="11.140625" style="112" customWidth="1"/>
    <col min="1289" max="1289" width="1.140625" style="112" customWidth="1"/>
    <col min="1290" max="1290" width="11.140625" style="112" customWidth="1"/>
    <col min="1291" max="1291" width="13.7109375" style="112" customWidth="1"/>
    <col min="1292" max="1292" width="2.7109375" style="112" customWidth="1"/>
    <col min="1293" max="1293" width="13.140625" style="112" customWidth="1"/>
    <col min="1294" max="1534" width="9.140625" style="112"/>
    <col min="1535" max="1537" width="1.7109375" style="112" customWidth="1"/>
    <col min="1538" max="1538" width="24.140625" style="112" customWidth="1"/>
    <col min="1539" max="1539" width="21.7109375" style="112" customWidth="1"/>
    <col min="1540" max="1540" width="11.7109375" style="112" customWidth="1"/>
    <col min="1541" max="1541" width="1.7109375" style="112" customWidth="1"/>
    <col min="1542" max="1542" width="12.7109375" style="112" customWidth="1"/>
    <col min="1543" max="1543" width="1.7109375" style="112" customWidth="1"/>
    <col min="1544" max="1544" width="11.140625" style="112" customWidth="1"/>
    <col min="1545" max="1545" width="1.140625" style="112" customWidth="1"/>
    <col min="1546" max="1546" width="11.140625" style="112" customWidth="1"/>
    <col min="1547" max="1547" width="13.7109375" style="112" customWidth="1"/>
    <col min="1548" max="1548" width="2.7109375" style="112" customWidth="1"/>
    <col min="1549" max="1549" width="13.140625" style="112" customWidth="1"/>
    <col min="1550" max="1790" width="9.140625" style="112"/>
    <col min="1791" max="1793" width="1.7109375" style="112" customWidth="1"/>
    <col min="1794" max="1794" width="24.140625" style="112" customWidth="1"/>
    <col min="1795" max="1795" width="21.7109375" style="112" customWidth="1"/>
    <col min="1796" max="1796" width="11.7109375" style="112" customWidth="1"/>
    <col min="1797" max="1797" width="1.7109375" style="112" customWidth="1"/>
    <col min="1798" max="1798" width="12.7109375" style="112" customWidth="1"/>
    <col min="1799" max="1799" width="1.7109375" style="112" customWidth="1"/>
    <col min="1800" max="1800" width="11.140625" style="112" customWidth="1"/>
    <col min="1801" max="1801" width="1.140625" style="112" customWidth="1"/>
    <col min="1802" max="1802" width="11.140625" style="112" customWidth="1"/>
    <col min="1803" max="1803" width="13.7109375" style="112" customWidth="1"/>
    <col min="1804" max="1804" width="2.7109375" style="112" customWidth="1"/>
    <col min="1805" max="1805" width="13.140625" style="112" customWidth="1"/>
    <col min="1806" max="2046" width="9.140625" style="112"/>
    <col min="2047" max="2049" width="1.7109375" style="112" customWidth="1"/>
    <col min="2050" max="2050" width="24.140625" style="112" customWidth="1"/>
    <col min="2051" max="2051" width="21.7109375" style="112" customWidth="1"/>
    <col min="2052" max="2052" width="11.7109375" style="112" customWidth="1"/>
    <col min="2053" max="2053" width="1.7109375" style="112" customWidth="1"/>
    <col min="2054" max="2054" width="12.7109375" style="112" customWidth="1"/>
    <col min="2055" max="2055" width="1.7109375" style="112" customWidth="1"/>
    <col min="2056" max="2056" width="11.140625" style="112" customWidth="1"/>
    <col min="2057" max="2057" width="1.140625" style="112" customWidth="1"/>
    <col min="2058" max="2058" width="11.140625" style="112" customWidth="1"/>
    <col min="2059" max="2059" width="13.7109375" style="112" customWidth="1"/>
    <col min="2060" max="2060" width="2.7109375" style="112" customWidth="1"/>
    <col min="2061" max="2061" width="13.140625" style="112" customWidth="1"/>
    <col min="2062" max="2302" width="9.140625" style="112"/>
    <col min="2303" max="2305" width="1.7109375" style="112" customWidth="1"/>
    <col min="2306" max="2306" width="24.140625" style="112" customWidth="1"/>
    <col min="2307" max="2307" width="21.7109375" style="112" customWidth="1"/>
    <col min="2308" max="2308" width="11.7109375" style="112" customWidth="1"/>
    <col min="2309" max="2309" width="1.7109375" style="112" customWidth="1"/>
    <col min="2310" max="2310" width="12.7109375" style="112" customWidth="1"/>
    <col min="2311" max="2311" width="1.7109375" style="112" customWidth="1"/>
    <col min="2312" max="2312" width="11.140625" style="112" customWidth="1"/>
    <col min="2313" max="2313" width="1.140625" style="112" customWidth="1"/>
    <col min="2314" max="2314" width="11.140625" style="112" customWidth="1"/>
    <col min="2315" max="2315" width="13.7109375" style="112" customWidth="1"/>
    <col min="2316" max="2316" width="2.7109375" style="112" customWidth="1"/>
    <col min="2317" max="2317" width="13.140625" style="112" customWidth="1"/>
    <col min="2318" max="2558" width="9.140625" style="112"/>
    <col min="2559" max="2561" width="1.7109375" style="112" customWidth="1"/>
    <col min="2562" max="2562" width="24.140625" style="112" customWidth="1"/>
    <col min="2563" max="2563" width="21.7109375" style="112" customWidth="1"/>
    <col min="2564" max="2564" width="11.7109375" style="112" customWidth="1"/>
    <col min="2565" max="2565" width="1.7109375" style="112" customWidth="1"/>
    <col min="2566" max="2566" width="12.7109375" style="112" customWidth="1"/>
    <col min="2567" max="2567" width="1.7109375" style="112" customWidth="1"/>
    <col min="2568" max="2568" width="11.140625" style="112" customWidth="1"/>
    <col min="2569" max="2569" width="1.140625" style="112" customWidth="1"/>
    <col min="2570" max="2570" width="11.140625" style="112" customWidth="1"/>
    <col min="2571" max="2571" width="13.7109375" style="112" customWidth="1"/>
    <col min="2572" max="2572" width="2.7109375" style="112" customWidth="1"/>
    <col min="2573" max="2573" width="13.140625" style="112" customWidth="1"/>
    <col min="2574" max="2814" width="9.140625" style="112"/>
    <col min="2815" max="2817" width="1.7109375" style="112" customWidth="1"/>
    <col min="2818" max="2818" width="24.140625" style="112" customWidth="1"/>
    <col min="2819" max="2819" width="21.7109375" style="112" customWidth="1"/>
    <col min="2820" max="2820" width="11.7109375" style="112" customWidth="1"/>
    <col min="2821" max="2821" width="1.7109375" style="112" customWidth="1"/>
    <col min="2822" max="2822" width="12.7109375" style="112" customWidth="1"/>
    <col min="2823" max="2823" width="1.7109375" style="112" customWidth="1"/>
    <col min="2824" max="2824" width="11.140625" style="112" customWidth="1"/>
    <col min="2825" max="2825" width="1.140625" style="112" customWidth="1"/>
    <col min="2826" max="2826" width="11.140625" style="112" customWidth="1"/>
    <col min="2827" max="2827" width="13.7109375" style="112" customWidth="1"/>
    <col min="2828" max="2828" width="2.7109375" style="112" customWidth="1"/>
    <col min="2829" max="2829" width="13.140625" style="112" customWidth="1"/>
    <col min="2830" max="3070" width="9.140625" style="112"/>
    <col min="3071" max="3073" width="1.7109375" style="112" customWidth="1"/>
    <col min="3074" max="3074" width="24.140625" style="112" customWidth="1"/>
    <col min="3075" max="3075" width="21.7109375" style="112" customWidth="1"/>
    <col min="3076" max="3076" width="11.7109375" style="112" customWidth="1"/>
    <col min="3077" max="3077" width="1.7109375" style="112" customWidth="1"/>
    <col min="3078" max="3078" width="12.7109375" style="112" customWidth="1"/>
    <col min="3079" max="3079" width="1.7109375" style="112" customWidth="1"/>
    <col min="3080" max="3080" width="11.140625" style="112" customWidth="1"/>
    <col min="3081" max="3081" width="1.140625" style="112" customWidth="1"/>
    <col min="3082" max="3082" width="11.140625" style="112" customWidth="1"/>
    <col min="3083" max="3083" width="13.7109375" style="112" customWidth="1"/>
    <col min="3084" max="3084" width="2.7109375" style="112" customWidth="1"/>
    <col min="3085" max="3085" width="13.140625" style="112" customWidth="1"/>
    <col min="3086" max="3326" width="9.140625" style="112"/>
    <col min="3327" max="3329" width="1.7109375" style="112" customWidth="1"/>
    <col min="3330" max="3330" width="24.140625" style="112" customWidth="1"/>
    <col min="3331" max="3331" width="21.7109375" style="112" customWidth="1"/>
    <col min="3332" max="3332" width="11.7109375" style="112" customWidth="1"/>
    <col min="3333" max="3333" width="1.7109375" style="112" customWidth="1"/>
    <col min="3334" max="3334" width="12.7109375" style="112" customWidth="1"/>
    <col min="3335" max="3335" width="1.7109375" style="112" customWidth="1"/>
    <col min="3336" max="3336" width="11.140625" style="112" customWidth="1"/>
    <col min="3337" max="3337" width="1.140625" style="112" customWidth="1"/>
    <col min="3338" max="3338" width="11.140625" style="112" customWidth="1"/>
    <col min="3339" max="3339" width="13.7109375" style="112" customWidth="1"/>
    <col min="3340" max="3340" width="2.7109375" style="112" customWidth="1"/>
    <col min="3341" max="3341" width="13.140625" style="112" customWidth="1"/>
    <col min="3342" max="3582" width="9.140625" style="112"/>
    <col min="3583" max="3585" width="1.7109375" style="112" customWidth="1"/>
    <col min="3586" max="3586" width="24.140625" style="112" customWidth="1"/>
    <col min="3587" max="3587" width="21.7109375" style="112" customWidth="1"/>
    <col min="3588" max="3588" width="11.7109375" style="112" customWidth="1"/>
    <col min="3589" max="3589" width="1.7109375" style="112" customWidth="1"/>
    <col min="3590" max="3590" width="12.7109375" style="112" customWidth="1"/>
    <col min="3591" max="3591" width="1.7109375" style="112" customWidth="1"/>
    <col min="3592" max="3592" width="11.140625" style="112" customWidth="1"/>
    <col min="3593" max="3593" width="1.140625" style="112" customWidth="1"/>
    <col min="3594" max="3594" width="11.140625" style="112" customWidth="1"/>
    <col min="3595" max="3595" width="13.7109375" style="112" customWidth="1"/>
    <col min="3596" max="3596" width="2.7109375" style="112" customWidth="1"/>
    <col min="3597" max="3597" width="13.140625" style="112" customWidth="1"/>
    <col min="3598" max="3838" width="9.140625" style="112"/>
    <col min="3839" max="3841" width="1.7109375" style="112" customWidth="1"/>
    <col min="3842" max="3842" width="24.140625" style="112" customWidth="1"/>
    <col min="3843" max="3843" width="21.7109375" style="112" customWidth="1"/>
    <col min="3844" max="3844" width="11.7109375" style="112" customWidth="1"/>
    <col min="3845" max="3845" width="1.7109375" style="112" customWidth="1"/>
    <col min="3846" max="3846" width="12.7109375" style="112" customWidth="1"/>
    <col min="3847" max="3847" width="1.7109375" style="112" customWidth="1"/>
    <col min="3848" max="3848" width="11.140625" style="112" customWidth="1"/>
    <col min="3849" max="3849" width="1.140625" style="112" customWidth="1"/>
    <col min="3850" max="3850" width="11.140625" style="112" customWidth="1"/>
    <col min="3851" max="3851" width="13.7109375" style="112" customWidth="1"/>
    <col min="3852" max="3852" width="2.7109375" style="112" customWidth="1"/>
    <col min="3853" max="3853" width="13.140625" style="112" customWidth="1"/>
    <col min="3854" max="4094" width="9.140625" style="112"/>
    <col min="4095" max="4097" width="1.7109375" style="112" customWidth="1"/>
    <col min="4098" max="4098" width="24.140625" style="112" customWidth="1"/>
    <col min="4099" max="4099" width="21.7109375" style="112" customWidth="1"/>
    <col min="4100" max="4100" width="11.7109375" style="112" customWidth="1"/>
    <col min="4101" max="4101" width="1.7109375" style="112" customWidth="1"/>
    <col min="4102" max="4102" width="12.7109375" style="112" customWidth="1"/>
    <col min="4103" max="4103" width="1.7109375" style="112" customWidth="1"/>
    <col min="4104" max="4104" width="11.140625" style="112" customWidth="1"/>
    <col min="4105" max="4105" width="1.140625" style="112" customWidth="1"/>
    <col min="4106" max="4106" width="11.140625" style="112" customWidth="1"/>
    <col min="4107" max="4107" width="13.7109375" style="112" customWidth="1"/>
    <col min="4108" max="4108" width="2.7109375" style="112" customWidth="1"/>
    <col min="4109" max="4109" width="13.140625" style="112" customWidth="1"/>
    <col min="4110" max="4350" width="9.140625" style="112"/>
    <col min="4351" max="4353" width="1.7109375" style="112" customWidth="1"/>
    <col min="4354" max="4354" width="24.140625" style="112" customWidth="1"/>
    <col min="4355" max="4355" width="21.7109375" style="112" customWidth="1"/>
    <col min="4356" max="4356" width="11.7109375" style="112" customWidth="1"/>
    <col min="4357" max="4357" width="1.7109375" style="112" customWidth="1"/>
    <col min="4358" max="4358" width="12.7109375" style="112" customWidth="1"/>
    <col min="4359" max="4359" width="1.7109375" style="112" customWidth="1"/>
    <col min="4360" max="4360" width="11.140625" style="112" customWidth="1"/>
    <col min="4361" max="4361" width="1.140625" style="112" customWidth="1"/>
    <col min="4362" max="4362" width="11.140625" style="112" customWidth="1"/>
    <col min="4363" max="4363" width="13.7109375" style="112" customWidth="1"/>
    <col min="4364" max="4364" width="2.7109375" style="112" customWidth="1"/>
    <col min="4365" max="4365" width="13.140625" style="112" customWidth="1"/>
    <col min="4366" max="4606" width="9.140625" style="112"/>
    <col min="4607" max="4609" width="1.7109375" style="112" customWidth="1"/>
    <col min="4610" max="4610" width="24.140625" style="112" customWidth="1"/>
    <col min="4611" max="4611" width="21.7109375" style="112" customWidth="1"/>
    <col min="4612" max="4612" width="11.7109375" style="112" customWidth="1"/>
    <col min="4613" max="4613" width="1.7109375" style="112" customWidth="1"/>
    <col min="4614" max="4614" width="12.7109375" style="112" customWidth="1"/>
    <col min="4615" max="4615" width="1.7109375" style="112" customWidth="1"/>
    <col min="4616" max="4616" width="11.140625" style="112" customWidth="1"/>
    <col min="4617" max="4617" width="1.140625" style="112" customWidth="1"/>
    <col min="4618" max="4618" width="11.140625" style="112" customWidth="1"/>
    <col min="4619" max="4619" width="13.7109375" style="112" customWidth="1"/>
    <col min="4620" max="4620" width="2.7109375" style="112" customWidth="1"/>
    <col min="4621" max="4621" width="13.140625" style="112" customWidth="1"/>
    <col min="4622" max="4862" width="9.140625" style="112"/>
    <col min="4863" max="4865" width="1.7109375" style="112" customWidth="1"/>
    <col min="4866" max="4866" width="24.140625" style="112" customWidth="1"/>
    <col min="4867" max="4867" width="21.7109375" style="112" customWidth="1"/>
    <col min="4868" max="4868" width="11.7109375" style="112" customWidth="1"/>
    <col min="4869" max="4869" width="1.7109375" style="112" customWidth="1"/>
    <col min="4870" max="4870" width="12.7109375" style="112" customWidth="1"/>
    <col min="4871" max="4871" width="1.7109375" style="112" customWidth="1"/>
    <col min="4872" max="4872" width="11.140625" style="112" customWidth="1"/>
    <col min="4873" max="4873" width="1.140625" style="112" customWidth="1"/>
    <col min="4874" max="4874" width="11.140625" style="112" customWidth="1"/>
    <col min="4875" max="4875" width="13.7109375" style="112" customWidth="1"/>
    <col min="4876" max="4876" width="2.7109375" style="112" customWidth="1"/>
    <col min="4877" max="4877" width="13.140625" style="112" customWidth="1"/>
    <col min="4878" max="5118" width="9.140625" style="112"/>
    <col min="5119" max="5121" width="1.7109375" style="112" customWidth="1"/>
    <col min="5122" max="5122" width="24.140625" style="112" customWidth="1"/>
    <col min="5123" max="5123" width="21.7109375" style="112" customWidth="1"/>
    <col min="5124" max="5124" width="11.7109375" style="112" customWidth="1"/>
    <col min="5125" max="5125" width="1.7109375" style="112" customWidth="1"/>
    <col min="5126" max="5126" width="12.7109375" style="112" customWidth="1"/>
    <col min="5127" max="5127" width="1.7109375" style="112" customWidth="1"/>
    <col min="5128" max="5128" width="11.140625" style="112" customWidth="1"/>
    <col min="5129" max="5129" width="1.140625" style="112" customWidth="1"/>
    <col min="5130" max="5130" width="11.140625" style="112" customWidth="1"/>
    <col min="5131" max="5131" width="13.7109375" style="112" customWidth="1"/>
    <col min="5132" max="5132" width="2.7109375" style="112" customWidth="1"/>
    <col min="5133" max="5133" width="13.140625" style="112" customWidth="1"/>
    <col min="5134" max="5374" width="9.140625" style="112"/>
    <col min="5375" max="5377" width="1.7109375" style="112" customWidth="1"/>
    <col min="5378" max="5378" width="24.140625" style="112" customWidth="1"/>
    <col min="5379" max="5379" width="21.7109375" style="112" customWidth="1"/>
    <col min="5380" max="5380" width="11.7109375" style="112" customWidth="1"/>
    <col min="5381" max="5381" width="1.7109375" style="112" customWidth="1"/>
    <col min="5382" max="5382" width="12.7109375" style="112" customWidth="1"/>
    <col min="5383" max="5383" width="1.7109375" style="112" customWidth="1"/>
    <col min="5384" max="5384" width="11.140625" style="112" customWidth="1"/>
    <col min="5385" max="5385" width="1.140625" style="112" customWidth="1"/>
    <col min="5386" max="5386" width="11.140625" style="112" customWidth="1"/>
    <col min="5387" max="5387" width="13.7109375" style="112" customWidth="1"/>
    <col min="5388" max="5388" width="2.7109375" style="112" customWidth="1"/>
    <col min="5389" max="5389" width="13.140625" style="112" customWidth="1"/>
    <col min="5390" max="5630" width="9.140625" style="112"/>
    <col min="5631" max="5633" width="1.7109375" style="112" customWidth="1"/>
    <col min="5634" max="5634" width="24.140625" style="112" customWidth="1"/>
    <col min="5635" max="5635" width="21.7109375" style="112" customWidth="1"/>
    <col min="5636" max="5636" width="11.7109375" style="112" customWidth="1"/>
    <col min="5637" max="5637" width="1.7109375" style="112" customWidth="1"/>
    <col min="5638" max="5638" width="12.7109375" style="112" customWidth="1"/>
    <col min="5639" max="5639" width="1.7109375" style="112" customWidth="1"/>
    <col min="5640" max="5640" width="11.140625" style="112" customWidth="1"/>
    <col min="5641" max="5641" width="1.140625" style="112" customWidth="1"/>
    <col min="5642" max="5642" width="11.140625" style="112" customWidth="1"/>
    <col min="5643" max="5643" width="13.7109375" style="112" customWidth="1"/>
    <col min="5644" max="5644" width="2.7109375" style="112" customWidth="1"/>
    <col min="5645" max="5645" width="13.140625" style="112" customWidth="1"/>
    <col min="5646" max="5886" width="9.140625" style="112"/>
    <col min="5887" max="5889" width="1.7109375" style="112" customWidth="1"/>
    <col min="5890" max="5890" width="24.140625" style="112" customWidth="1"/>
    <col min="5891" max="5891" width="21.7109375" style="112" customWidth="1"/>
    <col min="5892" max="5892" width="11.7109375" style="112" customWidth="1"/>
    <col min="5893" max="5893" width="1.7109375" style="112" customWidth="1"/>
    <col min="5894" max="5894" width="12.7109375" style="112" customWidth="1"/>
    <col min="5895" max="5895" width="1.7109375" style="112" customWidth="1"/>
    <col min="5896" max="5896" width="11.140625" style="112" customWidth="1"/>
    <col min="5897" max="5897" width="1.140625" style="112" customWidth="1"/>
    <col min="5898" max="5898" width="11.140625" style="112" customWidth="1"/>
    <col min="5899" max="5899" width="13.7109375" style="112" customWidth="1"/>
    <col min="5900" max="5900" width="2.7109375" style="112" customWidth="1"/>
    <col min="5901" max="5901" width="13.140625" style="112" customWidth="1"/>
    <col min="5902" max="6142" width="9.140625" style="112"/>
    <col min="6143" max="6145" width="1.7109375" style="112" customWidth="1"/>
    <col min="6146" max="6146" width="24.140625" style="112" customWidth="1"/>
    <col min="6147" max="6147" width="21.7109375" style="112" customWidth="1"/>
    <col min="6148" max="6148" width="11.7109375" style="112" customWidth="1"/>
    <col min="6149" max="6149" width="1.7109375" style="112" customWidth="1"/>
    <col min="6150" max="6150" width="12.7109375" style="112" customWidth="1"/>
    <col min="6151" max="6151" width="1.7109375" style="112" customWidth="1"/>
    <col min="6152" max="6152" width="11.140625" style="112" customWidth="1"/>
    <col min="6153" max="6153" width="1.140625" style="112" customWidth="1"/>
    <col min="6154" max="6154" width="11.140625" style="112" customWidth="1"/>
    <col min="6155" max="6155" width="13.7109375" style="112" customWidth="1"/>
    <col min="6156" max="6156" width="2.7109375" style="112" customWidth="1"/>
    <col min="6157" max="6157" width="13.140625" style="112" customWidth="1"/>
    <col min="6158" max="6398" width="9.140625" style="112"/>
    <col min="6399" max="6401" width="1.7109375" style="112" customWidth="1"/>
    <col min="6402" max="6402" width="24.140625" style="112" customWidth="1"/>
    <col min="6403" max="6403" width="21.7109375" style="112" customWidth="1"/>
    <col min="6404" max="6404" width="11.7109375" style="112" customWidth="1"/>
    <col min="6405" max="6405" width="1.7109375" style="112" customWidth="1"/>
    <col min="6406" max="6406" width="12.7109375" style="112" customWidth="1"/>
    <col min="6407" max="6407" width="1.7109375" style="112" customWidth="1"/>
    <col min="6408" max="6408" width="11.140625" style="112" customWidth="1"/>
    <col min="6409" max="6409" width="1.140625" style="112" customWidth="1"/>
    <col min="6410" max="6410" width="11.140625" style="112" customWidth="1"/>
    <col min="6411" max="6411" width="13.7109375" style="112" customWidth="1"/>
    <col min="6412" max="6412" width="2.7109375" style="112" customWidth="1"/>
    <col min="6413" max="6413" width="13.140625" style="112" customWidth="1"/>
    <col min="6414" max="6654" width="9.140625" style="112"/>
    <col min="6655" max="6657" width="1.7109375" style="112" customWidth="1"/>
    <col min="6658" max="6658" width="24.140625" style="112" customWidth="1"/>
    <col min="6659" max="6659" width="21.7109375" style="112" customWidth="1"/>
    <col min="6660" max="6660" width="11.7109375" style="112" customWidth="1"/>
    <col min="6661" max="6661" width="1.7109375" style="112" customWidth="1"/>
    <col min="6662" max="6662" width="12.7109375" style="112" customWidth="1"/>
    <col min="6663" max="6663" width="1.7109375" style="112" customWidth="1"/>
    <col min="6664" max="6664" width="11.140625" style="112" customWidth="1"/>
    <col min="6665" max="6665" width="1.140625" style="112" customWidth="1"/>
    <col min="6666" max="6666" width="11.140625" style="112" customWidth="1"/>
    <col min="6667" max="6667" width="13.7109375" style="112" customWidth="1"/>
    <col min="6668" max="6668" width="2.7109375" style="112" customWidth="1"/>
    <col min="6669" max="6669" width="13.140625" style="112" customWidth="1"/>
    <col min="6670" max="6910" width="9.140625" style="112"/>
    <col min="6911" max="6913" width="1.7109375" style="112" customWidth="1"/>
    <col min="6914" max="6914" width="24.140625" style="112" customWidth="1"/>
    <col min="6915" max="6915" width="21.7109375" style="112" customWidth="1"/>
    <col min="6916" max="6916" width="11.7109375" style="112" customWidth="1"/>
    <col min="6917" max="6917" width="1.7109375" style="112" customWidth="1"/>
    <col min="6918" max="6918" width="12.7109375" style="112" customWidth="1"/>
    <col min="6919" max="6919" width="1.7109375" style="112" customWidth="1"/>
    <col min="6920" max="6920" width="11.140625" style="112" customWidth="1"/>
    <col min="6921" max="6921" width="1.140625" style="112" customWidth="1"/>
    <col min="6922" max="6922" width="11.140625" style="112" customWidth="1"/>
    <col min="6923" max="6923" width="13.7109375" style="112" customWidth="1"/>
    <col min="6924" max="6924" width="2.7109375" style="112" customWidth="1"/>
    <col min="6925" max="6925" width="13.140625" style="112" customWidth="1"/>
    <col min="6926" max="7166" width="9.140625" style="112"/>
    <col min="7167" max="7169" width="1.7109375" style="112" customWidth="1"/>
    <col min="7170" max="7170" width="24.140625" style="112" customWidth="1"/>
    <col min="7171" max="7171" width="21.7109375" style="112" customWidth="1"/>
    <col min="7172" max="7172" width="11.7109375" style="112" customWidth="1"/>
    <col min="7173" max="7173" width="1.7109375" style="112" customWidth="1"/>
    <col min="7174" max="7174" width="12.7109375" style="112" customWidth="1"/>
    <col min="7175" max="7175" width="1.7109375" style="112" customWidth="1"/>
    <col min="7176" max="7176" width="11.140625" style="112" customWidth="1"/>
    <col min="7177" max="7177" width="1.140625" style="112" customWidth="1"/>
    <col min="7178" max="7178" width="11.140625" style="112" customWidth="1"/>
    <col min="7179" max="7179" width="13.7109375" style="112" customWidth="1"/>
    <col min="7180" max="7180" width="2.7109375" style="112" customWidth="1"/>
    <col min="7181" max="7181" width="13.140625" style="112" customWidth="1"/>
    <col min="7182" max="7422" width="9.140625" style="112"/>
    <col min="7423" max="7425" width="1.7109375" style="112" customWidth="1"/>
    <col min="7426" max="7426" width="24.140625" style="112" customWidth="1"/>
    <col min="7427" max="7427" width="21.7109375" style="112" customWidth="1"/>
    <col min="7428" max="7428" width="11.7109375" style="112" customWidth="1"/>
    <col min="7429" max="7429" width="1.7109375" style="112" customWidth="1"/>
    <col min="7430" max="7430" width="12.7109375" style="112" customWidth="1"/>
    <col min="7431" max="7431" width="1.7109375" style="112" customWidth="1"/>
    <col min="7432" max="7432" width="11.140625" style="112" customWidth="1"/>
    <col min="7433" max="7433" width="1.140625" style="112" customWidth="1"/>
    <col min="7434" max="7434" width="11.140625" style="112" customWidth="1"/>
    <col min="7435" max="7435" width="13.7109375" style="112" customWidth="1"/>
    <col min="7436" max="7436" width="2.7109375" style="112" customWidth="1"/>
    <col min="7437" max="7437" width="13.140625" style="112" customWidth="1"/>
    <col min="7438" max="7678" width="9.140625" style="112"/>
    <col min="7679" max="7681" width="1.7109375" style="112" customWidth="1"/>
    <col min="7682" max="7682" width="24.140625" style="112" customWidth="1"/>
    <col min="7683" max="7683" width="21.7109375" style="112" customWidth="1"/>
    <col min="7684" max="7684" width="11.7109375" style="112" customWidth="1"/>
    <col min="7685" max="7685" width="1.7109375" style="112" customWidth="1"/>
    <col min="7686" max="7686" width="12.7109375" style="112" customWidth="1"/>
    <col min="7687" max="7687" width="1.7109375" style="112" customWidth="1"/>
    <col min="7688" max="7688" width="11.140625" style="112" customWidth="1"/>
    <col min="7689" max="7689" width="1.140625" style="112" customWidth="1"/>
    <col min="7690" max="7690" width="11.140625" style="112" customWidth="1"/>
    <col min="7691" max="7691" width="13.7109375" style="112" customWidth="1"/>
    <col min="7692" max="7692" width="2.7109375" style="112" customWidth="1"/>
    <col min="7693" max="7693" width="13.140625" style="112" customWidth="1"/>
    <col min="7694" max="7934" width="9.140625" style="112"/>
    <col min="7935" max="7937" width="1.7109375" style="112" customWidth="1"/>
    <col min="7938" max="7938" width="24.140625" style="112" customWidth="1"/>
    <col min="7939" max="7939" width="21.7109375" style="112" customWidth="1"/>
    <col min="7940" max="7940" width="11.7109375" style="112" customWidth="1"/>
    <col min="7941" max="7941" width="1.7109375" style="112" customWidth="1"/>
    <col min="7942" max="7942" width="12.7109375" style="112" customWidth="1"/>
    <col min="7943" max="7943" width="1.7109375" style="112" customWidth="1"/>
    <col min="7944" max="7944" width="11.140625" style="112" customWidth="1"/>
    <col min="7945" max="7945" width="1.140625" style="112" customWidth="1"/>
    <col min="7946" max="7946" width="11.140625" style="112" customWidth="1"/>
    <col min="7947" max="7947" width="13.7109375" style="112" customWidth="1"/>
    <col min="7948" max="7948" width="2.7109375" style="112" customWidth="1"/>
    <col min="7949" max="7949" width="13.140625" style="112" customWidth="1"/>
    <col min="7950" max="8190" width="9.140625" style="112"/>
    <col min="8191" max="8193" width="1.7109375" style="112" customWidth="1"/>
    <col min="8194" max="8194" width="24.140625" style="112" customWidth="1"/>
    <col min="8195" max="8195" width="21.7109375" style="112" customWidth="1"/>
    <col min="8196" max="8196" width="11.7109375" style="112" customWidth="1"/>
    <col min="8197" max="8197" width="1.7109375" style="112" customWidth="1"/>
    <col min="8198" max="8198" width="12.7109375" style="112" customWidth="1"/>
    <col min="8199" max="8199" width="1.7109375" style="112" customWidth="1"/>
    <col min="8200" max="8200" width="11.140625" style="112" customWidth="1"/>
    <col min="8201" max="8201" width="1.140625" style="112" customWidth="1"/>
    <col min="8202" max="8202" width="11.140625" style="112" customWidth="1"/>
    <col min="8203" max="8203" width="13.7109375" style="112" customWidth="1"/>
    <col min="8204" max="8204" width="2.7109375" style="112" customWidth="1"/>
    <col min="8205" max="8205" width="13.140625" style="112" customWidth="1"/>
    <col min="8206" max="8446" width="9.140625" style="112"/>
    <col min="8447" max="8449" width="1.7109375" style="112" customWidth="1"/>
    <col min="8450" max="8450" width="24.140625" style="112" customWidth="1"/>
    <col min="8451" max="8451" width="21.7109375" style="112" customWidth="1"/>
    <col min="8452" max="8452" width="11.7109375" style="112" customWidth="1"/>
    <col min="8453" max="8453" width="1.7109375" style="112" customWidth="1"/>
    <col min="8454" max="8454" width="12.7109375" style="112" customWidth="1"/>
    <col min="8455" max="8455" width="1.7109375" style="112" customWidth="1"/>
    <col min="8456" max="8456" width="11.140625" style="112" customWidth="1"/>
    <col min="8457" max="8457" width="1.140625" style="112" customWidth="1"/>
    <col min="8458" max="8458" width="11.140625" style="112" customWidth="1"/>
    <col min="8459" max="8459" width="13.7109375" style="112" customWidth="1"/>
    <col min="8460" max="8460" width="2.7109375" style="112" customWidth="1"/>
    <col min="8461" max="8461" width="13.140625" style="112" customWidth="1"/>
    <col min="8462" max="8702" width="9.140625" style="112"/>
    <col min="8703" max="8705" width="1.7109375" style="112" customWidth="1"/>
    <col min="8706" max="8706" width="24.140625" style="112" customWidth="1"/>
    <col min="8707" max="8707" width="21.7109375" style="112" customWidth="1"/>
    <col min="8708" max="8708" width="11.7109375" style="112" customWidth="1"/>
    <col min="8709" max="8709" width="1.7109375" style="112" customWidth="1"/>
    <col min="8710" max="8710" width="12.7109375" style="112" customWidth="1"/>
    <col min="8711" max="8711" width="1.7109375" style="112" customWidth="1"/>
    <col min="8712" max="8712" width="11.140625" style="112" customWidth="1"/>
    <col min="8713" max="8713" width="1.140625" style="112" customWidth="1"/>
    <col min="8714" max="8714" width="11.140625" style="112" customWidth="1"/>
    <col min="8715" max="8715" width="13.7109375" style="112" customWidth="1"/>
    <col min="8716" max="8716" width="2.7109375" style="112" customWidth="1"/>
    <col min="8717" max="8717" width="13.140625" style="112" customWidth="1"/>
    <col min="8718" max="8958" width="9.140625" style="112"/>
    <col min="8959" max="8961" width="1.7109375" style="112" customWidth="1"/>
    <col min="8962" max="8962" width="24.140625" style="112" customWidth="1"/>
    <col min="8963" max="8963" width="21.7109375" style="112" customWidth="1"/>
    <col min="8964" max="8964" width="11.7109375" style="112" customWidth="1"/>
    <col min="8965" max="8965" width="1.7109375" style="112" customWidth="1"/>
    <col min="8966" max="8966" width="12.7109375" style="112" customWidth="1"/>
    <col min="8967" max="8967" width="1.7109375" style="112" customWidth="1"/>
    <col min="8968" max="8968" width="11.140625" style="112" customWidth="1"/>
    <col min="8969" max="8969" width="1.140625" style="112" customWidth="1"/>
    <col min="8970" max="8970" width="11.140625" style="112" customWidth="1"/>
    <col min="8971" max="8971" width="13.7109375" style="112" customWidth="1"/>
    <col min="8972" max="8972" width="2.7109375" style="112" customWidth="1"/>
    <col min="8973" max="8973" width="13.140625" style="112" customWidth="1"/>
    <col min="8974" max="9214" width="9.140625" style="112"/>
    <col min="9215" max="9217" width="1.7109375" style="112" customWidth="1"/>
    <col min="9218" max="9218" width="24.140625" style="112" customWidth="1"/>
    <col min="9219" max="9219" width="21.7109375" style="112" customWidth="1"/>
    <col min="9220" max="9220" width="11.7109375" style="112" customWidth="1"/>
    <col min="9221" max="9221" width="1.7109375" style="112" customWidth="1"/>
    <col min="9222" max="9222" width="12.7109375" style="112" customWidth="1"/>
    <col min="9223" max="9223" width="1.7109375" style="112" customWidth="1"/>
    <col min="9224" max="9224" width="11.140625" style="112" customWidth="1"/>
    <col min="9225" max="9225" width="1.140625" style="112" customWidth="1"/>
    <col min="9226" max="9226" width="11.140625" style="112" customWidth="1"/>
    <col min="9227" max="9227" width="13.7109375" style="112" customWidth="1"/>
    <col min="9228" max="9228" width="2.7109375" style="112" customWidth="1"/>
    <col min="9229" max="9229" width="13.140625" style="112" customWidth="1"/>
    <col min="9230" max="9470" width="9.140625" style="112"/>
    <col min="9471" max="9473" width="1.7109375" style="112" customWidth="1"/>
    <col min="9474" max="9474" width="24.140625" style="112" customWidth="1"/>
    <col min="9475" max="9475" width="21.7109375" style="112" customWidth="1"/>
    <col min="9476" max="9476" width="11.7109375" style="112" customWidth="1"/>
    <col min="9477" max="9477" width="1.7109375" style="112" customWidth="1"/>
    <col min="9478" max="9478" width="12.7109375" style="112" customWidth="1"/>
    <col min="9479" max="9479" width="1.7109375" style="112" customWidth="1"/>
    <col min="9480" max="9480" width="11.140625" style="112" customWidth="1"/>
    <col min="9481" max="9481" width="1.140625" style="112" customWidth="1"/>
    <col min="9482" max="9482" width="11.140625" style="112" customWidth="1"/>
    <col min="9483" max="9483" width="13.7109375" style="112" customWidth="1"/>
    <col min="9484" max="9484" width="2.7109375" style="112" customWidth="1"/>
    <col min="9485" max="9485" width="13.140625" style="112" customWidth="1"/>
    <col min="9486" max="9726" width="9.140625" style="112"/>
    <col min="9727" max="9729" width="1.7109375" style="112" customWidth="1"/>
    <col min="9730" max="9730" width="24.140625" style="112" customWidth="1"/>
    <col min="9731" max="9731" width="21.7109375" style="112" customWidth="1"/>
    <col min="9732" max="9732" width="11.7109375" style="112" customWidth="1"/>
    <col min="9733" max="9733" width="1.7109375" style="112" customWidth="1"/>
    <col min="9734" max="9734" width="12.7109375" style="112" customWidth="1"/>
    <col min="9735" max="9735" width="1.7109375" style="112" customWidth="1"/>
    <col min="9736" max="9736" width="11.140625" style="112" customWidth="1"/>
    <col min="9737" max="9737" width="1.140625" style="112" customWidth="1"/>
    <col min="9738" max="9738" width="11.140625" style="112" customWidth="1"/>
    <col min="9739" max="9739" width="13.7109375" style="112" customWidth="1"/>
    <col min="9740" max="9740" width="2.7109375" style="112" customWidth="1"/>
    <col min="9741" max="9741" width="13.140625" style="112" customWidth="1"/>
    <col min="9742" max="9982" width="9.140625" style="112"/>
    <col min="9983" max="9985" width="1.7109375" style="112" customWidth="1"/>
    <col min="9986" max="9986" width="24.140625" style="112" customWidth="1"/>
    <col min="9987" max="9987" width="21.7109375" style="112" customWidth="1"/>
    <col min="9988" max="9988" width="11.7109375" style="112" customWidth="1"/>
    <col min="9989" max="9989" width="1.7109375" style="112" customWidth="1"/>
    <col min="9990" max="9990" width="12.7109375" style="112" customWidth="1"/>
    <col min="9991" max="9991" width="1.7109375" style="112" customWidth="1"/>
    <col min="9992" max="9992" width="11.140625" style="112" customWidth="1"/>
    <col min="9993" max="9993" width="1.140625" style="112" customWidth="1"/>
    <col min="9994" max="9994" width="11.140625" style="112" customWidth="1"/>
    <col min="9995" max="9995" width="13.7109375" style="112" customWidth="1"/>
    <col min="9996" max="9996" width="2.7109375" style="112" customWidth="1"/>
    <col min="9997" max="9997" width="13.140625" style="112" customWidth="1"/>
    <col min="9998" max="10238" width="9.140625" style="112"/>
    <col min="10239" max="10241" width="1.7109375" style="112" customWidth="1"/>
    <col min="10242" max="10242" width="24.140625" style="112" customWidth="1"/>
    <col min="10243" max="10243" width="21.7109375" style="112" customWidth="1"/>
    <col min="10244" max="10244" width="11.7109375" style="112" customWidth="1"/>
    <col min="10245" max="10245" width="1.7109375" style="112" customWidth="1"/>
    <col min="10246" max="10246" width="12.7109375" style="112" customWidth="1"/>
    <col min="10247" max="10247" width="1.7109375" style="112" customWidth="1"/>
    <col min="10248" max="10248" width="11.140625" style="112" customWidth="1"/>
    <col min="10249" max="10249" width="1.140625" style="112" customWidth="1"/>
    <col min="10250" max="10250" width="11.140625" style="112" customWidth="1"/>
    <col min="10251" max="10251" width="13.7109375" style="112" customWidth="1"/>
    <col min="10252" max="10252" width="2.7109375" style="112" customWidth="1"/>
    <col min="10253" max="10253" width="13.140625" style="112" customWidth="1"/>
    <col min="10254" max="10494" width="9.140625" style="112"/>
    <col min="10495" max="10497" width="1.7109375" style="112" customWidth="1"/>
    <col min="10498" max="10498" width="24.140625" style="112" customWidth="1"/>
    <col min="10499" max="10499" width="21.7109375" style="112" customWidth="1"/>
    <col min="10500" max="10500" width="11.7109375" style="112" customWidth="1"/>
    <col min="10501" max="10501" width="1.7109375" style="112" customWidth="1"/>
    <col min="10502" max="10502" width="12.7109375" style="112" customWidth="1"/>
    <col min="10503" max="10503" width="1.7109375" style="112" customWidth="1"/>
    <col min="10504" max="10504" width="11.140625" style="112" customWidth="1"/>
    <col min="10505" max="10505" width="1.140625" style="112" customWidth="1"/>
    <col min="10506" max="10506" width="11.140625" style="112" customWidth="1"/>
    <col min="10507" max="10507" width="13.7109375" style="112" customWidth="1"/>
    <col min="10508" max="10508" width="2.7109375" style="112" customWidth="1"/>
    <col min="10509" max="10509" width="13.140625" style="112" customWidth="1"/>
    <col min="10510" max="10750" width="9.140625" style="112"/>
    <col min="10751" max="10753" width="1.7109375" style="112" customWidth="1"/>
    <col min="10754" max="10754" width="24.140625" style="112" customWidth="1"/>
    <col min="10755" max="10755" width="21.7109375" style="112" customWidth="1"/>
    <col min="10756" max="10756" width="11.7109375" style="112" customWidth="1"/>
    <col min="10757" max="10757" width="1.7109375" style="112" customWidth="1"/>
    <col min="10758" max="10758" width="12.7109375" style="112" customWidth="1"/>
    <col min="10759" max="10759" width="1.7109375" style="112" customWidth="1"/>
    <col min="10760" max="10760" width="11.140625" style="112" customWidth="1"/>
    <col min="10761" max="10761" width="1.140625" style="112" customWidth="1"/>
    <col min="10762" max="10762" width="11.140625" style="112" customWidth="1"/>
    <col min="10763" max="10763" width="13.7109375" style="112" customWidth="1"/>
    <col min="10764" max="10764" width="2.7109375" style="112" customWidth="1"/>
    <col min="10765" max="10765" width="13.140625" style="112" customWidth="1"/>
    <col min="10766" max="11006" width="9.140625" style="112"/>
    <col min="11007" max="11009" width="1.7109375" style="112" customWidth="1"/>
    <col min="11010" max="11010" width="24.140625" style="112" customWidth="1"/>
    <col min="11011" max="11011" width="21.7109375" style="112" customWidth="1"/>
    <col min="11012" max="11012" width="11.7109375" style="112" customWidth="1"/>
    <col min="11013" max="11013" width="1.7109375" style="112" customWidth="1"/>
    <col min="11014" max="11014" width="12.7109375" style="112" customWidth="1"/>
    <col min="11015" max="11015" width="1.7109375" style="112" customWidth="1"/>
    <col min="11016" max="11016" width="11.140625" style="112" customWidth="1"/>
    <col min="11017" max="11017" width="1.140625" style="112" customWidth="1"/>
    <col min="11018" max="11018" width="11.140625" style="112" customWidth="1"/>
    <col min="11019" max="11019" width="13.7109375" style="112" customWidth="1"/>
    <col min="11020" max="11020" width="2.7109375" style="112" customWidth="1"/>
    <col min="11021" max="11021" width="13.140625" style="112" customWidth="1"/>
    <col min="11022" max="11262" width="9.140625" style="112"/>
    <col min="11263" max="11265" width="1.7109375" style="112" customWidth="1"/>
    <col min="11266" max="11266" width="24.140625" style="112" customWidth="1"/>
    <col min="11267" max="11267" width="21.7109375" style="112" customWidth="1"/>
    <col min="11268" max="11268" width="11.7109375" style="112" customWidth="1"/>
    <col min="11269" max="11269" width="1.7109375" style="112" customWidth="1"/>
    <col min="11270" max="11270" width="12.7109375" style="112" customWidth="1"/>
    <col min="11271" max="11271" width="1.7109375" style="112" customWidth="1"/>
    <col min="11272" max="11272" width="11.140625" style="112" customWidth="1"/>
    <col min="11273" max="11273" width="1.140625" style="112" customWidth="1"/>
    <col min="11274" max="11274" width="11.140625" style="112" customWidth="1"/>
    <col min="11275" max="11275" width="13.7109375" style="112" customWidth="1"/>
    <col min="11276" max="11276" width="2.7109375" style="112" customWidth="1"/>
    <col min="11277" max="11277" width="13.140625" style="112" customWidth="1"/>
    <col min="11278" max="11518" width="9.140625" style="112"/>
    <col min="11519" max="11521" width="1.7109375" style="112" customWidth="1"/>
    <col min="11522" max="11522" width="24.140625" style="112" customWidth="1"/>
    <col min="11523" max="11523" width="21.7109375" style="112" customWidth="1"/>
    <col min="11524" max="11524" width="11.7109375" style="112" customWidth="1"/>
    <col min="11525" max="11525" width="1.7109375" style="112" customWidth="1"/>
    <col min="11526" max="11526" width="12.7109375" style="112" customWidth="1"/>
    <col min="11527" max="11527" width="1.7109375" style="112" customWidth="1"/>
    <col min="11528" max="11528" width="11.140625" style="112" customWidth="1"/>
    <col min="11529" max="11529" width="1.140625" style="112" customWidth="1"/>
    <col min="11530" max="11530" width="11.140625" style="112" customWidth="1"/>
    <col min="11531" max="11531" width="13.7109375" style="112" customWidth="1"/>
    <col min="11532" max="11532" width="2.7109375" style="112" customWidth="1"/>
    <col min="11533" max="11533" width="13.140625" style="112" customWidth="1"/>
    <col min="11534" max="11774" width="9.140625" style="112"/>
    <col min="11775" max="11777" width="1.7109375" style="112" customWidth="1"/>
    <col min="11778" max="11778" width="24.140625" style="112" customWidth="1"/>
    <col min="11779" max="11779" width="21.7109375" style="112" customWidth="1"/>
    <col min="11780" max="11780" width="11.7109375" style="112" customWidth="1"/>
    <col min="11781" max="11781" width="1.7109375" style="112" customWidth="1"/>
    <col min="11782" max="11782" width="12.7109375" style="112" customWidth="1"/>
    <col min="11783" max="11783" width="1.7109375" style="112" customWidth="1"/>
    <col min="11784" max="11784" width="11.140625" style="112" customWidth="1"/>
    <col min="11785" max="11785" width="1.140625" style="112" customWidth="1"/>
    <col min="11786" max="11786" width="11.140625" style="112" customWidth="1"/>
    <col min="11787" max="11787" width="13.7109375" style="112" customWidth="1"/>
    <col min="11788" max="11788" width="2.7109375" style="112" customWidth="1"/>
    <col min="11789" max="11789" width="13.140625" style="112" customWidth="1"/>
    <col min="11790" max="12030" width="9.140625" style="112"/>
    <col min="12031" max="12033" width="1.7109375" style="112" customWidth="1"/>
    <col min="12034" max="12034" width="24.140625" style="112" customWidth="1"/>
    <col min="12035" max="12035" width="21.7109375" style="112" customWidth="1"/>
    <col min="12036" max="12036" width="11.7109375" style="112" customWidth="1"/>
    <col min="12037" max="12037" width="1.7109375" style="112" customWidth="1"/>
    <col min="12038" max="12038" width="12.7109375" style="112" customWidth="1"/>
    <col min="12039" max="12039" width="1.7109375" style="112" customWidth="1"/>
    <col min="12040" max="12040" width="11.140625" style="112" customWidth="1"/>
    <col min="12041" max="12041" width="1.140625" style="112" customWidth="1"/>
    <col min="12042" max="12042" width="11.140625" style="112" customWidth="1"/>
    <col min="12043" max="12043" width="13.7109375" style="112" customWidth="1"/>
    <col min="12044" max="12044" width="2.7109375" style="112" customWidth="1"/>
    <col min="12045" max="12045" width="13.140625" style="112" customWidth="1"/>
    <col min="12046" max="12286" width="9.140625" style="112"/>
    <col min="12287" max="12289" width="1.7109375" style="112" customWidth="1"/>
    <col min="12290" max="12290" width="24.140625" style="112" customWidth="1"/>
    <col min="12291" max="12291" width="21.7109375" style="112" customWidth="1"/>
    <col min="12292" max="12292" width="11.7109375" style="112" customWidth="1"/>
    <col min="12293" max="12293" width="1.7109375" style="112" customWidth="1"/>
    <col min="12294" max="12294" width="12.7109375" style="112" customWidth="1"/>
    <col min="12295" max="12295" width="1.7109375" style="112" customWidth="1"/>
    <col min="12296" max="12296" width="11.140625" style="112" customWidth="1"/>
    <col min="12297" max="12297" width="1.140625" style="112" customWidth="1"/>
    <col min="12298" max="12298" width="11.140625" style="112" customWidth="1"/>
    <col min="12299" max="12299" width="13.7109375" style="112" customWidth="1"/>
    <col min="12300" max="12300" width="2.7109375" style="112" customWidth="1"/>
    <col min="12301" max="12301" width="13.140625" style="112" customWidth="1"/>
    <col min="12302" max="12542" width="9.140625" style="112"/>
    <col min="12543" max="12545" width="1.7109375" style="112" customWidth="1"/>
    <col min="12546" max="12546" width="24.140625" style="112" customWidth="1"/>
    <col min="12547" max="12547" width="21.7109375" style="112" customWidth="1"/>
    <col min="12548" max="12548" width="11.7109375" style="112" customWidth="1"/>
    <col min="12549" max="12549" width="1.7109375" style="112" customWidth="1"/>
    <col min="12550" max="12550" width="12.7109375" style="112" customWidth="1"/>
    <col min="12551" max="12551" width="1.7109375" style="112" customWidth="1"/>
    <col min="12552" max="12552" width="11.140625" style="112" customWidth="1"/>
    <col min="12553" max="12553" width="1.140625" style="112" customWidth="1"/>
    <col min="12554" max="12554" width="11.140625" style="112" customWidth="1"/>
    <col min="12555" max="12555" width="13.7109375" style="112" customWidth="1"/>
    <col min="12556" max="12556" width="2.7109375" style="112" customWidth="1"/>
    <col min="12557" max="12557" width="13.140625" style="112" customWidth="1"/>
    <col min="12558" max="12798" width="9.140625" style="112"/>
    <col min="12799" max="12801" width="1.7109375" style="112" customWidth="1"/>
    <col min="12802" max="12802" width="24.140625" style="112" customWidth="1"/>
    <col min="12803" max="12803" width="21.7109375" style="112" customWidth="1"/>
    <col min="12804" max="12804" width="11.7109375" style="112" customWidth="1"/>
    <col min="12805" max="12805" width="1.7109375" style="112" customWidth="1"/>
    <col min="12806" max="12806" width="12.7109375" style="112" customWidth="1"/>
    <col min="12807" max="12807" width="1.7109375" style="112" customWidth="1"/>
    <col min="12808" max="12808" width="11.140625" style="112" customWidth="1"/>
    <col min="12809" max="12809" width="1.140625" style="112" customWidth="1"/>
    <col min="12810" max="12810" width="11.140625" style="112" customWidth="1"/>
    <col min="12811" max="12811" width="13.7109375" style="112" customWidth="1"/>
    <col min="12812" max="12812" width="2.7109375" style="112" customWidth="1"/>
    <col min="12813" max="12813" width="13.140625" style="112" customWidth="1"/>
    <col min="12814" max="13054" width="9.140625" style="112"/>
    <col min="13055" max="13057" width="1.7109375" style="112" customWidth="1"/>
    <col min="13058" max="13058" width="24.140625" style="112" customWidth="1"/>
    <col min="13059" max="13059" width="21.7109375" style="112" customWidth="1"/>
    <col min="13060" max="13060" width="11.7109375" style="112" customWidth="1"/>
    <col min="13061" max="13061" width="1.7109375" style="112" customWidth="1"/>
    <col min="13062" max="13062" width="12.7109375" style="112" customWidth="1"/>
    <col min="13063" max="13063" width="1.7109375" style="112" customWidth="1"/>
    <col min="13064" max="13064" width="11.140625" style="112" customWidth="1"/>
    <col min="13065" max="13065" width="1.140625" style="112" customWidth="1"/>
    <col min="13066" max="13066" width="11.140625" style="112" customWidth="1"/>
    <col min="13067" max="13067" width="13.7109375" style="112" customWidth="1"/>
    <col min="13068" max="13068" width="2.7109375" style="112" customWidth="1"/>
    <col min="13069" max="13069" width="13.140625" style="112" customWidth="1"/>
    <col min="13070" max="13310" width="9.140625" style="112"/>
    <col min="13311" max="13313" width="1.7109375" style="112" customWidth="1"/>
    <col min="13314" max="13314" width="24.140625" style="112" customWidth="1"/>
    <col min="13315" max="13315" width="21.7109375" style="112" customWidth="1"/>
    <col min="13316" max="13316" width="11.7109375" style="112" customWidth="1"/>
    <col min="13317" max="13317" width="1.7109375" style="112" customWidth="1"/>
    <col min="13318" max="13318" width="12.7109375" style="112" customWidth="1"/>
    <col min="13319" max="13319" width="1.7109375" style="112" customWidth="1"/>
    <col min="13320" max="13320" width="11.140625" style="112" customWidth="1"/>
    <col min="13321" max="13321" width="1.140625" style="112" customWidth="1"/>
    <col min="13322" max="13322" width="11.140625" style="112" customWidth="1"/>
    <col min="13323" max="13323" width="13.7109375" style="112" customWidth="1"/>
    <col min="13324" max="13324" width="2.7109375" style="112" customWidth="1"/>
    <col min="13325" max="13325" width="13.140625" style="112" customWidth="1"/>
    <col min="13326" max="13566" width="9.140625" style="112"/>
    <col min="13567" max="13569" width="1.7109375" style="112" customWidth="1"/>
    <col min="13570" max="13570" width="24.140625" style="112" customWidth="1"/>
    <col min="13571" max="13571" width="21.7109375" style="112" customWidth="1"/>
    <col min="13572" max="13572" width="11.7109375" style="112" customWidth="1"/>
    <col min="13573" max="13573" width="1.7109375" style="112" customWidth="1"/>
    <col min="13574" max="13574" width="12.7109375" style="112" customWidth="1"/>
    <col min="13575" max="13575" width="1.7109375" style="112" customWidth="1"/>
    <col min="13576" max="13576" width="11.140625" style="112" customWidth="1"/>
    <col min="13577" max="13577" width="1.140625" style="112" customWidth="1"/>
    <col min="13578" max="13578" width="11.140625" style="112" customWidth="1"/>
    <col min="13579" max="13579" width="13.7109375" style="112" customWidth="1"/>
    <col min="13580" max="13580" width="2.7109375" style="112" customWidth="1"/>
    <col min="13581" max="13581" width="13.140625" style="112" customWidth="1"/>
    <col min="13582" max="13822" width="9.140625" style="112"/>
    <col min="13823" max="13825" width="1.7109375" style="112" customWidth="1"/>
    <col min="13826" max="13826" width="24.140625" style="112" customWidth="1"/>
    <col min="13827" max="13827" width="21.7109375" style="112" customWidth="1"/>
    <col min="13828" max="13828" width="11.7109375" style="112" customWidth="1"/>
    <col min="13829" max="13829" width="1.7109375" style="112" customWidth="1"/>
    <col min="13830" max="13830" width="12.7109375" style="112" customWidth="1"/>
    <col min="13831" max="13831" width="1.7109375" style="112" customWidth="1"/>
    <col min="13832" max="13832" width="11.140625" style="112" customWidth="1"/>
    <col min="13833" max="13833" width="1.140625" style="112" customWidth="1"/>
    <col min="13834" max="13834" width="11.140625" style="112" customWidth="1"/>
    <col min="13835" max="13835" width="13.7109375" style="112" customWidth="1"/>
    <col min="13836" max="13836" width="2.7109375" style="112" customWidth="1"/>
    <col min="13837" max="13837" width="13.140625" style="112" customWidth="1"/>
    <col min="13838" max="14078" width="9.140625" style="112"/>
    <col min="14079" max="14081" width="1.7109375" style="112" customWidth="1"/>
    <col min="14082" max="14082" width="24.140625" style="112" customWidth="1"/>
    <col min="14083" max="14083" width="21.7109375" style="112" customWidth="1"/>
    <col min="14084" max="14084" width="11.7109375" style="112" customWidth="1"/>
    <col min="14085" max="14085" width="1.7109375" style="112" customWidth="1"/>
    <col min="14086" max="14086" width="12.7109375" style="112" customWidth="1"/>
    <col min="14087" max="14087" width="1.7109375" style="112" customWidth="1"/>
    <col min="14088" max="14088" width="11.140625" style="112" customWidth="1"/>
    <col min="14089" max="14089" width="1.140625" style="112" customWidth="1"/>
    <col min="14090" max="14090" width="11.140625" style="112" customWidth="1"/>
    <col min="14091" max="14091" width="13.7109375" style="112" customWidth="1"/>
    <col min="14092" max="14092" width="2.7109375" style="112" customWidth="1"/>
    <col min="14093" max="14093" width="13.140625" style="112" customWidth="1"/>
    <col min="14094" max="14334" width="9.140625" style="112"/>
    <col min="14335" max="14337" width="1.7109375" style="112" customWidth="1"/>
    <col min="14338" max="14338" width="24.140625" style="112" customWidth="1"/>
    <col min="14339" max="14339" width="21.7109375" style="112" customWidth="1"/>
    <col min="14340" max="14340" width="11.7109375" style="112" customWidth="1"/>
    <col min="14341" max="14341" width="1.7109375" style="112" customWidth="1"/>
    <col min="14342" max="14342" width="12.7109375" style="112" customWidth="1"/>
    <col min="14343" max="14343" width="1.7109375" style="112" customWidth="1"/>
    <col min="14344" max="14344" width="11.140625" style="112" customWidth="1"/>
    <col min="14345" max="14345" width="1.140625" style="112" customWidth="1"/>
    <col min="14346" max="14346" width="11.140625" style="112" customWidth="1"/>
    <col min="14347" max="14347" width="13.7109375" style="112" customWidth="1"/>
    <col min="14348" max="14348" width="2.7109375" style="112" customWidth="1"/>
    <col min="14349" max="14349" width="13.140625" style="112" customWidth="1"/>
    <col min="14350" max="14590" width="9.140625" style="112"/>
    <col min="14591" max="14593" width="1.7109375" style="112" customWidth="1"/>
    <col min="14594" max="14594" width="24.140625" style="112" customWidth="1"/>
    <col min="14595" max="14595" width="21.7109375" style="112" customWidth="1"/>
    <col min="14596" max="14596" width="11.7109375" style="112" customWidth="1"/>
    <col min="14597" max="14597" width="1.7109375" style="112" customWidth="1"/>
    <col min="14598" max="14598" width="12.7109375" style="112" customWidth="1"/>
    <col min="14599" max="14599" width="1.7109375" style="112" customWidth="1"/>
    <col min="14600" max="14600" width="11.140625" style="112" customWidth="1"/>
    <col min="14601" max="14601" width="1.140625" style="112" customWidth="1"/>
    <col min="14602" max="14602" width="11.140625" style="112" customWidth="1"/>
    <col min="14603" max="14603" width="13.7109375" style="112" customWidth="1"/>
    <col min="14604" max="14604" width="2.7109375" style="112" customWidth="1"/>
    <col min="14605" max="14605" width="13.140625" style="112" customWidth="1"/>
    <col min="14606" max="14846" width="9.140625" style="112"/>
    <col min="14847" max="14849" width="1.7109375" style="112" customWidth="1"/>
    <col min="14850" max="14850" width="24.140625" style="112" customWidth="1"/>
    <col min="14851" max="14851" width="21.7109375" style="112" customWidth="1"/>
    <col min="14852" max="14852" width="11.7109375" style="112" customWidth="1"/>
    <col min="14853" max="14853" width="1.7109375" style="112" customWidth="1"/>
    <col min="14854" max="14854" width="12.7109375" style="112" customWidth="1"/>
    <col min="14855" max="14855" width="1.7109375" style="112" customWidth="1"/>
    <col min="14856" max="14856" width="11.140625" style="112" customWidth="1"/>
    <col min="14857" max="14857" width="1.140625" style="112" customWidth="1"/>
    <col min="14858" max="14858" width="11.140625" style="112" customWidth="1"/>
    <col min="14859" max="14859" width="13.7109375" style="112" customWidth="1"/>
    <col min="14860" max="14860" width="2.7109375" style="112" customWidth="1"/>
    <col min="14861" max="14861" width="13.140625" style="112" customWidth="1"/>
    <col min="14862" max="15102" width="9.140625" style="112"/>
    <col min="15103" max="15105" width="1.7109375" style="112" customWidth="1"/>
    <col min="15106" max="15106" width="24.140625" style="112" customWidth="1"/>
    <col min="15107" max="15107" width="21.7109375" style="112" customWidth="1"/>
    <col min="15108" max="15108" width="11.7109375" style="112" customWidth="1"/>
    <col min="15109" max="15109" width="1.7109375" style="112" customWidth="1"/>
    <col min="15110" max="15110" width="12.7109375" style="112" customWidth="1"/>
    <col min="15111" max="15111" width="1.7109375" style="112" customWidth="1"/>
    <col min="15112" max="15112" width="11.140625" style="112" customWidth="1"/>
    <col min="15113" max="15113" width="1.140625" style="112" customWidth="1"/>
    <col min="15114" max="15114" width="11.140625" style="112" customWidth="1"/>
    <col min="15115" max="15115" width="13.7109375" style="112" customWidth="1"/>
    <col min="15116" max="15116" width="2.7109375" style="112" customWidth="1"/>
    <col min="15117" max="15117" width="13.140625" style="112" customWidth="1"/>
    <col min="15118" max="15358" width="9.140625" style="112"/>
    <col min="15359" max="15361" width="1.7109375" style="112" customWidth="1"/>
    <col min="15362" max="15362" width="24.140625" style="112" customWidth="1"/>
    <col min="15363" max="15363" width="21.7109375" style="112" customWidth="1"/>
    <col min="15364" max="15364" width="11.7109375" style="112" customWidth="1"/>
    <col min="15365" max="15365" width="1.7109375" style="112" customWidth="1"/>
    <col min="15366" max="15366" width="12.7109375" style="112" customWidth="1"/>
    <col min="15367" max="15367" width="1.7109375" style="112" customWidth="1"/>
    <col min="15368" max="15368" width="11.140625" style="112" customWidth="1"/>
    <col min="15369" max="15369" width="1.140625" style="112" customWidth="1"/>
    <col min="15370" max="15370" width="11.140625" style="112" customWidth="1"/>
    <col min="15371" max="15371" width="13.7109375" style="112" customWidth="1"/>
    <col min="15372" max="15372" width="2.7109375" style="112" customWidth="1"/>
    <col min="15373" max="15373" width="13.140625" style="112" customWidth="1"/>
    <col min="15374" max="15614" width="9.140625" style="112"/>
    <col min="15615" max="15617" width="1.7109375" style="112" customWidth="1"/>
    <col min="15618" max="15618" width="24.140625" style="112" customWidth="1"/>
    <col min="15619" max="15619" width="21.7109375" style="112" customWidth="1"/>
    <col min="15620" max="15620" width="11.7109375" style="112" customWidth="1"/>
    <col min="15621" max="15621" width="1.7109375" style="112" customWidth="1"/>
    <col min="15622" max="15622" width="12.7109375" style="112" customWidth="1"/>
    <col min="15623" max="15623" width="1.7109375" style="112" customWidth="1"/>
    <col min="15624" max="15624" width="11.140625" style="112" customWidth="1"/>
    <col min="15625" max="15625" width="1.140625" style="112" customWidth="1"/>
    <col min="15626" max="15626" width="11.140625" style="112" customWidth="1"/>
    <col min="15627" max="15627" width="13.7109375" style="112" customWidth="1"/>
    <col min="15628" max="15628" width="2.7109375" style="112" customWidth="1"/>
    <col min="15629" max="15629" width="13.140625" style="112" customWidth="1"/>
    <col min="15630" max="15870" width="9.140625" style="112"/>
    <col min="15871" max="15873" width="1.7109375" style="112" customWidth="1"/>
    <col min="15874" max="15874" width="24.140625" style="112" customWidth="1"/>
    <col min="15875" max="15875" width="21.7109375" style="112" customWidth="1"/>
    <col min="15876" max="15876" width="11.7109375" style="112" customWidth="1"/>
    <col min="15877" max="15877" width="1.7109375" style="112" customWidth="1"/>
    <col min="15878" max="15878" width="12.7109375" style="112" customWidth="1"/>
    <col min="15879" max="15879" width="1.7109375" style="112" customWidth="1"/>
    <col min="15880" max="15880" width="11.140625" style="112" customWidth="1"/>
    <col min="15881" max="15881" width="1.140625" style="112" customWidth="1"/>
    <col min="15882" max="15882" width="11.140625" style="112" customWidth="1"/>
    <col min="15883" max="15883" width="13.7109375" style="112" customWidth="1"/>
    <col min="15884" max="15884" width="2.7109375" style="112" customWidth="1"/>
    <col min="15885" max="15885" width="13.140625" style="112" customWidth="1"/>
    <col min="15886" max="16126" width="9.140625" style="112"/>
    <col min="16127" max="16129" width="1.7109375" style="112" customWidth="1"/>
    <col min="16130" max="16130" width="24.140625" style="112" customWidth="1"/>
    <col min="16131" max="16131" width="21.7109375" style="112" customWidth="1"/>
    <col min="16132" max="16132" width="11.7109375" style="112" customWidth="1"/>
    <col min="16133" max="16133" width="1.7109375" style="112" customWidth="1"/>
    <col min="16134" max="16134" width="12.7109375" style="112" customWidth="1"/>
    <col min="16135" max="16135" width="1.7109375" style="112" customWidth="1"/>
    <col min="16136" max="16136" width="11.140625" style="112" customWidth="1"/>
    <col min="16137" max="16137" width="1.140625" style="112" customWidth="1"/>
    <col min="16138" max="16138" width="11.140625" style="112" customWidth="1"/>
    <col min="16139" max="16139" width="13.7109375" style="112" customWidth="1"/>
    <col min="16140" max="16140" width="2.7109375" style="112" customWidth="1"/>
    <col min="16141" max="16141" width="13.140625" style="112" customWidth="1"/>
    <col min="16142" max="16384" width="9.140625" style="112"/>
  </cols>
  <sheetData>
    <row r="1" spans="1:14" s="75" customFormat="1">
      <c r="A1" s="72" t="s">
        <v>133</v>
      </c>
      <c r="B1" s="72"/>
      <c r="C1" s="72"/>
      <c r="D1" s="72"/>
      <c r="E1" s="72"/>
      <c r="F1" s="72"/>
      <c r="G1" s="44"/>
      <c r="H1" s="72"/>
      <c r="I1" s="72"/>
      <c r="J1" s="72"/>
      <c r="K1" s="12"/>
      <c r="L1" s="72"/>
      <c r="M1" s="29"/>
      <c r="N1" s="24"/>
    </row>
    <row r="2" spans="1:14" s="75" customFormat="1">
      <c r="A2" s="72" t="s">
        <v>83</v>
      </c>
      <c r="B2" s="72"/>
      <c r="C2" s="72"/>
      <c r="D2" s="72"/>
      <c r="E2" s="72"/>
      <c r="F2" s="72"/>
      <c r="G2" s="44"/>
      <c r="H2" s="72"/>
      <c r="I2" s="72"/>
      <c r="J2" s="72"/>
      <c r="K2" s="12"/>
      <c r="L2" s="72"/>
      <c r="M2" s="12"/>
      <c r="N2" s="24"/>
    </row>
    <row r="3" spans="1:14" s="75" customFormat="1">
      <c r="A3" s="72" t="s">
        <v>159</v>
      </c>
      <c r="B3" s="72"/>
      <c r="C3" s="72"/>
      <c r="D3" s="72"/>
      <c r="E3" s="72"/>
      <c r="F3" s="72"/>
      <c r="G3" s="44"/>
      <c r="H3" s="72"/>
      <c r="I3" s="72"/>
      <c r="J3" s="72"/>
      <c r="K3" s="12"/>
      <c r="L3" s="72"/>
      <c r="M3" s="12"/>
      <c r="N3" s="24"/>
    </row>
    <row r="4" spans="1:14" s="75" customFormat="1">
      <c r="A4" s="72"/>
      <c r="B4" s="72"/>
      <c r="C4" s="72"/>
      <c r="D4" s="72"/>
      <c r="E4" s="72"/>
      <c r="F4" s="72"/>
      <c r="G4" s="45"/>
      <c r="H4" s="77"/>
      <c r="I4" s="77"/>
      <c r="J4" s="77"/>
      <c r="K4" s="13"/>
      <c r="L4" s="77"/>
      <c r="M4" s="30" t="s">
        <v>101</v>
      </c>
      <c r="N4" s="24"/>
    </row>
    <row r="5" spans="1:14">
      <c r="G5" s="169" t="s">
        <v>1</v>
      </c>
      <c r="H5" s="169"/>
      <c r="I5" s="169"/>
      <c r="J5" s="75"/>
      <c r="K5" s="169" t="s">
        <v>2</v>
      </c>
      <c r="L5" s="169"/>
      <c r="M5" s="169"/>
    </row>
    <row r="6" spans="1:14">
      <c r="G6" s="66" t="s">
        <v>160</v>
      </c>
      <c r="H6" s="83"/>
      <c r="I6" s="66" t="s">
        <v>138</v>
      </c>
      <c r="J6" s="75"/>
      <c r="K6" s="82" t="s">
        <v>160</v>
      </c>
      <c r="L6" s="83"/>
      <c r="M6" s="82" t="s">
        <v>138</v>
      </c>
    </row>
    <row r="7" spans="1:14">
      <c r="G7" s="167"/>
      <c r="H7" s="148"/>
      <c r="I7" s="67" t="s">
        <v>168</v>
      </c>
      <c r="J7" s="149"/>
      <c r="K7" s="167"/>
      <c r="L7" s="148"/>
      <c r="M7" s="168"/>
    </row>
    <row r="8" spans="1:14">
      <c r="A8" s="72" t="s">
        <v>67</v>
      </c>
      <c r="L8" s="116"/>
    </row>
    <row r="9" spans="1:14">
      <c r="A9" s="112" t="s">
        <v>103</v>
      </c>
      <c r="G9" s="50">
        <f>+PL_Thai!E27</f>
        <v>-152569727</v>
      </c>
      <c r="H9" s="149"/>
      <c r="I9" s="50">
        <v>-259138854</v>
      </c>
      <c r="J9" s="149"/>
      <c r="K9" s="32">
        <f>+PL_Thai!I27</f>
        <v>52453067</v>
      </c>
      <c r="L9" s="149"/>
      <c r="M9" s="32">
        <v>-8698035</v>
      </c>
    </row>
    <row r="10" spans="1:14">
      <c r="A10" s="74" t="s">
        <v>100</v>
      </c>
      <c r="H10" s="149"/>
      <c r="I10" s="25"/>
      <c r="J10" s="149"/>
      <c r="K10" s="32"/>
      <c r="L10" s="149"/>
      <c r="M10" s="32"/>
    </row>
    <row r="11" spans="1:14">
      <c r="A11" s="74"/>
      <c r="B11" s="112" t="s">
        <v>91</v>
      </c>
      <c r="H11" s="149"/>
      <c r="I11" s="25"/>
      <c r="J11" s="149"/>
      <c r="K11" s="32"/>
      <c r="L11" s="149"/>
      <c r="M11" s="32"/>
    </row>
    <row r="12" spans="1:14">
      <c r="B12" s="115" t="s">
        <v>42</v>
      </c>
      <c r="G12" s="31">
        <v>-1232901</v>
      </c>
      <c r="H12" s="149"/>
      <c r="I12" s="31">
        <v>-1456678</v>
      </c>
      <c r="J12" s="149"/>
      <c r="K12" s="32">
        <v>-37936821</v>
      </c>
      <c r="L12" s="149"/>
      <c r="M12" s="32">
        <v>-19840912</v>
      </c>
    </row>
    <row r="13" spans="1:14">
      <c r="B13" s="115" t="s">
        <v>48</v>
      </c>
      <c r="G13" s="31">
        <v>1850113</v>
      </c>
      <c r="H13" s="149"/>
      <c r="I13" s="31">
        <v>28044817</v>
      </c>
      <c r="J13" s="149"/>
      <c r="K13" s="32">
        <v>224218</v>
      </c>
      <c r="L13" s="149"/>
      <c r="M13" s="32">
        <v>5411754</v>
      </c>
    </row>
    <row r="14" spans="1:14">
      <c r="B14" s="115" t="s">
        <v>68</v>
      </c>
      <c r="G14" s="31">
        <v>160344923</v>
      </c>
      <c r="H14" s="149"/>
      <c r="I14" s="31">
        <v>151155253</v>
      </c>
      <c r="J14" s="149"/>
      <c r="K14" s="31">
        <v>24156689</v>
      </c>
      <c r="L14" s="149"/>
      <c r="M14" s="31">
        <v>1547500</v>
      </c>
    </row>
    <row r="15" spans="1:14">
      <c r="B15" s="115" t="s">
        <v>41</v>
      </c>
      <c r="G15" s="31">
        <v>-64256946</v>
      </c>
      <c r="H15" s="149"/>
      <c r="I15" s="31">
        <v>-13960216</v>
      </c>
      <c r="J15" s="149"/>
      <c r="K15" s="32">
        <v>-55867574</v>
      </c>
      <c r="L15" s="149"/>
      <c r="M15" s="32">
        <v>-3256471</v>
      </c>
    </row>
    <row r="16" spans="1:14">
      <c r="B16" s="115" t="s">
        <v>69</v>
      </c>
      <c r="G16" s="149">
        <v>13184040</v>
      </c>
      <c r="H16" s="149"/>
      <c r="I16" s="149">
        <v>15408981</v>
      </c>
      <c r="J16" s="149"/>
      <c r="K16" s="32">
        <v>568421</v>
      </c>
      <c r="L16" s="149"/>
      <c r="M16" s="32">
        <v>665504</v>
      </c>
    </row>
    <row r="17" spans="2:14">
      <c r="B17" s="115" t="s">
        <v>70</v>
      </c>
      <c r="G17" s="149">
        <v>611057</v>
      </c>
      <c r="H17" s="149"/>
      <c r="I17" s="149">
        <v>952736</v>
      </c>
      <c r="J17" s="149"/>
      <c r="K17" s="32">
        <v>334418</v>
      </c>
      <c r="L17" s="149"/>
      <c r="M17" s="32">
        <v>676098</v>
      </c>
    </row>
    <row r="18" spans="2:14">
      <c r="B18" s="115" t="s">
        <v>182</v>
      </c>
      <c r="G18" s="149">
        <v>2424880</v>
      </c>
      <c r="H18" s="149"/>
      <c r="I18" s="149">
        <v>0</v>
      </c>
      <c r="J18" s="149"/>
      <c r="K18" s="32">
        <v>0</v>
      </c>
      <c r="L18" s="149"/>
      <c r="M18" s="32">
        <v>0</v>
      </c>
    </row>
    <row r="19" spans="2:14">
      <c r="B19" s="115" t="s">
        <v>102</v>
      </c>
      <c r="G19" s="31">
        <v>-3887987</v>
      </c>
      <c r="H19" s="149"/>
      <c r="I19" s="31">
        <v>320581</v>
      </c>
      <c r="J19" s="149"/>
      <c r="K19" s="31">
        <v>-4530001</v>
      </c>
      <c r="L19" s="149"/>
      <c r="M19" s="31">
        <v>466687</v>
      </c>
      <c r="N19" s="9"/>
    </row>
    <row r="20" spans="2:14">
      <c r="B20" s="112" t="s">
        <v>147</v>
      </c>
      <c r="C20" s="150"/>
      <c r="G20" s="31">
        <v>0</v>
      </c>
      <c r="H20" s="149"/>
      <c r="I20" s="31">
        <v>-466660</v>
      </c>
      <c r="J20" s="149"/>
      <c r="K20" s="31">
        <v>0</v>
      </c>
      <c r="L20" s="149"/>
      <c r="M20" s="31">
        <v>-466660</v>
      </c>
      <c r="N20" s="9"/>
    </row>
    <row r="21" spans="2:14" s="74" customFormat="1">
      <c r="B21" s="104" t="s">
        <v>109</v>
      </c>
      <c r="G21" s="31">
        <v>500884</v>
      </c>
      <c r="H21" s="151"/>
      <c r="I21" s="31">
        <v>1069321</v>
      </c>
      <c r="J21" s="151"/>
      <c r="K21" s="31">
        <v>0</v>
      </c>
      <c r="L21" s="151"/>
      <c r="M21" s="31">
        <v>0</v>
      </c>
      <c r="N21" s="9"/>
    </row>
    <row r="22" spans="2:14" s="74" customFormat="1">
      <c r="B22" s="104" t="s">
        <v>124</v>
      </c>
      <c r="G22" s="31">
        <v>0</v>
      </c>
      <c r="H22" s="151"/>
      <c r="I22" s="31">
        <v>-338</v>
      </c>
      <c r="J22" s="151"/>
      <c r="K22" s="31">
        <v>0</v>
      </c>
      <c r="L22" s="151"/>
      <c r="M22" s="31">
        <v>0</v>
      </c>
      <c r="N22" s="9"/>
    </row>
    <row r="23" spans="2:14">
      <c r="B23" s="115" t="s">
        <v>125</v>
      </c>
      <c r="G23" s="32">
        <v>1165020</v>
      </c>
      <c r="H23" s="149"/>
      <c r="I23" s="32">
        <v>1106104</v>
      </c>
      <c r="J23" s="149"/>
      <c r="K23" s="32">
        <v>476100</v>
      </c>
      <c r="L23" s="149"/>
      <c r="M23" s="32">
        <v>440510</v>
      </c>
    </row>
    <row r="24" spans="2:14">
      <c r="B24" s="104" t="s">
        <v>126</v>
      </c>
      <c r="G24" s="32">
        <v>0</v>
      </c>
      <c r="H24" s="149"/>
      <c r="I24" s="32">
        <v>16294756</v>
      </c>
      <c r="J24" s="149"/>
      <c r="K24" s="32">
        <v>0</v>
      </c>
      <c r="L24" s="149"/>
      <c r="M24" s="32">
        <v>13459757</v>
      </c>
    </row>
    <row r="25" spans="2:14">
      <c r="B25" s="115" t="s">
        <v>143</v>
      </c>
      <c r="G25" s="32">
        <v>-137784</v>
      </c>
      <c r="H25" s="149"/>
      <c r="I25" s="32">
        <v>-74018</v>
      </c>
      <c r="J25" s="149"/>
      <c r="K25" s="31">
        <v>0</v>
      </c>
      <c r="L25" s="149"/>
      <c r="M25" s="31">
        <v>0</v>
      </c>
    </row>
    <row r="26" spans="2:14">
      <c r="B26" s="104" t="s">
        <v>97</v>
      </c>
      <c r="G26" s="35"/>
      <c r="H26" s="149"/>
      <c r="I26" s="35"/>
      <c r="J26" s="149"/>
      <c r="K26" s="35"/>
      <c r="L26" s="149"/>
      <c r="M26" s="35"/>
    </row>
    <row r="27" spans="2:14">
      <c r="B27" s="72"/>
      <c r="C27" s="112" t="s">
        <v>86</v>
      </c>
      <c r="G27" s="34">
        <f>SUM(G9:G25)</f>
        <v>-42004428</v>
      </c>
      <c r="H27" s="151"/>
      <c r="I27" s="34">
        <f>SUM(I9:I25)</f>
        <v>-60744215</v>
      </c>
      <c r="J27" s="151"/>
      <c r="K27" s="34">
        <f>SUM(K9:K25)</f>
        <v>-20121483</v>
      </c>
      <c r="L27" s="149"/>
      <c r="M27" s="34">
        <f>SUM(M9:M25)</f>
        <v>-9594268</v>
      </c>
    </row>
    <row r="28" spans="2:14">
      <c r="B28" s="115" t="s">
        <v>7</v>
      </c>
      <c r="G28" s="34">
        <v>49081768</v>
      </c>
      <c r="H28" s="149"/>
      <c r="I28" s="34">
        <v>381172186</v>
      </c>
      <c r="J28" s="149"/>
      <c r="K28" s="32">
        <v>282146885</v>
      </c>
      <c r="L28" s="149"/>
      <c r="M28" s="32">
        <v>335875837</v>
      </c>
    </row>
    <row r="29" spans="2:14">
      <c r="B29" s="115" t="s">
        <v>8</v>
      </c>
      <c r="G29" s="34">
        <f>-21510114+5000000</f>
        <v>-16510114</v>
      </c>
      <c r="H29" s="149"/>
      <c r="I29" s="34">
        <v>-3776639</v>
      </c>
      <c r="J29" s="149"/>
      <c r="K29" s="32">
        <f>-7897070+5000000</f>
        <v>-2897070</v>
      </c>
      <c r="L29" s="149"/>
      <c r="M29" s="32">
        <v>-28175770</v>
      </c>
    </row>
    <row r="30" spans="2:14">
      <c r="B30" s="112" t="s">
        <v>9</v>
      </c>
      <c r="G30" s="34">
        <v>244584829</v>
      </c>
      <c r="H30" s="149"/>
      <c r="I30" s="34">
        <v>39216086</v>
      </c>
      <c r="J30" s="149"/>
      <c r="K30" s="32">
        <v>8378934</v>
      </c>
      <c r="L30" s="149"/>
      <c r="M30" s="32">
        <v>-5773623</v>
      </c>
    </row>
    <row r="31" spans="2:14">
      <c r="B31" s="115" t="s">
        <v>10</v>
      </c>
      <c r="G31" s="34">
        <v>455414</v>
      </c>
      <c r="H31" s="149"/>
      <c r="I31" s="34">
        <v>10290119</v>
      </c>
      <c r="J31" s="149"/>
      <c r="K31" s="32">
        <v>0</v>
      </c>
      <c r="L31" s="149"/>
      <c r="M31" s="32">
        <v>0</v>
      </c>
    </row>
    <row r="32" spans="2:14">
      <c r="B32" s="115" t="s">
        <v>11</v>
      </c>
      <c r="G32" s="34">
        <v>25858356</v>
      </c>
      <c r="H32" s="149"/>
      <c r="I32" s="34">
        <v>14194970</v>
      </c>
      <c r="J32" s="149"/>
      <c r="K32" s="32">
        <v>12382743</v>
      </c>
      <c r="L32" s="149"/>
      <c r="M32" s="32">
        <v>14456767</v>
      </c>
    </row>
    <row r="33" spans="1:14">
      <c r="B33" s="115" t="s">
        <v>19</v>
      </c>
      <c r="G33" s="34">
        <v>0</v>
      </c>
      <c r="H33" s="149"/>
      <c r="I33" s="34">
        <v>84481</v>
      </c>
      <c r="J33" s="149"/>
      <c r="K33" s="153">
        <v>0</v>
      </c>
      <c r="L33" s="149"/>
      <c r="M33" s="32">
        <v>63388</v>
      </c>
    </row>
    <row r="34" spans="1:14" ht="20.25" customHeight="1">
      <c r="B34" s="115" t="s">
        <v>24</v>
      </c>
      <c r="G34" s="149">
        <v>-86212233</v>
      </c>
      <c r="H34" s="149"/>
      <c r="I34" s="149">
        <v>-356262020</v>
      </c>
      <c r="J34" s="149"/>
      <c r="K34" s="32">
        <v>-89089032</v>
      </c>
      <c r="L34" s="149"/>
      <c r="M34" s="32">
        <v>-162528400</v>
      </c>
    </row>
    <row r="35" spans="1:14">
      <c r="B35" s="115" t="s">
        <v>25</v>
      </c>
      <c r="G35" s="152">
        <v>-39622718</v>
      </c>
      <c r="H35" s="149"/>
      <c r="I35" s="152">
        <v>-69946064</v>
      </c>
      <c r="J35" s="149"/>
      <c r="K35" s="153">
        <f>-16258847</f>
        <v>-16258847</v>
      </c>
      <c r="L35" s="149"/>
      <c r="M35" s="52">
        <v>-84297512</v>
      </c>
    </row>
    <row r="36" spans="1:14">
      <c r="A36" s="117" t="s">
        <v>127</v>
      </c>
      <c r="B36" s="115"/>
      <c r="G36" s="154">
        <f>SUM(G27:G35)</f>
        <v>135630874</v>
      </c>
      <c r="H36" s="151"/>
      <c r="I36" s="154">
        <f>SUM(I27:I35)</f>
        <v>-45771096</v>
      </c>
      <c r="J36" s="151"/>
      <c r="K36" s="36">
        <f>SUM(K27:K35)</f>
        <v>174542130</v>
      </c>
      <c r="L36" s="149"/>
      <c r="M36" s="155">
        <f>SUM(M27:M35)</f>
        <v>60026419</v>
      </c>
    </row>
    <row r="37" spans="1:14">
      <c r="B37" s="115" t="s">
        <v>71</v>
      </c>
      <c r="G37" s="149">
        <v>-14758731</v>
      </c>
      <c r="H37" s="149"/>
      <c r="I37" s="149">
        <v>-9666577</v>
      </c>
      <c r="J37" s="149"/>
      <c r="K37" s="32">
        <v>-6642978</v>
      </c>
      <c r="L37" s="149"/>
      <c r="M37" s="32">
        <v>-4703722</v>
      </c>
      <c r="N37" s="21"/>
    </row>
    <row r="38" spans="1:14" s="75" customFormat="1">
      <c r="A38" s="112"/>
      <c r="B38" s="115" t="s">
        <v>72</v>
      </c>
      <c r="C38" s="112"/>
      <c r="D38" s="112"/>
      <c r="E38" s="112"/>
      <c r="F38" s="112"/>
      <c r="G38" s="149">
        <v>4829168</v>
      </c>
      <c r="H38" s="149"/>
      <c r="I38" s="149">
        <v>0</v>
      </c>
      <c r="J38" s="149"/>
      <c r="K38" s="65">
        <v>0</v>
      </c>
      <c r="L38" s="149"/>
      <c r="M38" s="65">
        <v>0</v>
      </c>
      <c r="N38" s="26"/>
    </row>
    <row r="39" spans="1:14" s="75" customFormat="1">
      <c r="A39" s="103" t="s">
        <v>73</v>
      </c>
      <c r="B39" s="72"/>
      <c r="C39" s="72"/>
      <c r="D39" s="72"/>
      <c r="E39" s="72"/>
      <c r="F39" s="72"/>
      <c r="G39" s="154">
        <f>SUM(G36:G38)</f>
        <v>125701311</v>
      </c>
      <c r="H39" s="156"/>
      <c r="I39" s="154">
        <f>SUM(I36:I38)</f>
        <v>-55437673</v>
      </c>
      <c r="J39" s="151"/>
      <c r="K39" s="36">
        <f>SUM(K36:K38)</f>
        <v>167899152</v>
      </c>
      <c r="L39" s="151"/>
      <c r="M39" s="36">
        <f>SUM(M36:M38)</f>
        <v>55322697</v>
      </c>
      <c r="N39" s="26"/>
    </row>
    <row r="40" spans="1:14" s="75" customFormat="1">
      <c r="A40" s="72"/>
      <c r="B40" s="72"/>
      <c r="C40" s="72"/>
      <c r="D40" s="72"/>
      <c r="E40" s="72"/>
      <c r="F40" s="72"/>
      <c r="G40" s="44"/>
      <c r="H40" s="156"/>
      <c r="I40" s="156"/>
      <c r="J40" s="156"/>
      <c r="K40" s="37"/>
      <c r="L40" s="156"/>
      <c r="M40" s="37"/>
      <c r="N40" s="26"/>
    </row>
    <row r="41" spans="1:14" s="75" customFormat="1">
      <c r="A41" s="72" t="s">
        <v>133</v>
      </c>
      <c r="B41" s="72"/>
      <c r="C41" s="72"/>
      <c r="D41" s="72"/>
      <c r="E41" s="72"/>
      <c r="F41" s="72"/>
      <c r="G41" s="44"/>
      <c r="H41" s="156"/>
      <c r="I41" s="156"/>
      <c r="J41" s="156"/>
      <c r="K41" s="37"/>
      <c r="L41" s="156"/>
      <c r="M41" s="38"/>
      <c r="N41" s="26"/>
    </row>
    <row r="42" spans="1:14" s="75" customFormat="1">
      <c r="A42" s="72" t="s">
        <v>142</v>
      </c>
      <c r="B42" s="72"/>
      <c r="C42" s="72"/>
      <c r="D42" s="72"/>
      <c r="E42" s="72"/>
      <c r="F42" s="72"/>
      <c r="G42" s="44"/>
      <c r="H42" s="156"/>
      <c r="I42" s="156"/>
      <c r="J42" s="156"/>
      <c r="K42" s="37"/>
      <c r="L42" s="156"/>
      <c r="M42" s="37"/>
      <c r="N42" s="26"/>
    </row>
    <row r="43" spans="1:14" s="75" customFormat="1">
      <c r="A43" s="72" t="s">
        <v>159</v>
      </c>
      <c r="B43" s="72"/>
      <c r="C43" s="72"/>
      <c r="D43" s="72"/>
      <c r="E43" s="72"/>
      <c r="F43" s="72"/>
      <c r="G43" s="44"/>
      <c r="H43" s="156"/>
      <c r="I43" s="156"/>
      <c r="J43" s="156"/>
      <c r="K43" s="37"/>
      <c r="L43" s="156"/>
      <c r="M43" s="37"/>
      <c r="N43" s="26"/>
    </row>
    <row r="44" spans="1:14">
      <c r="G44" s="27"/>
      <c r="H44" s="157"/>
      <c r="I44" s="157"/>
      <c r="J44" s="158"/>
      <c r="K44" s="39"/>
      <c r="L44" s="157"/>
      <c r="M44" s="40" t="s">
        <v>101</v>
      </c>
    </row>
    <row r="45" spans="1:14">
      <c r="G45" s="171" t="s">
        <v>1</v>
      </c>
      <c r="H45" s="171"/>
      <c r="I45" s="171"/>
      <c r="J45" s="159"/>
      <c r="K45" s="171" t="s">
        <v>2</v>
      </c>
      <c r="L45" s="171"/>
      <c r="M45" s="171"/>
    </row>
    <row r="46" spans="1:14">
      <c r="G46" s="66" t="s">
        <v>160</v>
      </c>
      <c r="H46" s="83"/>
      <c r="I46" s="66" t="s">
        <v>138</v>
      </c>
      <c r="J46" s="75"/>
      <c r="K46" s="82" t="s">
        <v>160</v>
      </c>
      <c r="L46" s="83"/>
      <c r="M46" s="82" t="s">
        <v>138</v>
      </c>
    </row>
    <row r="47" spans="1:14">
      <c r="E47" s="83"/>
      <c r="F47" s="86"/>
      <c r="G47" s="167"/>
      <c r="H47" s="148"/>
      <c r="I47" s="67" t="s">
        <v>168</v>
      </c>
      <c r="J47" s="149"/>
      <c r="K47" s="167"/>
      <c r="L47" s="148"/>
      <c r="M47" s="168"/>
    </row>
    <row r="48" spans="1:14" s="73" customFormat="1">
      <c r="A48" s="103" t="s">
        <v>74</v>
      </c>
      <c r="G48" s="25"/>
      <c r="H48" s="160"/>
      <c r="I48" s="25"/>
      <c r="J48" s="160"/>
      <c r="K48" s="33"/>
      <c r="L48" s="160"/>
      <c r="M48" s="33"/>
      <c r="N48" s="25"/>
    </row>
    <row r="49" spans="1:14">
      <c r="B49" s="115" t="s">
        <v>75</v>
      </c>
      <c r="G49" s="34">
        <v>375058</v>
      </c>
      <c r="H49" s="149"/>
      <c r="I49" s="34">
        <v>13630423</v>
      </c>
      <c r="J49" s="149"/>
      <c r="K49" s="34">
        <v>4522260</v>
      </c>
      <c r="L49" s="149"/>
      <c r="M49" s="34">
        <v>8242812</v>
      </c>
    </row>
    <row r="50" spans="1:14">
      <c r="B50" s="115" t="s">
        <v>183</v>
      </c>
      <c r="G50" s="34">
        <v>-10909879</v>
      </c>
      <c r="H50" s="149"/>
      <c r="I50" s="34">
        <v>0</v>
      </c>
      <c r="J50" s="149"/>
      <c r="K50" s="34">
        <v>0</v>
      </c>
      <c r="L50" s="149"/>
      <c r="M50" s="34">
        <v>0</v>
      </c>
    </row>
    <row r="51" spans="1:14">
      <c r="B51" s="115" t="s">
        <v>107</v>
      </c>
      <c r="G51" s="31">
        <v>38017</v>
      </c>
      <c r="H51" s="149"/>
      <c r="I51" s="31">
        <v>0</v>
      </c>
      <c r="J51" s="149"/>
      <c r="K51" s="31">
        <v>31878</v>
      </c>
      <c r="L51" s="149"/>
      <c r="M51" s="31">
        <v>0</v>
      </c>
    </row>
    <row r="52" spans="1:14">
      <c r="B52" s="115" t="s">
        <v>76</v>
      </c>
      <c r="G52" s="149">
        <v>-390572</v>
      </c>
      <c r="H52" s="149"/>
      <c r="I52" s="149">
        <v>-137165</v>
      </c>
      <c r="J52" s="149"/>
      <c r="K52" s="32">
        <v>0</v>
      </c>
      <c r="L52" s="149"/>
      <c r="M52" s="32">
        <v>-110570</v>
      </c>
    </row>
    <row r="53" spans="1:14">
      <c r="B53" s="115" t="s">
        <v>108</v>
      </c>
      <c r="G53" s="149">
        <v>1000000</v>
      </c>
      <c r="H53" s="149"/>
      <c r="I53" s="149">
        <v>658000</v>
      </c>
      <c r="J53" s="149"/>
      <c r="K53" s="32">
        <v>46007452</v>
      </c>
      <c r="L53" s="149"/>
      <c r="M53" s="32">
        <v>31402331</v>
      </c>
    </row>
    <row r="54" spans="1:14" s="74" customFormat="1">
      <c r="B54" s="104" t="s">
        <v>99</v>
      </c>
      <c r="G54" s="31">
        <v>-1500000</v>
      </c>
      <c r="H54" s="151"/>
      <c r="I54" s="31">
        <v>-10386000</v>
      </c>
      <c r="J54" s="151"/>
      <c r="K54" s="31">
        <v>-209990361</v>
      </c>
      <c r="L54" s="151"/>
      <c r="M54" s="31">
        <v>-297886000</v>
      </c>
      <c r="N54" s="8"/>
    </row>
    <row r="55" spans="1:14">
      <c r="B55" s="115" t="s">
        <v>128</v>
      </c>
      <c r="G55" s="149">
        <v>160558499</v>
      </c>
      <c r="H55" s="149"/>
      <c r="I55" s="149">
        <v>16614620</v>
      </c>
      <c r="J55" s="149"/>
      <c r="K55" s="32">
        <v>160558499</v>
      </c>
      <c r="L55" s="149"/>
      <c r="M55" s="32">
        <v>16614620</v>
      </c>
    </row>
    <row r="56" spans="1:14">
      <c r="A56" s="72" t="s">
        <v>77</v>
      </c>
      <c r="G56" s="154">
        <f>SUM(G49:G55)</f>
        <v>149171123</v>
      </c>
      <c r="H56" s="151"/>
      <c r="I56" s="154">
        <f>SUM(I49:I55)</f>
        <v>20379878</v>
      </c>
      <c r="J56" s="151"/>
      <c r="K56" s="36">
        <f>SUM(K49:K55)</f>
        <v>1129728</v>
      </c>
      <c r="L56" s="151"/>
      <c r="M56" s="36">
        <f>SUM(M49:M55)</f>
        <v>-241736807</v>
      </c>
    </row>
    <row r="57" spans="1:14">
      <c r="A57" s="96"/>
      <c r="B57" s="115"/>
      <c r="G57" s="160"/>
      <c r="H57" s="149"/>
      <c r="I57" s="160"/>
      <c r="J57" s="149"/>
      <c r="K57" s="32"/>
      <c r="L57" s="149"/>
      <c r="M57" s="32"/>
    </row>
    <row r="58" spans="1:14">
      <c r="A58" s="72" t="s">
        <v>78</v>
      </c>
      <c r="G58" s="160"/>
      <c r="H58" s="149"/>
      <c r="I58" s="160"/>
      <c r="J58" s="149"/>
      <c r="K58" s="32"/>
      <c r="L58" s="149"/>
      <c r="M58" s="32"/>
    </row>
    <row r="59" spans="1:14">
      <c r="B59" s="115" t="s">
        <v>79</v>
      </c>
      <c r="G59" s="149">
        <v>-3280869</v>
      </c>
      <c r="H59" s="149"/>
      <c r="I59" s="149">
        <v>-34278338</v>
      </c>
      <c r="J59" s="149"/>
      <c r="K59" s="32">
        <v>-224218</v>
      </c>
      <c r="L59" s="149"/>
      <c r="M59" s="32">
        <v>-5411754</v>
      </c>
    </row>
    <row r="60" spans="1:14" s="150" customFormat="1">
      <c r="B60" s="104" t="s">
        <v>119</v>
      </c>
      <c r="G60" s="31"/>
      <c r="H60" s="161"/>
      <c r="I60" s="31"/>
      <c r="J60" s="161"/>
      <c r="K60" s="32"/>
      <c r="L60" s="161"/>
      <c r="M60" s="32"/>
      <c r="N60" s="8"/>
    </row>
    <row r="61" spans="1:14" s="150" customFormat="1">
      <c r="B61" s="104"/>
      <c r="C61" s="74" t="s">
        <v>120</v>
      </c>
      <c r="G61" s="31">
        <v>-199940147</v>
      </c>
      <c r="H61" s="161"/>
      <c r="I61" s="31">
        <v>-168477271</v>
      </c>
      <c r="J61" s="161"/>
      <c r="K61" s="32">
        <v>-128846344</v>
      </c>
      <c r="L61" s="161"/>
      <c r="M61" s="32">
        <v>-165783061</v>
      </c>
      <c r="N61" s="8"/>
    </row>
    <row r="62" spans="1:14" s="150" customFormat="1">
      <c r="B62" s="104" t="s">
        <v>121</v>
      </c>
      <c r="C62" s="104"/>
      <c r="G62" s="31">
        <v>0</v>
      </c>
      <c r="H62" s="161"/>
      <c r="I62" s="31">
        <v>80000000</v>
      </c>
      <c r="J62" s="161"/>
      <c r="K62" s="32">
        <v>0</v>
      </c>
      <c r="L62" s="161"/>
      <c r="M62" s="32">
        <v>0</v>
      </c>
      <c r="N62" s="8"/>
    </row>
    <row r="63" spans="1:14" s="150" customFormat="1">
      <c r="B63" s="115" t="s">
        <v>122</v>
      </c>
      <c r="C63" s="104"/>
      <c r="G63" s="31">
        <v>0</v>
      </c>
      <c r="H63" s="161"/>
      <c r="I63" s="31">
        <v>-180000000</v>
      </c>
      <c r="J63" s="161"/>
      <c r="K63" s="32">
        <v>0</v>
      </c>
      <c r="L63" s="161"/>
      <c r="M63" s="32">
        <v>0</v>
      </c>
      <c r="N63" s="8"/>
    </row>
    <row r="64" spans="1:14">
      <c r="B64" s="115" t="s">
        <v>80</v>
      </c>
      <c r="G64" s="149">
        <v>-12632754</v>
      </c>
      <c r="H64" s="149"/>
      <c r="I64" s="149">
        <v>-15294549</v>
      </c>
      <c r="J64" s="149"/>
      <c r="K64" s="32">
        <v>-302377</v>
      </c>
      <c r="L64" s="149"/>
      <c r="M64" s="32">
        <v>-294800</v>
      </c>
    </row>
    <row r="65" spans="1:13">
      <c r="B65" s="115" t="s">
        <v>146</v>
      </c>
      <c r="G65" s="149">
        <v>0</v>
      </c>
      <c r="H65" s="149"/>
      <c r="I65" s="149">
        <v>507269804</v>
      </c>
      <c r="J65" s="149"/>
      <c r="K65" s="32">
        <v>0</v>
      </c>
      <c r="L65" s="149"/>
      <c r="M65" s="32">
        <v>507269804</v>
      </c>
    </row>
    <row r="66" spans="1:13">
      <c r="A66" s="72" t="s">
        <v>112</v>
      </c>
      <c r="G66" s="154">
        <f>SUM(G59:G65)</f>
        <v>-215853770</v>
      </c>
      <c r="H66" s="151"/>
      <c r="I66" s="154">
        <f>SUM(I59:I65)</f>
        <v>189219646</v>
      </c>
      <c r="J66" s="151"/>
      <c r="K66" s="36">
        <f>SUM(K59:K65)</f>
        <v>-129372939</v>
      </c>
      <c r="L66" s="156"/>
      <c r="M66" s="36">
        <f>SUM(M59:M65)</f>
        <v>335780189</v>
      </c>
    </row>
    <row r="67" spans="1:13">
      <c r="A67" s="72"/>
      <c r="G67" s="156"/>
      <c r="H67" s="149"/>
      <c r="I67" s="156"/>
      <c r="J67" s="149"/>
      <c r="K67" s="41"/>
      <c r="L67" s="156"/>
      <c r="M67" s="41"/>
    </row>
    <row r="68" spans="1:13">
      <c r="A68" s="72" t="s">
        <v>81</v>
      </c>
      <c r="G68" s="42">
        <f>SUM(G39,G56,G66)</f>
        <v>59018664</v>
      </c>
      <c r="H68" s="149"/>
      <c r="I68" s="145">
        <f>SUM(I39,I56,I66)</f>
        <v>154161851</v>
      </c>
      <c r="J68" s="149"/>
      <c r="K68" s="32">
        <f>SUM(K39,K56,K66)</f>
        <v>39655941</v>
      </c>
      <c r="L68" s="149"/>
      <c r="M68" s="32">
        <f>SUM(M39,M56,M66)</f>
        <v>149366079</v>
      </c>
    </row>
    <row r="69" spans="1:13">
      <c r="A69" s="112" t="s">
        <v>104</v>
      </c>
      <c r="G69" s="42">
        <f>BS_Thai!I12</f>
        <v>160690015</v>
      </c>
      <c r="H69" s="148"/>
      <c r="I69" s="145">
        <v>6528164</v>
      </c>
      <c r="J69" s="149"/>
      <c r="K69" s="32">
        <f>BS_Thai!O12</f>
        <v>154073919</v>
      </c>
      <c r="L69" s="149"/>
      <c r="M69" s="32">
        <v>4707840</v>
      </c>
    </row>
    <row r="70" spans="1:13" ht="21.75" thickBot="1">
      <c r="A70" s="72" t="s">
        <v>105</v>
      </c>
      <c r="G70" s="162">
        <f>SUM(G68:G69)</f>
        <v>219708679</v>
      </c>
      <c r="H70" s="163"/>
      <c r="I70" s="162">
        <f>SUM(I68:I69)</f>
        <v>160690015</v>
      </c>
      <c r="J70" s="151"/>
      <c r="K70" s="43">
        <f>SUM(K68:K69)</f>
        <v>193729860</v>
      </c>
      <c r="L70" s="151"/>
      <c r="M70" s="43">
        <f>SUM(M68:M69)</f>
        <v>154073919</v>
      </c>
    </row>
    <row r="71" spans="1:13" ht="21.75" thickTop="1">
      <c r="A71" s="103"/>
      <c r="G71" s="28"/>
      <c r="H71" s="148"/>
      <c r="I71" s="156"/>
      <c r="J71" s="149"/>
      <c r="K71" s="41"/>
      <c r="L71" s="156"/>
      <c r="M71" s="41"/>
    </row>
    <row r="72" spans="1:13">
      <c r="A72" s="103" t="s">
        <v>82</v>
      </c>
      <c r="G72" s="28"/>
      <c r="H72" s="148"/>
      <c r="I72" s="156"/>
      <c r="J72" s="149"/>
      <c r="K72" s="41"/>
      <c r="L72" s="156"/>
      <c r="M72" s="41"/>
    </row>
    <row r="73" spans="1:13">
      <c r="A73" s="112" t="s">
        <v>187</v>
      </c>
      <c r="G73" s="18">
        <v>5000000</v>
      </c>
      <c r="H73" s="164"/>
      <c r="I73" s="18" t="s">
        <v>141</v>
      </c>
      <c r="J73" s="164"/>
      <c r="K73" s="18">
        <v>5000000</v>
      </c>
      <c r="L73" s="165"/>
      <c r="M73" s="18">
        <v>0</v>
      </c>
    </row>
    <row r="74" spans="1:13">
      <c r="G74" s="25">
        <f>G70-BS_Thai!G12</f>
        <v>0</v>
      </c>
      <c r="H74" s="25">
        <f>H70-BS_Thai!H12</f>
        <v>0</v>
      </c>
      <c r="I74" s="25">
        <f>I70-BS_Thai!I12</f>
        <v>0</v>
      </c>
      <c r="J74" s="25">
        <f>J70-BS_Thai!J12</f>
        <v>0</v>
      </c>
      <c r="K74" s="25">
        <f>K70-BS_Thai!M12</f>
        <v>0</v>
      </c>
      <c r="L74" s="25">
        <f>L70-BS_Thai!N12</f>
        <v>0</v>
      </c>
      <c r="M74" s="25">
        <f>M70-BS_Thai!O12</f>
        <v>0</v>
      </c>
    </row>
  </sheetData>
  <mergeCells count="4">
    <mergeCell ref="K5:M5"/>
    <mergeCell ref="G45:I45"/>
    <mergeCell ref="K45:M45"/>
    <mergeCell ref="G5:I5"/>
  </mergeCells>
  <pageMargins left="0.70866141732283472" right="0.70866141732283472" top="0.74803149606299213" bottom="0.74803149606299213" header="0.31496062992125984" footer="0.31496062992125984"/>
  <pageSetup paperSize="9" scale="80" firstPageNumber="6" fitToWidth="0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 &amp;P+
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6" ma:contentTypeDescription="สร้างเอกสารใหม่" ma:contentTypeScope="" ma:versionID="fe98d0d6e58a96b97488ff46b6025f70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6621e6f596517fc4cd986849759365c3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DDC61D-A07F-483F-B0AE-6CBB0AE1787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c457e18-f226-4d45-9717-da1848d8d16b"/>
    <ds:schemaRef ds:uri="1e362d3c-f1de-4cd3-bb11-e26664fa2dd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FFC585-6BDC-4BD1-9D0B-FF5B85CE7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Patcharawalai Atichatipjinda</cp:lastModifiedBy>
  <cp:lastPrinted>2023-02-14T11:28:30Z</cp:lastPrinted>
  <dcterms:created xsi:type="dcterms:W3CDTF">2018-03-16T04:12:38Z</dcterms:created>
  <dcterms:modified xsi:type="dcterms:W3CDTF">2023-02-23T11:31:04Z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