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lisstel-my.sharepoint.com/personal/patcharawalaia_blissintelligence_co_th/Documents/BOD/BOD2023/2/fs/"/>
    </mc:Choice>
  </mc:AlternateContent>
  <xr:revisionPtr revIDLastSave="0" documentId="8_{F6ABD4D4-A385-4DA4-BE22-0B31076FEB3E}" xr6:coauthVersionLast="47" xr6:coauthVersionMax="47" xr10:uidLastSave="{00000000-0000-0000-0000-000000000000}"/>
  <bookViews>
    <workbookView xWindow="-120" yWindow="-120" windowWidth="20730" windowHeight="11160" tabRatio="749" activeTab="2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'BS-Eng'!$A$1:$Q$74</definedName>
    <definedName name="_xlnm.Print_Area" localSheetId="5">'CF-Eng'!$A$1:$I$75</definedName>
    <definedName name="_xlnm.Print_Area" localSheetId="2">'PL-Eng'!$A$1:$J$46</definedName>
    <definedName name="_xlnm.Print_Area" localSheetId="1">'PL-Eng 3M'!$A$1:$J$44</definedName>
    <definedName name="_xlnm.Print_Area" localSheetId="3">'SOE_Conso-Eng'!$A$1:$R$27</definedName>
    <definedName name="_xlnm.Print_Area" localSheetId="4">'SOE-Eng'!$A$1:$M$22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I28" i="5"/>
  <c r="E28" i="5"/>
  <c r="C67" i="5"/>
  <c r="C58" i="5"/>
  <c r="I58" i="5" l="1"/>
  <c r="G58" i="5"/>
  <c r="E58" i="5"/>
  <c r="H14" i="7" l="1"/>
  <c r="L14" i="7" s="1"/>
  <c r="H13" i="2"/>
  <c r="D13" i="2"/>
  <c r="M20" i="1"/>
  <c r="G60" i="1" l="1"/>
  <c r="Q53" i="1"/>
  <c r="O53" i="1"/>
  <c r="K53" i="1"/>
  <c r="I53" i="1"/>
  <c r="G53" i="1" l="1"/>
  <c r="G61" i="1" s="1"/>
  <c r="Q20" i="1"/>
  <c r="O20" i="1"/>
  <c r="K20" i="1"/>
  <c r="I20" i="1"/>
  <c r="Q72" i="1"/>
  <c r="M53" i="1"/>
  <c r="J21" i="8"/>
  <c r="F25" i="8"/>
  <c r="N22" i="8"/>
  <c r="N21" i="8"/>
  <c r="R21" i="8"/>
  <c r="N13" i="8"/>
  <c r="N14" i="8"/>
  <c r="F15" i="8"/>
  <c r="L17" i="8" l="1"/>
  <c r="L15" i="8"/>
  <c r="R14" i="8"/>
  <c r="R15" i="8" s="1"/>
  <c r="R13" i="8"/>
  <c r="N15" i="8"/>
  <c r="J14" i="7" l="1"/>
  <c r="K60" i="1" l="1"/>
  <c r="K71" i="1"/>
  <c r="K72" i="1" s="1"/>
  <c r="F13" i="2"/>
  <c r="H17" i="8"/>
  <c r="G17" i="8"/>
  <c r="I17" i="8"/>
  <c r="K17" i="8"/>
  <c r="M17" i="8"/>
  <c r="O17" i="8"/>
  <c r="Q17" i="8"/>
  <c r="F17" i="8"/>
  <c r="P15" i="8"/>
  <c r="P17" i="8" s="1"/>
  <c r="J15" i="8"/>
  <c r="H15" i="8"/>
  <c r="G15" i="8"/>
  <c r="I15" i="8"/>
  <c r="K15" i="8"/>
  <c r="M15" i="8"/>
  <c r="O15" i="8"/>
  <c r="Q15" i="8"/>
  <c r="P25" i="8"/>
  <c r="L25" i="8"/>
  <c r="H25" i="8"/>
  <c r="G25" i="8"/>
  <c r="I25" i="8"/>
  <c r="K25" i="8"/>
  <c r="M25" i="8"/>
  <c r="O25" i="8"/>
  <c r="Q25" i="8"/>
  <c r="R24" i="8"/>
  <c r="N24" i="8"/>
  <c r="R22" i="8"/>
  <c r="P21" i="8"/>
  <c r="L21" i="8"/>
  <c r="H21" i="8"/>
  <c r="F21" i="8"/>
  <c r="N20" i="8"/>
  <c r="R20" i="8" s="1"/>
  <c r="N19" i="8"/>
  <c r="R19" i="8" s="1"/>
  <c r="Q60" i="1"/>
  <c r="Q61" i="1" s="1"/>
  <c r="Q73" i="1" s="1"/>
  <c r="Q32" i="1"/>
  <c r="K32" i="1"/>
  <c r="H19" i="7"/>
  <c r="J20" i="7"/>
  <c r="L17" i="7"/>
  <c r="L16" i="7"/>
  <c r="F20" i="7"/>
  <c r="F12" i="7" s="1"/>
  <c r="F14" i="7" s="1"/>
  <c r="D20" i="7"/>
  <c r="D12" i="7" s="1"/>
  <c r="D14" i="7" l="1"/>
  <c r="K33" i="1"/>
  <c r="K61" i="1"/>
  <c r="K73" i="1" s="1"/>
  <c r="K75" i="1" s="1"/>
  <c r="Q33" i="1"/>
  <c r="Q75" i="1" s="1"/>
  <c r="L19" i="7"/>
  <c r="G67" i="5" l="1"/>
  <c r="I67" i="5"/>
  <c r="E67" i="5"/>
  <c r="I37" i="5"/>
  <c r="I40" i="5" s="1"/>
  <c r="E37" i="5"/>
  <c r="E40" i="5" s="1"/>
  <c r="J21" i="2"/>
  <c r="H21" i="2"/>
  <c r="D21" i="2"/>
  <c r="F21" i="2"/>
  <c r="F22" i="2" s="1"/>
  <c r="F25" i="2" s="1"/>
  <c r="F27" i="2" s="1"/>
  <c r="J13" i="2"/>
  <c r="O72" i="1"/>
  <c r="M60" i="1"/>
  <c r="M61" i="1" s="1"/>
  <c r="O60" i="1"/>
  <c r="I60" i="1"/>
  <c r="I32" i="1"/>
  <c r="I33" i="1" s="1"/>
  <c r="M32" i="1"/>
  <c r="G32" i="1"/>
  <c r="G33" i="1" s="1"/>
  <c r="O32" i="1"/>
  <c r="O33" i="1"/>
  <c r="E69" i="5" l="1"/>
  <c r="E71" i="5" s="1"/>
  <c r="D22" i="2"/>
  <c r="D25" i="2" s="1"/>
  <c r="D27" i="2" s="1"/>
  <c r="D32" i="2" s="1"/>
  <c r="D40" i="2" s="1"/>
  <c r="D42" i="2" s="1"/>
  <c r="J22" i="2"/>
  <c r="J25" i="2" s="1"/>
  <c r="J27" i="2" s="1"/>
  <c r="J23" i="8"/>
  <c r="F35" i="2"/>
  <c r="F37" i="2" s="1"/>
  <c r="F32" i="2"/>
  <c r="F40" i="2" s="1"/>
  <c r="F42" i="2" s="1"/>
  <c r="I61" i="1"/>
  <c r="I69" i="5"/>
  <c r="I71" i="5" s="1"/>
  <c r="G70" i="5" s="1"/>
  <c r="H22" i="2"/>
  <c r="H25" i="2" s="1"/>
  <c r="H27" i="2" s="1"/>
  <c r="G10" i="5" s="1"/>
  <c r="O61" i="1"/>
  <c r="O73" i="1" s="1"/>
  <c r="O75" i="1" s="1"/>
  <c r="G37" i="5" l="1"/>
  <c r="G40" i="5" s="1"/>
  <c r="G69" i="5" s="1"/>
  <c r="G71" i="5" s="1"/>
  <c r="G28" i="5"/>
  <c r="H35" i="2"/>
  <c r="H37" i="2" s="1"/>
  <c r="C10" i="5"/>
  <c r="J16" i="8"/>
  <c r="D35" i="2"/>
  <c r="D37" i="2" s="1"/>
  <c r="J32" i="2"/>
  <c r="J40" i="2" s="1"/>
  <c r="J42" i="2" s="1"/>
  <c r="H18" i="7"/>
  <c r="J35" i="2"/>
  <c r="J37" i="2" s="1"/>
  <c r="J25" i="8"/>
  <c r="I71" i="1" s="1"/>
  <c r="I72" i="1" s="1"/>
  <c r="I73" i="1" s="1"/>
  <c r="I75" i="1" s="1"/>
  <c r="N23" i="8"/>
  <c r="H32" i="2"/>
  <c r="H40" i="2" s="1"/>
  <c r="H42" i="2" s="1"/>
  <c r="C28" i="5" l="1"/>
  <c r="C37" i="5" s="1"/>
  <c r="C40" i="5" s="1"/>
  <c r="C69" i="5" s="1"/>
  <c r="C71" i="5" s="1"/>
  <c r="J17" i="8"/>
  <c r="G71" i="1" s="1"/>
  <c r="G72" i="1" s="1"/>
  <c r="G73" i="1" s="1"/>
  <c r="G75" i="1" s="1"/>
  <c r="N16" i="8"/>
  <c r="R23" i="8"/>
  <c r="R25" i="8" s="1"/>
  <c r="N25" i="8"/>
  <c r="L18" i="7"/>
  <c r="L20" i="7" s="1"/>
  <c r="H20" i="7"/>
  <c r="H12" i="7" s="1"/>
  <c r="M33" i="1"/>
  <c r="N17" i="8" l="1"/>
  <c r="R16" i="8"/>
  <c r="R17" i="8" s="1"/>
  <c r="L12" i="7"/>
  <c r="H22" i="9"/>
  <c r="D22" i="9"/>
  <c r="M71" i="1" l="1"/>
  <c r="M72" i="1" s="1"/>
  <c r="M73" i="1" s="1"/>
  <c r="M75" i="1" s="1"/>
  <c r="D14" i="9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<sst xmlns="http://schemas.openxmlformats.org/spreadsheetml/2006/main" count="331" uniqueCount="216">
  <si>
    <t>TOTAL LIABILITIES AND SHAREHOLDERS' EQUITY</t>
  </si>
  <si>
    <t>Unappropriated</t>
  </si>
  <si>
    <t xml:space="preserve">Retained earnings </t>
  </si>
  <si>
    <t>SHAREHOLDERS’ EQUITY</t>
  </si>
  <si>
    <t>TOTAL LIABILITIES</t>
  </si>
  <si>
    <t>NON -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</si>
  <si>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</si>
  <si>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</si>
  <si>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</si>
  <si>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</si>
  <si>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</si>
  <si>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</si>
  <si>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</si>
  <si>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</si>
  <si>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</si>
  <si>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</si>
  <si>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Other non - current assets</t>
  </si>
  <si>
    <t>NON -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</si>
  <si>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</si>
  <si>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</si>
  <si>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</si>
  <si>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</si>
  <si>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</si>
  <si>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</si>
  <si>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</si>
  <si>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</si>
  <si>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</si>
  <si>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</si>
  <si>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</si>
  <si>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</si>
  <si>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</si>
  <si>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</si>
  <si>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</si>
  <si>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</si>
  <si>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</si>
  <si>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</si>
  <si>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</si>
  <si>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</si>
  <si>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</si>
  <si>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</si>
  <si>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</si>
  <si>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</si>
  <si>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</si>
  <si>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</si>
  <si>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</si>
  <si>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</si>
  <si>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</si>
  <si>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</si>
  <si>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</si>
  <si>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</si>
  <si>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</si>
  <si>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</si>
  <si>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</si>
  <si>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</si>
  <si>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</si>
  <si>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</si>
  <si>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</si>
  <si>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</si>
  <si>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</si>
  <si>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</si>
  <si>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</si>
  <si>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</si>
  <si>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</si>
  <si>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</si>
  <si>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</si>
  <si>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</si>
  <si>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</si>
  <si>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</si>
  <si>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</si>
  <si>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</si>
  <si>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</si>
  <si>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</si>
  <si>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</si>
  <si>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</si>
  <si>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</si>
  <si>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</si>
  <si>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</si>
  <si>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</si>
  <si>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</si>
  <si>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</si>
  <si>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</si>
  <si>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</si>
  <si>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</si>
  <si>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</si>
  <si>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</si>
  <si>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</si>
  <si>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</si>
  <si>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</si>
  <si>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</si>
  <si>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</si>
  <si>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</si>
  <si>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</si>
  <si>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</si>
  <si>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</si>
  <si>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</si>
  <si>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</si>
  <si>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</si>
  <si>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</si>
  <si>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</si>
  <si>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</si>
  <si>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Investment in associate</t>
  </si>
  <si>
    <t>2019</t>
  </si>
  <si>
    <t xml:space="preserve">Note 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</si>
  <si>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</si>
  <si>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</si>
  <si>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</si>
  <si>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</si>
  <si>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</si>
  <si>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</si>
  <si>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</si>
  <si>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</si>
  <si>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</si>
  <si>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</si>
  <si>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</si>
  <si>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</si>
  <si>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Provision for benefit expenses (reversal)</t>
  </si>
  <si>
    <t>5,19</t>
  </si>
  <si>
    <t>Gain on changes in value of available-for-sale investments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</si>
  <si>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</si>
  <si>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</si>
  <si>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</si>
  <si>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</si>
  <si>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</si>
  <si>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Cash received from disposal of equipment</t>
  </si>
  <si>
    <t>(Unit :  Baht)</t>
  </si>
  <si>
    <t>(Unit : Baht)</t>
  </si>
  <si>
    <t>CASH AND CASH EQUIVALENTS AT BEGINNING OF YEAR</t>
  </si>
  <si>
    <t>CASH AND CASH EQUIVALENTS AT END OF YEAR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</si>
  <si>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</si>
  <si>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</si>
  <si>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</si>
  <si>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</si>
  <si>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Loss on remeasurements of defined benefit plans</t>
  </si>
  <si>
    <t>Right-of-use assets</t>
  </si>
  <si>
    <t>Short-term loan</t>
  </si>
  <si>
    <t>Other expenses</t>
  </si>
  <si>
    <t>Non - controling interests</t>
  </si>
  <si>
    <t>Provision for liabilities under projects (reversal)</t>
  </si>
  <si>
    <t>Provision for penalty under the contract (reversal)</t>
  </si>
  <si>
    <t xml:space="preserve">
Cash receiving short-term loans</t>
  </si>
  <si>
    <t>Payment short-term loans</t>
  </si>
  <si>
    <t>Deferred income tax asset</t>
  </si>
  <si>
    <t>Profit (loss) from operating activies</t>
  </si>
  <si>
    <t>Profit (loss) for the year</t>
  </si>
  <si>
    <t>Earnings per share</t>
  </si>
  <si>
    <t>Dilute earings (loss)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</si>
  <si>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</si>
  <si>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</si>
  <si>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</si>
  <si>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</si>
  <si>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for the year</t>
  </si>
  <si>
    <t>Other comprehensive income</t>
  </si>
  <si>
    <t>Total comprehensive income attributation to:</t>
  </si>
  <si>
    <t>Item that will not be reclassified subsequently to profit or loss :</t>
  </si>
  <si>
    <t>Net cash from (used in) Investing Activities</t>
  </si>
  <si>
    <t>Net cash from (used in) Financing Activities</t>
  </si>
  <si>
    <t>December 31, 2021</t>
  </si>
  <si>
    <t>Registered - 75,630,986,937 shares</t>
  </si>
  <si>
    <t>BLISS INTELLIGENCE PUBLIC COMPANY LIMITED AND SUBSIDIARIES</t>
  </si>
  <si>
    <t>Balance as at January 1, 2021</t>
  </si>
  <si>
    <t>Balance as at December 31, 2021</t>
  </si>
  <si>
    <t>2021</t>
  </si>
  <si>
    <t>STATEMENTS OF CASH FLOWS (CONTINUED)</t>
  </si>
  <si>
    <t>Increase capital during the period</t>
  </si>
  <si>
    <t>Cash received from  increase in share capital</t>
  </si>
  <si>
    <t xml:space="preserve">Loss on remeasurements </t>
  </si>
  <si>
    <t>of defined benefit plans</t>
  </si>
  <si>
    <t>Other components of</t>
  </si>
  <si>
    <t>shareholders’ equity</t>
  </si>
  <si>
    <t>Transfer to retained earnings</t>
  </si>
  <si>
    <t>Issued and paid - 32,230,527,817 shares</t>
  </si>
  <si>
    <t>Allowance for decline in value (reversal)</t>
  </si>
  <si>
    <t>AS AT DECEMBER 31, 2022</t>
  </si>
  <si>
    <t>December 31, 2022</t>
  </si>
  <si>
    <t>FOR THE YEARS ENDED DECEMBER 31, 2022</t>
  </si>
  <si>
    <t>FOR THE YEAR ENDED DECEMBER 31, 2022</t>
  </si>
  <si>
    <t>Balance as at January 1, 2022</t>
  </si>
  <si>
    <t>Balance as at December 31, 2022</t>
  </si>
  <si>
    <t>2022</t>
  </si>
  <si>
    <t>January 1, 2021</t>
  </si>
  <si>
    <t>Balance as at January 1, 2022 - Restated</t>
  </si>
  <si>
    <t>Balance as at January 1, 2022 - As previously reported</t>
  </si>
  <si>
    <t>The corrections of errors from the previous year</t>
  </si>
  <si>
    <t>Balance as at January 1, 2021 - As previously reported</t>
  </si>
  <si>
    <t>Balance as at January 1, 2021 - Restated</t>
  </si>
  <si>
    <t>"Audited"</t>
  </si>
  <si>
    <t>"Restated"</t>
  </si>
  <si>
    <t>TOTAL CURRENT ASSETS</t>
  </si>
  <si>
    <t>TOTAL NON-CURRENT ASSETS</t>
  </si>
  <si>
    <t>TOTAL CURRENT LIABILITIES</t>
  </si>
  <si>
    <t>TOTAL NON-CURRENT LIABILITIES</t>
  </si>
  <si>
    <t>TOTAL SHAREHOLDERS'EQUITY OF THE COMPANY</t>
  </si>
  <si>
    <t>STATEMENTS OF FINANCIAL POSITION (CONTINULED)</t>
  </si>
  <si>
    <t>(December 31, 2021: Registered 75,630,986,937 shares)</t>
  </si>
  <si>
    <t>(December 31, 2021: Issued and paid 32,230,527,817 shares)</t>
  </si>
  <si>
    <t>8,9</t>
  </si>
  <si>
    <t>8,10</t>
  </si>
  <si>
    <t>8,13</t>
  </si>
  <si>
    <t>8,14</t>
  </si>
  <si>
    <t>8,15</t>
  </si>
  <si>
    <t>16</t>
  </si>
  <si>
    <t>17.1</t>
  </si>
  <si>
    <t>18</t>
  </si>
  <si>
    <t>19</t>
  </si>
  <si>
    <t>8,21</t>
  </si>
  <si>
    <t>8,22</t>
  </si>
  <si>
    <t>8,28</t>
  </si>
  <si>
    <t>-</t>
  </si>
  <si>
    <t>29,31</t>
  </si>
  <si>
    <t>30,31</t>
  </si>
  <si>
    <t>(Gain) Loss on fair value adjustments of financial assets</t>
  </si>
  <si>
    <t>Investment in short-term financial assets decreased (increased)</t>
  </si>
  <si>
    <t xml:space="preserve"> zx</t>
  </si>
  <si>
    <t xml:space="preserve"> Accounts receivables for sale of investment in associate</t>
  </si>
  <si>
    <t>Other current financial assets</t>
  </si>
  <si>
    <t>STATEMENTS OF CHANGES IN EQUITY (CONTINULED)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</si>
</sst>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_(* #,##0.0000_);_(* \(#,##0.0000\);_(* &quot; -    &quot;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u val="doubleAccounting"/>
      <sz val="14"/>
      <name val="Angsana New"/>
      <family val="1"/>
    </font>
    <font>
      <b/>
      <i/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9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78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166" fontId="1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Alignment="1">
      <alignment horizontal="center"/>
    </xf>
    <xf numFmtId="0" fontId="4" fillId="0" borderId="0" xfId="122" applyFont="1" applyAlignment="1">
      <alignment horizontal="left"/>
    </xf>
    <xf numFmtId="0" fontId="1" fillId="0" borderId="0" xfId="0" applyFont="1" applyAlignment="1">
      <alignment horizontal="left" vertical="center" indent="2"/>
    </xf>
    <xf numFmtId="0" fontId="1" fillId="0" borderId="0" xfId="0" quotePrefix="1" applyFont="1" applyAlignment="1">
      <alignment horizontal="left" vertical="center"/>
    </xf>
    <xf numFmtId="0" fontId="4" fillId="0" borderId="0" xfId="108" applyFont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Alignment="1">
      <alignment vertical="top"/>
    </xf>
    <xf numFmtId="166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174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0" fontId="39" fillId="0" borderId="0" xfId="188" applyFont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Alignment="1">
      <alignment vertical="center"/>
    </xf>
    <xf numFmtId="0" fontId="4" fillId="0" borderId="0" xfId="171" applyFont="1" applyAlignment="1">
      <alignment horizontal="center" vertical="center"/>
    </xf>
    <xf numFmtId="172" fontId="1" fillId="0" borderId="0" xfId="171" applyNumberFormat="1" applyFont="1" applyAlignment="1">
      <alignment vertical="center"/>
    </xf>
    <xf numFmtId="0" fontId="1" fillId="0" borderId="0" xfId="171" applyFont="1" applyAlignment="1">
      <alignment vertical="center"/>
    </xf>
    <xf numFmtId="0" fontId="7" fillId="0" borderId="0" xfId="171" applyFont="1" applyAlignment="1">
      <alignment vertical="center"/>
    </xf>
    <xf numFmtId="0" fontId="4" fillId="0" borderId="0" xfId="171" applyFont="1" applyAlignment="1">
      <alignment horizontal="right" vertical="center"/>
    </xf>
    <xf numFmtId="172" fontId="1" fillId="0" borderId="0" xfId="171" applyNumberFormat="1" applyFont="1" applyAlignment="1">
      <alignment horizontal="center" vertical="center"/>
    </xf>
    <xf numFmtId="0" fontId="1" fillId="0" borderId="0" xfId="171" applyFont="1" applyAlignment="1">
      <alignment horizontal="center" vertical="center"/>
    </xf>
    <xf numFmtId="172" fontId="1" fillId="0" borderId="5" xfId="171" applyNumberFormat="1" applyFont="1" applyBorder="1" applyAlignment="1">
      <alignment horizontal="center" vertical="center"/>
    </xf>
    <xf numFmtId="0" fontId="1" fillId="0" borderId="5" xfId="171" applyFont="1" applyBorder="1" applyAlignment="1">
      <alignment horizontal="center" vertical="center"/>
    </xf>
    <xf numFmtId="166" fontId="1" fillId="0" borderId="0" xfId="171" applyNumberFormat="1" applyFont="1" applyAlignment="1">
      <alignment vertical="center"/>
    </xf>
    <xf numFmtId="0" fontId="38" fillId="0" borderId="0" xfId="171" applyFont="1" applyAlignment="1">
      <alignment vertical="center"/>
    </xf>
    <xf numFmtId="166" fontId="38" fillId="0" borderId="0" xfId="171" applyNumberFormat="1" applyFont="1" applyAlignment="1">
      <alignment vertical="center"/>
    </xf>
    <xf numFmtId="172" fontId="1" fillId="0" borderId="0" xfId="171" applyNumberFormat="1" applyFont="1" applyAlignment="1">
      <alignment horizontal="right" vertical="center"/>
    </xf>
    <xf numFmtId="0" fontId="1" fillId="0" borderId="0" xfId="171" applyFont="1" applyAlignment="1">
      <alignment horizontal="right" vertical="center"/>
    </xf>
    <xf numFmtId="172" fontId="4" fillId="0" borderId="0" xfId="171" applyNumberFormat="1" applyFont="1" applyAlignment="1">
      <alignment horizontal="center" vertical="center"/>
    </xf>
    <xf numFmtId="175" fontId="1" fillId="0" borderId="0" xfId="0" applyNumberFormat="1" applyFont="1" applyAlignment="1">
      <alignment horizontal="right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Border="1" applyAlignment="1">
      <alignment vertical="center"/>
    </xf>
    <xf numFmtId="41" fontId="39" fillId="0" borderId="0" xfId="1" applyNumberFormat="1" applyFont="1" applyFill="1"/>
    <xf numFmtId="41" fontId="39" fillId="0" borderId="0" xfId="0" applyNumberFormat="1" applyFont="1"/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39" fillId="0" borderId="0" xfId="1" applyFont="1" applyFill="1"/>
    <xf numFmtId="43" fontId="39" fillId="0" borderId="0" xfId="1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79" fontId="1" fillId="0" borderId="0" xfId="188" applyNumberFormat="1" applyFont="1" applyAlignment="1">
      <alignment horizontal="right" vertical="center"/>
    </xf>
    <xf numFmtId="180" fontId="39" fillId="0" borderId="4" xfId="188" applyNumberFormat="1" applyFont="1" applyBorder="1" applyAlignment="1">
      <alignment horizontal="right" vertical="center"/>
    </xf>
    <xf numFmtId="166" fontId="1" fillId="0" borderId="0" xfId="0" applyNumberFormat="1" applyFont="1"/>
    <xf numFmtId="41" fontId="1" fillId="0" borderId="0" xfId="1" applyNumberFormat="1" applyFont="1" applyFill="1" applyBorder="1"/>
    <xf numFmtId="41" fontId="1" fillId="0" borderId="0" xfId="1" applyNumberFormat="1" applyFont="1" applyFill="1"/>
    <xf numFmtId="41" fontId="1" fillId="0" borderId="0" xfId="1" applyNumberFormat="1" applyFont="1" applyFill="1" applyAlignment="1">
      <alignment horizontal="center"/>
    </xf>
    <xf numFmtId="166" fontId="1" fillId="0" borderId="18" xfId="1" applyNumberFormat="1" applyFont="1" applyFill="1" applyBorder="1" applyAlignment="1">
      <alignment vertical="center"/>
    </xf>
    <xf numFmtId="41" fontId="39" fillId="0" borderId="5" xfId="1" applyNumberFormat="1" applyFont="1" applyFill="1" applyBorder="1"/>
    <xf numFmtId="166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43" fontId="1" fillId="0" borderId="0" xfId="1" applyFont="1" applyFill="1" applyBorder="1"/>
    <xf numFmtId="176" fontId="1" fillId="0" borderId="0" xfId="0" applyNumberFormat="1" applyFont="1"/>
    <xf numFmtId="178" fontId="1" fillId="0" borderId="0" xfId="1" applyNumberFormat="1" applyFont="1" applyFill="1" applyBorder="1"/>
    <xf numFmtId="176" fontId="1" fillId="0" borderId="0" xfId="0" applyNumberFormat="1" applyFont="1" applyAlignment="1">
      <alignment horizontal="right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122" applyFont="1" applyBorder="1"/>
    <xf numFmtId="0" fontId="1" fillId="0" borderId="0" xfId="122" applyFont="1"/>
    <xf numFmtId="41" fontId="1" fillId="0" borderId="5" xfId="1" applyNumberFormat="1" applyFont="1" applyFill="1" applyBorder="1"/>
    <xf numFmtId="41" fontId="39" fillId="0" borderId="0" xfId="1" applyNumberFormat="1" applyFont="1" applyFill="1" applyBorder="1"/>
    <xf numFmtId="178" fontId="1" fillId="0" borderId="0" xfId="1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horizontal="right"/>
    </xf>
    <xf numFmtId="178" fontId="1" fillId="0" borderId="0" xfId="1" applyNumberFormat="1" applyFont="1" applyFill="1" applyAlignment="1">
      <alignment horizontal="right"/>
    </xf>
    <xf numFmtId="177" fontId="1" fillId="0" borderId="5" xfId="1" applyNumberFormat="1" applyFont="1" applyFill="1" applyBorder="1" applyAlignment="1"/>
    <xf numFmtId="166" fontId="1" fillId="0" borderId="19" xfId="1" applyNumberFormat="1" applyFont="1" applyFill="1" applyBorder="1" applyAlignment="1">
      <alignment vertical="center"/>
    </xf>
    <xf numFmtId="176" fontId="1" fillId="0" borderId="4" xfId="0" applyNumberFormat="1" applyFont="1" applyBorder="1"/>
    <xf numFmtId="0" fontId="1" fillId="0" borderId="5" xfId="0" applyFont="1" applyBorder="1" applyAlignment="1">
      <alignment horizontal="center"/>
    </xf>
    <xf numFmtId="166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26" borderId="0" xfId="0" applyFont="1" applyFill="1" applyAlignment="1">
      <alignment horizontal="center" vertical="center" wrapText="1"/>
    </xf>
    <xf numFmtId="176" fontId="1" fillId="0" borderId="0" xfId="1" applyNumberFormat="1" applyFont="1" applyFill="1" applyBorder="1"/>
    <xf numFmtId="177" fontId="1" fillId="0" borderId="0" xfId="1" applyNumberFormat="1" applyFont="1" applyFill="1" applyBorder="1" applyAlignment="1"/>
    <xf numFmtId="178" fontId="1" fillId="0" borderId="2" xfId="1" applyNumberFormat="1" applyFont="1" applyFill="1" applyBorder="1"/>
    <xf numFmtId="178" fontId="1" fillId="0" borderId="2" xfId="1" applyNumberFormat="1" applyFont="1" applyBorder="1"/>
    <xf numFmtId="178" fontId="1" fillId="0" borderId="4" xfId="1" applyNumberFormat="1" applyFont="1" applyBorder="1"/>
    <xf numFmtId="49" fontId="1" fillId="0" borderId="5" xfId="0" applyNumberFormat="1" applyFont="1" applyBorder="1" applyAlignment="1">
      <alignment horizontal="center" vertical="center"/>
    </xf>
    <xf numFmtId="178" fontId="1" fillId="0" borderId="2" xfId="1" applyNumberFormat="1" applyFont="1" applyFill="1" applyBorder="1" applyAlignment="1">
      <alignment horizontal="right"/>
    </xf>
    <xf numFmtId="178" fontId="1" fillId="0" borderId="2" xfId="0" applyNumberFormat="1" applyFont="1" applyBorder="1" applyAlignment="1">
      <alignment horizontal="right"/>
    </xf>
    <xf numFmtId="178" fontId="1" fillId="0" borderId="1" xfId="0" applyNumberFormat="1" applyFont="1" applyBorder="1" applyAlignment="1">
      <alignment horizontal="right"/>
    </xf>
    <xf numFmtId="178" fontId="1" fillId="0" borderId="1" xfId="1" applyNumberFormat="1" applyFont="1" applyFill="1" applyBorder="1" applyAlignment="1">
      <alignment horizontal="right"/>
    </xf>
    <xf numFmtId="166" fontId="1" fillId="0" borderId="18" xfId="0" applyNumberFormat="1" applyFont="1" applyBorder="1"/>
    <xf numFmtId="166" fontId="1" fillId="0" borderId="5" xfId="1" applyNumberFormat="1" applyFont="1" applyFill="1" applyBorder="1" applyAlignment="1">
      <alignment vertical="center"/>
    </xf>
    <xf numFmtId="0" fontId="5" fillId="0" borderId="0" xfId="171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172" fontId="1" fillId="0" borderId="5" xfId="171" applyNumberFormat="1" applyFont="1" applyBorder="1" applyAlignment="1">
      <alignment vertical="center"/>
    </xf>
    <xf numFmtId="172" fontId="1" fillId="0" borderId="1" xfId="171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3" fontId="39" fillId="0" borderId="0" xfId="0" applyNumberFormat="1" applyFont="1"/>
    <xf numFmtId="166" fontId="40" fillId="0" borderId="0" xfId="1" applyNumberFormat="1" applyFont="1" applyFill="1" applyBorder="1" applyAlignment="1">
      <alignment vertical="center"/>
    </xf>
    <xf numFmtId="15" fontId="1" fillId="0" borderId="18" xfId="0" quotePrefix="1" applyNumberFormat="1" applyFont="1" applyBorder="1" applyAlignment="1">
      <alignment horizontal="center" vertical="center"/>
    </xf>
    <xf numFmtId="15" fontId="1" fillId="0" borderId="5" xfId="0" quotePrefix="1" applyNumberFormat="1" applyFont="1" applyBorder="1" applyAlignment="1">
      <alignment horizontal="center" vertical="center"/>
    </xf>
    <xf numFmtId="15" fontId="1" fillId="0" borderId="0" xfId="0" quotePrefix="1" applyNumberFormat="1" applyFont="1" applyAlignment="1">
      <alignment horizontal="center" vertical="center"/>
    </xf>
    <xf numFmtId="178" fontId="1" fillId="0" borderId="1" xfId="1" applyNumberFormat="1" applyFont="1" applyFill="1" applyBorder="1"/>
    <xf numFmtId="0" fontId="41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181" fontId="39" fillId="0" borderId="4" xfId="1" applyNumberFormat="1" applyFont="1" applyFill="1" applyBorder="1" applyAlignment="1">
      <alignment horizontal="right" vertical="center"/>
    </xf>
    <xf numFmtId="176" fontId="1" fillId="0" borderId="5" xfId="0" applyNumberFormat="1" applyFont="1" applyBorder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6" fontId="1" fillId="0" borderId="5" xfId="0" applyNumberFormat="1" applyFont="1" applyBorder="1"/>
    <xf numFmtId="175" fontId="1" fillId="0" borderId="5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center"/>
    </xf>
    <xf numFmtId="43" fontId="39" fillId="0" borderId="0" xfId="1" applyFont="1" applyFill="1" applyAlignment="1">
      <alignment horizontal="center"/>
    </xf>
    <xf numFmtId="41" fontId="39" fillId="0" borderId="5" xfId="0" applyNumberFormat="1" applyFont="1" applyBorder="1"/>
    <xf numFmtId="0" fontId="39" fillId="0" borderId="0" xfId="0" applyFont="1" applyAlignment="1">
      <alignment horizontal="center"/>
    </xf>
    <xf numFmtId="172" fontId="38" fillId="0" borderId="0" xfId="171" applyNumberFormat="1" applyFont="1" applyAlignment="1">
      <alignment horizontal="center" vertical="center"/>
    </xf>
    <xf numFmtId="172" fontId="38" fillId="0" borderId="0" xfId="171" applyNumberFormat="1" applyFont="1" applyAlignment="1">
      <alignment vertical="center"/>
    </xf>
    <xf numFmtId="172" fontId="38" fillId="0" borderId="0" xfId="171" applyNumberFormat="1" applyFont="1" applyAlignment="1">
      <alignment horizontal="right" vertical="center"/>
    </xf>
    <xf numFmtId="0" fontId="1" fillId="0" borderId="0" xfId="188" applyFont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122" applyFont="1" applyBorder="1" applyAlignment="1">
      <alignment horizontal="center"/>
    </xf>
    <xf numFmtId="0" fontId="1" fillId="0" borderId="18" xfId="122" applyFont="1" applyBorder="1" applyAlignment="1">
      <alignment horizontal="center"/>
    </xf>
    <xf numFmtId="0" fontId="1" fillId="0" borderId="5" xfId="171" applyFont="1" applyBorder="1" applyAlignment="1">
      <alignment horizontal="right" vertical="center"/>
    </xf>
    <xf numFmtId="172" fontId="1" fillId="0" borderId="2" xfId="17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CC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165"/>
  <sheetViews>
    <sheetView view="pageBreakPreview" topLeftCell="A19" zoomScale="80" zoomScaleNormal="70" zoomScaleSheetLayoutView="80" workbookViewId="0">
      <selection activeCell="T41" sqref="T41"/>
    </sheetView>
  </sheetViews>
  <sheetFormatPr defaultColWidth="9.28515625" defaultRowHeight="16.5" customHeight="1"/>
  <cols>
    <col min="1" max="1" width="3.42578125" style="1" customWidth="1"/>
    <col min="2" max="2" width="3" style="1" customWidth="1"/>
    <col min="3" max="3" width="1.7109375" style="1" customWidth="1"/>
    <col min="4" max="4" width="37.7109375" style="1" customWidth="1"/>
    <col min="5" max="5" width="6.7109375" style="1" customWidth="1"/>
    <col min="6" max="6" width="1" style="1" customWidth="1"/>
    <col min="7" max="7" width="15.28515625" style="3" customWidth="1"/>
    <col min="8" max="8" width="1" style="1" customWidth="1"/>
    <col min="9" max="9" width="15.28515625" style="1" customWidth="1"/>
    <col min="10" max="10" width="1" style="1" customWidth="1"/>
    <col min="11" max="11" width="15.28515625" style="1" customWidth="1"/>
    <col min="12" max="12" width="1" style="1" customWidth="1"/>
    <col min="13" max="13" width="15.28515625" style="1" customWidth="1"/>
    <col min="14" max="14" width="1" style="1" customWidth="1"/>
    <col min="15" max="15" width="15.28515625" style="1" customWidth="1"/>
    <col min="16" max="16" width="1" style="1" customWidth="1"/>
    <col min="17" max="17" width="15.28515625" style="1" customWidth="1"/>
    <col min="18" max="18" width="13.28515625" style="2" bestFit="1" customWidth="1"/>
    <col min="19" max="16384" width="9.28515625" style="1"/>
  </cols>
  <sheetData>
    <row r="1" spans="1:17" ht="21">
      <c r="A1" s="26" t="s">
        <v>149</v>
      </c>
      <c r="B1" s="12"/>
      <c r="C1" s="12"/>
      <c r="D1" s="12"/>
      <c r="E1" s="17"/>
      <c r="G1" s="1"/>
    </row>
    <row r="2" spans="1:17" ht="21">
      <c r="A2" s="26" t="s">
        <v>14</v>
      </c>
      <c r="B2" s="26"/>
      <c r="C2" s="26"/>
      <c r="D2" s="26"/>
      <c r="E2" s="17"/>
      <c r="G2" s="1"/>
    </row>
    <row r="3" spans="1:17" ht="21">
      <c r="A3" s="34" t="s">
        <v>172</v>
      </c>
      <c r="B3" s="34"/>
      <c r="C3" s="34"/>
      <c r="D3" s="34"/>
      <c r="E3" s="17"/>
      <c r="G3" s="1"/>
    </row>
    <row r="4" spans="1:17" ht="21">
      <c r="A4" s="12"/>
      <c r="B4" s="12"/>
      <c r="C4" s="12"/>
      <c r="D4" s="12"/>
      <c r="E4" s="17"/>
      <c r="G4" s="1"/>
    </row>
    <row r="5" spans="1:17" ht="21">
      <c r="A5" s="21"/>
      <c r="B5" s="21"/>
      <c r="C5" s="21"/>
      <c r="D5" s="21"/>
      <c r="E5" s="17"/>
      <c r="G5" s="33"/>
      <c r="H5" s="33"/>
      <c r="I5" s="33"/>
      <c r="J5" s="33"/>
      <c r="K5" s="33"/>
      <c r="L5" s="33"/>
      <c r="M5" s="33"/>
      <c r="N5" s="33"/>
      <c r="O5" s="32"/>
      <c r="P5" s="40"/>
      <c r="Q5" s="32" t="s">
        <v>124</v>
      </c>
    </row>
    <row r="6" spans="1:17" ht="21">
      <c r="E6" s="17"/>
      <c r="F6" s="17"/>
      <c r="G6" s="169" t="s">
        <v>12</v>
      </c>
      <c r="H6" s="169"/>
      <c r="I6" s="169"/>
      <c r="J6" s="169"/>
      <c r="K6" s="169"/>
      <c r="L6" s="17"/>
      <c r="M6" s="169" t="s">
        <v>11</v>
      </c>
      <c r="N6" s="169"/>
      <c r="O6" s="169"/>
      <c r="P6" s="169"/>
      <c r="Q6" s="169"/>
    </row>
    <row r="7" spans="1:17" ht="21">
      <c r="F7" s="17"/>
      <c r="G7" s="111" t="s">
        <v>173</v>
      </c>
      <c r="H7" s="10"/>
      <c r="I7" s="111" t="s">
        <v>156</v>
      </c>
      <c r="J7" s="17"/>
      <c r="K7" s="145" t="s">
        <v>179</v>
      </c>
      <c r="L7" s="17"/>
      <c r="M7" s="19" t="s">
        <v>173</v>
      </c>
      <c r="N7" s="10"/>
      <c r="O7" s="19" t="s">
        <v>156</v>
      </c>
      <c r="P7" s="19"/>
      <c r="Q7" s="145" t="s">
        <v>179</v>
      </c>
    </row>
    <row r="8" spans="1:17" ht="21">
      <c r="E8" s="17"/>
      <c r="F8" s="17"/>
      <c r="G8" s="19" t="s">
        <v>185</v>
      </c>
      <c r="H8" s="10"/>
      <c r="I8" s="19" t="s">
        <v>185</v>
      </c>
      <c r="J8" s="17"/>
      <c r="K8" s="147"/>
      <c r="L8" s="17"/>
      <c r="M8" s="19" t="s">
        <v>185</v>
      </c>
      <c r="N8" s="10"/>
      <c r="O8" s="19" t="s">
        <v>185</v>
      </c>
      <c r="P8" s="19"/>
      <c r="Q8" s="147"/>
    </row>
    <row r="9" spans="1:17" ht="21">
      <c r="E9" s="87" t="s">
        <v>9</v>
      </c>
      <c r="F9" s="17"/>
      <c r="G9" s="131"/>
      <c r="H9" s="10"/>
      <c r="I9" s="131" t="s">
        <v>186</v>
      </c>
      <c r="J9" s="17"/>
      <c r="K9" s="131" t="s">
        <v>186</v>
      </c>
      <c r="L9" s="17"/>
      <c r="M9" s="131"/>
      <c r="N9" s="10"/>
      <c r="O9" s="131"/>
      <c r="P9" s="19"/>
      <c r="Q9" s="146"/>
    </row>
    <row r="10" spans="1:17" ht="21">
      <c r="A10" s="35" t="s">
        <v>22</v>
      </c>
      <c r="B10" s="35"/>
      <c r="C10" s="35"/>
      <c r="D10" s="35"/>
      <c r="E10" s="29"/>
      <c r="F10" s="29"/>
      <c r="G10" s="1"/>
      <c r="H10" s="29"/>
      <c r="I10" s="29"/>
      <c r="J10" s="29"/>
      <c r="K10" s="29"/>
      <c r="L10" s="29"/>
      <c r="N10" s="29"/>
      <c r="O10" s="29"/>
      <c r="P10" s="29"/>
      <c r="Q10" s="29"/>
    </row>
    <row r="11" spans="1:17" ht="21">
      <c r="A11" s="12" t="s">
        <v>21</v>
      </c>
      <c r="B11" s="11"/>
      <c r="C11" s="11"/>
      <c r="D11" s="11"/>
      <c r="E11" s="29"/>
      <c r="F11" s="29"/>
      <c r="G11" s="1"/>
      <c r="H11" s="29"/>
      <c r="I11" s="40"/>
      <c r="J11" s="40"/>
      <c r="K11" s="40"/>
      <c r="L11" s="40"/>
      <c r="N11" s="40"/>
      <c r="O11" s="40"/>
      <c r="P11" s="40"/>
      <c r="Q11" s="40"/>
    </row>
    <row r="12" spans="1:17" ht="21">
      <c r="A12" s="20"/>
      <c r="B12" s="20" t="s">
        <v>20</v>
      </c>
      <c r="C12" s="27"/>
      <c r="D12" s="27"/>
      <c r="E12" s="36">
        <v>7</v>
      </c>
      <c r="F12" s="29"/>
      <c r="G12" s="103">
        <v>219708679</v>
      </c>
      <c r="H12" s="7"/>
      <c r="I12" s="103">
        <v>160690015</v>
      </c>
      <c r="J12" s="7"/>
      <c r="K12" s="103">
        <v>6528164</v>
      </c>
      <c r="L12" s="7"/>
      <c r="M12" s="103">
        <v>193729860</v>
      </c>
      <c r="N12" s="7"/>
      <c r="O12" s="103">
        <v>154073919</v>
      </c>
      <c r="P12" s="103"/>
      <c r="Q12" s="103">
        <v>4707841</v>
      </c>
    </row>
    <row r="13" spans="1:17" ht="21">
      <c r="A13" s="20"/>
      <c r="B13" s="20" t="s">
        <v>89</v>
      </c>
      <c r="C13" s="27"/>
      <c r="D13" s="27"/>
      <c r="E13" s="36" t="s">
        <v>195</v>
      </c>
      <c r="F13" s="29"/>
      <c r="G13" s="104">
        <v>16084630</v>
      </c>
      <c r="H13" s="7"/>
      <c r="I13" s="104">
        <v>101149585</v>
      </c>
      <c r="J13" s="7"/>
      <c r="K13" s="104">
        <v>606911533</v>
      </c>
      <c r="L13" s="7"/>
      <c r="M13" s="104">
        <v>349567</v>
      </c>
      <c r="N13" s="7"/>
      <c r="O13" s="104">
        <v>233819285</v>
      </c>
      <c r="P13" s="104"/>
      <c r="Q13" s="104">
        <v>568702622</v>
      </c>
    </row>
    <row r="14" spans="1:17" ht="21">
      <c r="A14" s="20"/>
      <c r="B14" s="20" t="s">
        <v>19</v>
      </c>
      <c r="C14" s="27"/>
      <c r="D14" s="27"/>
      <c r="E14" s="36" t="s">
        <v>196</v>
      </c>
      <c r="F14" s="29"/>
      <c r="G14" s="103">
        <v>141490293</v>
      </c>
      <c r="H14" s="7"/>
      <c r="I14" s="103">
        <v>119404478</v>
      </c>
      <c r="J14" s="7"/>
      <c r="K14" s="103">
        <v>127801584</v>
      </c>
      <c r="L14" s="7"/>
      <c r="M14" s="103">
        <v>210880029</v>
      </c>
      <c r="N14" s="7"/>
      <c r="O14" s="103">
        <v>169507397</v>
      </c>
      <c r="P14" s="103"/>
      <c r="Q14" s="103">
        <v>129733528</v>
      </c>
    </row>
    <row r="15" spans="1:17" ht="21">
      <c r="A15" s="20"/>
      <c r="B15" s="20" t="s">
        <v>58</v>
      </c>
      <c r="C15" s="39"/>
      <c r="D15" s="39"/>
      <c r="E15" s="36">
        <v>11</v>
      </c>
      <c r="F15" s="29"/>
      <c r="G15" s="103">
        <v>350274093</v>
      </c>
      <c r="H15" s="7"/>
      <c r="I15" s="103">
        <v>652181571</v>
      </c>
      <c r="J15" s="7"/>
      <c r="K15" s="103">
        <v>704002932</v>
      </c>
      <c r="L15" s="7"/>
      <c r="M15" s="103">
        <v>3149799</v>
      </c>
      <c r="N15" s="7"/>
      <c r="O15" s="103">
        <v>28556016</v>
      </c>
      <c r="P15" s="103"/>
      <c r="Q15" s="103">
        <v>22065922</v>
      </c>
    </row>
    <row r="16" spans="1:17" ht="21">
      <c r="A16" s="20"/>
      <c r="B16" s="20" t="s">
        <v>118</v>
      </c>
      <c r="C16" s="39"/>
      <c r="D16" s="39"/>
      <c r="E16" s="36">
        <v>8</v>
      </c>
      <c r="F16" s="29"/>
      <c r="G16" s="106">
        <v>7728000</v>
      </c>
      <c r="H16" s="7"/>
      <c r="I16" s="106">
        <v>9728000</v>
      </c>
      <c r="J16" s="7"/>
      <c r="K16" s="106">
        <v>0</v>
      </c>
      <c r="L16" s="7"/>
      <c r="M16" s="103">
        <v>702318360</v>
      </c>
      <c r="N16" s="7"/>
      <c r="O16" s="103">
        <v>538335452</v>
      </c>
      <c r="P16" s="103"/>
      <c r="Q16" s="103">
        <v>271851783</v>
      </c>
    </row>
    <row r="17" spans="1:19" ht="21">
      <c r="A17" s="20"/>
      <c r="B17" s="20" t="s">
        <v>18</v>
      </c>
      <c r="C17" s="27"/>
      <c r="D17" s="27"/>
      <c r="E17" s="18">
        <v>12</v>
      </c>
      <c r="G17" s="103">
        <v>24893027</v>
      </c>
      <c r="H17" s="7"/>
      <c r="I17" s="103">
        <v>25348442</v>
      </c>
      <c r="J17" s="7"/>
      <c r="K17" s="103">
        <v>35638563</v>
      </c>
      <c r="L17" s="7"/>
      <c r="M17" s="103">
        <v>825927</v>
      </c>
      <c r="N17" s="7"/>
      <c r="O17" s="103">
        <v>825927</v>
      </c>
      <c r="P17" s="103"/>
      <c r="Q17" s="103">
        <v>825930</v>
      </c>
    </row>
    <row r="18" spans="1:19" ht="21">
      <c r="A18" s="20"/>
      <c r="B18" s="20" t="s">
        <v>214</v>
      </c>
      <c r="C18" s="27"/>
      <c r="D18" s="27"/>
      <c r="E18" s="18"/>
      <c r="G18" s="103">
        <v>8485000</v>
      </c>
      <c r="H18" s="7"/>
      <c r="I18" s="106">
        <v>0</v>
      </c>
      <c r="J18" s="7"/>
      <c r="K18" s="106">
        <v>0</v>
      </c>
      <c r="L18" s="7"/>
      <c r="M18" s="106">
        <v>0</v>
      </c>
      <c r="N18" s="7"/>
      <c r="O18" s="106">
        <v>0</v>
      </c>
      <c r="P18" s="103"/>
      <c r="Q18" s="106">
        <v>0</v>
      </c>
    </row>
    <row r="19" spans="1:19" ht="21">
      <c r="A19" s="20"/>
      <c r="B19" s="20" t="s">
        <v>59</v>
      </c>
      <c r="C19" s="27"/>
      <c r="D19" s="27"/>
      <c r="E19" s="36"/>
      <c r="F19" s="29"/>
      <c r="G19" s="105">
        <v>104863624</v>
      </c>
      <c r="H19" s="7"/>
      <c r="I19" s="105">
        <v>120792417</v>
      </c>
      <c r="J19" s="7">
        <v>11062</v>
      </c>
      <c r="K19" s="126">
        <v>125320809</v>
      </c>
      <c r="L19" s="7"/>
      <c r="M19" s="105">
        <v>18775635</v>
      </c>
      <c r="N19" s="7"/>
      <c r="O19" s="105">
        <v>24515400</v>
      </c>
      <c r="P19" s="126"/>
      <c r="Q19" s="126">
        <v>34268445</v>
      </c>
    </row>
    <row r="20" spans="1:19" ht="21">
      <c r="B20" s="11"/>
      <c r="D20" s="1" t="s">
        <v>187</v>
      </c>
      <c r="E20" s="36"/>
      <c r="F20" s="8"/>
      <c r="G20" s="16">
        <f>SUM(G12:G19)</f>
        <v>873527346</v>
      </c>
      <c r="H20" s="7"/>
      <c r="I20" s="16">
        <f>SUM(I12:I19)</f>
        <v>1189294508</v>
      </c>
      <c r="J20" s="7"/>
      <c r="K20" s="128">
        <f>SUM(K12:K19)</f>
        <v>1606203585</v>
      </c>
      <c r="L20" s="7"/>
      <c r="M20" s="16">
        <f>SUM(M12:M19)</f>
        <v>1130029177</v>
      </c>
      <c r="N20" s="7"/>
      <c r="O20" s="16">
        <f>SUM(O12:O19)</f>
        <v>1149633396</v>
      </c>
      <c r="P20" s="7"/>
      <c r="Q20" s="128">
        <f>SUM(Q12:Q19)</f>
        <v>1032156071</v>
      </c>
      <c r="S20" s="38"/>
    </row>
    <row r="21" spans="1:19" ht="21">
      <c r="A21" s="9"/>
      <c r="B21" s="9"/>
      <c r="C21" s="9"/>
      <c r="D21" s="9"/>
      <c r="E21" s="36"/>
      <c r="F21" s="8"/>
      <c r="G21" s="8"/>
      <c r="H21" s="7"/>
      <c r="I21" s="8"/>
      <c r="J21" s="7"/>
      <c r="K21" s="7"/>
      <c r="L21" s="7"/>
      <c r="M21" s="8"/>
      <c r="N21" s="7"/>
      <c r="O21" s="8"/>
      <c r="P21" s="8"/>
      <c r="Q21" s="8"/>
    </row>
    <row r="22" spans="1:19" ht="21">
      <c r="A22" s="12" t="s">
        <v>17</v>
      </c>
      <c r="B22" s="11"/>
      <c r="C22" s="11"/>
      <c r="D22" s="11"/>
      <c r="E22" s="37"/>
      <c r="F22" s="8"/>
      <c r="G22" s="8"/>
      <c r="H22" s="7"/>
      <c r="I22" s="8"/>
      <c r="J22" s="7"/>
      <c r="K22" s="7"/>
      <c r="L22" s="7"/>
      <c r="M22" s="8"/>
      <c r="N22" s="7"/>
      <c r="O22" s="8"/>
      <c r="P22" s="8"/>
      <c r="Q22" s="8"/>
    </row>
    <row r="23" spans="1:19" ht="21">
      <c r="A23" s="12"/>
      <c r="B23" s="1" t="s">
        <v>100</v>
      </c>
      <c r="C23" s="11"/>
      <c r="D23" s="11"/>
      <c r="E23" s="37" t="s">
        <v>197</v>
      </c>
      <c r="F23" s="8"/>
      <c r="G23" s="106">
        <v>0</v>
      </c>
      <c r="H23" s="7"/>
      <c r="I23" s="106">
        <v>0</v>
      </c>
      <c r="J23" s="7"/>
      <c r="K23" s="106">
        <v>0</v>
      </c>
      <c r="L23" s="7"/>
      <c r="M23" s="107">
        <v>0</v>
      </c>
      <c r="N23" s="7"/>
      <c r="O23" s="107">
        <v>0</v>
      </c>
      <c r="P23" s="107"/>
      <c r="Q23" s="107">
        <v>0</v>
      </c>
    </row>
    <row r="24" spans="1:19" ht="21">
      <c r="B24" s="28" t="s">
        <v>107</v>
      </c>
      <c r="C24" s="27"/>
      <c r="D24" s="27"/>
      <c r="E24" s="37" t="s">
        <v>198</v>
      </c>
      <c r="F24" s="8"/>
      <c r="G24" s="106">
        <v>0</v>
      </c>
      <c r="H24" s="7"/>
      <c r="I24" s="106">
        <v>0</v>
      </c>
      <c r="J24" s="7"/>
      <c r="K24" s="106">
        <v>0</v>
      </c>
      <c r="L24" s="7"/>
      <c r="M24" s="108">
        <v>100000000</v>
      </c>
      <c r="N24" s="7"/>
      <c r="O24" s="108">
        <v>100500000</v>
      </c>
      <c r="P24" s="108"/>
      <c r="Q24" s="108">
        <v>100500000</v>
      </c>
    </row>
    <row r="25" spans="1:19" ht="21">
      <c r="B25" s="1" t="s">
        <v>106</v>
      </c>
      <c r="E25" s="37" t="s">
        <v>199</v>
      </c>
      <c r="G25" s="106">
        <v>0</v>
      </c>
      <c r="I25" s="106">
        <v>0</v>
      </c>
      <c r="K25" s="106">
        <v>0</v>
      </c>
      <c r="M25" s="107">
        <v>0</v>
      </c>
      <c r="O25" s="107">
        <v>0</v>
      </c>
      <c r="P25" s="107"/>
      <c r="Q25" s="107">
        <v>0</v>
      </c>
    </row>
    <row r="26" spans="1:19" ht="21">
      <c r="B26" s="28" t="s">
        <v>103</v>
      </c>
      <c r="C26" s="27"/>
      <c r="D26" s="27"/>
      <c r="E26" s="37" t="s">
        <v>200</v>
      </c>
      <c r="F26" s="8"/>
      <c r="G26" s="108">
        <v>2339066</v>
      </c>
      <c r="H26" s="7"/>
      <c r="I26" s="108">
        <v>4685016</v>
      </c>
      <c r="J26" s="7"/>
      <c r="K26" s="108">
        <v>7749093</v>
      </c>
      <c r="L26" s="7"/>
      <c r="M26" s="108">
        <v>233626</v>
      </c>
      <c r="N26" s="7"/>
      <c r="O26" s="108">
        <v>518630</v>
      </c>
      <c r="P26" s="108"/>
      <c r="Q26" s="108">
        <v>783417</v>
      </c>
    </row>
    <row r="27" spans="1:19" ht="21">
      <c r="B27" s="28" t="s">
        <v>133</v>
      </c>
      <c r="C27" s="27"/>
      <c r="D27" s="27"/>
      <c r="E27" s="37" t="s">
        <v>201</v>
      </c>
      <c r="F27" s="8"/>
      <c r="G27" s="108">
        <v>13449060</v>
      </c>
      <c r="H27" s="7"/>
      <c r="I27" s="108">
        <v>25291114</v>
      </c>
      <c r="J27" s="7"/>
      <c r="K27" s="108">
        <v>31760677</v>
      </c>
      <c r="L27" s="7"/>
      <c r="M27" s="108">
        <v>95098</v>
      </c>
      <c r="N27" s="7"/>
      <c r="O27" s="108">
        <v>380391</v>
      </c>
      <c r="P27" s="108"/>
      <c r="Q27" s="108">
        <v>670561</v>
      </c>
    </row>
    <row r="28" spans="1:19" ht="21">
      <c r="B28" s="28" t="s">
        <v>60</v>
      </c>
      <c r="C28" s="27"/>
      <c r="D28" s="27"/>
      <c r="E28" s="37" t="s">
        <v>202</v>
      </c>
      <c r="F28" s="8"/>
      <c r="G28" s="108">
        <v>5503225</v>
      </c>
      <c r="H28" s="7"/>
      <c r="I28" s="108">
        <v>6114282</v>
      </c>
      <c r="J28" s="7"/>
      <c r="K28" s="108">
        <v>7067019</v>
      </c>
      <c r="L28" s="7"/>
      <c r="M28" s="108">
        <v>5383391</v>
      </c>
      <c r="N28" s="7"/>
      <c r="O28" s="108">
        <v>5717809</v>
      </c>
      <c r="P28" s="108"/>
      <c r="Q28" s="108">
        <v>6393907</v>
      </c>
      <c r="S28" s="5"/>
    </row>
    <row r="29" spans="1:19" ht="21">
      <c r="B29" s="28" t="s">
        <v>141</v>
      </c>
      <c r="C29" s="27"/>
      <c r="D29" s="27"/>
      <c r="E29" s="37" t="s">
        <v>203</v>
      </c>
      <c r="F29" s="8"/>
      <c r="G29" s="106">
        <v>462120</v>
      </c>
      <c r="H29" s="7"/>
      <c r="I29" s="106">
        <v>324336</v>
      </c>
      <c r="J29" s="7"/>
      <c r="K29" s="106">
        <v>250319</v>
      </c>
      <c r="L29" s="7"/>
      <c r="M29" s="104">
        <v>0</v>
      </c>
      <c r="N29" s="7"/>
      <c r="O29" s="104">
        <v>0</v>
      </c>
      <c r="P29" s="104"/>
      <c r="Q29" s="104">
        <v>0</v>
      </c>
      <c r="S29" s="5"/>
    </row>
    <row r="30" spans="1:19" ht="21">
      <c r="B30" s="28" t="s">
        <v>61</v>
      </c>
      <c r="C30" s="27"/>
      <c r="D30" s="27"/>
      <c r="E30" s="36">
        <v>20</v>
      </c>
      <c r="F30" s="8"/>
      <c r="G30" s="109">
        <v>93366501</v>
      </c>
      <c r="H30" s="7"/>
      <c r="I30" s="109">
        <v>253925000</v>
      </c>
      <c r="J30" s="7"/>
      <c r="K30" s="109">
        <v>270539620</v>
      </c>
      <c r="L30" s="7"/>
      <c r="M30" s="104">
        <v>93366501</v>
      </c>
      <c r="N30" s="7"/>
      <c r="O30" s="104">
        <v>253925000</v>
      </c>
      <c r="P30" s="104"/>
      <c r="Q30" s="104">
        <v>270539620</v>
      </c>
      <c r="S30" s="5"/>
    </row>
    <row r="31" spans="1:19" ht="21">
      <c r="A31" s="11"/>
      <c r="B31" s="28" t="s">
        <v>16</v>
      </c>
      <c r="C31" s="27"/>
      <c r="D31" s="27"/>
      <c r="E31" s="36"/>
      <c r="F31" s="8"/>
      <c r="G31" s="108">
        <v>287006</v>
      </c>
      <c r="H31" s="7"/>
      <c r="I31" s="108">
        <v>287005</v>
      </c>
      <c r="J31" s="7"/>
      <c r="K31" s="108">
        <v>371487</v>
      </c>
      <c r="L31" s="7"/>
      <c r="M31" s="108">
        <v>203600</v>
      </c>
      <c r="N31" s="7"/>
      <c r="O31" s="108">
        <v>203600</v>
      </c>
      <c r="P31" s="108"/>
      <c r="Q31" s="108">
        <v>266988</v>
      </c>
    </row>
    <row r="32" spans="1:19" ht="21">
      <c r="A32" s="11"/>
      <c r="B32" s="11"/>
      <c r="D32" s="1" t="s">
        <v>188</v>
      </c>
      <c r="E32" s="36"/>
      <c r="F32" s="8"/>
      <c r="G32" s="16">
        <f>SUM(G23:G31)</f>
        <v>115406978</v>
      </c>
      <c r="H32" s="7"/>
      <c r="I32" s="16">
        <f>SUM(I23:I31)</f>
        <v>290626753</v>
      </c>
      <c r="J32" s="7"/>
      <c r="K32" s="128">
        <f>SUM(K23:K31)</f>
        <v>317738215</v>
      </c>
      <c r="L32" s="7"/>
      <c r="M32" s="16">
        <f>SUM(M23:M31)</f>
        <v>199282216</v>
      </c>
      <c r="N32" s="7"/>
      <c r="O32" s="16">
        <f>SUM(O23:O31)</f>
        <v>361245430</v>
      </c>
      <c r="P32" s="7"/>
      <c r="Q32" s="129">
        <f>SUM(Q23:Q31)</f>
        <v>379154493</v>
      </c>
    </row>
    <row r="33" spans="1:17" ht="21.75" thickBot="1">
      <c r="A33" s="11"/>
      <c r="B33" s="12" t="s">
        <v>15</v>
      </c>
      <c r="C33" s="11"/>
      <c r="D33" s="11"/>
      <c r="E33" s="24"/>
      <c r="G33" s="13">
        <f>G20+G32</f>
        <v>988934324</v>
      </c>
      <c r="H33" s="7"/>
      <c r="I33" s="13">
        <f>I20+I32</f>
        <v>1479921261</v>
      </c>
      <c r="J33" s="7"/>
      <c r="K33" s="148">
        <f>K32+K20</f>
        <v>1923941800</v>
      </c>
      <c r="L33" s="7"/>
      <c r="M33" s="13">
        <f>M20+M32</f>
        <v>1329311393</v>
      </c>
      <c r="N33" s="7"/>
      <c r="O33" s="13">
        <f>O20+O32</f>
        <v>1510878826</v>
      </c>
      <c r="P33" s="7"/>
      <c r="Q33" s="130">
        <f>Q32+Q20</f>
        <v>1411310564</v>
      </c>
    </row>
    <row r="34" spans="1:17" ht="21.75" thickTop="1">
      <c r="E34" s="17"/>
      <c r="G34" s="1"/>
    </row>
    <row r="35" spans="1:17" ht="21">
      <c r="A35" s="26" t="s">
        <v>149</v>
      </c>
      <c r="B35" s="35"/>
      <c r="C35" s="35"/>
      <c r="D35" s="35"/>
      <c r="E35" s="17"/>
      <c r="F35" s="17"/>
      <c r="G35" s="1"/>
    </row>
    <row r="36" spans="1:17" ht="21">
      <c r="A36" s="26" t="s">
        <v>192</v>
      </c>
      <c r="B36" s="26"/>
      <c r="C36" s="26"/>
      <c r="D36" s="26"/>
      <c r="E36" s="17"/>
      <c r="F36" s="17"/>
      <c r="G36" s="1"/>
    </row>
    <row r="37" spans="1:17" ht="21">
      <c r="A37" s="34" t="s">
        <v>172</v>
      </c>
      <c r="B37" s="12"/>
      <c r="C37" s="12"/>
      <c r="D37" s="12"/>
      <c r="E37" s="17"/>
      <c r="F37" s="17"/>
      <c r="G37" s="1"/>
    </row>
    <row r="38" spans="1:17" ht="21">
      <c r="E38" s="17"/>
      <c r="F38" s="17"/>
      <c r="G38" s="1"/>
    </row>
    <row r="39" spans="1:17" ht="21">
      <c r="A39" s="21"/>
      <c r="B39" s="21"/>
      <c r="C39" s="21"/>
      <c r="D39" s="21"/>
      <c r="E39" s="17"/>
      <c r="F39" s="17"/>
      <c r="G39" s="33"/>
      <c r="H39" s="33"/>
      <c r="I39" s="33"/>
      <c r="J39" s="33"/>
      <c r="K39" s="33"/>
      <c r="L39" s="33"/>
      <c r="M39" s="33"/>
      <c r="N39" s="33"/>
      <c r="O39" s="32"/>
      <c r="P39" s="40"/>
      <c r="Q39" s="32" t="s">
        <v>124</v>
      </c>
    </row>
    <row r="40" spans="1:17" ht="21">
      <c r="E40" s="17"/>
      <c r="F40" s="17"/>
      <c r="G40" s="169" t="s">
        <v>12</v>
      </c>
      <c r="H40" s="169"/>
      <c r="I40" s="169"/>
      <c r="J40" s="169"/>
      <c r="K40" s="169"/>
      <c r="L40" s="17"/>
      <c r="M40" s="169" t="s">
        <v>11</v>
      </c>
      <c r="N40" s="169"/>
      <c r="O40" s="169"/>
      <c r="P40" s="169"/>
      <c r="Q40" s="169"/>
    </row>
    <row r="41" spans="1:17" ht="21">
      <c r="F41" s="17"/>
      <c r="G41" s="111" t="s">
        <v>173</v>
      </c>
      <c r="H41" s="10"/>
      <c r="I41" s="111" t="s">
        <v>156</v>
      </c>
      <c r="J41" s="17"/>
      <c r="K41" s="145" t="s">
        <v>179</v>
      </c>
      <c r="L41" s="17"/>
      <c r="M41" s="19" t="s">
        <v>173</v>
      </c>
      <c r="N41" s="10"/>
      <c r="O41" s="19" t="s">
        <v>156</v>
      </c>
      <c r="P41" s="19"/>
      <c r="Q41" s="145" t="s">
        <v>179</v>
      </c>
    </row>
    <row r="42" spans="1:17" ht="21">
      <c r="E42" s="17"/>
      <c r="F42" s="17"/>
      <c r="G42" s="19" t="s">
        <v>185</v>
      </c>
      <c r="H42" s="10"/>
      <c r="I42" s="19" t="s">
        <v>185</v>
      </c>
      <c r="J42" s="17"/>
      <c r="K42" s="147"/>
      <c r="L42" s="17"/>
      <c r="M42" s="19" t="s">
        <v>185</v>
      </c>
      <c r="N42" s="10"/>
      <c r="O42" s="19" t="s">
        <v>185</v>
      </c>
      <c r="P42" s="19"/>
      <c r="Q42" s="147"/>
    </row>
    <row r="43" spans="1:17" ht="21">
      <c r="E43" s="87" t="s">
        <v>9</v>
      </c>
      <c r="F43" s="29"/>
      <c r="G43" s="131"/>
      <c r="H43" s="10"/>
      <c r="I43" s="131" t="s">
        <v>186</v>
      </c>
      <c r="J43" s="17"/>
      <c r="K43" s="131" t="s">
        <v>186</v>
      </c>
      <c r="L43" s="17"/>
      <c r="M43" s="131"/>
      <c r="N43" s="10"/>
      <c r="O43" s="131"/>
      <c r="P43" s="19"/>
      <c r="Q43" s="146"/>
    </row>
    <row r="44" spans="1:17" ht="21">
      <c r="A44" s="12" t="s">
        <v>7</v>
      </c>
      <c r="B44" s="31"/>
      <c r="C44" s="31"/>
      <c r="D44" s="31"/>
      <c r="E44" s="29"/>
      <c r="F44" s="29"/>
      <c r="G44" s="1"/>
      <c r="H44" s="29"/>
      <c r="I44" s="29"/>
      <c r="J44" s="30"/>
      <c r="K44" s="30"/>
      <c r="L44" s="30"/>
      <c r="N44" s="30"/>
      <c r="O44" s="29"/>
      <c r="P44" s="29"/>
      <c r="Q44" s="29"/>
    </row>
    <row r="45" spans="1:17" ht="21">
      <c r="A45" s="12" t="s">
        <v>6</v>
      </c>
      <c r="B45" s="12"/>
      <c r="C45" s="12"/>
      <c r="D45" s="12"/>
      <c r="E45" s="29"/>
      <c r="F45" s="29"/>
      <c r="G45" s="1"/>
      <c r="H45" s="29"/>
      <c r="I45" s="29"/>
      <c r="J45" s="30"/>
      <c r="K45" s="30"/>
      <c r="L45" s="30"/>
      <c r="M45" s="29"/>
    </row>
    <row r="46" spans="1:17" ht="21">
      <c r="A46" s="12"/>
      <c r="B46" s="28" t="s">
        <v>130</v>
      </c>
      <c r="C46" s="12"/>
      <c r="D46" s="12"/>
      <c r="E46" s="29"/>
      <c r="F46" s="29"/>
      <c r="G46" s="1"/>
    </row>
    <row r="47" spans="1:17" ht="21">
      <c r="A47" s="12"/>
      <c r="B47" s="28"/>
      <c r="C47" s="1" t="s">
        <v>131</v>
      </c>
      <c r="D47" s="12"/>
      <c r="E47" s="29"/>
      <c r="F47" s="29"/>
      <c r="G47" s="109">
        <v>59853</v>
      </c>
      <c r="H47" s="29"/>
      <c r="I47" s="109">
        <v>200000000</v>
      </c>
      <c r="J47" s="30"/>
      <c r="K47" s="109">
        <v>368477271</v>
      </c>
      <c r="L47" s="30"/>
      <c r="M47" s="110">
        <v>4656</v>
      </c>
      <c r="O47" s="110">
        <v>128851000</v>
      </c>
      <c r="P47" s="110"/>
      <c r="Q47" s="108">
        <v>294634061</v>
      </c>
    </row>
    <row r="48" spans="1:17" ht="21">
      <c r="B48" s="28" t="s">
        <v>73</v>
      </c>
      <c r="C48" s="27"/>
      <c r="D48" s="27"/>
      <c r="E48" s="18" t="s">
        <v>204</v>
      </c>
      <c r="F48" s="10"/>
      <c r="G48" s="110">
        <v>143956990</v>
      </c>
      <c r="H48" s="7"/>
      <c r="I48" s="110">
        <v>230169223</v>
      </c>
      <c r="J48" s="7"/>
      <c r="K48" s="110">
        <v>586431244</v>
      </c>
      <c r="L48" s="7"/>
      <c r="M48" s="110">
        <v>35034551</v>
      </c>
      <c r="N48" s="7"/>
      <c r="O48" s="110">
        <v>124123583</v>
      </c>
      <c r="P48" s="110"/>
      <c r="Q48" s="110">
        <v>286651983</v>
      </c>
    </row>
    <row r="49" spans="1:19" ht="21">
      <c r="B49" s="28" t="s">
        <v>81</v>
      </c>
      <c r="C49" s="27"/>
      <c r="D49" s="27"/>
      <c r="E49" s="18" t="s">
        <v>205</v>
      </c>
      <c r="F49" s="10"/>
      <c r="G49" s="110">
        <v>138280605</v>
      </c>
      <c r="H49" s="7"/>
      <c r="I49" s="110">
        <v>179334079</v>
      </c>
      <c r="J49" s="7"/>
      <c r="K49" s="110">
        <v>242053908</v>
      </c>
      <c r="L49" s="7"/>
      <c r="M49" s="110">
        <v>17155742</v>
      </c>
      <c r="N49" s="7"/>
      <c r="O49" s="110">
        <v>33414589</v>
      </c>
      <c r="P49" s="110"/>
      <c r="Q49" s="110">
        <v>104252345</v>
      </c>
    </row>
    <row r="50" spans="1:19" ht="21">
      <c r="B50" s="28" t="s">
        <v>134</v>
      </c>
      <c r="C50" s="27"/>
      <c r="D50" s="27"/>
      <c r="E50" s="18"/>
      <c r="F50" s="10"/>
      <c r="G50" s="117">
        <v>0</v>
      </c>
      <c r="H50" s="7"/>
      <c r="I50" s="117">
        <v>0</v>
      </c>
      <c r="J50" s="7"/>
      <c r="K50" s="110">
        <v>100000000</v>
      </c>
      <c r="L50" s="7"/>
      <c r="M50" s="118">
        <v>0</v>
      </c>
      <c r="N50" s="7"/>
      <c r="O50" s="118">
        <v>0</v>
      </c>
      <c r="P50" s="118"/>
      <c r="Q50" s="118">
        <v>0</v>
      </c>
    </row>
    <row r="51" spans="1:19" ht="21">
      <c r="B51" s="28" t="s">
        <v>82</v>
      </c>
      <c r="D51" s="27"/>
      <c r="E51" s="18">
        <v>17.2</v>
      </c>
      <c r="F51" s="10"/>
      <c r="G51" s="104">
        <v>9521708</v>
      </c>
      <c r="H51" s="7"/>
      <c r="I51" s="104">
        <v>11647389</v>
      </c>
      <c r="J51" s="7"/>
      <c r="K51" s="104">
        <v>11894692</v>
      </c>
      <c r="L51" s="7"/>
      <c r="M51" s="104">
        <v>107165</v>
      </c>
      <c r="N51" s="7"/>
      <c r="O51" s="104">
        <v>302377</v>
      </c>
      <c r="P51" s="104"/>
      <c r="Q51" s="104">
        <v>294800</v>
      </c>
    </row>
    <row r="52" spans="1:19" ht="21">
      <c r="B52" s="28" t="s">
        <v>83</v>
      </c>
      <c r="C52" s="27"/>
      <c r="D52" s="27"/>
      <c r="E52" s="18">
        <v>23</v>
      </c>
      <c r="F52" s="10"/>
      <c r="G52" s="65">
        <v>61652384</v>
      </c>
      <c r="H52" s="7"/>
      <c r="I52" s="65">
        <v>61652384</v>
      </c>
      <c r="J52" s="7"/>
      <c r="K52" s="65">
        <v>58817723</v>
      </c>
      <c r="L52" s="7"/>
      <c r="M52" s="104">
        <v>45031703</v>
      </c>
      <c r="N52" s="7"/>
      <c r="O52" s="104">
        <v>45031703</v>
      </c>
      <c r="P52" s="104"/>
      <c r="Q52" s="104">
        <v>45031703</v>
      </c>
    </row>
    <row r="53" spans="1:19" ht="21">
      <c r="B53" s="11"/>
      <c r="D53" s="1" t="s">
        <v>189</v>
      </c>
      <c r="F53" s="19"/>
      <c r="G53" s="16">
        <f>SUM(G47:G52)</f>
        <v>353471540</v>
      </c>
      <c r="H53" s="7"/>
      <c r="I53" s="16">
        <f>SUM(I47:I52)</f>
        <v>682803075</v>
      </c>
      <c r="J53" s="7"/>
      <c r="K53" s="132">
        <f>SUM(K46:K52)</f>
        <v>1367674838</v>
      </c>
      <c r="L53" s="7"/>
      <c r="M53" s="16">
        <f>SUM(M47:M52)</f>
        <v>97333817</v>
      </c>
      <c r="N53" s="7"/>
      <c r="O53" s="16">
        <f>SUM(O47:O52)</f>
        <v>331723252</v>
      </c>
      <c r="P53" s="7"/>
      <c r="Q53" s="132">
        <f>SUM(Q46:Q52)</f>
        <v>730864892</v>
      </c>
    </row>
    <row r="54" spans="1:19" ht="21">
      <c r="A54" s="11"/>
      <c r="B54" s="11"/>
      <c r="C54" s="11"/>
      <c r="D54" s="11"/>
      <c r="E54" s="155"/>
      <c r="F54" s="19"/>
      <c r="G54" s="8"/>
      <c r="H54" s="7"/>
      <c r="I54" s="8"/>
      <c r="J54" s="7"/>
      <c r="K54" s="7"/>
      <c r="L54" s="7"/>
      <c r="M54" s="8"/>
      <c r="N54" s="7"/>
      <c r="O54" s="8"/>
      <c r="P54" s="8"/>
      <c r="Q54" s="8"/>
    </row>
    <row r="55" spans="1:19" ht="21">
      <c r="A55" s="26" t="s">
        <v>5</v>
      </c>
      <c r="B55" s="26"/>
      <c r="C55" s="26"/>
      <c r="D55" s="26"/>
      <c r="E55" s="155"/>
      <c r="F55" s="19"/>
      <c r="G55" s="8"/>
      <c r="H55" s="7"/>
      <c r="I55" s="8"/>
      <c r="J55" s="7"/>
      <c r="K55" s="7"/>
      <c r="L55" s="7"/>
      <c r="M55" s="8"/>
      <c r="N55" s="7"/>
      <c r="O55" s="8"/>
      <c r="P55" s="8"/>
      <c r="Q55" s="8"/>
    </row>
    <row r="56" spans="1:19" ht="21">
      <c r="A56" s="26"/>
      <c r="B56" s="25" t="s">
        <v>119</v>
      </c>
      <c r="C56" s="26"/>
      <c r="D56" s="26"/>
      <c r="E56" s="18">
        <v>17.2</v>
      </c>
      <c r="F56" s="19"/>
      <c r="G56" s="104">
        <v>4669854</v>
      </c>
      <c r="H56" s="7"/>
      <c r="I56" s="104">
        <v>15176927</v>
      </c>
      <c r="J56" s="7"/>
      <c r="K56" s="104">
        <v>24632079</v>
      </c>
      <c r="L56" s="7"/>
      <c r="M56" s="104">
        <v>0</v>
      </c>
      <c r="N56" s="7"/>
      <c r="O56" s="104">
        <v>107165</v>
      </c>
      <c r="P56" s="104"/>
      <c r="Q56" s="104">
        <v>409543</v>
      </c>
    </row>
    <row r="57" spans="1:19" ht="21">
      <c r="B57" s="1" t="s">
        <v>84</v>
      </c>
      <c r="C57" s="27"/>
      <c r="D57" s="27"/>
      <c r="E57" s="18"/>
      <c r="F57" s="10"/>
      <c r="G57" s="8"/>
      <c r="H57" s="7"/>
      <c r="I57" s="8"/>
      <c r="J57" s="7"/>
      <c r="K57" s="23"/>
      <c r="L57" s="7"/>
      <c r="M57" s="8"/>
      <c r="N57" s="7"/>
      <c r="O57" s="8"/>
      <c r="P57" s="8"/>
      <c r="Q57" s="23"/>
    </row>
    <row r="58" spans="1:19" ht="21">
      <c r="C58" s="1" t="s">
        <v>86</v>
      </c>
      <c r="E58" s="18">
        <v>24</v>
      </c>
      <c r="F58" s="10"/>
      <c r="G58" s="65">
        <v>4072775</v>
      </c>
      <c r="H58" s="7"/>
      <c r="I58" s="65">
        <v>2907755</v>
      </c>
      <c r="J58" s="7"/>
      <c r="K58" s="65">
        <v>2273910</v>
      </c>
      <c r="L58" s="7"/>
      <c r="M58" s="104">
        <v>1762174</v>
      </c>
      <c r="N58" s="7"/>
      <c r="O58" s="104">
        <v>1286074</v>
      </c>
      <c r="P58" s="104"/>
      <c r="Q58" s="104">
        <v>1022320</v>
      </c>
    </row>
    <row r="59" spans="1:19" ht="21">
      <c r="B59" s="1" t="s">
        <v>85</v>
      </c>
      <c r="C59" s="27"/>
      <c r="D59" s="27"/>
      <c r="E59" s="18">
        <v>23</v>
      </c>
      <c r="F59" s="10"/>
      <c r="G59" s="104">
        <v>1659558</v>
      </c>
      <c r="H59" s="7"/>
      <c r="I59" s="104">
        <v>1403180</v>
      </c>
      <c r="J59" s="7"/>
      <c r="K59" s="104">
        <v>333859</v>
      </c>
      <c r="L59" s="7"/>
      <c r="M59" s="119">
        <v>0</v>
      </c>
      <c r="N59" s="7"/>
      <c r="O59" s="119">
        <v>0</v>
      </c>
      <c r="P59" s="127"/>
      <c r="Q59" s="127">
        <v>0</v>
      </c>
    </row>
    <row r="60" spans="1:19" ht="21">
      <c r="B60" s="26"/>
      <c r="D60" s="1" t="s">
        <v>190</v>
      </c>
      <c r="E60" s="24"/>
      <c r="G60" s="99">
        <f>SUM(G56:G59)</f>
        <v>10402187</v>
      </c>
      <c r="H60" s="7"/>
      <c r="I60" s="99">
        <f>SUM(I56:I59)</f>
        <v>19487862</v>
      </c>
      <c r="J60" s="7"/>
      <c r="K60" s="133">
        <f>SUM(K55:K59)</f>
        <v>27239848</v>
      </c>
      <c r="L60" s="7"/>
      <c r="M60" s="99">
        <f>SUM(M56:M59)</f>
        <v>1762174</v>
      </c>
      <c r="N60" s="7"/>
      <c r="O60" s="99">
        <f>SUM(O56:O59)</f>
        <v>1393239</v>
      </c>
      <c r="P60" s="7"/>
      <c r="Q60" s="132">
        <f>SUM(Q55:Q59)</f>
        <v>1431863</v>
      </c>
    </row>
    <row r="61" spans="1:19" ht="21.75" thickBot="1">
      <c r="B61" s="12" t="s">
        <v>4</v>
      </c>
      <c r="C61" s="12"/>
      <c r="D61" s="12"/>
      <c r="E61" s="15"/>
      <c r="F61" s="14"/>
      <c r="G61" s="13">
        <f>G53+G60</f>
        <v>363873727</v>
      </c>
      <c r="H61" s="7"/>
      <c r="I61" s="13">
        <f>I53+I60</f>
        <v>702290937</v>
      </c>
      <c r="J61" s="7"/>
      <c r="K61" s="134">
        <f>+K60+K53</f>
        <v>1394914686</v>
      </c>
      <c r="L61" s="7"/>
      <c r="M61" s="13">
        <f>M53+M60</f>
        <v>99095991</v>
      </c>
      <c r="N61" s="7"/>
      <c r="O61" s="13">
        <f>O53+O60</f>
        <v>333116491</v>
      </c>
      <c r="P61" s="7"/>
      <c r="Q61" s="135">
        <f>+Q60+Q53</f>
        <v>732296755</v>
      </c>
    </row>
    <row r="62" spans="1:19" ht="21.75" thickTop="1">
      <c r="A62" s="11"/>
      <c r="B62" s="11"/>
      <c r="C62" s="11"/>
      <c r="D62" s="11"/>
      <c r="E62" s="15"/>
      <c r="F62" s="14"/>
      <c r="G62" s="8"/>
      <c r="H62" s="7"/>
      <c r="I62" s="8"/>
      <c r="J62" s="7"/>
      <c r="K62" s="7"/>
      <c r="L62" s="7"/>
      <c r="M62" s="8"/>
      <c r="N62" s="7"/>
      <c r="O62" s="8"/>
      <c r="P62" s="8"/>
      <c r="Q62" s="8"/>
      <c r="S62" s="5"/>
    </row>
    <row r="63" spans="1:19" ht="21">
      <c r="A63" s="12" t="s">
        <v>3</v>
      </c>
      <c r="B63" s="11"/>
      <c r="C63" s="11"/>
      <c r="D63" s="11"/>
      <c r="E63" s="15"/>
      <c r="F63" s="14"/>
      <c r="G63" s="8"/>
      <c r="H63" s="7"/>
      <c r="I63" s="8"/>
      <c r="J63" s="7"/>
      <c r="K63" s="7"/>
      <c r="L63" s="7"/>
      <c r="M63" s="8"/>
      <c r="N63" s="7"/>
      <c r="O63" s="8"/>
      <c r="P63" s="8"/>
      <c r="Q63" s="8"/>
      <c r="S63" s="5"/>
    </row>
    <row r="64" spans="1:19" ht="21">
      <c r="A64" s="12"/>
      <c r="B64" s="23" t="s">
        <v>90</v>
      </c>
      <c r="C64" s="11"/>
      <c r="D64" s="11"/>
      <c r="F64" s="14"/>
      <c r="G64" s="7"/>
      <c r="H64" s="7"/>
      <c r="I64" s="8"/>
      <c r="J64" s="7"/>
      <c r="K64" s="7"/>
      <c r="L64" s="7"/>
      <c r="M64" s="8"/>
      <c r="N64" s="7"/>
      <c r="O64" s="8"/>
      <c r="P64" s="8"/>
      <c r="Q64" s="8"/>
      <c r="S64" s="5"/>
    </row>
    <row r="65" spans="1:19" ht="21">
      <c r="A65" s="12"/>
      <c r="B65" s="23"/>
      <c r="C65" s="139" t="s">
        <v>157</v>
      </c>
      <c r="D65" s="11"/>
      <c r="E65" s="18"/>
      <c r="F65" s="14"/>
      <c r="G65" s="7"/>
      <c r="H65" s="7"/>
      <c r="I65" s="8"/>
      <c r="J65" s="7"/>
      <c r="K65" s="7"/>
      <c r="L65" s="7"/>
      <c r="M65" s="8"/>
      <c r="N65" s="7"/>
      <c r="O65" s="8"/>
      <c r="P65" s="8"/>
      <c r="Q65" s="8"/>
      <c r="S65" s="5"/>
    </row>
    <row r="66" spans="1:19" ht="21.75" thickBot="1">
      <c r="A66" s="12"/>
      <c r="B66" s="22"/>
      <c r="C66" s="1" t="s">
        <v>193</v>
      </c>
      <c r="E66" s="17">
        <v>26</v>
      </c>
      <c r="F66" s="14"/>
      <c r="G66" s="121">
        <v>37815493469</v>
      </c>
      <c r="H66" s="7"/>
      <c r="I66" s="121">
        <v>37815493469</v>
      </c>
      <c r="J66" s="7"/>
      <c r="K66" s="121">
        <v>3781305000</v>
      </c>
      <c r="L66" s="7"/>
      <c r="M66" s="121">
        <v>37815493469</v>
      </c>
      <c r="N66" s="7"/>
      <c r="O66" s="121">
        <v>37815493469</v>
      </c>
      <c r="P66" s="108"/>
      <c r="Q66" s="121">
        <v>3781305000</v>
      </c>
      <c r="S66" s="5"/>
    </row>
    <row r="67" spans="1:19" ht="21.75" thickTop="1">
      <c r="A67" s="12"/>
      <c r="B67" s="22"/>
      <c r="C67" s="1" t="s">
        <v>170</v>
      </c>
      <c r="F67" s="14"/>
      <c r="G67" s="120"/>
      <c r="H67" s="7"/>
      <c r="I67" s="8"/>
      <c r="J67" s="7"/>
      <c r="K67" s="7"/>
      <c r="L67" s="7"/>
      <c r="M67" s="8"/>
      <c r="N67" s="7"/>
      <c r="O67" s="8"/>
      <c r="P67" s="8"/>
      <c r="Q67" s="8"/>
    </row>
    <row r="68" spans="1:19" ht="21">
      <c r="A68" s="12"/>
      <c r="B68" s="22"/>
      <c r="C68" s="1" t="s">
        <v>194</v>
      </c>
      <c r="F68" s="14"/>
      <c r="G68" s="108">
        <v>16115263909</v>
      </c>
      <c r="H68" s="7"/>
      <c r="I68" s="108">
        <v>16115263909</v>
      </c>
      <c r="J68" s="7"/>
      <c r="K68" s="108">
        <v>3437602000</v>
      </c>
      <c r="L68" s="7"/>
      <c r="M68" s="108">
        <v>16115263909</v>
      </c>
      <c r="N68" s="7"/>
      <c r="O68" s="108">
        <v>16115263909</v>
      </c>
      <c r="P68" s="108"/>
      <c r="Q68" s="108">
        <v>3437602000</v>
      </c>
    </row>
    <row r="69" spans="1:19" ht="21">
      <c r="B69" s="20"/>
      <c r="C69" s="1" t="s">
        <v>87</v>
      </c>
      <c r="E69" s="18"/>
      <c r="F69" s="14"/>
      <c r="G69" s="108">
        <v>-13596829908</v>
      </c>
      <c r="I69" s="108">
        <v>-13596829908</v>
      </c>
      <c r="K69" s="108">
        <v>-1426437804</v>
      </c>
      <c r="M69" s="108">
        <v>-13596829908</v>
      </c>
      <c r="O69" s="108">
        <v>-13596829908</v>
      </c>
      <c r="P69" s="108"/>
      <c r="Q69" s="108">
        <v>-1426437804</v>
      </c>
    </row>
    <row r="70" spans="1:19" ht="21">
      <c r="C70" s="1" t="s">
        <v>45</v>
      </c>
      <c r="E70" s="18"/>
      <c r="F70" s="19"/>
      <c r="G70" s="7"/>
      <c r="H70" s="7"/>
      <c r="J70" s="7"/>
      <c r="K70" s="7"/>
      <c r="L70" s="7"/>
      <c r="M70" s="8"/>
      <c r="N70" s="7"/>
    </row>
    <row r="71" spans="1:19" ht="21">
      <c r="D71" s="1" t="s">
        <v>1</v>
      </c>
      <c r="E71" s="18"/>
      <c r="F71" s="19"/>
      <c r="G71" s="152">
        <f>'SOE_Conso-Eng'!J17</f>
        <v>-1893373403.77</v>
      </c>
      <c r="H71" s="7"/>
      <c r="I71" s="152">
        <f>'SOE_Conso-Eng'!J25</f>
        <v>-1740803677</v>
      </c>
      <c r="J71" s="7"/>
      <c r="K71" s="7">
        <f>'SOE_Conso-Eng'!J21</f>
        <v>-1482137082</v>
      </c>
      <c r="L71" s="7"/>
      <c r="M71" s="152">
        <f>+'SOE-Eng'!H14</f>
        <v>-1288218599</v>
      </c>
      <c r="N71" s="7"/>
      <c r="O71" s="152">
        <v>-1340671666</v>
      </c>
      <c r="P71" s="110"/>
      <c r="Q71" s="110">
        <v>-1332150387</v>
      </c>
    </row>
    <row r="72" spans="1:19" ht="21">
      <c r="B72" s="11"/>
      <c r="C72" s="11"/>
      <c r="D72" s="1" t="s">
        <v>191</v>
      </c>
      <c r="E72" s="18"/>
      <c r="F72" s="17"/>
      <c r="G72" s="83">
        <f>SUM(G67:G71)</f>
        <v>625060597.23000002</v>
      </c>
      <c r="H72" s="7"/>
      <c r="I72" s="83">
        <f>SUM(I67:I71)</f>
        <v>777630324</v>
      </c>
      <c r="J72" s="7"/>
      <c r="K72" s="83">
        <f>SUM(K67:K71)</f>
        <v>529027114</v>
      </c>
      <c r="L72" s="7"/>
      <c r="M72" s="83">
        <f>SUM(M67:M71)</f>
        <v>1230215402</v>
      </c>
      <c r="N72" s="7"/>
      <c r="O72" s="83">
        <f>SUM(O67:O71)</f>
        <v>1177762335</v>
      </c>
      <c r="P72" s="7"/>
      <c r="Q72" s="83">
        <f>SUM(Q67:Q71)</f>
        <v>679013809</v>
      </c>
    </row>
    <row r="73" spans="1:19" ht="21.75" thickBot="1">
      <c r="B73" s="12" t="s">
        <v>0</v>
      </c>
      <c r="C73" s="12"/>
      <c r="D73" s="12"/>
      <c r="E73" s="15"/>
      <c r="F73" s="14"/>
      <c r="G73" s="13">
        <f>SUM(G61+G72)</f>
        <v>988934324.23000002</v>
      </c>
      <c r="H73" s="7"/>
      <c r="I73" s="13">
        <f>SUM(I61+I72)</f>
        <v>1479921261</v>
      </c>
      <c r="J73" s="7"/>
      <c r="K73" s="13">
        <f>K61+K72</f>
        <v>1923941800</v>
      </c>
      <c r="L73" s="7"/>
      <c r="M73" s="13">
        <f>M61+M72</f>
        <v>1329311393</v>
      </c>
      <c r="N73" s="7"/>
      <c r="O73" s="13">
        <f>SUM(O61+O72)</f>
        <v>1510878826</v>
      </c>
      <c r="P73" s="7"/>
      <c r="Q73" s="13">
        <f>Q72+Q61</f>
        <v>1411310564</v>
      </c>
    </row>
    <row r="74" spans="1:19" ht="21.75" thickTop="1">
      <c r="G74" s="6"/>
      <c r="S74" s="5"/>
    </row>
    <row r="75" spans="1:19" ht="21">
      <c r="G75" s="6">
        <f>+G33-G73</f>
        <v>-0.23000001907348633</v>
      </c>
      <c r="H75" s="6"/>
      <c r="I75" s="6">
        <f>+I33-I73</f>
        <v>0</v>
      </c>
      <c r="J75" s="6"/>
      <c r="K75" s="6">
        <f>+K33-K73</f>
        <v>0</v>
      </c>
      <c r="L75" s="6"/>
      <c r="M75" s="6">
        <f>+M33-M73</f>
        <v>0</v>
      </c>
      <c r="N75" s="6"/>
      <c r="O75" s="6">
        <f>+O33-O73</f>
        <v>0</v>
      </c>
      <c r="P75" s="6"/>
      <c r="Q75" s="6">
        <f>+Q33-Q73</f>
        <v>0</v>
      </c>
    </row>
    <row r="76" spans="1:19" ht="16.5" customHeight="1">
      <c r="G76" s="4"/>
    </row>
    <row r="77" spans="1:19" ht="16.5" customHeight="1">
      <c r="G77" s="4"/>
    </row>
    <row r="78" spans="1:19" ht="16.5" customHeight="1">
      <c r="G78" s="4"/>
    </row>
    <row r="79" spans="1:19" ht="16.5" customHeight="1">
      <c r="G79" s="4"/>
    </row>
    <row r="80" spans="1:19" ht="16.5" customHeight="1">
      <c r="G80" s="4"/>
    </row>
    <row r="81" spans="7:7" ht="16.5" customHeight="1">
      <c r="G81" s="4"/>
    </row>
    <row r="82" spans="7:7" ht="16.5" customHeight="1">
      <c r="G82" s="4"/>
    </row>
    <row r="83" spans="7:7" ht="16.5" customHeight="1">
      <c r="G83" s="4"/>
    </row>
    <row r="84" spans="7:7" ht="16.5" customHeight="1">
      <c r="G84" s="4"/>
    </row>
    <row r="85" spans="7:7" ht="16.5" customHeight="1">
      <c r="G85" s="4"/>
    </row>
    <row r="86" spans="7:7" ht="16.5" customHeight="1">
      <c r="G86" s="4"/>
    </row>
    <row r="87" spans="7:7" ht="16.5" customHeight="1">
      <c r="G87" s="4"/>
    </row>
    <row r="88" spans="7:7" ht="16.5" customHeight="1">
      <c r="G88" s="4"/>
    </row>
    <row r="89" spans="7:7" ht="16.5" customHeight="1">
      <c r="G89" s="4"/>
    </row>
    <row r="90" spans="7:7" ht="16.5" customHeight="1">
      <c r="G90" s="4"/>
    </row>
    <row r="91" spans="7:7" ht="16.5" customHeight="1">
      <c r="G91" s="4"/>
    </row>
    <row r="92" spans="7:7" ht="16.5" customHeight="1">
      <c r="G92" s="4"/>
    </row>
    <row r="93" spans="7:7" ht="16.5" customHeight="1">
      <c r="G93" s="4"/>
    </row>
    <row r="94" spans="7:7" ht="16.5" customHeight="1">
      <c r="G94" s="4"/>
    </row>
    <row r="95" spans="7:7" ht="16.5" customHeight="1">
      <c r="G95" s="4"/>
    </row>
    <row r="96" spans="7:7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</sheetData>
  <mergeCells count="4">
    <mergeCell ref="G6:K6"/>
    <mergeCell ref="M6:Q6"/>
    <mergeCell ref="G40:K40"/>
    <mergeCell ref="M40:Q40"/>
  </mergeCells>
  <pageMargins left="0.78740157480314965" right="0.35433070866141736" top="0.98425196850393704" bottom="0.47244094488188981" header="0.15748031496062992" footer="0.31496062992125984"/>
  <pageSetup paperSize="9" scale="60" fitToWidth="0" fitToHeight="0" orientation="portrait" r:id="rId1"/>
  <headerFooter>
    <oddFooter>&amp;L&amp;"Angsana New,Regular"&amp;14The accompanying notes form an integral part of these financial statements.&amp;R&amp;"Angsana New,Regular"&amp;14
&amp;P</oddFooter>
  </headerFooter>
  <rowBreaks count="1" manualBreakCount="1">
    <brk id="34" max="17" man="1"/>
  </rowBreaks>
  <ignoredErrors>
    <ignoredError sqref="H72 N72 J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5546875" defaultRowHeight="2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" style="1"/>
  </cols>
  <sheetData>
    <row r="1" spans="1:10">
      <c r="A1" s="35"/>
      <c r="H1" s="170" t="s">
        <v>10</v>
      </c>
      <c r="I1" s="170"/>
      <c r="J1" s="170"/>
    </row>
    <row r="2" spans="1:10">
      <c r="A2" s="26"/>
      <c r="H2" s="170" t="s">
        <v>8</v>
      </c>
      <c r="I2" s="170"/>
      <c r="J2" s="170"/>
    </row>
    <row r="3" spans="1:10">
      <c r="A3" s="26" t="s">
        <v>105</v>
      </c>
      <c r="H3" s="88"/>
      <c r="I3" s="88"/>
      <c r="J3" s="88"/>
    </row>
    <row r="4" spans="1:10">
      <c r="A4" s="26" t="s">
        <v>35</v>
      </c>
      <c r="H4" s="88"/>
      <c r="I4" s="88"/>
      <c r="J4" s="88"/>
    </row>
    <row r="5" spans="1:10">
      <c r="A5" s="22" t="s">
        <v>114</v>
      </c>
    </row>
    <row r="6" spans="1:10" ht="6.75" customHeight="1"/>
    <row r="7" spans="1:10" s="12" customFormat="1">
      <c r="A7" s="9"/>
      <c r="B7" s="10"/>
      <c r="C7" s="10"/>
      <c r="D7" s="48"/>
      <c r="E7" s="48"/>
      <c r="F7" s="48"/>
      <c r="G7" s="48"/>
      <c r="H7" s="33"/>
      <c r="I7" s="32"/>
      <c r="J7" s="32" t="s">
        <v>13</v>
      </c>
    </row>
    <row r="8" spans="1:10" s="12" customFormat="1">
      <c r="A8" s="9"/>
      <c r="B8" s="10"/>
      <c r="C8" s="10"/>
      <c r="D8" s="171" t="s">
        <v>12</v>
      </c>
      <c r="E8" s="171"/>
      <c r="F8" s="171"/>
      <c r="G8" s="10"/>
      <c r="H8" s="171" t="s">
        <v>11</v>
      </c>
      <c r="I8" s="171"/>
      <c r="J8" s="171"/>
    </row>
    <row r="9" spans="1:10" s="12" customFormat="1">
      <c r="A9" s="9"/>
      <c r="B9" s="87" t="s">
        <v>34</v>
      </c>
      <c r="C9" s="10"/>
      <c r="D9" s="92" t="s">
        <v>101</v>
      </c>
      <c r="E9" s="19"/>
      <c r="F9" s="92" t="s">
        <v>62</v>
      </c>
      <c r="G9" s="19"/>
      <c r="H9" s="92" t="s">
        <v>101</v>
      </c>
      <c r="I9" s="19"/>
      <c r="J9" s="92" t="s">
        <v>62</v>
      </c>
    </row>
    <row r="10" spans="1:10">
      <c r="A10" s="12" t="s">
        <v>94</v>
      </c>
      <c r="B10" s="17"/>
      <c r="C10" s="10"/>
      <c r="D10" s="42"/>
      <c r="E10" s="42"/>
      <c r="F10" s="42"/>
      <c r="G10" s="11"/>
      <c r="H10" s="42"/>
      <c r="I10" s="42"/>
      <c r="J10" s="42"/>
    </row>
    <row r="11" spans="1:10">
      <c r="A11" s="20" t="s">
        <v>33</v>
      </c>
      <c r="B11" s="18"/>
      <c r="C11" s="10"/>
      <c r="D11" s="93">
        <v>13810</v>
      </c>
      <c r="E11" s="5"/>
      <c r="F11" s="5">
        <v>605</v>
      </c>
      <c r="G11" s="11"/>
      <c r="H11" s="93">
        <v>0</v>
      </c>
      <c r="I11" s="5"/>
      <c r="J11" s="5">
        <v>605</v>
      </c>
    </row>
    <row r="12" spans="1:10">
      <c r="A12" s="20" t="s">
        <v>63</v>
      </c>
      <c r="B12" s="18"/>
      <c r="C12" s="10"/>
      <c r="D12" s="93">
        <v>425191</v>
      </c>
      <c r="E12" s="5"/>
      <c r="F12" s="5">
        <v>56426</v>
      </c>
      <c r="G12" s="11"/>
      <c r="H12" s="93">
        <v>67485</v>
      </c>
      <c r="I12" s="5"/>
      <c r="J12" s="5">
        <v>6548</v>
      </c>
    </row>
    <row r="13" spans="1:10">
      <c r="A13" s="9" t="s">
        <v>31</v>
      </c>
      <c r="B13" s="18" t="s">
        <v>116</v>
      </c>
      <c r="C13" s="10"/>
      <c r="D13" s="93">
        <v>4413</v>
      </c>
      <c r="E13" s="5">
        <v>0</v>
      </c>
      <c r="F13" s="5">
        <v>22199</v>
      </c>
      <c r="G13" s="11"/>
      <c r="H13" s="93">
        <v>5977</v>
      </c>
      <c r="I13" s="5"/>
      <c r="J13" s="5">
        <v>22423</v>
      </c>
    </row>
    <row r="14" spans="1:10">
      <c r="A14" s="12" t="s">
        <v>95</v>
      </c>
      <c r="B14" s="18"/>
      <c r="C14" s="10"/>
      <c r="D14" s="47">
        <f>SUM(D11:D13)</f>
        <v>443414</v>
      </c>
      <c r="E14" s="5"/>
      <c r="F14" s="47">
        <f>SUM(F11:F13)</f>
        <v>79230</v>
      </c>
      <c r="G14" s="11"/>
      <c r="H14" s="47">
        <f>SUM(H11:H13)</f>
        <v>73462</v>
      </c>
      <c r="I14" s="5"/>
      <c r="J14" s="47">
        <f>SUM(J11:J13)</f>
        <v>29576</v>
      </c>
    </row>
    <row r="15" spans="1:10" ht="15.75" customHeight="1">
      <c r="A15" s="63"/>
      <c r="B15" s="18"/>
      <c r="C15" s="10"/>
      <c r="D15" s="5"/>
      <c r="E15" s="5"/>
      <c r="F15" s="5"/>
      <c r="G15" s="11"/>
      <c r="H15" s="5"/>
      <c r="I15" s="5"/>
      <c r="J15" s="5"/>
    </row>
    <row r="16" spans="1:10">
      <c r="A16" s="12" t="s">
        <v>96</v>
      </c>
      <c r="B16" s="18"/>
      <c r="C16" s="10"/>
      <c r="D16" s="5"/>
      <c r="E16" s="5"/>
      <c r="F16" s="5"/>
      <c r="G16" s="11"/>
      <c r="H16" s="5"/>
      <c r="I16" s="5"/>
      <c r="J16" s="5"/>
    </row>
    <row r="17" spans="1:12">
      <c r="A17" s="9" t="s">
        <v>32</v>
      </c>
      <c r="B17" s="18"/>
      <c r="C17" s="10"/>
      <c r="D17" s="93">
        <v>13776</v>
      </c>
      <c r="E17" s="5"/>
      <c r="F17" s="5">
        <v>6324</v>
      </c>
      <c r="G17" s="11"/>
      <c r="H17" s="93">
        <v>0</v>
      </c>
      <c r="I17" s="5"/>
      <c r="J17" s="5">
        <v>6324</v>
      </c>
    </row>
    <row r="18" spans="1:12">
      <c r="A18" s="9" t="s">
        <v>64</v>
      </c>
      <c r="B18" s="18"/>
      <c r="C18" s="10"/>
      <c r="D18" s="93">
        <v>387290</v>
      </c>
      <c r="E18" s="5"/>
      <c r="F18" s="5">
        <v>47055</v>
      </c>
      <c r="G18" s="11"/>
      <c r="H18" s="93">
        <v>65559</v>
      </c>
      <c r="I18" s="5"/>
      <c r="J18" s="5">
        <v>4525</v>
      </c>
    </row>
    <row r="19" spans="1:12">
      <c r="A19" s="9" t="s">
        <v>30</v>
      </c>
      <c r="B19" s="18"/>
      <c r="C19" s="10"/>
      <c r="D19" s="93">
        <v>4732</v>
      </c>
      <c r="E19" s="5"/>
      <c r="F19" s="5">
        <v>6450</v>
      </c>
      <c r="G19" s="11"/>
      <c r="H19" s="93">
        <v>86</v>
      </c>
      <c r="I19" s="5"/>
      <c r="J19" s="5">
        <v>500</v>
      </c>
    </row>
    <row r="20" spans="1:12">
      <c r="A20" s="9" t="s">
        <v>65</v>
      </c>
      <c r="B20" s="17"/>
      <c r="C20" s="10"/>
      <c r="D20" s="93">
        <v>20473</v>
      </c>
      <c r="E20" s="5"/>
      <c r="F20" s="5">
        <v>15775</v>
      </c>
      <c r="G20" s="11"/>
      <c r="H20" s="93">
        <v>10174</v>
      </c>
      <c r="I20" s="5"/>
      <c r="J20" s="5">
        <v>11869</v>
      </c>
    </row>
    <row r="21" spans="1:12">
      <c r="A21" s="1" t="s">
        <v>29</v>
      </c>
      <c r="B21" s="17"/>
      <c r="C21" s="10"/>
      <c r="D21" s="93">
        <v>564</v>
      </c>
      <c r="E21" s="5"/>
      <c r="F21" s="5">
        <v>291</v>
      </c>
      <c r="G21" s="11"/>
      <c r="H21" s="93">
        <v>34</v>
      </c>
      <c r="I21" s="5"/>
      <c r="J21" s="5">
        <v>291</v>
      </c>
    </row>
    <row r="22" spans="1:12">
      <c r="A22" s="12" t="s">
        <v>97</v>
      </c>
      <c r="B22" s="18"/>
      <c r="C22" s="10"/>
      <c r="D22" s="47">
        <f>SUM(D17:D21)</f>
        <v>426835</v>
      </c>
      <c r="E22" s="5">
        <v>0</v>
      </c>
      <c r="F22" s="47">
        <f>SUM(F17:F21)</f>
        <v>75895</v>
      </c>
      <c r="G22" s="11"/>
      <c r="H22" s="47">
        <f>SUM(H17:H21)</f>
        <v>75853</v>
      </c>
      <c r="I22" s="5"/>
      <c r="J22" s="47">
        <f>SUM(J17:J21)</f>
        <v>23509</v>
      </c>
    </row>
    <row r="23" spans="1:12">
      <c r="A23" s="9" t="s">
        <v>113</v>
      </c>
      <c r="B23" s="17"/>
      <c r="C23" s="10"/>
      <c r="D23" s="93">
        <v>-28905</v>
      </c>
      <c r="E23" s="5"/>
      <c r="F23" s="5">
        <v>8188</v>
      </c>
      <c r="G23" s="11"/>
      <c r="H23" s="5">
        <v>0</v>
      </c>
      <c r="I23" s="5"/>
      <c r="J23" s="5">
        <v>0</v>
      </c>
    </row>
    <row r="24" spans="1:12">
      <c r="A24" s="11" t="s">
        <v>28</v>
      </c>
      <c r="B24" s="17"/>
      <c r="C24" s="10"/>
      <c r="D24" s="60">
        <f>D14-D22+D23</f>
        <v>-12326</v>
      </c>
      <c r="E24" s="5"/>
      <c r="F24" s="60">
        <f>+F14-F22+F23</f>
        <v>11523</v>
      </c>
      <c r="G24" s="11"/>
      <c r="H24" s="60">
        <f>+H14-H22+H23</f>
        <v>-2391</v>
      </c>
      <c r="I24" s="5"/>
      <c r="J24" s="60">
        <f>+J14-J22+J23</f>
        <v>6067</v>
      </c>
    </row>
    <row r="25" spans="1:12">
      <c r="A25" s="9" t="s">
        <v>98</v>
      </c>
      <c r="B25" s="17"/>
      <c r="C25" s="10"/>
      <c r="D25" s="93">
        <v>18</v>
      </c>
      <c r="E25" s="5"/>
      <c r="F25" s="5">
        <v>528</v>
      </c>
      <c r="G25" s="11"/>
      <c r="H25" s="5">
        <v>0</v>
      </c>
      <c r="I25" s="5"/>
      <c r="J25" s="5">
        <v>0</v>
      </c>
    </row>
    <row r="26" spans="1:12" ht="21.75" thickBot="1">
      <c r="A26" s="11" t="s">
        <v>27</v>
      </c>
      <c r="B26" s="17"/>
      <c r="C26" s="10"/>
      <c r="D26" s="44">
        <f>SUM(D24:D25)</f>
        <v>-12308</v>
      </c>
      <c r="E26" s="5"/>
      <c r="F26" s="44">
        <f>SUM(F24:F25)</f>
        <v>12051</v>
      </c>
      <c r="G26" s="11"/>
      <c r="H26" s="44">
        <f>SUM(H24:H25)</f>
        <v>-2391</v>
      </c>
      <c r="I26" s="5"/>
      <c r="J26" s="44">
        <f>SUM(J24:J25)</f>
        <v>6067</v>
      </c>
    </row>
    <row r="27" spans="1:12" ht="12" customHeight="1" thickTop="1">
      <c r="A27" s="46" t="s">
        <v>88</v>
      </c>
      <c r="C27" s="10"/>
    </row>
    <row r="28" spans="1:12">
      <c r="A28" s="12" t="s">
        <v>109</v>
      </c>
      <c r="B28" s="10"/>
      <c r="C28" s="10"/>
      <c r="D28" s="5"/>
      <c r="E28" s="5"/>
      <c r="F28" s="5"/>
      <c r="G28" s="11"/>
      <c r="H28" s="5"/>
      <c r="I28" s="5"/>
      <c r="J28" s="5"/>
    </row>
    <row r="29" spans="1:12">
      <c r="A29" s="12" t="s">
        <v>110</v>
      </c>
      <c r="B29" s="10"/>
      <c r="C29" s="10"/>
      <c r="D29" s="5"/>
      <c r="E29" s="5"/>
      <c r="F29" s="5"/>
      <c r="G29" s="11"/>
      <c r="H29" s="5"/>
      <c r="I29" s="5"/>
      <c r="J29" s="5"/>
    </row>
    <row r="30" spans="1:12">
      <c r="A30" s="1" t="s">
        <v>117</v>
      </c>
      <c r="B30" s="10"/>
      <c r="C30" s="10"/>
      <c r="D30" s="5">
        <v>0</v>
      </c>
      <c r="E30" s="5"/>
      <c r="F30" s="5">
        <v>-40</v>
      </c>
      <c r="G30" s="11"/>
      <c r="H30" s="5">
        <v>0</v>
      </c>
      <c r="I30" s="5"/>
      <c r="J30" s="5">
        <v>-40</v>
      </c>
    </row>
    <row r="31" spans="1:12" ht="21.75" thickBot="1">
      <c r="A31" s="46" t="s">
        <v>26</v>
      </c>
      <c r="B31" s="10"/>
      <c r="C31" s="10"/>
      <c r="D31" s="44">
        <f>D26+D30</f>
        <v>-12308</v>
      </c>
      <c r="E31" s="5"/>
      <c r="F31" s="44">
        <f>F26+F30</f>
        <v>12011</v>
      </c>
      <c r="G31" s="11"/>
      <c r="H31" s="44">
        <f>H26+H30</f>
        <v>-2391</v>
      </c>
      <c r="I31" s="5"/>
      <c r="J31" s="44">
        <f>J26+J30</f>
        <v>6027</v>
      </c>
      <c r="L31" s="45"/>
    </row>
    <row r="32" spans="1:12" ht="12" customHeight="1" thickTop="1">
      <c r="A32" s="46"/>
      <c r="B32" s="10"/>
      <c r="C32" s="10"/>
      <c r="D32" s="5"/>
      <c r="E32" s="5"/>
      <c r="F32" s="5"/>
      <c r="G32" s="11"/>
      <c r="H32" s="5"/>
      <c r="I32" s="5"/>
      <c r="J32" s="5"/>
      <c r="L32" s="45"/>
    </row>
    <row r="33" spans="1:12">
      <c r="A33" s="12" t="s">
        <v>111</v>
      </c>
      <c r="B33" s="10"/>
      <c r="C33" s="10"/>
      <c r="L33" s="45"/>
    </row>
    <row r="34" spans="1:12">
      <c r="A34" s="1" t="s">
        <v>24</v>
      </c>
      <c r="B34" s="10"/>
      <c r="C34" s="10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5"/>
      <c r="J34" s="5">
        <f>+J35</f>
        <v>6067</v>
      </c>
      <c r="L34" s="45"/>
    </row>
    <row r="35" spans="1:12" ht="21.75" thickBot="1">
      <c r="A35" s="46"/>
      <c r="B35" s="10"/>
      <c r="C35" s="10"/>
      <c r="D35" s="44">
        <f>D26</f>
        <v>-12308</v>
      </c>
      <c r="E35" s="5"/>
      <c r="F35" s="44">
        <f>F26</f>
        <v>12051</v>
      </c>
      <c r="G35" s="11"/>
      <c r="H35" s="44">
        <f>H26</f>
        <v>-2391</v>
      </c>
      <c r="I35" s="5"/>
      <c r="J35" s="44">
        <f>J26</f>
        <v>6067</v>
      </c>
      <c r="L35" s="45"/>
    </row>
    <row r="36" spans="1:12" ht="12" customHeight="1" thickTop="1">
      <c r="A36" s="46"/>
      <c r="B36" s="10"/>
      <c r="C36" s="10"/>
      <c r="D36" s="5"/>
      <c r="E36" s="5"/>
      <c r="F36" s="5"/>
      <c r="G36" s="11"/>
      <c r="H36" s="5"/>
      <c r="I36" s="5"/>
      <c r="J36" s="5"/>
      <c r="L36" s="45"/>
    </row>
    <row r="37" spans="1:12">
      <c r="A37" s="12" t="s">
        <v>25</v>
      </c>
      <c r="B37" s="10"/>
      <c r="C37" s="10"/>
    </row>
    <row r="38" spans="1:12">
      <c r="A38" s="1" t="s">
        <v>24</v>
      </c>
      <c r="B38" s="10"/>
      <c r="C38" s="10"/>
      <c r="D38" s="5">
        <f>+D39</f>
        <v>-12308</v>
      </c>
      <c r="E38" s="5"/>
      <c r="F38" s="5">
        <f>+F39</f>
        <v>12011</v>
      </c>
      <c r="G38" s="11"/>
      <c r="H38" s="5">
        <f>+H39</f>
        <v>-2391</v>
      </c>
      <c r="I38" s="5"/>
      <c r="J38" s="5">
        <f>+J39</f>
        <v>6027</v>
      </c>
    </row>
    <row r="39" spans="1:12" ht="21.75" thickBot="1">
      <c r="A39" s="12"/>
      <c r="B39" s="10"/>
      <c r="C39" s="10"/>
      <c r="D39" s="44">
        <f>D31</f>
        <v>-12308</v>
      </c>
      <c r="E39" s="5"/>
      <c r="F39" s="44">
        <f>F31</f>
        <v>12011</v>
      </c>
      <c r="G39" s="11"/>
      <c r="H39" s="44">
        <f>H31</f>
        <v>-2391</v>
      </c>
      <c r="I39" s="5"/>
      <c r="J39" s="44">
        <f>J31</f>
        <v>6027</v>
      </c>
    </row>
    <row r="40" spans="1:12" ht="12" customHeight="1" thickTop="1">
      <c r="A40" s="12"/>
      <c r="B40" s="10"/>
      <c r="C40" s="10"/>
      <c r="D40" s="5"/>
      <c r="E40" s="5"/>
      <c r="F40" s="5"/>
      <c r="G40" s="11"/>
      <c r="H40" s="5"/>
      <c r="I40" s="5"/>
      <c r="J40" s="5"/>
    </row>
    <row r="41" spans="1:12">
      <c r="A41" s="12" t="s">
        <v>23</v>
      </c>
      <c r="B41" s="10"/>
      <c r="C41" s="10"/>
      <c r="D41" s="5"/>
      <c r="E41" s="5"/>
      <c r="F41" s="5"/>
      <c r="G41" s="11"/>
      <c r="H41" s="5"/>
      <c r="I41" s="5"/>
      <c r="J41" s="5"/>
    </row>
    <row r="42" spans="1:12" ht="21.75" thickBot="1">
      <c r="A42" s="43" t="s">
        <v>92</v>
      </c>
      <c r="B42" s="18">
        <v>20.2</v>
      </c>
      <c r="C42" s="10"/>
      <c r="D42" s="84">
        <v>-1.8E-3</v>
      </c>
      <c r="E42" s="62"/>
      <c r="F42" s="84">
        <v>1.6999999999999999E-3</v>
      </c>
      <c r="G42" s="62"/>
      <c r="H42" s="94">
        <v>-2.9999999999999997E-4</v>
      </c>
      <c r="I42" s="62"/>
      <c r="J42" s="84">
        <v>8.9999999999999998E-4</v>
      </c>
    </row>
    <row r="43" spans="1:12" ht="22.5" thickTop="1" thickBot="1">
      <c r="A43" s="1" t="s">
        <v>91</v>
      </c>
      <c r="B43" s="18">
        <v>20.2</v>
      </c>
      <c r="D43" s="94">
        <v>-1.8E-3</v>
      </c>
      <c r="F43" s="84">
        <v>1.6999999999999999E-3</v>
      </c>
      <c r="H43" s="94">
        <v>-2.9999999999999997E-4</v>
      </c>
      <c r="J43" s="84">
        <v>8.9999999999999998E-4</v>
      </c>
    </row>
    <row r="44" spans="1:12" ht="21.75" thickTop="1">
      <c r="B44" s="10"/>
      <c r="C44" s="10"/>
      <c r="D44" s="5"/>
      <c r="E44" s="42"/>
      <c r="F44" s="5"/>
      <c r="G44" s="11"/>
      <c r="H44" s="5"/>
      <c r="I44" s="42"/>
      <c r="J44" s="5"/>
    </row>
    <row r="45" spans="1:12">
      <c r="B45" s="10"/>
      <c r="C45" s="10"/>
      <c r="D45" s="5"/>
      <c r="E45" s="42"/>
      <c r="F45" s="5"/>
      <c r="G45" s="11"/>
      <c r="H45" s="5"/>
      <c r="I45" s="42"/>
      <c r="J45" s="5"/>
    </row>
    <row r="46" spans="1:12">
      <c r="B46" s="10"/>
      <c r="C46" s="10"/>
      <c r="D46" s="5"/>
      <c r="E46" s="42"/>
      <c r="F46" s="5"/>
      <c r="G46" s="11"/>
      <c r="H46" s="5"/>
      <c r="I46" s="42"/>
    </row>
    <row r="47" spans="1:12">
      <c r="B47" s="10"/>
      <c r="C47" s="10"/>
      <c r="D47" s="5"/>
      <c r="E47" s="42"/>
      <c r="F47" s="5"/>
      <c r="G47" s="11"/>
      <c r="H47" s="5"/>
      <c r="I47" s="42"/>
      <c r="J47" s="5"/>
    </row>
    <row r="48" spans="1:12">
      <c r="A48" s="20"/>
      <c r="B48" s="17"/>
      <c r="C48" s="10"/>
      <c r="D48" s="5"/>
      <c r="E48" s="5"/>
      <c r="F48" s="5"/>
      <c r="G48" s="11"/>
      <c r="H48" s="5"/>
      <c r="I48" s="5"/>
      <c r="J48" s="5"/>
    </row>
    <row r="49" spans="2:10">
      <c r="D49" s="5"/>
      <c r="E49" s="42"/>
      <c r="F49" s="41"/>
      <c r="G49" s="11"/>
      <c r="H49" s="5"/>
      <c r="I49" s="42"/>
    </row>
    <row r="50" spans="2:10" ht="16.5" customHeight="1">
      <c r="B50" s="10"/>
      <c r="C50" s="10"/>
      <c r="D50" s="5"/>
      <c r="E50" s="5"/>
      <c r="F50" s="5"/>
      <c r="G50" s="11"/>
      <c r="H50" s="5"/>
      <c r="I50" s="5"/>
      <c r="J50" s="5"/>
    </row>
    <row r="51" spans="2:10" ht="16.5" customHeight="1">
      <c r="B51" s="10"/>
      <c r="C51" s="10"/>
      <c r="D51" s="5"/>
      <c r="E51" s="5"/>
      <c r="F51" s="5"/>
      <c r="G51" s="11"/>
      <c r="H51" s="5"/>
      <c r="I51" s="5"/>
      <c r="J51" s="5"/>
    </row>
    <row r="53" spans="2:10" ht="16.5" customHeight="1">
      <c r="B53" s="10"/>
      <c r="C53" s="10"/>
      <c r="D53" s="5"/>
      <c r="E53" s="5"/>
      <c r="F53" s="5"/>
      <c r="G53" s="11"/>
      <c r="H53" s="5"/>
      <c r="I53" s="5"/>
      <c r="J53" s="5"/>
    </row>
    <row r="54" spans="2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5" spans="2:10" ht="16.5" customHeight="1">
      <c r="B55" s="10"/>
      <c r="C55" s="10"/>
      <c r="D55" s="5"/>
      <c r="E55" s="5"/>
      <c r="F55" s="5"/>
      <c r="G55" s="11"/>
      <c r="H55" s="5"/>
      <c r="I55" s="5"/>
      <c r="J55" s="5"/>
    </row>
    <row r="56" spans="2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2:10" ht="16.5" customHeight="1">
      <c r="B57" s="10"/>
      <c r="C57" s="10"/>
      <c r="D57" s="5"/>
      <c r="E57" s="5"/>
      <c r="F57" s="5"/>
      <c r="G57" s="11"/>
      <c r="H57" s="5"/>
      <c r="I57" s="5"/>
      <c r="J57" s="5"/>
    </row>
    <row r="58" spans="2:10" ht="16.5" customHeight="1">
      <c r="G58" s="11"/>
    </row>
    <row r="59" spans="2:10" ht="16.5" customHeight="1">
      <c r="G59" s="11"/>
    </row>
    <row r="60" spans="2:10" ht="16.5" customHeight="1">
      <c r="F60" s="41"/>
      <c r="G60" s="41"/>
      <c r="H60" s="5"/>
    </row>
    <row r="61" spans="2:10" ht="16.5" customHeight="1">
      <c r="F61" s="41"/>
      <c r="G61" s="41"/>
      <c r="H61" s="5"/>
    </row>
    <row r="62" spans="2:10" ht="16.5" customHeight="1">
      <c r="F62" s="41"/>
      <c r="G62" s="41"/>
      <c r="H62" s="5"/>
    </row>
    <row r="63" spans="2:10" ht="16.5" customHeight="1">
      <c r="F63" s="41"/>
      <c r="G63" s="41"/>
      <c r="H63" s="5"/>
    </row>
    <row r="64" spans="2:10" ht="16.5" customHeight="1">
      <c r="G64" s="41"/>
      <c r="H64" s="5"/>
    </row>
    <row r="65" spans="6:8" ht="16.5" customHeight="1">
      <c r="F65" s="41"/>
      <c r="H65" s="5"/>
    </row>
    <row r="66" spans="6:8" ht="16.5" customHeight="1">
      <c r="G66" s="41"/>
      <c r="H66" s="5"/>
    </row>
    <row r="68" spans="6:8" ht="16.5" customHeight="1">
      <c r="H68" s="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71"/>
  <sheetViews>
    <sheetView tabSelected="1" view="pageBreakPreview" topLeftCell="B15" zoomScale="136" zoomScaleNormal="136" zoomScaleSheetLayoutView="136" workbookViewId="0">
      <selection activeCell="B23" sqref="B23"/>
    </sheetView>
  </sheetViews>
  <sheetFormatPr defaultColWidth="8.85546875" defaultRowHeight="16.5" customHeight="1"/>
  <cols>
    <col min="1" max="1" width="44.85546875" style="1" customWidth="1"/>
    <col min="2" max="2" width="9.140625" style="1" customWidth="1"/>
    <col min="3" max="3" width="1.7109375" style="1" customWidth="1"/>
    <col min="4" max="4" width="13.28515625" style="1" bestFit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28515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28515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28515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28515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28515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28515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28515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28515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28515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28515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28515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28515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28515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28515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28515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28515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28515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28515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28515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28515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28515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28515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28515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28515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28515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28515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28515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28515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28515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28515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28515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28515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28515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28515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28515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28515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28515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28515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28515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28515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28515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28515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28515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28515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28515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28515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28515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28515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28515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28515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28515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28515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28515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28515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28515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28515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28515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28515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28515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28515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28515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28515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28515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28515625" style="1"/>
  </cols>
  <sheetData>
    <row r="1" spans="1:15" ht="21">
      <c r="A1" s="26" t="s">
        <v>158</v>
      </c>
      <c r="H1" s="88"/>
      <c r="I1" s="88"/>
      <c r="J1" s="88"/>
    </row>
    <row r="2" spans="1:15" ht="21">
      <c r="A2" s="26" t="s">
        <v>35</v>
      </c>
      <c r="H2" s="88"/>
      <c r="I2" s="88"/>
      <c r="J2" s="88"/>
    </row>
    <row r="3" spans="1:15" ht="21">
      <c r="A3" s="22" t="s">
        <v>174</v>
      </c>
    </row>
    <row r="4" spans="1:15" ht="21"/>
    <row r="5" spans="1:15" s="12" customFormat="1" ht="21">
      <c r="A5" s="9"/>
      <c r="B5" s="10"/>
      <c r="C5" s="10"/>
      <c r="D5" s="48"/>
      <c r="E5" s="48"/>
      <c r="F5" s="48"/>
      <c r="G5" s="48"/>
      <c r="H5" s="33"/>
      <c r="I5" s="32"/>
      <c r="J5" s="32" t="s">
        <v>124</v>
      </c>
    </row>
    <row r="6" spans="1:15" s="12" customFormat="1" ht="21">
      <c r="A6" s="9"/>
      <c r="B6" s="10"/>
      <c r="C6" s="10"/>
      <c r="D6" s="172" t="s">
        <v>12</v>
      </c>
      <c r="E6" s="172"/>
      <c r="F6" s="172"/>
      <c r="G6" s="10"/>
      <c r="H6" s="172" t="s">
        <v>11</v>
      </c>
      <c r="I6" s="172"/>
      <c r="J6" s="172"/>
    </row>
    <row r="7" spans="1:15" s="12" customFormat="1" ht="21">
      <c r="A7" s="9"/>
      <c r="C7" s="10"/>
      <c r="D7" s="150">
        <v>2022</v>
      </c>
      <c r="E7" s="10"/>
      <c r="F7" s="150">
        <v>2021</v>
      </c>
      <c r="G7" s="10"/>
      <c r="H7" s="150">
        <v>2022</v>
      </c>
      <c r="I7" s="10"/>
      <c r="J7" s="150">
        <v>2021</v>
      </c>
    </row>
    <row r="8" spans="1:15" s="12" customFormat="1" ht="21">
      <c r="A8" s="9"/>
      <c r="B8" s="87" t="s">
        <v>34</v>
      </c>
      <c r="C8" s="10"/>
      <c r="D8" s="142"/>
      <c r="E8" s="10"/>
      <c r="F8" s="142" t="s">
        <v>186</v>
      </c>
      <c r="G8" s="10"/>
      <c r="H8" s="142"/>
      <c r="I8" s="10"/>
      <c r="J8" s="142"/>
    </row>
    <row r="9" spans="1:15" ht="21">
      <c r="A9" s="149" t="s">
        <v>94</v>
      </c>
      <c r="B9" s="17"/>
      <c r="C9" s="10"/>
      <c r="D9" s="42"/>
      <c r="E9" s="42"/>
      <c r="F9" s="42"/>
      <c r="G9" s="11"/>
      <c r="H9" s="42"/>
      <c r="I9" s="42"/>
      <c r="J9" s="42"/>
    </row>
    <row r="10" spans="1:15" ht="21">
      <c r="A10" s="20" t="s">
        <v>33</v>
      </c>
      <c r="B10" s="18"/>
      <c r="C10" s="10"/>
      <c r="D10" s="116">
        <v>1872442</v>
      </c>
      <c r="E10" s="5"/>
      <c r="F10" s="116">
        <v>13932085</v>
      </c>
      <c r="G10" s="11"/>
      <c r="H10" s="116">
        <v>0</v>
      </c>
      <c r="I10" s="5"/>
      <c r="J10" s="116">
        <v>0</v>
      </c>
    </row>
    <row r="11" spans="1:15" ht="21">
      <c r="A11" s="20" t="s">
        <v>63</v>
      </c>
      <c r="B11" s="18"/>
      <c r="C11" s="10"/>
      <c r="D11" s="116">
        <v>180678675</v>
      </c>
      <c r="E11" s="5"/>
      <c r="F11" s="116">
        <v>259483045</v>
      </c>
      <c r="G11" s="11"/>
      <c r="H11" s="116">
        <v>5223405</v>
      </c>
      <c r="I11" s="5"/>
      <c r="J11" s="116">
        <v>104944712</v>
      </c>
      <c r="O11" s="1" t="s">
        <v>212</v>
      </c>
    </row>
    <row r="12" spans="1:15" ht="21">
      <c r="A12" s="9" t="s">
        <v>31</v>
      </c>
      <c r="B12" s="18" t="s">
        <v>206</v>
      </c>
      <c r="C12" s="10"/>
      <c r="D12" s="116">
        <v>78170447</v>
      </c>
      <c r="E12" s="5">
        <v>0</v>
      </c>
      <c r="F12" s="116">
        <v>20312866</v>
      </c>
      <c r="G12" s="11"/>
      <c r="H12" s="116">
        <v>105691675</v>
      </c>
      <c r="I12" s="5"/>
      <c r="J12" s="116">
        <v>35212082</v>
      </c>
    </row>
    <row r="13" spans="1:15" ht="21">
      <c r="A13" s="12" t="s">
        <v>95</v>
      </c>
      <c r="B13" s="18"/>
      <c r="C13" s="10"/>
      <c r="D13" s="47">
        <f>SUM(D10:D12)</f>
        <v>260721564</v>
      </c>
      <c r="E13" s="5"/>
      <c r="F13" s="47">
        <f>SUM(F10:F12)</f>
        <v>293727996</v>
      </c>
      <c r="G13" s="11"/>
      <c r="H13" s="47">
        <f>SUM(H10:H12)</f>
        <v>110915080</v>
      </c>
      <c r="I13" s="5"/>
      <c r="J13" s="47">
        <f>SUM(J10:J12)</f>
        <v>140156794</v>
      </c>
    </row>
    <row r="14" spans="1:15" ht="21">
      <c r="A14" s="63"/>
      <c r="B14" s="18"/>
      <c r="C14" s="10"/>
      <c r="D14" s="5"/>
      <c r="E14" s="5"/>
      <c r="F14" s="5"/>
      <c r="G14" s="11"/>
      <c r="H14" s="5"/>
      <c r="I14" s="5"/>
      <c r="J14" s="5"/>
    </row>
    <row r="15" spans="1:15" ht="21">
      <c r="A15" s="149" t="s">
        <v>96</v>
      </c>
      <c r="B15" s="18"/>
      <c r="C15" s="10"/>
      <c r="D15" s="5"/>
      <c r="E15" s="5"/>
      <c r="F15" s="5"/>
      <c r="G15" s="11"/>
      <c r="H15" s="5"/>
      <c r="I15" s="5"/>
      <c r="J15" s="5"/>
    </row>
    <row r="16" spans="1:15" ht="21">
      <c r="A16" s="9" t="s">
        <v>32</v>
      </c>
      <c r="B16" s="18">
        <v>31</v>
      </c>
      <c r="C16" s="10"/>
      <c r="D16" s="116">
        <v>1786725</v>
      </c>
      <c r="E16" s="5"/>
      <c r="F16" s="116">
        <v>13969337</v>
      </c>
      <c r="G16" s="11"/>
      <c r="H16" s="116">
        <v>0</v>
      </c>
      <c r="I16" s="5"/>
      <c r="J16" s="116">
        <v>0</v>
      </c>
    </row>
    <row r="17" spans="1:12" ht="21">
      <c r="A17" s="9" t="s">
        <v>64</v>
      </c>
      <c r="B17" s="18">
        <v>31</v>
      </c>
      <c r="C17" s="10"/>
      <c r="D17" s="116">
        <v>178340589</v>
      </c>
      <c r="E17" s="5"/>
      <c r="F17" s="116">
        <v>285067237</v>
      </c>
      <c r="G17" s="11"/>
      <c r="H17" s="116">
        <v>6525246</v>
      </c>
      <c r="I17" s="5"/>
      <c r="J17" s="116">
        <v>112905409</v>
      </c>
    </row>
    <row r="18" spans="1:12" ht="21">
      <c r="A18" s="9" t="s">
        <v>30</v>
      </c>
      <c r="B18" s="18" t="s">
        <v>208</v>
      </c>
      <c r="C18" s="10"/>
      <c r="D18" s="116">
        <v>13978491</v>
      </c>
      <c r="E18" s="5"/>
      <c r="F18" s="116">
        <v>17119734</v>
      </c>
      <c r="G18" s="11"/>
      <c r="H18" s="116">
        <v>12137</v>
      </c>
      <c r="I18" s="5"/>
      <c r="J18" s="116">
        <v>337054</v>
      </c>
    </row>
    <row r="19" spans="1:12" ht="21">
      <c r="A19" s="9" t="s">
        <v>65</v>
      </c>
      <c r="B19" s="18" t="s">
        <v>209</v>
      </c>
      <c r="C19" s="10"/>
      <c r="D19" s="116">
        <v>56627350</v>
      </c>
      <c r="E19" s="5"/>
      <c r="F19" s="116">
        <v>67218914</v>
      </c>
      <c r="G19" s="11"/>
      <c r="H19" s="116">
        <v>27543723</v>
      </c>
      <c r="I19" s="5"/>
      <c r="J19" s="116">
        <v>28653112</v>
      </c>
    </row>
    <row r="20" spans="1:12" ht="21">
      <c r="A20" s="1" t="s">
        <v>135</v>
      </c>
      <c r="B20" s="156">
        <v>31</v>
      </c>
      <c r="C20" s="10"/>
      <c r="D20" s="116">
        <v>160344923</v>
      </c>
      <c r="E20" s="5"/>
      <c r="F20" s="116">
        <v>140451508</v>
      </c>
      <c r="G20" s="11"/>
      <c r="H20" s="116">
        <v>24156689</v>
      </c>
      <c r="I20" s="5"/>
      <c r="J20" s="116">
        <v>1547500</v>
      </c>
    </row>
    <row r="21" spans="1:12" ht="21">
      <c r="A21" s="12" t="s">
        <v>97</v>
      </c>
      <c r="B21" s="18"/>
      <c r="C21" s="10"/>
      <c r="D21" s="47">
        <f>SUM(D16:D20)</f>
        <v>411078078</v>
      </c>
      <c r="E21" s="5">
        <v>0</v>
      </c>
      <c r="F21" s="47">
        <f>SUM(F16:F20)</f>
        <v>523826730</v>
      </c>
      <c r="G21" s="11"/>
      <c r="H21" s="47">
        <f>SUM(H16:H20)</f>
        <v>58237795</v>
      </c>
      <c r="I21" s="5"/>
      <c r="J21" s="47">
        <f>SUM(J16:J20)</f>
        <v>143443075</v>
      </c>
    </row>
    <row r="22" spans="1:12" ht="21">
      <c r="A22" s="12" t="s">
        <v>142</v>
      </c>
      <c r="B22" s="18"/>
      <c r="C22" s="10"/>
      <c r="D22" s="5">
        <f>D13-D21</f>
        <v>-150356514</v>
      </c>
      <c r="E22" s="5"/>
      <c r="F22" s="5">
        <f>F13-F21</f>
        <v>-230098734</v>
      </c>
      <c r="G22" s="11"/>
      <c r="H22" s="5">
        <f>H13-H21</f>
        <v>52677285</v>
      </c>
      <c r="I22" s="5"/>
      <c r="J22" s="5">
        <f>J13-J21</f>
        <v>-3286281</v>
      </c>
    </row>
    <row r="23" spans="1:12" ht="21">
      <c r="A23" s="1" t="s">
        <v>29</v>
      </c>
      <c r="B23" s="156">
        <v>31</v>
      </c>
      <c r="C23" s="10"/>
      <c r="D23" s="93">
        <v>-1850113</v>
      </c>
      <c r="E23" s="5"/>
      <c r="F23" s="93">
        <v>-28044817</v>
      </c>
      <c r="G23" s="11"/>
      <c r="H23" s="93">
        <v>-224218</v>
      </c>
      <c r="I23" s="5"/>
      <c r="J23" s="93">
        <v>-5411754</v>
      </c>
    </row>
    <row r="24" spans="1:12" ht="21">
      <c r="A24" s="9" t="s">
        <v>113</v>
      </c>
      <c r="B24" s="17"/>
      <c r="C24" s="10"/>
      <c r="D24" s="93">
        <v>-500884</v>
      </c>
      <c r="E24" s="5"/>
      <c r="F24" s="93">
        <v>-1069321</v>
      </c>
      <c r="G24" s="11"/>
      <c r="H24" s="116">
        <v>0</v>
      </c>
      <c r="I24" s="5"/>
      <c r="J24" s="116">
        <v>0</v>
      </c>
    </row>
    <row r="25" spans="1:12" ht="21">
      <c r="A25" s="11" t="s">
        <v>28</v>
      </c>
      <c r="B25" s="17"/>
      <c r="C25" s="10"/>
      <c r="D25" s="60">
        <f>SUM(D22:D24)</f>
        <v>-152707511</v>
      </c>
      <c r="E25" s="5"/>
      <c r="F25" s="60">
        <f>SUM(F22:F24)</f>
        <v>-259212872</v>
      </c>
      <c r="G25" s="11"/>
      <c r="H25" s="60">
        <f>SUM(H22:H24)</f>
        <v>52453067</v>
      </c>
      <c r="I25" s="5"/>
      <c r="J25" s="60">
        <f>SUM(J22:J24)</f>
        <v>-8698035</v>
      </c>
    </row>
    <row r="26" spans="1:12" ht="21">
      <c r="A26" s="9" t="s">
        <v>98</v>
      </c>
      <c r="B26" s="18">
        <v>32</v>
      </c>
      <c r="C26" s="10"/>
      <c r="D26" s="116">
        <v>137784</v>
      </c>
      <c r="E26" s="5"/>
      <c r="F26" s="116">
        <v>74018</v>
      </c>
      <c r="G26" s="11"/>
      <c r="H26" s="116">
        <v>0</v>
      </c>
      <c r="I26" s="5"/>
      <c r="J26" s="116">
        <v>0</v>
      </c>
    </row>
    <row r="27" spans="1:12" ht="21.75" thickBot="1">
      <c r="A27" s="11" t="s">
        <v>143</v>
      </c>
      <c r="B27" s="17"/>
      <c r="C27" s="10"/>
      <c r="D27" s="44">
        <f>D25+D26</f>
        <v>-152569727</v>
      </c>
      <c r="E27" s="5"/>
      <c r="F27" s="44">
        <f>F25+F26</f>
        <v>-259138854</v>
      </c>
      <c r="G27" s="11"/>
      <c r="H27" s="44">
        <f>SUM(H25:H26)</f>
        <v>52453067</v>
      </c>
      <c r="I27" s="5"/>
      <c r="J27" s="44">
        <f>SUM(J25:J26)</f>
        <v>-8698035</v>
      </c>
    </row>
    <row r="28" spans="1:12" ht="12" customHeight="1" thickTop="1">
      <c r="A28" s="46" t="s">
        <v>88</v>
      </c>
      <c r="C28" s="10"/>
    </row>
    <row r="29" spans="1:12" ht="21">
      <c r="A29" s="46" t="s">
        <v>151</v>
      </c>
      <c r="C29" s="10"/>
    </row>
    <row r="30" spans="1:12" ht="21">
      <c r="A30" s="12" t="s">
        <v>153</v>
      </c>
      <c r="B30" s="10"/>
      <c r="C30" s="10"/>
      <c r="D30" s="5"/>
      <c r="E30" s="5"/>
      <c r="F30" s="5"/>
      <c r="G30" s="11"/>
      <c r="H30" s="5"/>
      <c r="I30" s="5"/>
      <c r="J30" s="5"/>
    </row>
    <row r="31" spans="1:12" ht="21">
      <c r="A31" s="1" t="s">
        <v>132</v>
      </c>
      <c r="B31" s="18">
        <v>24</v>
      </c>
      <c r="C31" s="10"/>
      <c r="D31" s="116">
        <v>0</v>
      </c>
      <c r="E31" s="5"/>
      <c r="F31" s="116">
        <v>472259</v>
      </c>
      <c r="G31" s="11"/>
      <c r="H31" s="116">
        <v>0</v>
      </c>
      <c r="I31" s="5"/>
      <c r="J31" s="116">
        <v>176756</v>
      </c>
    </row>
    <row r="32" spans="1:12" ht="21.75" thickBot="1">
      <c r="A32" s="46" t="s">
        <v>150</v>
      </c>
      <c r="B32" s="10"/>
      <c r="C32" s="10"/>
      <c r="D32" s="44">
        <f>D27+D31</f>
        <v>-152569727</v>
      </c>
      <c r="E32" s="5"/>
      <c r="F32" s="44">
        <f>F27+F31</f>
        <v>-258666595</v>
      </c>
      <c r="G32" s="11"/>
      <c r="H32" s="44">
        <f>H27+H31</f>
        <v>52453067</v>
      </c>
      <c r="I32" s="5"/>
      <c r="J32" s="44">
        <f>J27+J31</f>
        <v>-8521279</v>
      </c>
      <c r="L32" s="45"/>
    </row>
    <row r="33" spans="1:12" ht="12" customHeight="1" thickTop="1">
      <c r="A33" s="46"/>
      <c r="B33" s="10"/>
      <c r="C33" s="10"/>
      <c r="D33" s="5"/>
      <c r="E33" s="5"/>
      <c r="F33" s="5"/>
      <c r="G33" s="11"/>
      <c r="H33" s="5"/>
      <c r="I33" s="5"/>
      <c r="J33" s="5"/>
      <c r="L33" s="45"/>
    </row>
    <row r="34" spans="1:12" ht="21">
      <c r="A34" s="12" t="s">
        <v>111</v>
      </c>
      <c r="B34" s="10"/>
      <c r="C34" s="10"/>
      <c r="D34" s="5"/>
      <c r="E34" s="5"/>
      <c r="F34" s="5"/>
      <c r="G34" s="11"/>
      <c r="H34" s="5"/>
      <c r="I34" s="5"/>
      <c r="J34" s="5"/>
      <c r="L34" s="45"/>
    </row>
    <row r="35" spans="1:12" ht="21">
      <c r="A35" s="1" t="s">
        <v>24</v>
      </c>
      <c r="B35" s="10"/>
      <c r="C35" s="10"/>
      <c r="D35" s="5">
        <f>+D27</f>
        <v>-152569727</v>
      </c>
      <c r="E35" s="5"/>
      <c r="F35" s="5">
        <f>+F27</f>
        <v>-259138854</v>
      </c>
      <c r="G35" s="11"/>
      <c r="H35" s="5">
        <f>+H27</f>
        <v>52453067</v>
      </c>
      <c r="I35" s="5"/>
      <c r="J35" s="5">
        <f>+J27</f>
        <v>-8698035</v>
      </c>
      <c r="L35" s="45"/>
    </row>
    <row r="36" spans="1:12" ht="21">
      <c r="A36" s="1" t="s">
        <v>136</v>
      </c>
      <c r="B36" s="10"/>
      <c r="C36" s="10"/>
      <c r="D36" s="116">
        <v>0</v>
      </c>
      <c r="E36" s="5"/>
      <c r="F36" s="116">
        <v>0</v>
      </c>
      <c r="G36" s="11"/>
      <c r="H36" s="116">
        <v>0</v>
      </c>
      <c r="I36" s="5"/>
      <c r="J36" s="116">
        <v>0</v>
      </c>
      <c r="L36" s="45"/>
    </row>
    <row r="37" spans="1:12" ht="21.75" thickBot="1">
      <c r="A37" s="11" t="s">
        <v>143</v>
      </c>
      <c r="B37" s="10"/>
      <c r="C37" s="10"/>
      <c r="D37" s="44">
        <f>SUM(D35:D36)</f>
        <v>-152569727</v>
      </c>
      <c r="E37" s="5"/>
      <c r="F37" s="44">
        <f>SUM(F35:F36)</f>
        <v>-259138854</v>
      </c>
      <c r="G37" s="11"/>
      <c r="H37" s="44">
        <f>SUM(H35:H36)</f>
        <v>52453067</v>
      </c>
      <c r="I37" s="5"/>
      <c r="J37" s="44">
        <f>SUM(J35:J36)</f>
        <v>-8698035</v>
      </c>
      <c r="L37" s="45"/>
    </row>
    <row r="38" spans="1:12" ht="12" customHeight="1" thickTop="1">
      <c r="A38" s="46"/>
      <c r="B38" s="10"/>
      <c r="C38" s="10"/>
      <c r="D38" s="5"/>
      <c r="E38" s="5"/>
      <c r="F38" s="5"/>
      <c r="G38" s="11"/>
      <c r="H38" s="5"/>
      <c r="I38" s="5"/>
      <c r="J38" s="5"/>
      <c r="L38" s="45"/>
    </row>
    <row r="39" spans="1:12" ht="21">
      <c r="A39" s="102" t="s">
        <v>152</v>
      </c>
      <c r="B39" s="10"/>
      <c r="C39" s="10"/>
      <c r="D39" s="5"/>
      <c r="E39" s="5"/>
      <c r="F39" s="5"/>
      <c r="G39" s="11"/>
      <c r="H39" s="5"/>
      <c r="I39" s="5"/>
      <c r="J39" s="5"/>
    </row>
    <row r="40" spans="1:12" ht="21">
      <c r="A40" s="1" t="s">
        <v>24</v>
      </c>
      <c r="B40" s="10"/>
      <c r="C40" s="10"/>
      <c r="D40" s="5">
        <f>+D32</f>
        <v>-152569727</v>
      </c>
      <c r="E40" s="5"/>
      <c r="F40" s="5">
        <f>+F32</f>
        <v>-258666595</v>
      </c>
      <c r="G40" s="11"/>
      <c r="H40" s="5">
        <f>+H32</f>
        <v>52453067</v>
      </c>
      <c r="I40" s="5"/>
      <c r="J40" s="5">
        <f>+J32</f>
        <v>-8521279</v>
      </c>
    </row>
    <row r="41" spans="1:12" ht="21">
      <c r="A41" s="1" t="s">
        <v>136</v>
      </c>
      <c r="B41" s="10"/>
      <c r="C41" s="10"/>
      <c r="D41" s="116">
        <v>0</v>
      </c>
      <c r="E41" s="5"/>
      <c r="F41" s="5">
        <v>0</v>
      </c>
      <c r="G41" s="11"/>
      <c r="H41" s="116">
        <v>0</v>
      </c>
      <c r="I41" s="5"/>
      <c r="J41" s="5">
        <v>0</v>
      </c>
    </row>
    <row r="42" spans="1:12" ht="21.75" thickBot="1">
      <c r="A42" s="12" t="s">
        <v>150</v>
      </c>
      <c r="B42" s="10"/>
      <c r="C42" s="10"/>
      <c r="D42" s="44">
        <f>SUM(D40:D41)</f>
        <v>-152569727</v>
      </c>
      <c r="E42" s="5"/>
      <c r="F42" s="44">
        <f>SUM(F40:F41)</f>
        <v>-258666595</v>
      </c>
      <c r="G42" s="11"/>
      <c r="H42" s="44">
        <f>SUM(H40:H41)</f>
        <v>52453067</v>
      </c>
      <c r="I42" s="5"/>
      <c r="J42" s="44">
        <f>SUM(J40:J41)</f>
        <v>-8521279</v>
      </c>
    </row>
    <row r="43" spans="1:12" ht="12" customHeight="1" thickTop="1">
      <c r="A43" s="12"/>
      <c r="B43" s="10"/>
      <c r="C43" s="10"/>
      <c r="D43" s="5"/>
      <c r="E43" s="5"/>
      <c r="F43" s="5"/>
      <c r="G43" s="11"/>
      <c r="H43" s="5"/>
      <c r="I43" s="5"/>
      <c r="J43" s="5"/>
    </row>
    <row r="44" spans="1:12" ht="21">
      <c r="A44" s="12" t="s">
        <v>144</v>
      </c>
      <c r="B44" s="10"/>
      <c r="C44" s="10"/>
      <c r="D44" s="5"/>
      <c r="E44" s="5"/>
      <c r="F44" s="5"/>
      <c r="G44" s="11"/>
      <c r="H44" s="5"/>
      <c r="I44" s="5"/>
      <c r="J44" s="5"/>
    </row>
    <row r="45" spans="1:12" ht="21.75" thickBot="1">
      <c r="A45" s="43" t="s">
        <v>92</v>
      </c>
      <c r="B45" s="18">
        <v>33.200000000000003</v>
      </c>
      <c r="C45" s="10"/>
      <c r="D45" s="151">
        <v>-4.7000000000000002E-3</v>
      </c>
      <c r="E45" s="62"/>
      <c r="F45" s="151">
        <v>-2.06E-2</v>
      </c>
      <c r="G45" s="62"/>
      <c r="H45" s="151">
        <v>1.6000000000000001E-3</v>
      </c>
      <c r="I45" s="62"/>
      <c r="J45" s="151">
        <v>-6.9999999999999999E-4</v>
      </c>
    </row>
    <row r="46" spans="1:12" ht="22.5" thickTop="1" thickBot="1">
      <c r="A46" s="1" t="s">
        <v>145</v>
      </c>
      <c r="B46" s="18">
        <v>33.200000000000003</v>
      </c>
      <c r="D46" s="151">
        <v>-4.7000000000000002E-3</v>
      </c>
      <c r="F46" s="151">
        <v>-2.06E-2</v>
      </c>
      <c r="H46" s="151">
        <v>1.6000000000000001E-3</v>
      </c>
      <c r="J46" s="151">
        <v>-6.9999999999999999E-4</v>
      </c>
    </row>
    <row r="47" spans="1:12" ht="21.75" thickTop="1">
      <c r="B47" s="125"/>
      <c r="C47" s="10"/>
      <c r="D47" s="5"/>
      <c r="E47" s="42"/>
      <c r="F47" s="5"/>
      <c r="G47" s="11"/>
      <c r="H47" s="5"/>
      <c r="I47" s="42"/>
      <c r="J47" s="5"/>
    </row>
    <row r="48" spans="1:12" ht="21">
      <c r="B48" s="10"/>
      <c r="C48" s="10"/>
      <c r="D48" s="5"/>
      <c r="E48" s="42"/>
      <c r="F48" s="5"/>
      <c r="G48" s="11"/>
      <c r="H48" s="5"/>
      <c r="I48" s="42"/>
      <c r="J48" s="5"/>
    </row>
    <row r="49" spans="1:10" ht="21">
      <c r="B49" s="10"/>
      <c r="C49" s="10"/>
      <c r="D49" s="5"/>
      <c r="E49" s="42"/>
      <c r="F49" s="5"/>
      <c r="G49" s="11"/>
      <c r="H49" s="5"/>
      <c r="I49" s="42"/>
    </row>
    <row r="50" spans="1:10" ht="21">
      <c r="B50" s="10"/>
      <c r="C50" s="10"/>
      <c r="D50" s="5"/>
      <c r="E50" s="42"/>
      <c r="F50" s="5"/>
      <c r="G50" s="11"/>
      <c r="H50" s="5"/>
      <c r="I50" s="42"/>
      <c r="J50" s="5"/>
    </row>
    <row r="51" spans="1:10" ht="21">
      <c r="A51" s="20"/>
      <c r="B51" s="17"/>
      <c r="C51" s="10"/>
      <c r="D51" s="5"/>
      <c r="E51" s="5"/>
      <c r="F51" s="5"/>
      <c r="G51" s="11"/>
      <c r="H51" s="5"/>
      <c r="I51" s="5"/>
      <c r="J51" s="5"/>
    </row>
    <row r="52" spans="1:10" ht="21">
      <c r="D52" s="5"/>
      <c r="E52" s="42"/>
      <c r="F52" s="41"/>
      <c r="G52" s="11"/>
      <c r="H52" s="5"/>
      <c r="I52" s="42"/>
    </row>
    <row r="53" spans="1:10" ht="16.5" customHeight="1">
      <c r="B53" s="10"/>
      <c r="C53" s="10"/>
      <c r="D53" s="5"/>
      <c r="E53" s="5"/>
      <c r="F53" s="5"/>
      <c r="G53" s="11"/>
      <c r="H53" s="5"/>
      <c r="I53" s="5"/>
      <c r="J53" s="5"/>
    </row>
    <row r="54" spans="1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6" spans="1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1:10" ht="16.5" customHeight="1">
      <c r="B57" s="10"/>
      <c r="C57" s="10"/>
      <c r="D57" s="5"/>
      <c r="E57" s="5"/>
      <c r="F57" s="5"/>
      <c r="G57" s="11"/>
      <c r="H57" s="5"/>
      <c r="I57" s="5"/>
      <c r="J57" s="5"/>
    </row>
    <row r="58" spans="1:10" ht="16.5" customHeight="1">
      <c r="B58" s="10"/>
      <c r="C58" s="10"/>
      <c r="D58" s="5"/>
      <c r="E58" s="5"/>
      <c r="F58" s="5"/>
      <c r="G58" s="11"/>
      <c r="H58" s="5"/>
      <c r="I58" s="5"/>
      <c r="J58" s="5"/>
    </row>
    <row r="59" spans="1:10" ht="16.5" customHeight="1">
      <c r="B59" s="10"/>
      <c r="C59" s="10"/>
      <c r="D59" s="5"/>
      <c r="E59" s="5"/>
      <c r="F59" s="5"/>
      <c r="G59" s="11"/>
      <c r="H59" s="5"/>
      <c r="I59" s="5"/>
      <c r="J59" s="5"/>
    </row>
    <row r="60" spans="1:10" ht="16.5" customHeight="1">
      <c r="B60" s="10"/>
      <c r="C60" s="10"/>
      <c r="D60" s="5"/>
      <c r="E60" s="5"/>
      <c r="F60" s="5"/>
      <c r="G60" s="11"/>
      <c r="H60" s="5"/>
      <c r="I60" s="5"/>
      <c r="J60" s="5"/>
    </row>
    <row r="61" spans="1:10" ht="16.5" customHeight="1">
      <c r="G61" s="11"/>
    </row>
    <row r="62" spans="1:10" ht="16.5" customHeight="1">
      <c r="G62" s="11"/>
    </row>
    <row r="63" spans="1:10" ht="16.5" customHeight="1">
      <c r="F63" s="41"/>
      <c r="G63" s="41"/>
      <c r="H63" s="5"/>
    </row>
    <row r="64" spans="1:10" ht="16.5" customHeight="1">
      <c r="F64" s="41"/>
      <c r="G64" s="41"/>
      <c r="H64" s="5"/>
    </row>
    <row r="65" spans="6:8" ht="16.5" customHeight="1">
      <c r="F65" s="41"/>
      <c r="G65" s="41"/>
      <c r="H65" s="5"/>
    </row>
    <row r="66" spans="6:8" ht="16.5" customHeight="1">
      <c r="F66" s="41"/>
      <c r="G66" s="41"/>
      <c r="H66" s="5"/>
    </row>
    <row r="67" spans="6:8" ht="16.5" customHeight="1">
      <c r="G67" s="41"/>
      <c r="H67" s="5"/>
    </row>
    <row r="68" spans="6:8" ht="16.5" customHeight="1">
      <c r="F68" s="41"/>
      <c r="H68" s="5"/>
    </row>
    <row r="69" spans="6:8" ht="16.5" customHeight="1">
      <c r="G69" s="41"/>
      <c r="H69" s="5"/>
    </row>
    <row r="71" spans="6:8" ht="16.5" customHeight="1">
      <c r="H71" s="5"/>
    </row>
  </sheetData>
  <mergeCells count="2">
    <mergeCell ref="D6:F6"/>
    <mergeCell ref="H6:J6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accompanying notes form an integral part of these financial statements.&amp;R&amp;"Angsana New,Regular"&amp;14
&amp;P</oddFooter>
  </headerFooter>
  <ignoredErrors>
    <ignoredError sqref="E27 G27 I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T39"/>
  <sheetViews>
    <sheetView view="pageBreakPreview" zoomScaleNormal="100" zoomScaleSheetLayoutView="100" zoomScalePageLayoutView="70" workbookViewId="0">
      <selection activeCell="D28" sqref="D28"/>
    </sheetView>
  </sheetViews>
  <sheetFormatPr defaultColWidth="9.28515625" defaultRowHeight="17.100000000000001" customHeight="1"/>
  <cols>
    <col min="1" max="1" width="4.28515625" style="69" customWidth="1"/>
    <col min="2" max="2" width="15.140625" style="69" customWidth="1"/>
    <col min="3" max="3" width="17.85546875" style="69" customWidth="1"/>
    <col min="4" max="4" width="6.85546875" style="69" customWidth="1"/>
    <col min="5" max="5" width="1.140625" style="69" customWidth="1"/>
    <col min="6" max="6" width="15.42578125" style="76" customWidth="1"/>
    <col min="7" max="7" width="1.140625" style="76" customWidth="1"/>
    <col min="8" max="8" width="15.42578125" style="76" customWidth="1"/>
    <col min="9" max="9" width="1.140625" style="76" customWidth="1"/>
    <col min="10" max="10" width="15.42578125" style="76" customWidth="1"/>
    <col min="11" max="11" width="1.140625" style="76" customWidth="1"/>
    <col min="12" max="12" width="18.42578125" style="76" customWidth="1"/>
    <col min="13" max="13" width="1.140625" style="76" customWidth="1"/>
    <col min="14" max="14" width="15.42578125" style="76" customWidth="1"/>
    <col min="15" max="15" width="1.140625" style="78" customWidth="1"/>
    <col min="16" max="16" width="15.42578125" style="76" customWidth="1"/>
    <col min="17" max="17" width="1.140625" style="78" customWidth="1"/>
    <col min="18" max="18" width="14.7109375" style="76" customWidth="1"/>
    <col min="19" max="19" width="1.28515625" style="69" customWidth="1"/>
    <col min="20" max="20" width="14.7109375" style="69" customWidth="1"/>
    <col min="21" max="16384" width="9.28515625" style="69"/>
  </cols>
  <sheetData>
    <row r="1" spans="1:20" ht="21">
      <c r="A1" s="26" t="s">
        <v>158</v>
      </c>
      <c r="B1" s="70"/>
      <c r="C1" s="66"/>
      <c r="D1" s="67"/>
      <c r="E1" s="66"/>
      <c r="F1" s="68"/>
      <c r="G1" s="68"/>
      <c r="H1" s="68"/>
      <c r="I1" s="68"/>
      <c r="J1" s="68"/>
      <c r="K1" s="68"/>
      <c r="L1" s="68"/>
      <c r="M1" s="68"/>
      <c r="N1" s="71"/>
      <c r="O1" s="71"/>
      <c r="P1" s="71"/>
      <c r="Q1" s="71"/>
      <c r="R1" s="71"/>
    </row>
    <row r="2" spans="1:20" ht="21">
      <c r="A2" s="51" t="s">
        <v>48</v>
      </c>
      <c r="B2" s="51"/>
      <c r="C2" s="66"/>
      <c r="D2" s="67"/>
      <c r="E2" s="66"/>
      <c r="F2" s="68"/>
      <c r="G2" s="68"/>
      <c r="H2" s="68"/>
      <c r="I2" s="68"/>
      <c r="J2" s="68"/>
      <c r="K2" s="68"/>
      <c r="L2" s="68"/>
      <c r="M2" s="68"/>
      <c r="N2" s="71"/>
      <c r="O2" s="71"/>
      <c r="P2" s="71"/>
      <c r="Q2" s="71"/>
      <c r="R2" s="71"/>
    </row>
    <row r="3" spans="1:20" ht="21">
      <c r="A3" s="51" t="s">
        <v>175</v>
      </c>
      <c r="B3" s="51"/>
      <c r="C3" s="66"/>
      <c r="D3" s="67"/>
      <c r="E3" s="66"/>
      <c r="F3" s="68"/>
      <c r="G3" s="68"/>
      <c r="H3" s="68"/>
      <c r="I3" s="68"/>
      <c r="J3" s="68"/>
      <c r="K3" s="68"/>
      <c r="L3" s="68"/>
      <c r="M3" s="68"/>
      <c r="N3" s="79"/>
      <c r="O3" s="166"/>
      <c r="P3" s="79"/>
      <c r="Q3" s="166"/>
      <c r="R3" s="80"/>
    </row>
    <row r="4" spans="1:20" ht="21">
      <c r="C4" s="81"/>
      <c r="D4" s="81"/>
      <c r="E4" s="81"/>
      <c r="F4" s="68"/>
      <c r="G4" s="68"/>
      <c r="H4" s="68"/>
      <c r="I4" s="68"/>
      <c r="J4" s="68"/>
      <c r="K4" s="68"/>
      <c r="L4" s="68"/>
      <c r="M4" s="68"/>
      <c r="N4" s="68"/>
      <c r="O4" s="165"/>
      <c r="P4" s="68"/>
      <c r="Q4" s="165"/>
      <c r="R4" s="69"/>
    </row>
    <row r="5" spans="1:20" ht="21">
      <c r="D5" s="73"/>
      <c r="F5" s="175" t="s">
        <v>124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</row>
    <row r="6" spans="1:20" ht="21">
      <c r="D6" s="73"/>
      <c r="F6" s="173" t="s">
        <v>47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13"/>
      <c r="T6" s="113"/>
    </row>
    <row r="7" spans="1:20" ht="21">
      <c r="D7" s="73"/>
      <c r="F7" s="173" t="s">
        <v>46</v>
      </c>
      <c r="G7" s="173"/>
      <c r="H7" s="173"/>
      <c r="I7" s="173"/>
      <c r="J7" s="173"/>
      <c r="K7" s="174"/>
      <c r="L7" s="173"/>
      <c r="M7" s="173"/>
      <c r="N7" s="173"/>
      <c r="O7" s="113"/>
      <c r="P7" s="112"/>
      <c r="Q7" s="50"/>
      <c r="R7" s="50"/>
    </row>
    <row r="8" spans="1:20" ht="21">
      <c r="D8" s="73"/>
      <c r="F8" s="50"/>
      <c r="G8" s="50"/>
      <c r="H8" s="50"/>
      <c r="I8" s="50"/>
      <c r="J8" s="50"/>
      <c r="K8" s="50"/>
      <c r="L8" s="124" t="s">
        <v>167</v>
      </c>
      <c r="M8" s="50"/>
      <c r="N8" s="50"/>
      <c r="O8" s="113"/>
      <c r="P8" s="113"/>
      <c r="Q8" s="50"/>
      <c r="R8" s="50"/>
    </row>
    <row r="9" spans="1:20" ht="21">
      <c r="A9" s="73"/>
      <c r="B9" s="73"/>
      <c r="C9" s="73"/>
      <c r="D9" s="73"/>
      <c r="E9" s="73"/>
      <c r="F9" s="72" t="s">
        <v>39</v>
      </c>
      <c r="G9" s="72"/>
      <c r="H9" s="72"/>
      <c r="I9" s="72"/>
      <c r="L9" s="122" t="s">
        <v>168</v>
      </c>
      <c r="M9" s="164"/>
      <c r="N9" s="72" t="s">
        <v>108</v>
      </c>
      <c r="O9" s="164"/>
      <c r="P9" s="72"/>
      <c r="Q9" s="69"/>
      <c r="R9" s="69"/>
    </row>
    <row r="10" spans="1:20" ht="21">
      <c r="A10" s="73"/>
      <c r="B10" s="73"/>
      <c r="C10" s="73"/>
      <c r="D10" s="73"/>
      <c r="E10" s="73"/>
      <c r="F10" s="72" t="s">
        <v>44</v>
      </c>
      <c r="G10" s="72"/>
      <c r="H10" s="72" t="s">
        <v>43</v>
      </c>
      <c r="I10" s="72"/>
      <c r="J10" s="74" t="s">
        <v>45</v>
      </c>
      <c r="K10" s="72"/>
      <c r="L10" s="17" t="s">
        <v>165</v>
      </c>
      <c r="M10" s="164"/>
      <c r="N10" s="73" t="s">
        <v>42</v>
      </c>
      <c r="O10" s="164"/>
      <c r="P10" s="73" t="s">
        <v>41</v>
      </c>
      <c r="Q10" s="69"/>
      <c r="R10" s="69"/>
    </row>
    <row r="11" spans="1:20" ht="21">
      <c r="A11" s="73"/>
      <c r="B11" s="73"/>
      <c r="C11" s="73"/>
      <c r="D11" s="74" t="s">
        <v>102</v>
      </c>
      <c r="E11" s="73"/>
      <c r="F11" s="74" t="s">
        <v>40</v>
      </c>
      <c r="G11" s="72"/>
      <c r="H11" s="74" t="s">
        <v>39</v>
      </c>
      <c r="I11" s="72"/>
      <c r="J11" s="74" t="s">
        <v>1</v>
      </c>
      <c r="K11" s="72"/>
      <c r="L11" s="122" t="s">
        <v>166</v>
      </c>
      <c r="M11" s="164"/>
      <c r="N11" s="75" t="s">
        <v>38</v>
      </c>
      <c r="O11" s="164" t="s">
        <v>212</v>
      </c>
      <c r="P11" s="75" t="s">
        <v>37</v>
      </c>
      <c r="Q11" s="69"/>
      <c r="R11" s="74" t="s">
        <v>36</v>
      </c>
    </row>
    <row r="12" spans="1:20" ht="21">
      <c r="D12" s="67"/>
      <c r="F12" s="68"/>
      <c r="G12" s="68"/>
      <c r="H12" s="68"/>
      <c r="I12" s="68"/>
      <c r="J12" s="68"/>
      <c r="K12" s="68"/>
      <c r="L12" s="68"/>
      <c r="M12" s="165"/>
      <c r="N12" s="68"/>
      <c r="O12" s="165"/>
      <c r="P12" s="68"/>
      <c r="Q12" s="69"/>
      <c r="R12" s="68"/>
    </row>
    <row r="13" spans="1:20" ht="21">
      <c r="A13" s="22" t="s">
        <v>181</v>
      </c>
      <c r="B13" s="66"/>
      <c r="C13" s="66"/>
      <c r="E13" s="66"/>
      <c r="F13" s="95">
        <v>16115263909</v>
      </c>
      <c r="G13" s="7"/>
      <c r="H13" s="82">
        <v>-13596829908</v>
      </c>
      <c r="I13" s="7"/>
      <c r="J13" s="82">
        <v>-1738627995.77</v>
      </c>
      <c r="K13" s="82"/>
      <c r="L13" s="82">
        <v>0</v>
      </c>
      <c r="M13" s="49"/>
      <c r="N13" s="7">
        <f>SUM(F13:M13)</f>
        <v>779806005.23000002</v>
      </c>
      <c r="O13" s="49"/>
      <c r="P13" s="82">
        <v>0</v>
      </c>
      <c r="Q13" s="89"/>
      <c r="R13" s="7">
        <f>SUM(N13:P13)</f>
        <v>779806005.23000002</v>
      </c>
    </row>
    <row r="14" spans="1:20" ht="21">
      <c r="A14" s="69" t="s">
        <v>182</v>
      </c>
      <c r="B14" s="66"/>
      <c r="C14" s="66"/>
      <c r="D14" s="138"/>
      <c r="F14" s="157">
        <v>0</v>
      </c>
      <c r="G14" s="82"/>
      <c r="H14" s="158">
        <v>0</v>
      </c>
      <c r="I14" s="82"/>
      <c r="J14" s="158">
        <v>-2175681</v>
      </c>
      <c r="K14" s="82"/>
      <c r="L14" s="158">
        <v>0</v>
      </c>
      <c r="M14" s="95"/>
      <c r="N14" s="137">
        <f>SUM(F14:M14)</f>
        <v>-2175681</v>
      </c>
      <c r="O14" s="49"/>
      <c r="P14" s="158">
        <v>0</v>
      </c>
      <c r="Q14" s="89"/>
      <c r="R14" s="137">
        <f>SUM(N14:P14)</f>
        <v>-2175681</v>
      </c>
    </row>
    <row r="15" spans="1:20" ht="21">
      <c r="A15" s="22" t="s">
        <v>180</v>
      </c>
      <c r="C15" s="66"/>
      <c r="D15" s="73"/>
      <c r="E15" s="66"/>
      <c r="F15" s="95">
        <f>SUM(F13:F14)</f>
        <v>16115263909</v>
      </c>
      <c r="G15" s="95">
        <f t="shared" ref="G15:Q15" si="0">SUM(G13:G14)</f>
        <v>0</v>
      </c>
      <c r="H15" s="95">
        <f>SUM(H13:H14)</f>
        <v>-13596829908</v>
      </c>
      <c r="I15" s="95">
        <f t="shared" si="0"/>
        <v>0</v>
      </c>
      <c r="J15" s="95">
        <f>SUM(J13:J14)</f>
        <v>-1740803676.77</v>
      </c>
      <c r="K15" s="95">
        <f t="shared" si="0"/>
        <v>0</v>
      </c>
      <c r="L15" s="95">
        <f>SUM(L13:L14)</f>
        <v>0</v>
      </c>
      <c r="M15" s="95">
        <f t="shared" si="0"/>
        <v>0</v>
      </c>
      <c r="N15" s="95">
        <f>SUM(N13:N14)</f>
        <v>777630324.23000002</v>
      </c>
      <c r="O15" s="95">
        <f t="shared" si="0"/>
        <v>0</v>
      </c>
      <c r="P15" s="95">
        <f>SUM(P13:P14)</f>
        <v>0</v>
      </c>
      <c r="Q15" s="95">
        <f t="shared" si="0"/>
        <v>0</v>
      </c>
      <c r="R15" s="95">
        <f>SUM(R13:R14)</f>
        <v>777630324.23000002</v>
      </c>
    </row>
    <row r="16" spans="1:20" ht="21">
      <c r="A16" s="69" t="s">
        <v>150</v>
      </c>
      <c r="C16" s="66"/>
      <c r="D16" s="73"/>
      <c r="E16" s="66"/>
      <c r="F16" s="95">
        <v>0</v>
      </c>
      <c r="G16" s="7"/>
      <c r="H16" s="82">
        <v>0</v>
      </c>
      <c r="I16" s="7"/>
      <c r="J16" s="7">
        <f>+'PL-Eng'!D27</f>
        <v>-152569727</v>
      </c>
      <c r="K16" s="7"/>
      <c r="L16" s="82">
        <v>0</v>
      </c>
      <c r="M16" s="49"/>
      <c r="N16" s="7">
        <f t="shared" ref="N16" si="1">SUM(F16:M16)</f>
        <v>-152569727</v>
      </c>
      <c r="O16" s="49"/>
      <c r="P16" s="82">
        <v>0</v>
      </c>
      <c r="Q16" s="89"/>
      <c r="R16" s="7">
        <f>SUM(N16:P16)</f>
        <v>-152569727</v>
      </c>
    </row>
    <row r="17" spans="1:18" ht="21.75" thickBot="1">
      <c r="A17" s="66" t="s">
        <v>177</v>
      </c>
      <c r="B17" s="66"/>
      <c r="C17" s="66"/>
      <c r="D17" s="73"/>
      <c r="E17" s="66"/>
      <c r="F17" s="13">
        <f>SUM(F15:F16)</f>
        <v>16115263909</v>
      </c>
      <c r="G17" s="7">
        <f t="shared" ref="G17:Q17" si="2">SUM(G15:G16)</f>
        <v>0</v>
      </c>
      <c r="H17" s="13">
        <f>SUM(H15:H16)</f>
        <v>-13596829908</v>
      </c>
      <c r="I17" s="7">
        <f t="shared" si="2"/>
        <v>0</v>
      </c>
      <c r="J17" s="13">
        <f>SUM(J15:J16)</f>
        <v>-1893373403.77</v>
      </c>
      <c r="K17" s="7">
        <f t="shared" si="2"/>
        <v>0</v>
      </c>
      <c r="L17" s="13">
        <f>SUM(L15:L16)</f>
        <v>0</v>
      </c>
      <c r="M17" s="7">
        <f t="shared" si="2"/>
        <v>0</v>
      </c>
      <c r="N17" s="13">
        <f>SUM(N15:N16)</f>
        <v>625060597.23000002</v>
      </c>
      <c r="O17" s="7">
        <f t="shared" si="2"/>
        <v>0</v>
      </c>
      <c r="P17" s="13">
        <f>SUM(P15:P16)</f>
        <v>0</v>
      </c>
      <c r="Q17" s="7">
        <f t="shared" si="2"/>
        <v>0</v>
      </c>
      <c r="R17" s="13">
        <f>SUM(R15:R16)</f>
        <v>625060597.23000002</v>
      </c>
    </row>
    <row r="18" spans="1:18" ht="21.75" thickTop="1">
      <c r="A18" s="66"/>
      <c r="B18" s="66"/>
      <c r="C18" s="66"/>
      <c r="D18" s="73"/>
      <c r="E18" s="66"/>
      <c r="F18" s="7"/>
      <c r="G18" s="7"/>
      <c r="H18" s="7"/>
      <c r="I18" s="7"/>
      <c r="J18" s="7"/>
      <c r="K18" s="7"/>
      <c r="L18" s="82"/>
      <c r="M18" s="49"/>
      <c r="N18" s="7"/>
      <c r="O18" s="49"/>
      <c r="P18" s="7"/>
      <c r="Q18" s="89"/>
      <c r="R18" s="7"/>
    </row>
    <row r="19" spans="1:18" ht="21">
      <c r="A19" s="12" t="s">
        <v>183</v>
      </c>
      <c r="B19" s="66"/>
      <c r="C19" s="66"/>
      <c r="D19" s="73"/>
      <c r="E19" s="66"/>
      <c r="F19" s="159">
        <v>3437602000</v>
      </c>
      <c r="G19" s="124"/>
      <c r="H19" s="160">
        <v>-1426437804</v>
      </c>
      <c r="I19" s="163"/>
      <c r="J19" s="159">
        <v>-1476251927</v>
      </c>
      <c r="K19" s="17"/>
      <c r="L19" s="159">
        <v>0</v>
      </c>
      <c r="M19" s="163"/>
      <c r="N19" s="95">
        <f t="shared" ref="N19" si="3">SUM(F19:L19)</f>
        <v>534912269</v>
      </c>
      <c r="O19" s="124"/>
      <c r="P19" s="161">
        <v>0</v>
      </c>
      <c r="Q19" s="124"/>
      <c r="R19" s="95">
        <f t="shared" ref="R19" si="4">SUM(N19:P19)</f>
        <v>534912269</v>
      </c>
    </row>
    <row r="20" spans="1:18" ht="21">
      <c r="A20" s="69" t="s">
        <v>182</v>
      </c>
      <c r="B20" s="66"/>
      <c r="C20" s="66"/>
      <c r="D20" s="73"/>
      <c r="E20" s="66"/>
      <c r="F20" s="7">
        <v>0</v>
      </c>
      <c r="G20" s="7"/>
      <c r="H20" s="7">
        <v>0</v>
      </c>
      <c r="I20" s="7"/>
      <c r="J20" s="159">
        <v>-5885155</v>
      </c>
      <c r="K20" s="7"/>
      <c r="L20" s="82">
        <v>0</v>
      </c>
      <c r="M20" s="49"/>
      <c r="N20" s="95">
        <f>SUM(F20:L20)</f>
        <v>-5885155</v>
      </c>
      <c r="O20" s="49"/>
      <c r="P20" s="7">
        <v>0</v>
      </c>
      <c r="Q20" s="89"/>
      <c r="R20" s="95">
        <f>SUM(N20:P20)</f>
        <v>-5885155</v>
      </c>
    </row>
    <row r="21" spans="1:18" ht="21">
      <c r="A21" s="22" t="s">
        <v>184</v>
      </c>
      <c r="B21" s="66"/>
      <c r="C21" s="66"/>
      <c r="D21" s="73"/>
      <c r="E21" s="66"/>
      <c r="F21" s="136">
        <f>SUM(F19:F20)</f>
        <v>3437602000</v>
      </c>
      <c r="G21" s="82"/>
      <c r="H21" s="136">
        <f>SUM(H19:H20)</f>
        <v>-1426437804</v>
      </c>
      <c r="I21" s="95"/>
      <c r="J21" s="136">
        <f>SUM(J19:J20)</f>
        <v>-1482137082</v>
      </c>
      <c r="K21" s="95"/>
      <c r="L21" s="136">
        <f>SUM(L19:L20)</f>
        <v>0</v>
      </c>
      <c r="M21" s="95"/>
      <c r="N21" s="136">
        <f>SUM(F21:L21)</f>
        <v>529027114</v>
      </c>
      <c r="O21" s="82"/>
      <c r="P21" s="136">
        <f>SUM(P19:P20)</f>
        <v>0</v>
      </c>
      <c r="Q21" s="82"/>
      <c r="R21" s="136">
        <f>SUM(N21:P21)</f>
        <v>529027114</v>
      </c>
    </row>
    <row r="22" spans="1:18" ht="21">
      <c r="A22" s="23" t="s">
        <v>163</v>
      </c>
      <c r="B22" s="66"/>
      <c r="C22" s="66"/>
      <c r="D22" s="138">
        <v>26</v>
      </c>
      <c r="E22" s="66"/>
      <c r="F22" s="95">
        <v>12677661909</v>
      </c>
      <c r="G22" s="7"/>
      <c r="H22" s="82">
        <v>-12170392104</v>
      </c>
      <c r="I22" s="7"/>
      <c r="J22" s="7">
        <v>0</v>
      </c>
      <c r="K22" s="7"/>
      <c r="L22" s="82">
        <v>0</v>
      </c>
      <c r="M22" s="49"/>
      <c r="N22" s="82">
        <f>SUM(F22:L22)</f>
        <v>507269805</v>
      </c>
      <c r="O22" s="49"/>
      <c r="P22" s="7">
        <v>0</v>
      </c>
      <c r="Q22" s="89"/>
      <c r="R22" s="95">
        <f>SUM(N22:P22)</f>
        <v>507269805</v>
      </c>
    </row>
    <row r="23" spans="1:18" ht="21">
      <c r="A23" s="69" t="s">
        <v>150</v>
      </c>
      <c r="B23" s="66"/>
      <c r="C23" s="66"/>
      <c r="D23" s="73"/>
      <c r="E23" s="66"/>
      <c r="F23" s="7">
        <v>0</v>
      </c>
      <c r="G23" s="7"/>
      <c r="H23" s="7">
        <v>0</v>
      </c>
      <c r="I23" s="7"/>
      <c r="J23" s="7">
        <f>'PL-Eng'!F27</f>
        <v>-259138854</v>
      </c>
      <c r="K23" s="7"/>
      <c r="L23" s="95">
        <v>472259</v>
      </c>
      <c r="M23" s="49"/>
      <c r="N23" s="82">
        <f>SUM(F23:L23)</f>
        <v>-258666595</v>
      </c>
      <c r="O23" s="49"/>
      <c r="P23" s="7">
        <v>0</v>
      </c>
      <c r="Q23" s="89"/>
      <c r="R23" s="7">
        <f>SUM(N23:P23)</f>
        <v>-258666595</v>
      </c>
    </row>
    <row r="24" spans="1:18" ht="21">
      <c r="A24" s="23" t="s">
        <v>169</v>
      </c>
      <c r="B24" s="66"/>
      <c r="C24" s="66"/>
      <c r="D24" s="73"/>
      <c r="E24" s="66"/>
      <c r="F24" s="7">
        <v>0</v>
      </c>
      <c r="G24" s="7"/>
      <c r="H24" s="7">
        <v>0</v>
      </c>
      <c r="I24" s="7"/>
      <c r="J24" s="143">
        <v>472259</v>
      </c>
      <c r="K24" s="7"/>
      <c r="L24" s="95">
        <v>-472259</v>
      </c>
      <c r="M24" s="49"/>
      <c r="N24" s="82">
        <f>SUM(F24:L24)</f>
        <v>0</v>
      </c>
      <c r="O24" s="49"/>
      <c r="P24" s="7">
        <v>0</v>
      </c>
      <c r="Q24" s="89"/>
      <c r="R24" s="7">
        <f>SUM(N24:P24)</f>
        <v>0</v>
      </c>
    </row>
    <row r="25" spans="1:18" ht="24" thickBot="1">
      <c r="A25" s="66" t="s">
        <v>160</v>
      </c>
      <c r="B25" s="66"/>
      <c r="C25" s="66"/>
      <c r="D25" s="73"/>
      <c r="E25" s="66"/>
      <c r="F25" s="13">
        <f>SUM(F21:F24)</f>
        <v>16115263909</v>
      </c>
      <c r="G25" s="144">
        <f t="shared" ref="G25:Q25" si="5">SUM(G21:G24)</f>
        <v>0</v>
      </c>
      <c r="H25" s="13">
        <f>SUM(H21:H24)</f>
        <v>-13596829908</v>
      </c>
      <c r="I25" s="7">
        <f t="shared" si="5"/>
        <v>0</v>
      </c>
      <c r="J25" s="13">
        <f>SUM(J21:J24)</f>
        <v>-1740803677</v>
      </c>
      <c r="K25" s="7">
        <f t="shared" si="5"/>
        <v>0</v>
      </c>
      <c r="L25" s="13">
        <f>SUM(L21:L24)</f>
        <v>0</v>
      </c>
      <c r="M25" s="7">
        <f t="shared" si="5"/>
        <v>0</v>
      </c>
      <c r="N25" s="13">
        <f>SUM(N21:N24)</f>
        <v>777630324</v>
      </c>
      <c r="O25" s="7">
        <f t="shared" si="5"/>
        <v>0</v>
      </c>
      <c r="P25" s="13">
        <f>SUM(P21:P24)</f>
        <v>0</v>
      </c>
      <c r="Q25" s="7">
        <f t="shared" si="5"/>
        <v>0</v>
      </c>
      <c r="R25" s="13">
        <f>SUM(R21:R24)</f>
        <v>777630324</v>
      </c>
    </row>
    <row r="26" spans="1:18" ht="21.75" thickTop="1">
      <c r="A26" s="66"/>
      <c r="B26" s="66"/>
      <c r="C26" s="66"/>
      <c r="D26" s="73"/>
      <c r="E26" s="66"/>
      <c r="F26" s="7"/>
      <c r="G26" s="7"/>
      <c r="H26" s="7"/>
      <c r="I26" s="7"/>
      <c r="J26" s="7"/>
      <c r="K26" s="7"/>
      <c r="L26" s="82"/>
      <c r="M26" s="49"/>
      <c r="N26" s="7"/>
      <c r="O26" s="49"/>
      <c r="P26" s="7"/>
      <c r="Q26" s="89"/>
      <c r="R26" s="7"/>
    </row>
    <row r="27" spans="1:18" ht="21">
      <c r="A27" s="66"/>
      <c r="B27" s="66"/>
      <c r="C27" s="66"/>
      <c r="D27" s="67"/>
      <c r="E27" s="66"/>
      <c r="F27" s="7"/>
      <c r="G27" s="7"/>
      <c r="H27" s="7"/>
      <c r="I27" s="7"/>
      <c r="J27" s="7"/>
      <c r="K27" s="7"/>
      <c r="L27" s="7"/>
      <c r="M27" s="7"/>
      <c r="N27" s="7"/>
      <c r="O27" s="49"/>
      <c r="P27" s="7"/>
      <c r="Q27" s="49"/>
      <c r="R27" s="7"/>
    </row>
    <row r="31" spans="1:18" s="77" customFormat="1" ht="21">
      <c r="A31" s="66"/>
      <c r="B31" s="66"/>
      <c r="C31" s="66"/>
      <c r="D31" s="67"/>
      <c r="E31" s="66"/>
      <c r="F31" s="7"/>
      <c r="G31" s="7"/>
      <c r="H31" s="7"/>
      <c r="I31" s="7"/>
      <c r="J31" s="7"/>
      <c r="K31" s="7"/>
      <c r="L31" s="7"/>
      <c r="M31" s="7"/>
      <c r="N31" s="7"/>
      <c r="O31" s="49"/>
      <c r="P31" s="7"/>
      <c r="Q31" s="49"/>
      <c r="R31" s="7"/>
    </row>
    <row r="32" spans="1:18" s="77" customFormat="1" ht="21">
      <c r="A32" s="66"/>
      <c r="B32" s="66"/>
      <c r="C32" s="66"/>
      <c r="D32" s="67"/>
      <c r="E32" s="66"/>
      <c r="F32" s="7"/>
      <c r="G32" s="7"/>
      <c r="H32" s="7"/>
      <c r="I32" s="7"/>
      <c r="J32" s="7"/>
      <c r="K32" s="7"/>
      <c r="L32" s="7"/>
      <c r="M32" s="7"/>
      <c r="N32" s="7"/>
      <c r="O32" s="49"/>
      <c r="P32" s="7"/>
      <c r="Q32" s="49"/>
      <c r="R32" s="7"/>
    </row>
    <row r="33" spans="1:19" s="77" customFormat="1" ht="21">
      <c r="A33" s="66"/>
      <c r="B33" s="66"/>
      <c r="C33" s="66"/>
      <c r="D33" s="67"/>
      <c r="E33" s="66"/>
      <c r="F33" s="7"/>
      <c r="G33" s="7"/>
      <c r="H33" s="7"/>
      <c r="I33" s="7"/>
      <c r="J33" s="7"/>
      <c r="K33" s="7"/>
      <c r="L33" s="7"/>
      <c r="M33" s="7"/>
      <c r="N33" s="7"/>
      <c r="O33" s="49"/>
      <c r="P33" s="7"/>
      <c r="Q33" s="49"/>
      <c r="R33" s="7"/>
    </row>
    <row r="34" spans="1:19" s="77" customFormat="1" ht="21">
      <c r="A34" s="66"/>
      <c r="B34" s="66"/>
      <c r="C34" s="66"/>
      <c r="D34" s="67"/>
      <c r="E34" s="66"/>
      <c r="F34" s="7"/>
      <c r="G34" s="7"/>
      <c r="H34" s="7"/>
      <c r="I34" s="7"/>
      <c r="J34" s="7"/>
      <c r="K34" s="7"/>
      <c r="L34" s="7"/>
      <c r="M34" s="7"/>
      <c r="N34" s="7"/>
      <c r="O34" s="49"/>
      <c r="P34" s="7"/>
      <c r="Q34" s="49"/>
      <c r="R34" s="7"/>
      <c r="S34" s="78"/>
    </row>
    <row r="35" spans="1:19" s="77" customFormat="1" ht="21">
      <c r="A35" s="66"/>
      <c r="B35" s="66"/>
      <c r="C35" s="66"/>
      <c r="D35" s="67"/>
      <c r="E35" s="66"/>
      <c r="F35" s="7"/>
      <c r="G35" s="7"/>
      <c r="H35" s="7"/>
      <c r="I35" s="7"/>
      <c r="J35" s="7"/>
      <c r="K35" s="7"/>
      <c r="L35" s="7"/>
      <c r="M35" s="7"/>
      <c r="N35" s="7"/>
      <c r="O35" s="49"/>
      <c r="P35" s="7"/>
      <c r="Q35" s="49"/>
      <c r="R35" s="7"/>
      <c r="S35" s="78"/>
    </row>
    <row r="36" spans="1:19" s="77" customFormat="1" ht="21">
      <c r="A36" s="66"/>
      <c r="B36" s="66"/>
      <c r="C36" s="66"/>
      <c r="D36" s="67"/>
      <c r="E36" s="66"/>
      <c r="F36" s="7"/>
      <c r="G36" s="7"/>
      <c r="H36" s="7"/>
      <c r="I36" s="7"/>
      <c r="J36" s="7"/>
      <c r="K36" s="7"/>
      <c r="L36" s="7"/>
      <c r="M36" s="7"/>
      <c r="N36" s="7"/>
      <c r="O36" s="49"/>
      <c r="P36" s="7"/>
      <c r="Q36" s="49"/>
      <c r="R36" s="7"/>
      <c r="S36" s="78"/>
    </row>
    <row r="37" spans="1:19" ht="21">
      <c r="C37" s="66"/>
      <c r="D37" s="67"/>
      <c r="E37" s="66"/>
      <c r="F37" s="7"/>
      <c r="G37" s="7"/>
      <c r="H37" s="7"/>
      <c r="I37" s="7"/>
      <c r="J37" s="7"/>
      <c r="K37" s="7"/>
      <c r="L37" s="7"/>
      <c r="M37" s="7"/>
      <c r="N37" s="7"/>
      <c r="O37" s="49"/>
      <c r="P37" s="7"/>
      <c r="Q37" s="49"/>
      <c r="R37" s="68"/>
    </row>
    <row r="38" spans="1:19" ht="21"/>
    <row r="39" spans="1:19" ht="12.75" customHeight="1"/>
  </sheetData>
  <mergeCells count="3">
    <mergeCell ref="F6:R6"/>
    <mergeCell ref="F7:N7"/>
    <mergeCell ref="F5:R5"/>
  </mergeCells>
  <pageMargins left="0.78740157480314965" right="0.31496062992125984" top="0.98425196850393704" bottom="0.47244094488188981" header="0.15748031496062992" footer="0.31496062992125984"/>
  <pageSetup paperSize="9" scale="84" firstPageNumber="4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O42"/>
  <sheetViews>
    <sheetView view="pageBreakPreview" zoomScaleNormal="100" zoomScaleSheetLayoutView="100" zoomScalePageLayoutView="70" workbookViewId="0">
      <selection activeCell="A3" sqref="A3"/>
    </sheetView>
  </sheetViews>
  <sheetFormatPr defaultColWidth="9.28515625" defaultRowHeight="17.100000000000001" customHeight="1"/>
  <cols>
    <col min="1" max="1" width="33.85546875" style="69" customWidth="1"/>
    <col min="2" max="2" width="7.7109375" style="69" customWidth="1"/>
    <col min="3" max="3" width="3.28515625" style="69" customWidth="1"/>
    <col min="4" max="4" width="17" style="76" customWidth="1"/>
    <col min="5" max="5" width="1.140625" style="76" customWidth="1"/>
    <col min="6" max="6" width="17" style="76" customWidth="1"/>
    <col min="7" max="7" width="1.140625" style="76" customWidth="1"/>
    <col min="8" max="8" width="17" style="76" customWidth="1"/>
    <col min="9" max="9" width="1.140625" style="76" customWidth="1"/>
    <col min="10" max="10" width="18.42578125" style="76" bestFit="1" customWidth="1"/>
    <col min="11" max="11" width="1.140625" style="76" customWidth="1"/>
    <col min="12" max="12" width="17" style="76" customWidth="1"/>
    <col min="13" max="13" width="1.140625" style="69" customWidth="1"/>
    <col min="14" max="14" width="16.28515625" style="69" customWidth="1"/>
    <col min="15" max="16384" width="9.28515625" style="69"/>
  </cols>
  <sheetData>
    <row r="1" spans="1:15" ht="21">
      <c r="A1" s="26" t="s">
        <v>158</v>
      </c>
      <c r="B1" s="67"/>
      <c r="C1" s="66"/>
      <c r="D1" s="68"/>
      <c r="E1" s="68"/>
      <c r="F1" s="68"/>
      <c r="G1" s="68"/>
      <c r="H1" s="71"/>
      <c r="I1" s="71"/>
      <c r="J1" s="71"/>
      <c r="K1" s="71"/>
      <c r="L1" s="71"/>
    </row>
    <row r="2" spans="1:15" ht="21">
      <c r="A2" s="51" t="s">
        <v>215</v>
      </c>
      <c r="B2" s="67"/>
      <c r="C2" s="66"/>
      <c r="D2" s="68"/>
      <c r="E2" s="68"/>
      <c r="F2" s="68"/>
      <c r="G2" s="68"/>
      <c r="H2" s="71"/>
      <c r="I2" s="71"/>
      <c r="J2" s="71"/>
      <c r="K2" s="71"/>
      <c r="L2" s="71"/>
    </row>
    <row r="3" spans="1:15" ht="21">
      <c r="A3" s="51" t="s">
        <v>175</v>
      </c>
      <c r="B3" s="67"/>
      <c r="C3" s="66"/>
      <c r="D3" s="68"/>
      <c r="E3" s="68"/>
      <c r="F3" s="68"/>
      <c r="G3" s="68"/>
      <c r="H3" s="68"/>
      <c r="I3" s="68"/>
      <c r="J3" s="68"/>
      <c r="K3" s="68"/>
      <c r="L3" s="69"/>
    </row>
    <row r="4" spans="1:15" ht="21">
      <c r="A4" s="72"/>
      <c r="B4" s="72"/>
      <c r="C4" s="72"/>
      <c r="D4" s="68"/>
      <c r="E4" s="68"/>
      <c r="F4" s="68"/>
      <c r="G4" s="68"/>
      <c r="H4" s="68"/>
      <c r="I4" s="68"/>
      <c r="J4" s="68"/>
      <c r="K4" s="68"/>
      <c r="L4" s="69"/>
    </row>
    <row r="5" spans="1:15" ht="21">
      <c r="B5" s="73"/>
      <c r="D5" s="175" t="s">
        <v>124</v>
      </c>
      <c r="E5" s="175"/>
      <c r="F5" s="175"/>
      <c r="G5" s="175"/>
      <c r="H5" s="175"/>
      <c r="I5" s="175"/>
      <c r="J5" s="175"/>
      <c r="K5" s="175"/>
      <c r="L5" s="175"/>
    </row>
    <row r="6" spans="1:15" ht="21">
      <c r="B6" s="73"/>
      <c r="D6" s="176" t="s">
        <v>49</v>
      </c>
      <c r="E6" s="176"/>
      <c r="F6" s="176"/>
      <c r="G6" s="176"/>
      <c r="H6" s="176"/>
      <c r="I6" s="176"/>
      <c r="J6" s="176"/>
      <c r="K6" s="176"/>
      <c r="L6" s="176"/>
      <c r="M6" s="68"/>
      <c r="N6" s="68"/>
    </row>
    <row r="7" spans="1:15" ht="21">
      <c r="B7" s="73"/>
      <c r="D7" s="72"/>
      <c r="E7" s="72"/>
      <c r="F7" s="72"/>
      <c r="G7" s="72"/>
      <c r="H7" s="72"/>
      <c r="I7" s="72"/>
      <c r="J7" s="124" t="s">
        <v>167</v>
      </c>
      <c r="K7" s="72"/>
      <c r="L7" s="72"/>
      <c r="M7" s="68"/>
      <c r="N7" s="68"/>
    </row>
    <row r="8" spans="1:15" ht="21">
      <c r="A8" s="73"/>
      <c r="B8" s="73"/>
      <c r="C8" s="73"/>
      <c r="D8" s="72" t="s">
        <v>39</v>
      </c>
      <c r="E8" s="72"/>
      <c r="F8" s="72"/>
      <c r="G8" s="72"/>
      <c r="H8" s="72"/>
      <c r="I8" s="72"/>
      <c r="J8" s="122" t="s">
        <v>168</v>
      </c>
      <c r="K8" s="69"/>
      <c r="L8" s="69"/>
    </row>
    <row r="9" spans="1:15" ht="21">
      <c r="A9" s="73"/>
      <c r="B9" s="73"/>
      <c r="C9" s="73"/>
      <c r="D9" s="72" t="s">
        <v>44</v>
      </c>
      <c r="E9" s="72"/>
      <c r="F9" s="72" t="s">
        <v>43</v>
      </c>
      <c r="G9" s="72"/>
      <c r="H9" s="74" t="s">
        <v>2</v>
      </c>
      <c r="I9" s="72"/>
      <c r="J9" s="17" t="s">
        <v>165</v>
      </c>
      <c r="K9" s="69"/>
      <c r="L9" s="73"/>
    </row>
    <row r="10" spans="1:15" s="66" customFormat="1" ht="21">
      <c r="A10" s="73"/>
      <c r="B10" s="74" t="s">
        <v>102</v>
      </c>
      <c r="C10" s="73"/>
      <c r="D10" s="74" t="s">
        <v>40</v>
      </c>
      <c r="E10" s="72"/>
      <c r="F10" s="74" t="s">
        <v>39</v>
      </c>
      <c r="G10" s="72"/>
      <c r="H10" s="75" t="s">
        <v>1</v>
      </c>
      <c r="I10" s="73"/>
      <c r="J10" s="122" t="s">
        <v>166</v>
      </c>
      <c r="L10" s="74" t="s">
        <v>36</v>
      </c>
    </row>
    <row r="11" spans="1:15" ht="21">
      <c r="B11" s="73"/>
      <c r="D11" s="68"/>
      <c r="E11" s="68"/>
      <c r="F11" s="68"/>
      <c r="G11" s="68"/>
      <c r="H11" s="68"/>
      <c r="I11" s="68"/>
      <c r="J11" s="68"/>
      <c r="K11" s="69"/>
      <c r="L11" s="68"/>
      <c r="O11" s="69" t="s">
        <v>212</v>
      </c>
    </row>
    <row r="12" spans="1:15" ht="21">
      <c r="A12" s="66" t="s">
        <v>176</v>
      </c>
      <c r="B12" s="73"/>
      <c r="D12" s="68">
        <f>D20</f>
        <v>16115263909</v>
      </c>
      <c r="E12" s="68"/>
      <c r="F12" s="68">
        <f>F20</f>
        <v>-13596829908</v>
      </c>
      <c r="G12" s="68"/>
      <c r="H12" s="68">
        <f>H20</f>
        <v>-1340671666</v>
      </c>
      <c r="I12" s="68"/>
      <c r="J12" s="68">
        <v>0</v>
      </c>
      <c r="K12" s="69"/>
      <c r="L12" s="68">
        <f>SUM(D12:K12)</f>
        <v>1177762335</v>
      </c>
    </row>
    <row r="13" spans="1:15" ht="21">
      <c r="A13" s="23" t="s">
        <v>150</v>
      </c>
      <c r="B13" s="73"/>
      <c r="D13" s="140">
        <v>0</v>
      </c>
      <c r="E13" s="68"/>
      <c r="F13" s="140">
        <v>0</v>
      </c>
      <c r="G13" s="68"/>
      <c r="H13" s="140">
        <v>52453067</v>
      </c>
      <c r="I13" s="68"/>
      <c r="J13" s="140">
        <v>0</v>
      </c>
      <c r="K13" s="69"/>
      <c r="L13" s="140">
        <v>52453067</v>
      </c>
    </row>
    <row r="14" spans="1:15" ht="21.75" thickBot="1">
      <c r="A14" s="66" t="s">
        <v>177</v>
      </c>
      <c r="B14" s="73"/>
      <c r="D14" s="141">
        <f>SUM(D12:D13)</f>
        <v>16115263909</v>
      </c>
      <c r="E14" s="68"/>
      <c r="F14" s="141">
        <f>SUM(F12:F13)</f>
        <v>-13596829908</v>
      </c>
      <c r="G14" s="68"/>
      <c r="H14" s="141">
        <f>SUM(H12:H13)</f>
        <v>-1288218599</v>
      </c>
      <c r="I14" s="68"/>
      <c r="J14" s="141">
        <f>SUM(J12:J13)</f>
        <v>0</v>
      </c>
      <c r="K14" s="69"/>
      <c r="L14" s="141">
        <f>SUM(D14:K14)</f>
        <v>1230215402</v>
      </c>
    </row>
    <row r="15" spans="1:15" ht="21.75" thickTop="1">
      <c r="B15" s="73"/>
      <c r="D15" s="68"/>
      <c r="E15" s="68"/>
      <c r="F15" s="68"/>
      <c r="G15" s="68"/>
      <c r="H15" s="68"/>
      <c r="I15" s="68"/>
      <c r="J15" s="68"/>
      <c r="K15" s="69"/>
      <c r="L15" s="68"/>
    </row>
    <row r="16" spans="1:15" ht="21">
      <c r="A16" s="66" t="s">
        <v>159</v>
      </c>
      <c r="B16" s="73"/>
      <c r="C16" s="66"/>
      <c r="D16" s="7">
        <v>3437602000</v>
      </c>
      <c r="E16" s="8"/>
      <c r="F16" s="7">
        <v>-1426437804</v>
      </c>
      <c r="G16" s="8"/>
      <c r="H16" s="7">
        <v>-1332150387</v>
      </c>
      <c r="I16" s="8"/>
      <c r="J16" s="95">
        <v>0</v>
      </c>
      <c r="K16" s="69"/>
      <c r="L16" s="7">
        <f>SUM(D16:J16)</f>
        <v>679013809</v>
      </c>
    </row>
    <row r="17" spans="1:14" ht="21">
      <c r="A17" s="69" t="s">
        <v>163</v>
      </c>
      <c r="B17" s="138">
        <v>26</v>
      </c>
      <c r="C17" s="66"/>
      <c r="D17" s="95">
        <v>12677661909</v>
      </c>
      <c r="E17" s="8"/>
      <c r="F17" s="95">
        <v>-12170392104</v>
      </c>
      <c r="G17" s="8"/>
      <c r="H17" s="95">
        <v>0</v>
      </c>
      <c r="I17" s="8"/>
      <c r="J17" s="95">
        <v>0</v>
      </c>
      <c r="K17" s="69"/>
      <c r="L17" s="7">
        <f>SUM(D17:J17)</f>
        <v>507269805</v>
      </c>
    </row>
    <row r="18" spans="1:14" ht="21">
      <c r="A18" s="69" t="s">
        <v>150</v>
      </c>
      <c r="B18" s="73"/>
      <c r="C18" s="66"/>
      <c r="D18" s="95">
        <v>0</v>
      </c>
      <c r="E18" s="8"/>
      <c r="F18" s="95">
        <v>0</v>
      </c>
      <c r="G18" s="8"/>
      <c r="H18" s="95">
        <f>+'PL-Eng'!J27</f>
        <v>-8698035</v>
      </c>
      <c r="I18" s="8"/>
      <c r="J18" s="95">
        <v>176756</v>
      </c>
      <c r="K18" s="69"/>
      <c r="L18" s="7">
        <f>SUM(D18:J18)</f>
        <v>-8521279</v>
      </c>
    </row>
    <row r="19" spans="1:14" ht="21">
      <c r="A19" s="69" t="s">
        <v>169</v>
      </c>
      <c r="B19" s="73"/>
      <c r="C19" s="66"/>
      <c r="D19" s="95">
        <v>0</v>
      </c>
      <c r="E19" s="8"/>
      <c r="F19" s="95">
        <v>0</v>
      </c>
      <c r="G19" s="8"/>
      <c r="H19" s="95">
        <f>+'PL-Eng'!J31</f>
        <v>176756</v>
      </c>
      <c r="I19" s="8"/>
      <c r="J19" s="95">
        <v>-176756</v>
      </c>
      <c r="K19" s="69"/>
      <c r="L19" s="7">
        <f>SUM(D19:J19)</f>
        <v>0</v>
      </c>
    </row>
    <row r="20" spans="1:14" ht="21.75" thickBot="1">
      <c r="A20" s="66" t="s">
        <v>160</v>
      </c>
      <c r="B20" s="67"/>
      <c r="C20" s="66"/>
      <c r="D20" s="13">
        <f>SUM(D16:D19)</f>
        <v>16115263909</v>
      </c>
      <c r="E20" s="7"/>
      <c r="F20" s="13">
        <f>SUM(F16:F19)</f>
        <v>-13596829908</v>
      </c>
      <c r="G20" s="7"/>
      <c r="H20" s="13">
        <f>SUM(H16:H19)</f>
        <v>-1340671666</v>
      </c>
      <c r="I20" s="7"/>
      <c r="J20" s="123">
        <f>SUM(J16:J19)</f>
        <v>0</v>
      </c>
      <c r="K20" s="69"/>
      <c r="L20" s="13">
        <f>SUM(L16:L19)</f>
        <v>1177762335</v>
      </c>
    </row>
    <row r="21" spans="1:14" ht="21.75" thickTop="1">
      <c r="B21" s="73"/>
      <c r="D21" s="68"/>
      <c r="E21" s="68"/>
      <c r="F21" s="68"/>
      <c r="G21" s="68"/>
      <c r="H21" s="68"/>
      <c r="I21" s="68"/>
      <c r="J21" s="68"/>
      <c r="K21" s="69"/>
      <c r="L21" s="68"/>
    </row>
    <row r="22" spans="1:14" s="77" customFormat="1" ht="21">
      <c r="N22" s="76"/>
    </row>
    <row r="23" spans="1:14" ht="21">
      <c r="A23" s="66"/>
      <c r="B23" s="66"/>
      <c r="D23" s="78"/>
      <c r="E23" s="78"/>
      <c r="F23" s="78"/>
      <c r="G23" s="78"/>
      <c r="H23" s="78"/>
      <c r="I23" s="78"/>
      <c r="J23" s="78"/>
      <c r="K23" s="78"/>
      <c r="L23" s="78"/>
    </row>
    <row r="24" spans="1:14" ht="21">
      <c r="A24" s="66"/>
      <c r="B24" s="66"/>
      <c r="D24" s="78"/>
      <c r="E24" s="78"/>
      <c r="F24" s="78"/>
      <c r="G24" s="78"/>
      <c r="H24" s="78"/>
      <c r="I24" s="78"/>
      <c r="J24" s="78"/>
      <c r="K24" s="78"/>
      <c r="L24" s="78"/>
    </row>
    <row r="25" spans="1:14" ht="21">
      <c r="A25" s="66"/>
      <c r="B25" s="66"/>
      <c r="D25" s="78"/>
      <c r="E25" s="78"/>
      <c r="F25" s="78"/>
      <c r="G25" s="78"/>
      <c r="H25" s="78"/>
      <c r="I25" s="78"/>
      <c r="J25" s="78"/>
      <c r="K25" s="78"/>
      <c r="L25" s="78"/>
    </row>
    <row r="26" spans="1:14" ht="21"/>
    <row r="27" spans="1:14" ht="21">
      <c r="A27" s="66"/>
      <c r="B27" s="66"/>
    </row>
    <row r="28" spans="1:14" ht="21">
      <c r="A28" s="66"/>
      <c r="B28" s="66"/>
    </row>
    <row r="29" spans="1:14" s="76" customFormat="1" ht="21">
      <c r="A29" s="69"/>
      <c r="B29" s="69"/>
      <c r="C29" s="69"/>
      <c r="M29" s="69"/>
      <c r="N29" s="69"/>
    </row>
    <row r="30" spans="1:14" s="76" customFormat="1" ht="21">
      <c r="A30" s="69"/>
      <c r="B30" s="69"/>
      <c r="C30" s="69"/>
      <c r="M30" s="69"/>
      <c r="N30" s="69"/>
    </row>
    <row r="31" spans="1:14" s="76" customFormat="1" ht="21">
      <c r="A31" s="69"/>
      <c r="B31" s="69"/>
      <c r="C31" s="69"/>
      <c r="M31" s="69"/>
      <c r="N31" s="69"/>
    </row>
    <row r="32" spans="1:14" s="76" customFormat="1" ht="21">
      <c r="A32" s="69"/>
      <c r="B32" s="69"/>
      <c r="C32" s="69"/>
      <c r="M32" s="69"/>
      <c r="N32" s="69"/>
    </row>
    <row r="33" spans="1:14" s="76" customFormat="1" ht="21">
      <c r="A33" s="69"/>
      <c r="B33" s="69"/>
      <c r="C33" s="69"/>
      <c r="M33" s="69"/>
      <c r="N33" s="69"/>
    </row>
    <row r="34" spans="1:14" s="76" customFormat="1" ht="21">
      <c r="A34" s="69"/>
      <c r="B34" s="69"/>
      <c r="C34" s="69"/>
      <c r="M34" s="69"/>
      <c r="N34" s="69"/>
    </row>
    <row r="35" spans="1:14" s="76" customFormat="1" ht="21">
      <c r="A35" s="69"/>
      <c r="B35" s="69"/>
      <c r="C35" s="69"/>
      <c r="M35" s="69"/>
      <c r="N35" s="69"/>
    </row>
    <row r="36" spans="1:14" s="76" customFormat="1" ht="21">
      <c r="A36" s="69"/>
      <c r="B36" s="69"/>
      <c r="C36" s="69"/>
      <c r="M36" s="69"/>
      <c r="N36" s="69"/>
    </row>
    <row r="37" spans="1:14" s="76" customFormat="1" ht="21">
      <c r="A37" s="69"/>
      <c r="B37" s="69"/>
      <c r="C37" s="69"/>
      <c r="M37" s="69"/>
      <c r="N37" s="69"/>
    </row>
    <row r="38" spans="1:14" s="76" customFormat="1" ht="21">
      <c r="A38" s="69"/>
      <c r="B38" s="69"/>
      <c r="C38" s="69"/>
      <c r="M38" s="69"/>
      <c r="N38" s="69"/>
    </row>
    <row r="39" spans="1:14" s="76" customFormat="1" ht="21">
      <c r="A39" s="69"/>
      <c r="B39" s="69"/>
      <c r="C39" s="69"/>
      <c r="M39" s="69"/>
      <c r="N39" s="69"/>
    </row>
    <row r="40" spans="1:14" s="76" customFormat="1" ht="21">
      <c r="A40" s="69"/>
      <c r="B40" s="69"/>
      <c r="C40" s="69"/>
      <c r="M40" s="69"/>
      <c r="N40" s="69"/>
    </row>
    <row r="41" spans="1:14" s="76" customFormat="1" ht="21">
      <c r="A41" s="69"/>
      <c r="B41" s="69"/>
      <c r="C41" s="69"/>
      <c r="M41" s="69"/>
      <c r="N41" s="69"/>
    </row>
    <row r="42" spans="1:14" s="76" customFormat="1" ht="21">
      <c r="A42" s="69"/>
      <c r="B42" s="69"/>
      <c r="C42" s="69"/>
      <c r="M42" s="69"/>
      <c r="N42" s="69"/>
    </row>
  </sheetData>
  <mergeCells count="2">
    <mergeCell ref="D6:L6"/>
    <mergeCell ref="D5:L5"/>
  </mergeCells>
  <pageMargins left="0.78740157480314965" right="0.19685039370078741" top="0.98425196850393704" bottom="0.47244094488188981" header="0.15748031496062992" footer="0.31496062992125984"/>
  <pageSetup paperSize="9" firstPageNumber="5" fitToHeight="0" orientation="landscape" useFirstPageNumber="1" r:id="rId1"/>
  <headerFooter>
    <oddFooter xml:space="preserve">&amp;L&amp;"Angsana New,Regular"&amp;14The accompanying notes form an integral part of these financial statements.&amp;R&amp;"Angsana New,Regular"&amp;14 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O81"/>
  <sheetViews>
    <sheetView view="pageBreakPreview" topLeftCell="A43" zoomScale="80" zoomScaleNormal="120" zoomScaleSheetLayoutView="80" zoomScalePageLayoutView="70" workbookViewId="0">
      <selection activeCell="E52" sqref="E52"/>
    </sheetView>
  </sheetViews>
  <sheetFormatPr defaultColWidth="9.28515625" defaultRowHeight="17.100000000000001" customHeight="1"/>
  <cols>
    <col min="1" max="1" width="3.28515625" style="1" customWidth="1"/>
    <col min="2" max="2" width="57.85546875" style="1" customWidth="1"/>
    <col min="3" max="3" width="12.28515625" style="1" customWidth="1"/>
    <col min="4" max="4" width="1" style="1" customWidth="1"/>
    <col min="5" max="5" width="12.85546875" style="1" customWidth="1"/>
    <col min="6" max="6" width="1" style="1" customWidth="1"/>
    <col min="7" max="7" width="12.140625" style="1" customWidth="1"/>
    <col min="8" max="8" width="1" style="1" customWidth="1"/>
    <col min="9" max="9" width="12.7109375" style="1" customWidth="1"/>
    <col min="10" max="10" width="10.42578125" style="2" bestFit="1" customWidth="1"/>
    <col min="11" max="11" width="9.28515625" style="2"/>
    <col min="12" max="12" width="9.7109375" style="2" bestFit="1" customWidth="1"/>
    <col min="13" max="16384" width="9.28515625" style="1"/>
  </cols>
  <sheetData>
    <row r="1" spans="1:15" ht="21">
      <c r="A1" s="26" t="s">
        <v>158</v>
      </c>
      <c r="B1" s="12"/>
      <c r="G1" s="88"/>
      <c r="H1" s="88"/>
      <c r="I1" s="88"/>
    </row>
    <row r="2" spans="1:15" ht="21">
      <c r="A2" s="12" t="s">
        <v>57</v>
      </c>
      <c r="B2" s="12"/>
      <c r="G2" s="88"/>
      <c r="H2" s="88"/>
      <c r="I2" s="88"/>
    </row>
    <row r="3" spans="1:15" ht="21">
      <c r="A3" s="12" t="s">
        <v>175</v>
      </c>
      <c r="B3" s="12"/>
    </row>
    <row r="4" spans="1:15" ht="21"/>
    <row r="5" spans="1:15" ht="21">
      <c r="C5" s="33"/>
      <c r="D5" s="33"/>
      <c r="E5" s="33"/>
      <c r="F5" s="33"/>
      <c r="G5" s="33"/>
      <c r="H5" s="33"/>
      <c r="I5" s="32" t="s">
        <v>125</v>
      </c>
    </row>
    <row r="6" spans="1:15" ht="21">
      <c r="C6" s="177" t="s">
        <v>47</v>
      </c>
      <c r="D6" s="177"/>
      <c r="E6" s="177"/>
      <c r="F6" s="17"/>
      <c r="G6" s="177" t="s">
        <v>11</v>
      </c>
      <c r="H6" s="177"/>
      <c r="I6" s="177"/>
    </row>
    <row r="7" spans="1:15" ht="21">
      <c r="C7" s="111" t="s">
        <v>178</v>
      </c>
      <c r="D7" s="19"/>
      <c r="E7" s="111" t="s">
        <v>161</v>
      </c>
      <c r="F7" s="19"/>
      <c r="G7" s="111" t="s">
        <v>178</v>
      </c>
      <c r="H7" s="19"/>
      <c r="I7" s="168">
        <v>2021</v>
      </c>
    </row>
    <row r="8" spans="1:15" ht="21">
      <c r="C8" s="131"/>
      <c r="D8" s="19"/>
      <c r="E8" s="131" t="s">
        <v>186</v>
      </c>
      <c r="F8" s="19"/>
      <c r="G8" s="131"/>
      <c r="H8" s="19"/>
      <c r="I8" s="87"/>
    </row>
    <row r="9" spans="1:15" ht="21">
      <c r="A9" s="12" t="s">
        <v>56</v>
      </c>
      <c r="B9" s="12"/>
      <c r="D9" s="5"/>
      <c r="F9" s="5"/>
      <c r="H9" s="5"/>
    </row>
    <row r="10" spans="1:15" ht="21">
      <c r="A10" s="1" t="s">
        <v>143</v>
      </c>
      <c r="C10" s="5">
        <f>+'PL-Eng'!D27</f>
        <v>-152569727</v>
      </c>
      <c r="D10" s="5"/>
      <c r="E10" s="5">
        <v>-259138854</v>
      </c>
      <c r="F10" s="5"/>
      <c r="G10" s="5">
        <f>+'PL-Eng'!H27</f>
        <v>52453067</v>
      </c>
      <c r="H10" s="5"/>
      <c r="I10" s="5">
        <v>-8698035</v>
      </c>
    </row>
    <row r="11" spans="1:15" ht="21">
      <c r="A11" s="1" t="s">
        <v>104</v>
      </c>
      <c r="B11" s="12"/>
      <c r="C11" s="5"/>
      <c r="D11" s="5"/>
      <c r="E11" s="5"/>
      <c r="F11" s="5"/>
      <c r="G11" s="5"/>
      <c r="H11" s="5"/>
      <c r="I11" s="5"/>
    </row>
    <row r="12" spans="1:15" ht="21">
      <c r="B12" s="61" t="s">
        <v>55</v>
      </c>
      <c r="C12" s="5"/>
      <c r="D12" s="5"/>
      <c r="E12" s="5"/>
      <c r="F12" s="5"/>
      <c r="G12" s="5"/>
      <c r="H12" s="5"/>
      <c r="I12" s="5"/>
      <c r="O12" s="1" t="s">
        <v>212</v>
      </c>
    </row>
    <row r="13" spans="1:15" ht="21">
      <c r="A13" s="61"/>
      <c r="B13" s="1" t="s">
        <v>54</v>
      </c>
      <c r="C13" s="97">
        <v>-1232901</v>
      </c>
      <c r="D13" s="5"/>
      <c r="E13" s="97">
        <v>-1456678</v>
      </c>
      <c r="F13" s="5"/>
      <c r="G13" s="85">
        <v>-37936821</v>
      </c>
      <c r="H13" s="5"/>
      <c r="I13" s="85">
        <v>-19840912</v>
      </c>
    </row>
    <row r="14" spans="1:15" ht="21">
      <c r="A14" s="61"/>
      <c r="B14" s="1" t="s">
        <v>29</v>
      </c>
      <c r="C14" s="97">
        <v>1850113</v>
      </c>
      <c r="D14" s="5"/>
      <c r="E14" s="97">
        <v>28044817</v>
      </c>
      <c r="F14" s="5"/>
      <c r="G14" s="85">
        <v>224218</v>
      </c>
      <c r="H14" s="5"/>
      <c r="I14" s="85">
        <v>5411754</v>
      </c>
    </row>
    <row r="15" spans="1:15" ht="21">
      <c r="A15" s="61"/>
      <c r="B15" s="1" t="s">
        <v>66</v>
      </c>
      <c r="C15" s="97">
        <v>160344923</v>
      </c>
      <c r="D15" s="5"/>
      <c r="E15" s="97">
        <v>151155253</v>
      </c>
      <c r="F15" s="5"/>
      <c r="G15" s="97">
        <v>24156689</v>
      </c>
      <c r="H15" s="5"/>
      <c r="I15" s="97">
        <v>1547500</v>
      </c>
    </row>
    <row r="16" spans="1:15" ht="21">
      <c r="B16" s="28" t="s">
        <v>67</v>
      </c>
      <c r="C16" s="97">
        <v>-64256946</v>
      </c>
      <c r="D16" s="5"/>
      <c r="E16" s="97">
        <v>-13960216</v>
      </c>
      <c r="F16" s="5"/>
      <c r="G16" s="85">
        <v>-55867574</v>
      </c>
      <c r="H16" s="5"/>
      <c r="I16" s="85">
        <v>-3256471</v>
      </c>
    </row>
    <row r="17" spans="1:12" ht="21">
      <c r="B17" s="28" t="s">
        <v>68</v>
      </c>
      <c r="C17" s="86">
        <v>13184040</v>
      </c>
      <c r="D17" s="5"/>
      <c r="E17" s="86">
        <v>15408981</v>
      </c>
      <c r="F17" s="5"/>
      <c r="G17" s="85">
        <v>568421</v>
      </c>
      <c r="H17" s="5"/>
      <c r="I17" s="85">
        <v>665504</v>
      </c>
    </row>
    <row r="18" spans="1:12" ht="21">
      <c r="B18" s="28" t="s">
        <v>69</v>
      </c>
      <c r="C18" s="86">
        <v>611057</v>
      </c>
      <c r="D18" s="5"/>
      <c r="E18" s="86">
        <v>952736</v>
      </c>
      <c r="F18" s="5"/>
      <c r="G18" s="85">
        <v>334418</v>
      </c>
      <c r="H18" s="5"/>
      <c r="I18" s="85">
        <v>676098</v>
      </c>
    </row>
    <row r="19" spans="1:12" ht="21">
      <c r="B19" s="167" t="s">
        <v>210</v>
      </c>
      <c r="C19" s="86">
        <v>2424880</v>
      </c>
      <c r="D19" s="5"/>
      <c r="E19" s="86">
        <v>0</v>
      </c>
      <c r="F19" s="5"/>
      <c r="G19" s="85">
        <v>0</v>
      </c>
      <c r="H19" s="5"/>
      <c r="I19" s="85">
        <v>0</v>
      </c>
    </row>
    <row r="20" spans="1:12" ht="21">
      <c r="B20" s="28" t="s">
        <v>120</v>
      </c>
      <c r="C20" s="97">
        <v>-3887987</v>
      </c>
      <c r="D20" s="86"/>
      <c r="E20" s="97">
        <v>320581</v>
      </c>
      <c r="F20" s="86"/>
      <c r="G20" s="97">
        <v>-4530001</v>
      </c>
      <c r="H20" s="86"/>
      <c r="I20" s="97">
        <v>466687</v>
      </c>
    </row>
    <row r="21" spans="1:12" ht="21">
      <c r="B21" s="28" t="s">
        <v>171</v>
      </c>
      <c r="C21" s="97">
        <v>0</v>
      </c>
      <c r="D21" s="86"/>
      <c r="E21" s="97">
        <v>-466660</v>
      </c>
      <c r="F21" s="86"/>
      <c r="G21" s="97">
        <v>0</v>
      </c>
      <c r="H21" s="86"/>
      <c r="I21" s="97">
        <v>-466660</v>
      </c>
    </row>
    <row r="22" spans="1:12" ht="21">
      <c r="B22" s="64" t="s">
        <v>112</v>
      </c>
      <c r="C22" s="97">
        <v>500884</v>
      </c>
      <c r="D22" s="5"/>
      <c r="E22" s="97">
        <v>1069321</v>
      </c>
      <c r="F22" s="5"/>
      <c r="G22" s="97">
        <v>0</v>
      </c>
      <c r="H22" s="5"/>
      <c r="I22" s="97">
        <v>0</v>
      </c>
      <c r="K22" s="91"/>
      <c r="L22" s="90"/>
    </row>
    <row r="23" spans="1:12" ht="21">
      <c r="B23" s="64" t="s">
        <v>137</v>
      </c>
      <c r="C23" s="97">
        <v>0</v>
      </c>
      <c r="D23" s="5"/>
      <c r="E23" s="97">
        <v>-338</v>
      </c>
      <c r="F23" s="5"/>
      <c r="G23" s="97">
        <v>0</v>
      </c>
      <c r="H23" s="5"/>
      <c r="I23" s="97">
        <v>0</v>
      </c>
      <c r="K23" s="91"/>
      <c r="L23" s="90"/>
    </row>
    <row r="24" spans="1:12" ht="21">
      <c r="B24" s="1" t="s">
        <v>115</v>
      </c>
      <c r="C24" s="85">
        <v>1165020</v>
      </c>
      <c r="D24" s="5"/>
      <c r="E24" s="85">
        <v>1106104</v>
      </c>
      <c r="F24" s="5"/>
      <c r="G24" s="85">
        <v>476100</v>
      </c>
      <c r="H24" s="5"/>
      <c r="I24" s="85">
        <v>440510</v>
      </c>
    </row>
    <row r="25" spans="1:12" ht="21">
      <c r="B25" s="1" t="s">
        <v>138</v>
      </c>
      <c r="C25" s="85">
        <v>0</v>
      </c>
      <c r="D25" s="5"/>
      <c r="E25" s="85">
        <v>16294756</v>
      </c>
      <c r="F25" s="5"/>
      <c r="G25" s="85">
        <v>0</v>
      </c>
      <c r="H25" s="5"/>
      <c r="I25" s="85">
        <v>13459757</v>
      </c>
    </row>
    <row r="26" spans="1:12" ht="21">
      <c r="B26" s="64" t="s">
        <v>99</v>
      </c>
      <c r="C26" s="100">
        <v>-137784</v>
      </c>
      <c r="D26" s="5"/>
      <c r="E26" s="100">
        <v>-74018</v>
      </c>
      <c r="F26" s="5"/>
      <c r="G26" s="114">
        <v>0</v>
      </c>
      <c r="H26" s="5"/>
      <c r="I26" s="114">
        <v>0</v>
      </c>
    </row>
    <row r="27" spans="1:12" ht="21">
      <c r="B27" s="1" t="s">
        <v>128</v>
      </c>
    </row>
    <row r="28" spans="1:12" ht="21">
      <c r="B28" s="27" t="s">
        <v>129</v>
      </c>
      <c r="C28" s="5">
        <f>SUM(C10:C26)</f>
        <v>-42004428</v>
      </c>
      <c r="D28" s="5"/>
      <c r="E28" s="5">
        <f>SUM(E10:E26)</f>
        <v>-60744215</v>
      </c>
      <c r="F28" s="5"/>
      <c r="G28" s="5">
        <f>SUM(G10:G26)</f>
        <v>-20121483</v>
      </c>
      <c r="H28" s="5"/>
      <c r="I28" s="5">
        <f>SUM(I10:I26)</f>
        <v>-9594268</v>
      </c>
    </row>
    <row r="29" spans="1:12" ht="21">
      <c r="A29" s="12"/>
      <c r="B29" s="1" t="s">
        <v>70</v>
      </c>
      <c r="C29" s="96">
        <v>49081768</v>
      </c>
      <c r="D29" s="5"/>
      <c r="E29" s="96">
        <v>381172186</v>
      </c>
      <c r="F29" s="5"/>
      <c r="G29" s="85">
        <v>282146885</v>
      </c>
      <c r="H29" s="5"/>
      <c r="I29" s="85">
        <v>335875837</v>
      </c>
      <c r="J29" s="89"/>
      <c r="K29" s="89"/>
      <c r="L29" s="89"/>
    </row>
    <row r="30" spans="1:12" ht="21">
      <c r="A30" s="12"/>
      <c r="B30" s="1" t="s">
        <v>19</v>
      </c>
      <c r="C30" s="96">
        <v>-16510114</v>
      </c>
      <c r="D30" s="5"/>
      <c r="E30" s="96">
        <v>-3776639</v>
      </c>
      <c r="F30" s="5"/>
      <c r="G30" s="85">
        <v>-2897070</v>
      </c>
      <c r="H30" s="5"/>
      <c r="I30" s="85">
        <v>-28175770</v>
      </c>
      <c r="J30" s="89"/>
      <c r="K30" s="89"/>
      <c r="L30" s="89"/>
    </row>
    <row r="31" spans="1:12" ht="21">
      <c r="A31" s="12"/>
      <c r="B31" s="1" t="s">
        <v>58</v>
      </c>
      <c r="C31" s="96">
        <v>244584829</v>
      </c>
      <c r="D31" s="5"/>
      <c r="E31" s="96">
        <v>39216086</v>
      </c>
      <c r="F31" s="5"/>
      <c r="G31" s="85">
        <v>8378934</v>
      </c>
      <c r="H31" s="5"/>
      <c r="I31" s="85">
        <v>-5773623</v>
      </c>
      <c r="J31" s="89"/>
      <c r="K31" s="89"/>
      <c r="L31" s="89"/>
    </row>
    <row r="32" spans="1:12" ht="21">
      <c r="A32" s="12"/>
      <c r="B32" s="1" t="s">
        <v>71</v>
      </c>
      <c r="C32" s="96">
        <v>455414</v>
      </c>
      <c r="D32" s="5"/>
      <c r="E32" s="96">
        <v>10290119</v>
      </c>
      <c r="F32" s="5"/>
      <c r="G32" s="85">
        <v>0</v>
      </c>
      <c r="H32" s="5"/>
      <c r="I32" s="85">
        <v>0</v>
      </c>
      <c r="J32" s="89"/>
      <c r="K32" s="89"/>
      <c r="L32" s="89"/>
    </row>
    <row r="33" spans="1:12" ht="21">
      <c r="A33" s="12"/>
      <c r="B33" s="1" t="s">
        <v>59</v>
      </c>
      <c r="C33" s="96">
        <v>25858356</v>
      </c>
      <c r="D33" s="5"/>
      <c r="E33" s="96">
        <v>14194970</v>
      </c>
      <c r="F33" s="5"/>
      <c r="G33" s="85">
        <v>12382743</v>
      </c>
      <c r="H33" s="5"/>
      <c r="I33" s="85">
        <v>14456767</v>
      </c>
      <c r="J33" s="89"/>
      <c r="K33" s="89"/>
      <c r="L33" s="89"/>
    </row>
    <row r="34" spans="1:12" ht="21">
      <c r="A34" s="12"/>
      <c r="B34" s="1" t="s">
        <v>72</v>
      </c>
      <c r="C34" s="96">
        <v>0</v>
      </c>
      <c r="D34" s="5"/>
      <c r="E34" s="96">
        <v>84481</v>
      </c>
      <c r="F34" s="5"/>
      <c r="G34" s="85">
        <v>0</v>
      </c>
      <c r="H34" s="5"/>
      <c r="I34" s="85">
        <v>63388</v>
      </c>
      <c r="J34" s="89"/>
      <c r="K34" s="89"/>
      <c r="L34" s="89"/>
    </row>
    <row r="35" spans="1:12" ht="21">
      <c r="A35" s="12"/>
      <c r="B35" s="1" t="s">
        <v>73</v>
      </c>
      <c r="C35" s="86">
        <v>-86212233</v>
      </c>
      <c r="D35" s="5"/>
      <c r="E35" s="86">
        <v>-356262020</v>
      </c>
      <c r="F35" s="5"/>
      <c r="G35" s="85">
        <v>-89089032</v>
      </c>
      <c r="H35" s="5"/>
      <c r="I35" s="85">
        <v>-162528400</v>
      </c>
      <c r="J35" s="89"/>
      <c r="K35" s="89"/>
      <c r="L35" s="89"/>
    </row>
    <row r="36" spans="1:12" ht="21">
      <c r="A36" s="12"/>
      <c r="B36" s="1" t="s">
        <v>74</v>
      </c>
      <c r="C36" s="162">
        <v>-39622718</v>
      </c>
      <c r="D36" s="5"/>
      <c r="E36" s="162">
        <v>-69946064</v>
      </c>
      <c r="F36" s="5"/>
      <c r="G36" s="100">
        <v>-16258847</v>
      </c>
      <c r="H36" s="5"/>
      <c r="I36" s="100">
        <v>-84297512</v>
      </c>
      <c r="J36" s="89"/>
      <c r="K36" s="89"/>
      <c r="L36" s="89"/>
    </row>
    <row r="37" spans="1:12" ht="21">
      <c r="A37" s="12" t="s">
        <v>75</v>
      </c>
      <c r="C37" s="47">
        <f>SUM(C28:C36)</f>
        <v>135630874</v>
      </c>
      <c r="D37" s="5"/>
      <c r="E37" s="47">
        <f>SUM(E28:E36)</f>
        <v>-45771096</v>
      </c>
      <c r="F37" s="5"/>
      <c r="G37" s="47">
        <f>SUM(G28:G36)</f>
        <v>174542130</v>
      </c>
      <c r="H37" s="5"/>
      <c r="I37" s="47">
        <f>SUM(I28:I36)</f>
        <v>60026419</v>
      </c>
      <c r="J37" s="89"/>
      <c r="K37" s="89"/>
      <c r="L37" s="89"/>
    </row>
    <row r="38" spans="1:12" ht="21">
      <c r="A38" s="12"/>
      <c r="B38" s="1" t="s">
        <v>76</v>
      </c>
      <c r="C38" s="86">
        <v>-14758731</v>
      </c>
      <c r="D38" s="5"/>
      <c r="E38" s="86">
        <v>-9666577</v>
      </c>
      <c r="F38" s="5"/>
      <c r="G38" s="85">
        <v>-6642978</v>
      </c>
      <c r="H38" s="5"/>
      <c r="I38" s="85">
        <v>-4703722</v>
      </c>
      <c r="J38" s="89"/>
      <c r="K38" s="89"/>
      <c r="L38" s="89"/>
    </row>
    <row r="39" spans="1:12" ht="21">
      <c r="A39" s="12"/>
      <c r="B39" s="1" t="s">
        <v>77</v>
      </c>
      <c r="C39" s="86">
        <v>4829168</v>
      </c>
      <c r="D39" s="5"/>
      <c r="E39" s="86">
        <v>0</v>
      </c>
      <c r="F39" s="5"/>
      <c r="G39" s="90">
        <v>0</v>
      </c>
      <c r="H39" s="5"/>
      <c r="I39" s="90">
        <v>0</v>
      </c>
      <c r="J39" s="89"/>
      <c r="K39" s="89"/>
      <c r="L39" s="89"/>
    </row>
    <row r="40" spans="1:12" ht="21">
      <c r="A40" s="12" t="s">
        <v>146</v>
      </c>
      <c r="C40" s="47">
        <f>SUM(C37:C39)</f>
        <v>125701311</v>
      </c>
      <c r="D40" s="5"/>
      <c r="E40" s="47">
        <f>SUM(E37:E39)</f>
        <v>-55437673</v>
      </c>
      <c r="F40" s="5"/>
      <c r="G40" s="47">
        <f>SUM(G37:G39)</f>
        <v>167899152</v>
      </c>
      <c r="H40" s="5"/>
      <c r="I40" s="47">
        <f>SUM(I37:I39)</f>
        <v>55322697</v>
      </c>
      <c r="J40" s="89"/>
      <c r="K40" s="89"/>
      <c r="L40" s="89"/>
    </row>
    <row r="41" spans="1:12" ht="21"/>
    <row r="42" spans="1:12" ht="21">
      <c r="A42" s="26" t="s">
        <v>158</v>
      </c>
      <c r="B42" s="12"/>
      <c r="G42" s="88"/>
      <c r="H42" s="88"/>
      <c r="I42" s="88"/>
    </row>
    <row r="43" spans="1:12" ht="21">
      <c r="A43" s="12" t="s">
        <v>162</v>
      </c>
      <c r="B43" s="12"/>
      <c r="G43" s="88"/>
      <c r="H43" s="88"/>
      <c r="I43" s="88"/>
    </row>
    <row r="44" spans="1:12" ht="21">
      <c r="A44" s="12" t="s">
        <v>175</v>
      </c>
      <c r="B44" s="12"/>
    </row>
    <row r="45" spans="1:12" ht="21"/>
    <row r="46" spans="1:12" ht="21">
      <c r="C46" s="33"/>
      <c r="D46" s="33"/>
      <c r="E46" s="33"/>
      <c r="F46" s="33"/>
      <c r="G46" s="33"/>
      <c r="H46" s="33"/>
      <c r="I46" s="32" t="s">
        <v>125</v>
      </c>
    </row>
    <row r="47" spans="1:12" ht="21">
      <c r="C47" s="177" t="s">
        <v>47</v>
      </c>
      <c r="D47" s="177"/>
      <c r="E47" s="177"/>
      <c r="F47" s="17"/>
      <c r="G47" s="177" t="s">
        <v>11</v>
      </c>
      <c r="H47" s="177"/>
      <c r="I47" s="177"/>
    </row>
    <row r="48" spans="1:12" ht="21">
      <c r="C48" s="111" t="s">
        <v>178</v>
      </c>
      <c r="D48" s="19"/>
      <c r="E48" s="111" t="s">
        <v>161</v>
      </c>
      <c r="F48" s="19"/>
      <c r="G48" s="111" t="s">
        <v>178</v>
      </c>
      <c r="H48" s="19"/>
      <c r="I48" s="111" t="s">
        <v>161</v>
      </c>
    </row>
    <row r="49" spans="1:9" ht="21">
      <c r="C49" s="131"/>
      <c r="D49" s="19"/>
      <c r="E49" s="131" t="s">
        <v>186</v>
      </c>
      <c r="F49" s="19"/>
      <c r="G49" s="131"/>
      <c r="H49" s="19"/>
      <c r="I49" s="131"/>
    </row>
    <row r="50" spans="1:9" ht="21">
      <c r="A50" s="12" t="s">
        <v>53</v>
      </c>
      <c r="B50" s="12"/>
      <c r="C50" s="29"/>
      <c r="D50" s="29"/>
      <c r="E50" s="29"/>
      <c r="F50" s="29"/>
      <c r="G50" s="29"/>
      <c r="H50" s="29"/>
      <c r="I50" s="29"/>
    </row>
    <row r="51" spans="1:9" ht="21">
      <c r="B51" s="1" t="s">
        <v>78</v>
      </c>
      <c r="C51" s="96">
        <v>375058</v>
      </c>
      <c r="D51" s="56"/>
      <c r="E51" s="96">
        <v>13630423</v>
      </c>
      <c r="F51" s="56"/>
      <c r="G51" s="96">
        <v>4522260</v>
      </c>
      <c r="H51" s="56"/>
      <c r="I51" s="96">
        <v>8242812</v>
      </c>
    </row>
    <row r="52" spans="1:9" ht="21">
      <c r="B52" s="1" t="s">
        <v>211</v>
      </c>
      <c r="C52" s="96">
        <v>-10909879</v>
      </c>
      <c r="D52" s="56"/>
      <c r="E52" s="153" t="s">
        <v>207</v>
      </c>
      <c r="F52" s="154"/>
      <c r="G52" s="153" t="s">
        <v>207</v>
      </c>
      <c r="H52" s="154"/>
      <c r="I52" s="153" t="s">
        <v>207</v>
      </c>
    </row>
    <row r="53" spans="1:9" ht="21">
      <c r="B53" s="1" t="s">
        <v>123</v>
      </c>
      <c r="C53" s="97">
        <v>38017</v>
      </c>
      <c r="D53" s="56"/>
      <c r="E53" s="97">
        <v>0</v>
      </c>
      <c r="F53" s="56"/>
      <c r="G53" s="97">
        <v>31878</v>
      </c>
      <c r="H53" s="56"/>
      <c r="I53" s="97">
        <v>0</v>
      </c>
    </row>
    <row r="54" spans="1:9" ht="21">
      <c r="B54" s="1" t="s">
        <v>79</v>
      </c>
      <c r="C54" s="86">
        <v>-390572</v>
      </c>
      <c r="D54" s="56"/>
      <c r="E54" s="86">
        <v>-137165</v>
      </c>
      <c r="F54" s="56"/>
      <c r="G54" s="85">
        <v>0</v>
      </c>
      <c r="H54" s="56"/>
      <c r="I54" s="85">
        <v>-110570</v>
      </c>
    </row>
    <row r="55" spans="1:9" ht="21">
      <c r="B55" s="1" t="s">
        <v>121</v>
      </c>
      <c r="C55" s="86">
        <v>1000000</v>
      </c>
      <c r="D55" s="56"/>
      <c r="E55" s="86">
        <v>658000</v>
      </c>
      <c r="F55" s="56"/>
      <c r="G55" s="85">
        <v>46007452</v>
      </c>
      <c r="H55" s="56"/>
      <c r="I55" s="85">
        <v>31402331</v>
      </c>
    </row>
    <row r="56" spans="1:9" ht="21">
      <c r="B56" s="1" t="s">
        <v>122</v>
      </c>
      <c r="C56" s="97">
        <v>-1500000</v>
      </c>
      <c r="D56" s="56"/>
      <c r="E56" s="97">
        <v>-10386000</v>
      </c>
      <c r="F56" s="56"/>
      <c r="G56" s="97">
        <v>-209990361</v>
      </c>
      <c r="H56" s="56"/>
      <c r="I56" s="97">
        <v>-297886000</v>
      </c>
    </row>
    <row r="57" spans="1:9" ht="21">
      <c r="B57" s="1" t="s">
        <v>147</v>
      </c>
      <c r="C57" s="86">
        <v>160558499</v>
      </c>
      <c r="D57" s="56"/>
      <c r="E57" s="86">
        <v>16614620</v>
      </c>
      <c r="F57" s="56"/>
      <c r="G57" s="85">
        <v>160558499</v>
      </c>
      <c r="H57" s="56"/>
      <c r="I57" s="85">
        <v>16614620</v>
      </c>
    </row>
    <row r="58" spans="1:9" ht="21">
      <c r="A58" s="12" t="s">
        <v>154</v>
      </c>
      <c r="B58" s="12"/>
      <c r="C58" s="101">
        <f>SUM(C51:C57)</f>
        <v>149171123</v>
      </c>
      <c r="D58" s="56"/>
      <c r="E58" s="101">
        <f>SUM(E51:E57)</f>
        <v>20379878</v>
      </c>
      <c r="F58" s="56"/>
      <c r="G58" s="101">
        <f>SUM(G51:G57)</f>
        <v>1129728</v>
      </c>
      <c r="H58" s="56"/>
      <c r="I58" s="101">
        <f>SUM(I51:I57)</f>
        <v>-241736807</v>
      </c>
    </row>
    <row r="59" spans="1:9" ht="21">
      <c r="A59" s="12"/>
      <c r="B59" s="12"/>
      <c r="C59" s="57"/>
      <c r="D59" s="29"/>
      <c r="E59" s="57"/>
      <c r="F59" s="58"/>
      <c r="G59" s="57"/>
      <c r="H59" s="58"/>
      <c r="I59" s="57"/>
    </row>
    <row r="60" spans="1:9" ht="21">
      <c r="A60" s="12" t="s">
        <v>52</v>
      </c>
      <c r="B60" s="12"/>
      <c r="C60" s="57"/>
      <c r="D60" s="29"/>
      <c r="E60" s="57"/>
      <c r="F60" s="58"/>
      <c r="G60" s="57"/>
      <c r="H60" s="58"/>
      <c r="I60" s="57"/>
    </row>
    <row r="61" spans="1:9" ht="21">
      <c r="B61" s="59" t="s">
        <v>51</v>
      </c>
      <c r="C61" s="86">
        <v>-3280869</v>
      </c>
      <c r="D61" s="56"/>
      <c r="E61" s="86">
        <v>-34278338</v>
      </c>
      <c r="F61" s="56"/>
      <c r="G61" s="85">
        <v>-224218</v>
      </c>
      <c r="H61" s="56"/>
      <c r="I61" s="85">
        <v>-5411754</v>
      </c>
    </row>
    <row r="62" spans="1:9" ht="21">
      <c r="B62" s="59" t="s">
        <v>148</v>
      </c>
      <c r="C62" s="97">
        <v>-199940147</v>
      </c>
      <c r="D62" s="56"/>
      <c r="E62" s="97">
        <v>-168477271</v>
      </c>
      <c r="F62" s="56"/>
      <c r="G62" s="85">
        <v>-128846344</v>
      </c>
      <c r="H62" s="56"/>
      <c r="I62" s="85">
        <v>-165783061</v>
      </c>
    </row>
    <row r="63" spans="1:9" ht="21">
      <c r="B63" s="59" t="s">
        <v>139</v>
      </c>
      <c r="C63" s="97">
        <v>0</v>
      </c>
      <c r="D63" s="56"/>
      <c r="E63" s="97">
        <v>80000000</v>
      </c>
      <c r="F63" s="56"/>
      <c r="G63" s="85">
        <v>0</v>
      </c>
      <c r="H63" s="56"/>
      <c r="I63" s="85">
        <v>0</v>
      </c>
    </row>
    <row r="64" spans="1:9" ht="21">
      <c r="B64" s="59" t="s">
        <v>140</v>
      </c>
      <c r="C64" s="97">
        <v>0</v>
      </c>
      <c r="D64" s="56"/>
      <c r="E64" s="97">
        <v>-180000000</v>
      </c>
      <c r="F64" s="56"/>
      <c r="G64" s="85">
        <v>0</v>
      </c>
      <c r="H64" s="56"/>
      <c r="I64" s="85">
        <v>0</v>
      </c>
    </row>
    <row r="65" spans="1:9" ht="21">
      <c r="B65" s="28" t="s">
        <v>80</v>
      </c>
      <c r="C65" s="86">
        <v>-12632754</v>
      </c>
      <c r="D65" s="56"/>
      <c r="E65" s="86">
        <v>-15294549</v>
      </c>
      <c r="F65" s="56"/>
      <c r="G65" s="115">
        <v>-302377</v>
      </c>
      <c r="H65" s="56"/>
      <c r="I65" s="115">
        <v>-294800</v>
      </c>
    </row>
    <row r="66" spans="1:9" ht="21">
      <c r="B66" s="28" t="s">
        <v>164</v>
      </c>
      <c r="C66" s="86">
        <v>0</v>
      </c>
      <c r="D66" s="56"/>
      <c r="E66" s="86">
        <v>507269804</v>
      </c>
      <c r="F66" s="56"/>
      <c r="G66" s="100">
        <v>0</v>
      </c>
      <c r="H66" s="56"/>
      <c r="I66" s="100">
        <v>507269804</v>
      </c>
    </row>
    <row r="67" spans="1:9" ht="21">
      <c r="A67" s="12" t="s">
        <v>155</v>
      </c>
      <c r="B67" s="12"/>
      <c r="C67" s="101">
        <f>SUM(C61:C66)</f>
        <v>-215853770</v>
      </c>
      <c r="D67" s="56"/>
      <c r="E67" s="101">
        <f>SUM(E61:E66)</f>
        <v>189219646</v>
      </c>
      <c r="F67" s="56"/>
      <c r="G67" s="101">
        <f>SUM(G61:G66)</f>
        <v>-129372939</v>
      </c>
      <c r="H67" s="56"/>
      <c r="I67" s="101">
        <f>SUM(I61:I66)</f>
        <v>335780189</v>
      </c>
    </row>
    <row r="68" spans="1:9" ht="21">
      <c r="C68" s="57"/>
      <c r="D68" s="29"/>
      <c r="E68" s="57"/>
      <c r="F68" s="58"/>
      <c r="G68" s="57"/>
      <c r="H68" s="58"/>
      <c r="I68" s="57"/>
    </row>
    <row r="69" spans="1:9" ht="21">
      <c r="A69" s="12" t="s">
        <v>50</v>
      </c>
      <c r="B69" s="12"/>
      <c r="C69" s="56">
        <f>SUM(C40,C58,C67)</f>
        <v>59018664</v>
      </c>
      <c r="D69" s="56"/>
      <c r="E69" s="56">
        <f>SUM(E40,E58,E67)</f>
        <v>154161851</v>
      </c>
      <c r="F69" s="56"/>
      <c r="G69" s="85">
        <f>SUM(G40,G58,G67)</f>
        <v>39655941</v>
      </c>
      <c r="H69" s="56"/>
      <c r="I69" s="56">
        <f>SUM(I40,I58,I67)</f>
        <v>149366079</v>
      </c>
    </row>
    <row r="70" spans="1:9" ht="21">
      <c r="A70" s="1" t="s">
        <v>126</v>
      </c>
      <c r="B70" s="12"/>
      <c r="C70" s="56">
        <v>160690015</v>
      </c>
      <c r="D70" s="56"/>
      <c r="E70" s="98">
        <v>6528164</v>
      </c>
      <c r="F70" s="56"/>
      <c r="G70" s="85">
        <f>+I71</f>
        <v>154073919</v>
      </c>
      <c r="H70" s="56"/>
      <c r="I70" s="85">
        <v>4707840</v>
      </c>
    </row>
    <row r="71" spans="1:9" ht="21.75" thickBot="1">
      <c r="A71" s="12" t="s">
        <v>127</v>
      </c>
      <c r="B71" s="12"/>
      <c r="C71" s="55">
        <f>SUM(C69:C70)</f>
        <v>219708679</v>
      </c>
      <c r="D71" s="56"/>
      <c r="E71" s="55">
        <f>SUM(E69:E70)</f>
        <v>160690015</v>
      </c>
      <c r="F71" s="56"/>
      <c r="G71" s="55">
        <f>SUM(G69:G70)</f>
        <v>193729860</v>
      </c>
      <c r="H71" s="56"/>
      <c r="I71" s="55">
        <f>SUM(I69:I70)</f>
        <v>154073919</v>
      </c>
    </row>
    <row r="72" spans="1:9" ht="21.75" thickTop="1">
      <c r="A72" s="12"/>
      <c r="B72" s="12"/>
      <c r="C72" s="8"/>
      <c r="D72" s="8"/>
      <c r="E72" s="8"/>
      <c r="F72" s="5"/>
      <c r="G72" s="8"/>
      <c r="H72" s="8"/>
      <c r="I72" s="8"/>
    </row>
    <row r="73" spans="1:9" ht="21">
      <c r="A73" s="54" t="s">
        <v>93</v>
      </c>
      <c r="B73" s="54"/>
      <c r="C73" s="8"/>
      <c r="D73" s="8"/>
      <c r="E73" s="8"/>
      <c r="F73" s="8"/>
      <c r="G73" s="8"/>
      <c r="H73" s="8"/>
      <c r="I73" s="8"/>
    </row>
    <row r="74" spans="1:9" ht="21">
      <c r="A74" s="53" t="s">
        <v>213</v>
      </c>
      <c r="B74" s="39"/>
      <c r="C74" s="8">
        <v>5000000</v>
      </c>
      <c r="D74" s="8"/>
      <c r="E74" s="8">
        <v>0</v>
      </c>
      <c r="F74" s="8"/>
      <c r="G74" s="8">
        <v>5000000</v>
      </c>
      <c r="H74" s="8"/>
      <c r="I74" s="97">
        <v>0</v>
      </c>
    </row>
    <row r="75" spans="1:9" ht="21">
      <c r="A75" s="52"/>
      <c r="B75" s="52"/>
      <c r="C75" s="8"/>
      <c r="E75" s="2"/>
      <c r="F75" s="2"/>
      <c r="G75" s="8"/>
      <c r="H75" s="2"/>
      <c r="I75" s="2"/>
    </row>
    <row r="76" spans="1:9" ht="21">
      <c r="A76" s="52"/>
      <c r="B76" s="52"/>
      <c r="C76" s="8"/>
      <c r="E76" s="2"/>
      <c r="F76" s="2"/>
      <c r="G76" s="8"/>
      <c r="H76" s="2"/>
      <c r="I76" s="2"/>
    </row>
    <row r="77" spans="1:9" ht="21">
      <c r="A77" s="52"/>
      <c r="B77" s="52"/>
      <c r="C77" s="8"/>
      <c r="E77" s="2"/>
      <c r="F77" s="2"/>
      <c r="G77" s="8"/>
      <c r="H77" s="2"/>
      <c r="I77" s="2"/>
    </row>
    <row r="78" spans="1:9" ht="21"/>
    <row r="79" spans="1:9" ht="21"/>
    <row r="80" spans="1:9" ht="21"/>
    <row r="81" ht="21"/>
  </sheetData>
  <mergeCells count="4">
    <mergeCell ref="C47:E47"/>
    <mergeCell ref="G47:I47"/>
    <mergeCell ref="C6:E6"/>
    <mergeCell ref="G6:I6"/>
  </mergeCells>
  <pageMargins left="0.78740157480314965" right="0.39370078740157483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40" max="8" man="1"/>
  </rowBreaks>
  <ignoredErrors>
    <ignoredError sqref="D7 D48 F7 H7 F48 H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Patcharawalai Atichatipjinda</cp:lastModifiedBy>
  <cp:lastPrinted>2023-02-22T03:59:11Z</cp:lastPrinted>
  <dcterms:created xsi:type="dcterms:W3CDTF">2017-05-06T03:07:47Z</dcterms:created>
  <dcterms:modified xsi:type="dcterms:W3CDTF">2023-02-23T11:32:11Z</dcterms:modified>
</cp:coreProperties>
</file>