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runsopha002\Desktop\_YE2022\MAJOR\Year end 2022\- Financial statements\Typist 13 Feb 2023\"/>
    </mc:Choice>
  </mc:AlternateContent>
  <xr:revisionPtr revIDLastSave="0" documentId="13_ncr:1_{EA863C4B-3177-477F-B6B9-22F6F7A2D474}" xr6:coauthVersionLast="47" xr6:coauthVersionMax="47" xr10:uidLastSave="{00000000-0000-0000-0000-000000000000}"/>
  <bookViews>
    <workbookView xWindow="-108" yWindow="-108" windowWidth="23256" windowHeight="12576" tabRatio="463" activeTab="5" xr2:uid="{00000000-000D-0000-FFFF-FFFF00000000}"/>
  </bookViews>
  <sheets>
    <sheet name="5-7" sheetId="14" r:id="rId1"/>
    <sheet name="8" sheetId="9" r:id="rId2"/>
    <sheet name="9" sheetId="11" r:id="rId3"/>
    <sheet name="10" sheetId="12" r:id="rId4"/>
    <sheet name="11" sheetId="13" r:id="rId5"/>
    <sheet name="12-14" sheetId="8" r:id="rId6"/>
  </sheets>
  <definedNames>
    <definedName name="_xlnm.Print_Area" localSheetId="3">'10'!$A$1:$AA$52</definedName>
    <definedName name="_xlnm.Print_Area" localSheetId="4">'11'!$A$1:$U$40</definedName>
    <definedName name="_xlnm.Print_Area" localSheetId="5">'12-14'!$A$1:$K$189</definedName>
    <definedName name="_xlnm.Print_Area" localSheetId="0">'5-7'!$A$1:$L$164</definedName>
    <definedName name="_xlnm.Print_Area" localSheetId="1">'8'!$A$1:$L$55</definedName>
    <definedName name="_xlnm.Print_Area" localSheetId="2">'9'!$A$1:$N$58</definedName>
  </definedNames>
  <calcPr calcId="152511"/>
</workbook>
</file>

<file path=xl/calcChain.xml><?xml version="1.0" encoding="utf-8"?>
<calcChain xmlns="http://schemas.openxmlformats.org/spreadsheetml/2006/main">
  <c r="E154" i="8" l="1"/>
  <c r="F47" i="14"/>
  <c r="E112" i="8"/>
  <c r="F140" i="14"/>
  <c r="I57" i="8" l="1"/>
  <c r="K112" i="8"/>
  <c r="G112" i="8"/>
  <c r="E57" i="8"/>
  <c r="E77" i="8" s="1"/>
  <c r="N52" i="11"/>
  <c r="L52" i="11"/>
  <c r="J52" i="11"/>
  <c r="H52" i="11"/>
  <c r="I154" i="8" l="1"/>
  <c r="I112" i="8"/>
  <c r="I77" i="8"/>
  <c r="I81" i="8" s="1"/>
  <c r="I156" i="8" l="1"/>
  <c r="I160" i="8" s="1"/>
  <c r="S26" i="13"/>
  <c r="S23" i="13"/>
  <c r="U23" i="13" s="1"/>
  <c r="K29" i="13"/>
  <c r="I29" i="13"/>
  <c r="G29" i="13"/>
  <c r="E29" i="13"/>
  <c r="S18" i="13"/>
  <c r="U18" i="13" s="1"/>
  <c r="S17" i="13"/>
  <c r="U17" i="13" s="1"/>
  <c r="S14" i="13"/>
  <c r="U14" i="13" s="1"/>
  <c r="Q20" i="13"/>
  <c r="O20" i="13"/>
  <c r="M20" i="13"/>
  <c r="K20" i="13"/>
  <c r="I20" i="13"/>
  <c r="G20" i="13"/>
  <c r="E20" i="13"/>
  <c r="U27" i="12"/>
  <c r="W27" i="12" s="1"/>
  <c r="AA27" i="12" s="1"/>
  <c r="G35" i="12"/>
  <c r="E35" i="12"/>
  <c r="W20" i="12"/>
  <c r="AA20" i="12" s="1"/>
  <c r="U22" i="12"/>
  <c r="W22" i="12" s="1"/>
  <c r="AA22" i="12" s="1"/>
  <c r="U20" i="12"/>
  <c r="U19" i="12"/>
  <c r="U16" i="12"/>
  <c r="W16" i="12" s="1"/>
  <c r="Y24" i="12"/>
  <c r="S24" i="12"/>
  <c r="Q24" i="12"/>
  <c r="O24" i="12"/>
  <c r="M24" i="12"/>
  <c r="K24" i="12"/>
  <c r="I24" i="12"/>
  <c r="G24" i="12"/>
  <c r="E24" i="12"/>
  <c r="AA16" i="12" l="1"/>
  <c r="U24" i="12"/>
  <c r="W19" i="12"/>
  <c r="AA19" i="12" s="1"/>
  <c r="U20" i="13"/>
  <c r="S20" i="13"/>
  <c r="U30" i="12"/>
  <c r="W30" i="12" s="1"/>
  <c r="AA30" i="12" s="1"/>
  <c r="K35" i="12"/>
  <c r="I35" i="12"/>
  <c r="K146" i="8"/>
  <c r="K154" i="8" s="1"/>
  <c r="K57" i="8"/>
  <c r="K77" i="8" s="1"/>
  <c r="K81" i="8" s="1"/>
  <c r="G146" i="8"/>
  <c r="G154" i="8" s="1"/>
  <c r="G57" i="8"/>
  <c r="G77" i="8" s="1"/>
  <c r="G81" i="8" s="1"/>
  <c r="J45" i="11"/>
  <c r="N45" i="11"/>
  <c r="N32" i="11"/>
  <c r="N23" i="11"/>
  <c r="J32" i="11"/>
  <c r="J23" i="11"/>
  <c r="L23" i="9"/>
  <c r="L25" i="9" s="1"/>
  <c r="L35" i="9" s="1"/>
  <c r="L38" i="9" s="1"/>
  <c r="L16" i="9"/>
  <c r="H23" i="9"/>
  <c r="H16" i="9"/>
  <c r="H25" i="9" s="1"/>
  <c r="H35" i="9" s="1"/>
  <c r="H38" i="9" s="1"/>
  <c r="L143" i="14"/>
  <c r="L92" i="14"/>
  <c r="L81" i="14"/>
  <c r="L47" i="14"/>
  <c r="L30" i="14"/>
  <c r="H143" i="14"/>
  <c r="H92" i="14"/>
  <c r="H81" i="14"/>
  <c r="H47" i="14"/>
  <c r="H30" i="14"/>
  <c r="AA24" i="12" l="1"/>
  <c r="G156" i="8"/>
  <c r="K156" i="8"/>
  <c r="K160" i="8" s="1"/>
  <c r="W24" i="12"/>
  <c r="N35" i="11"/>
  <c r="J35" i="11"/>
  <c r="H94" i="14"/>
  <c r="H145" i="14" s="1"/>
  <c r="L49" i="14"/>
  <c r="H49" i="14"/>
  <c r="L94" i="14"/>
  <c r="L145" i="14" s="1"/>
  <c r="G160" i="8" l="1"/>
  <c r="A164" i="14" l="1"/>
  <c r="A55" i="9" s="1"/>
  <c r="A58" i="11" s="1"/>
  <c r="A52" i="12" s="1"/>
  <c r="A40" i="13" s="1"/>
  <c r="A189" i="8" s="1"/>
  <c r="A127" i="8" l="1"/>
  <c r="A66" i="8" s="1"/>
  <c r="Q35" i="12" l="1"/>
  <c r="O35" i="12"/>
  <c r="U31" i="12"/>
  <c r="U26" i="13" l="1"/>
  <c r="W31" i="12"/>
  <c r="AA31" i="12" l="1"/>
  <c r="Q29" i="13" l="1"/>
  <c r="H23" i="11" l="1"/>
  <c r="L23" i="11"/>
  <c r="S35" i="12" l="1"/>
  <c r="U33" i="12"/>
  <c r="U35" i="12" s="1"/>
  <c r="J16" i="9" l="1"/>
  <c r="J23" i="9"/>
  <c r="J25" i="9" l="1"/>
  <c r="Y35" i="12" l="1"/>
  <c r="J30" i="14"/>
  <c r="J81" i="14"/>
  <c r="J92" i="14" l="1"/>
  <c r="J94" i="14" s="1"/>
  <c r="F23" i="9" l="1"/>
  <c r="F16" i="9"/>
  <c r="F25" i="9" l="1"/>
  <c r="F92" i="14" l="1"/>
  <c r="F30" i="14" l="1"/>
  <c r="F81" i="14" l="1"/>
  <c r="F94" i="14" s="1"/>
  <c r="L32" i="11" l="1"/>
  <c r="L35" i="11" s="1"/>
  <c r="J35" i="9" l="1"/>
  <c r="J38" i="9" s="1"/>
  <c r="L38" i="11" s="1"/>
  <c r="H32" i="11" l="1"/>
  <c r="H35" i="11" s="1"/>
  <c r="S27" i="13"/>
  <c r="O29" i="13"/>
  <c r="J47" i="14" l="1"/>
  <c r="J49" i="14" s="1"/>
  <c r="S29" i="13"/>
  <c r="F35" i="9"/>
  <c r="F38" i="9" s="1"/>
  <c r="H38" i="11" s="1"/>
  <c r="J140" i="14" l="1"/>
  <c r="J143" i="14" s="1"/>
  <c r="J145" i="14" s="1"/>
  <c r="L45" i="11"/>
  <c r="E81" i="8"/>
  <c r="E156" i="8" s="1"/>
  <c r="E160" i="8" s="1"/>
  <c r="F143" i="14"/>
  <c r="F145" i="14" s="1"/>
  <c r="M29" i="13" l="1"/>
  <c r="U27" i="13"/>
  <c r="U29" i="13" s="1"/>
  <c r="F49" i="14"/>
  <c r="H45" i="11" l="1"/>
  <c r="W33" i="12" l="1"/>
  <c r="M35" i="12"/>
  <c r="AA33" i="12" l="1"/>
  <c r="AA35" i="12" s="1"/>
  <c r="W35" i="12"/>
</calcChain>
</file>

<file path=xl/sharedStrings.xml><?xml version="1.0" encoding="utf-8"?>
<sst xmlns="http://schemas.openxmlformats.org/spreadsheetml/2006/main" count="474" uniqueCount="297">
  <si>
    <t>Other current assets</t>
  </si>
  <si>
    <t>Other current liabilities</t>
  </si>
  <si>
    <t>Share capital</t>
  </si>
  <si>
    <t>Income tax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</si>
  <si>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</si>
  <si>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</si>
  <si>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</si>
  <si>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</si>
  <si>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</si>
  <si>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</si>
  <si>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</si>
  <si>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</si>
  <si>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</si>
  <si>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</si>
  <si>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</si>
  <si>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</si>
  <si>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</si>
  <si>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</si>
  <si>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</si>
  <si>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</si>
  <si>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</si>
  <si>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>Other operating income</t>
  </si>
  <si>
    <t xml:space="preserve">Authorised share capital </t>
  </si>
  <si>
    <t>Accrued income tax</t>
  </si>
  <si>
    <t>reserve</t>
  </si>
  <si>
    <t>Unit: Baht</t>
  </si>
  <si>
    <t>Current liabilities</t>
  </si>
  <si>
    <t>Non-current liabilities</t>
  </si>
  <si>
    <t>Total liabilities</t>
  </si>
  <si>
    <t>Share premium</t>
  </si>
  <si>
    <t>Share</t>
  </si>
  <si>
    <t>premium</t>
  </si>
  <si>
    <t>Purchases of property, plant and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</si>
  <si>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</si>
  <si>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</si>
  <si>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</si>
  <si>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</si>
  <si>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</si>
  <si>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</si>
  <si>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Payments for investment in associates</t>
  </si>
  <si>
    <t>Cash and cash equivalents</t>
  </si>
  <si>
    <t>Cost of sales</t>
  </si>
  <si>
    <t>Current portion of long-term borrowings</t>
  </si>
  <si>
    <t>Sales</t>
  </si>
  <si>
    <t xml:space="preserve">Bank overdrafts and short-term </t>
  </si>
  <si>
    <t>borrowings from financial institutions</t>
  </si>
  <si>
    <t>Appropriated</t>
  </si>
  <si>
    <t>Notes</t>
  </si>
  <si>
    <t>Retained earnings</t>
  </si>
  <si>
    <t>Cost of providing services</t>
  </si>
  <si>
    <t xml:space="preserve">Selling expenses </t>
  </si>
  <si>
    <t>Administrative expenses</t>
  </si>
  <si>
    <t xml:space="preserve">Opening balance of cash and cash equivalents </t>
  </si>
  <si>
    <t xml:space="preserve">Closing balance of cash and cash equivalents </t>
  </si>
  <si>
    <t>Long-term loans to related parties</t>
  </si>
  <si>
    <t>Gross profit</t>
  </si>
  <si>
    <t>Finance lease receivables</t>
  </si>
  <si>
    <t>Other non-current assets</t>
  </si>
  <si>
    <t>Finance costs</t>
  </si>
  <si>
    <t>Short-term loans to related parties</t>
  </si>
  <si>
    <t>Interest received</t>
  </si>
  <si>
    <t>Short-term loans from related parties</t>
  </si>
  <si>
    <t>Films under production</t>
  </si>
  <si>
    <t>Services income</t>
  </si>
  <si>
    <t>Costs</t>
  </si>
  <si>
    <t>Total costs</t>
  </si>
  <si>
    <t>Employee benefit obligations</t>
  </si>
  <si>
    <t xml:space="preserve">Total </t>
  </si>
  <si>
    <t>Non-</t>
  </si>
  <si>
    <t>controlling</t>
  </si>
  <si>
    <t>equity</t>
  </si>
  <si>
    <t>for the year, net of income tax</t>
  </si>
  <si>
    <t>Attributable to owners of the parent</t>
  </si>
  <si>
    <t>Deferred income tax liabilities</t>
  </si>
  <si>
    <t>Deferred income tax assets</t>
  </si>
  <si>
    <t>Change in</t>
  </si>
  <si>
    <t>parent’s</t>
  </si>
  <si>
    <t>ownership</t>
  </si>
  <si>
    <t>other</t>
  </si>
  <si>
    <t>interest in</t>
  </si>
  <si>
    <t>component</t>
  </si>
  <si>
    <t>subsidiaries</t>
  </si>
  <si>
    <t>of equity</t>
  </si>
  <si>
    <t>the parent</t>
  </si>
  <si>
    <t>Total other</t>
  </si>
  <si>
    <t>owners of</t>
  </si>
  <si>
    <t>Investment in associates</t>
  </si>
  <si>
    <t>interest</t>
  </si>
  <si>
    <t>from financial institutions</t>
  </si>
  <si>
    <t>Inventories</t>
  </si>
  <si>
    <t>Investment in subsidiaries</t>
  </si>
  <si>
    <t>Property, plant and equipment</t>
  </si>
  <si>
    <t>Intangible assets</t>
  </si>
  <si>
    <t>Statement of Financial Position</t>
  </si>
  <si>
    <t xml:space="preserve">Statement of Comprehensive Income </t>
  </si>
  <si>
    <t>Statement of Cash Flows</t>
  </si>
  <si>
    <t>Currency translation differences</t>
  </si>
  <si>
    <t>Consolidated financial statements</t>
  </si>
  <si>
    <t>Separate financial statements</t>
  </si>
  <si>
    <t>Liabilities and equity</t>
  </si>
  <si>
    <t>Equity</t>
  </si>
  <si>
    <t>Total equity</t>
  </si>
  <si>
    <t>Other components of equity</t>
  </si>
  <si>
    <t>Owners of the parent</t>
  </si>
  <si>
    <t>Statement of Changes in Equity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</si>
  <si>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</si>
  <si>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</si>
  <si>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Total liabilities and equity</t>
  </si>
  <si>
    <t xml:space="preserve">      par value of Baht 1 each</t>
  </si>
  <si>
    <t xml:space="preserve">      paid-up of Baht 1 each</t>
  </si>
  <si>
    <t>financial statements</t>
  </si>
  <si>
    <t xml:space="preserve">Consolidated </t>
  </si>
  <si>
    <t xml:space="preserve">Separate </t>
  </si>
  <si>
    <t>-</t>
  </si>
  <si>
    <t>Share premium - treasury share</t>
  </si>
  <si>
    <t>Appropriated - legal reserve</t>
  </si>
  <si>
    <t>Non-controlling interests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</si>
  <si>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</si>
  <si>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Purchases of intangible assets</t>
  </si>
  <si>
    <t>The accompanying notes are an integral part of these consolidated and separate financial statements.</t>
  </si>
  <si>
    <t>Remeasurements of employee</t>
  </si>
  <si>
    <t>benefit obligations</t>
  </si>
  <si>
    <t>attributable to:</t>
  </si>
  <si>
    <t>Trade accounts and other payables</t>
  </si>
  <si>
    <t>Income tax relating to the above items</t>
  </si>
  <si>
    <t>Non-controlling interests invested in subsidiary</t>
  </si>
  <si>
    <t>Interests in joint ventures</t>
  </si>
  <si>
    <t>Contract liabilities</t>
  </si>
  <si>
    <t>according to equity method</t>
  </si>
  <si>
    <t>Payment for investment in subsidiary</t>
  </si>
  <si>
    <t>Proceeds from return of investment in associate</t>
  </si>
  <si>
    <t>Trade accounts and other receivables</t>
  </si>
  <si>
    <t>to profit or loss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</si>
  <si>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</si>
  <si>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for the year</t>
  </si>
  <si>
    <t>Changes in equity during the year</t>
  </si>
  <si>
    <t>31 December</t>
  </si>
  <si>
    <t>Adjustments for:</t>
  </si>
  <si>
    <t>Interest income</t>
  </si>
  <si>
    <t>- inventories</t>
  </si>
  <si>
    <t>- other current assets</t>
  </si>
  <si>
    <t>- other non-current assets</t>
  </si>
  <si>
    <t>- contract liabilities</t>
  </si>
  <si>
    <t>- other current liabilities</t>
  </si>
  <si>
    <t>- other non-current liabilities</t>
  </si>
  <si>
    <t>Changes in operating assets and liabilities:</t>
  </si>
  <si>
    <t xml:space="preserve">Depreciation and amortisation </t>
  </si>
  <si>
    <t>Leases payment discount</t>
  </si>
  <si>
    <t>Advance income - loyalty program</t>
  </si>
  <si>
    <t>Financial costs</t>
  </si>
  <si>
    <t>- films under productions</t>
  </si>
  <si>
    <t>- finance lease receivables</t>
  </si>
  <si>
    <t>- employee benefit paid</t>
  </si>
  <si>
    <t>Consolidated</t>
  </si>
  <si>
    <t>Current portion of prepaid services</t>
  </si>
  <si>
    <t>Investment property</t>
  </si>
  <si>
    <t>Right-of-use assets</t>
  </si>
  <si>
    <t>Long-term prepaid services</t>
  </si>
  <si>
    <t>Current portion of lease liabilities</t>
  </si>
  <si>
    <t>Lease liabilities</t>
  </si>
  <si>
    <t>Total comprehensive income (expense)</t>
  </si>
  <si>
    <t>Provision for litigation</t>
  </si>
  <si>
    <t xml:space="preserve">   intangible assets</t>
  </si>
  <si>
    <t>Dividends received</t>
  </si>
  <si>
    <t>Proceeds from disposals of equipment</t>
  </si>
  <si>
    <t>Current portion of contract liabilities</t>
  </si>
  <si>
    <t xml:space="preserve">   Ordinary shares 894,667,502 shares</t>
  </si>
  <si>
    <t xml:space="preserve">Earnings per share </t>
  </si>
  <si>
    <t>Dividends paid</t>
  </si>
  <si>
    <t>Repayments to long-term loan from financial institutions</t>
  </si>
  <si>
    <t>Effect of currency translation of cash and cash equivalents</t>
  </si>
  <si>
    <t>Dividends</t>
  </si>
  <si>
    <t>Non-cash transactions</t>
  </si>
  <si>
    <t>Payment for principal elements of lease liabilities</t>
  </si>
  <si>
    <t>Payments for right-of-use assets</t>
  </si>
  <si>
    <t>Lease modifications and reassessments</t>
  </si>
  <si>
    <t>Bank overdrafts</t>
  </si>
  <si>
    <t>Loss on write-off of investment property, equipment</t>
  </si>
  <si>
    <t xml:space="preserve">   and intangible assets</t>
  </si>
  <si>
    <t>2021</t>
  </si>
  <si>
    <t>Closing balance as at 31 December 2021</t>
  </si>
  <si>
    <t>Opening balance as at 1 January 2021</t>
  </si>
  <si>
    <t>at amortised cost</t>
  </si>
  <si>
    <t>value through profit or loss</t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</si>
  <si>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</si>
  <si>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>(Reversal) loss on diminution in value of inventories</t>
  </si>
  <si>
    <t xml:space="preserve">Gain on disposals of financial assets measured at fair </t>
  </si>
  <si>
    <t>Gain from sales back lease area</t>
  </si>
  <si>
    <t>at fair value through profit or loss</t>
  </si>
  <si>
    <t>Proceeds from sales back lease area</t>
  </si>
  <si>
    <t>Total other comprehensive income</t>
  </si>
  <si>
    <t>Proceeds from debenture</t>
  </si>
  <si>
    <t>Payable arising from purchase of equipment</t>
  </si>
  <si>
    <t>Director  ____________________________________       Director  ___________________________________________</t>
  </si>
  <si>
    <t xml:space="preserve">Items that will not subsequently </t>
  </si>
  <si>
    <t>be reclassified to profit or loss</t>
  </si>
  <si>
    <t xml:space="preserve">Items that will subsequently be reclassified </t>
  </si>
  <si>
    <t>Share of comprehensive</t>
  </si>
  <si>
    <t>Note</t>
  </si>
  <si>
    <t>As at 31 December 2022</t>
  </si>
  <si>
    <t>2022</t>
  </si>
  <si>
    <t>For the year ended 31 December 2022</t>
  </si>
  <si>
    <t>Opening balance as at 1 January 2022</t>
  </si>
  <si>
    <t>Closing balance as at 31 December 2022</t>
  </si>
  <si>
    <t>Change in fair value of investments in equity</t>
  </si>
  <si>
    <t>instrument measured at fair value through</t>
  </si>
  <si>
    <t>Other comprehensive income (expense)</t>
  </si>
  <si>
    <t>in equity</t>
  </si>
  <si>
    <t>fair value of</t>
  </si>
  <si>
    <t>Dividend income</t>
  </si>
  <si>
    <t>Proceeds from disposals of financial assets measured</t>
  </si>
  <si>
    <t xml:space="preserve">Proceeds from disposals of financial assets measured </t>
  </si>
  <si>
    <t>Return of profit sharing</t>
  </si>
  <si>
    <t>Addition of decommissioning funds obligations</t>
  </si>
  <si>
    <t>14, 15, 16</t>
  </si>
  <si>
    <t>Gain on disposals of investment</t>
  </si>
  <si>
    <t>Profit before income tax</t>
  </si>
  <si>
    <t>Profit for the year</t>
  </si>
  <si>
    <t>Other comprehensive income :</t>
  </si>
  <si>
    <t>Total comprehensive income</t>
  </si>
  <si>
    <t>Profit attributable to:</t>
  </si>
  <si>
    <t>Basic earnings per share</t>
  </si>
  <si>
    <t xml:space="preserve">Long-term borrowings </t>
  </si>
  <si>
    <t>other comprehensive income</t>
  </si>
  <si>
    <t>Share of other comprehensive income of</t>
  </si>
  <si>
    <t>Translation of</t>
  </si>
  <si>
    <t>Total comprehensive income for the year</t>
  </si>
  <si>
    <t>and joint ventures</t>
  </si>
  <si>
    <t xml:space="preserve">Shares of  loss (profit) from subsidiaries, associates </t>
  </si>
  <si>
    <t>Unrealised loss (gain) on exchange rate</t>
  </si>
  <si>
    <t>non-controlling interests</t>
  </si>
  <si>
    <t>Net cash used in financing activities</t>
  </si>
  <si>
    <t>Net (decrease) increase in cash and cash equivalents</t>
  </si>
  <si>
    <t>Equity attributable to owners of the parent</t>
  </si>
  <si>
    <t>subsidiaries, associates and joint ventures</t>
  </si>
  <si>
    <t>and share of other</t>
  </si>
  <si>
    <t>comprehensive income</t>
  </si>
  <si>
    <t>treasury share</t>
  </si>
  <si>
    <t>Loss on sales returns</t>
  </si>
  <si>
    <t>(Gain) loss from disposals of equipment and intangible assets</t>
  </si>
  <si>
    <t>(Gain) loss on revaluation of investment property</t>
  </si>
  <si>
    <t>Loss (reversal) on impairment of plant, equipment and</t>
  </si>
  <si>
    <t xml:space="preserve">Loss (gain) from changes in fair value of financial assets </t>
  </si>
  <si>
    <t>Gain on disposals of investments in associate</t>
  </si>
  <si>
    <t>Payment for investment in financial assets measured</t>
  </si>
  <si>
    <t xml:space="preserve">Payments for investment in financial assets measured </t>
  </si>
  <si>
    <t>Net cash generated from investing activities</t>
  </si>
  <si>
    <t>Repayments to debenture</t>
  </si>
  <si>
    <t xml:space="preserve">Proceeds from non-controlling interests from investment </t>
  </si>
  <si>
    <t>in subsidiary</t>
  </si>
  <si>
    <t>lease incentives</t>
  </si>
  <si>
    <t>Proceeds from sales back of long-term lease area</t>
  </si>
  <si>
    <t xml:space="preserve"> income (loss) from</t>
  </si>
  <si>
    <t>at fair value through other comprehensive income</t>
  </si>
  <si>
    <t>14, 15, 33</t>
  </si>
  <si>
    <t>subsidiaries, associates and joint venture</t>
  </si>
  <si>
    <t>and joint venture according to equity method</t>
  </si>
  <si>
    <t>Share of comprehensive loss of subsidiaries</t>
  </si>
  <si>
    <t>Financial assets measured at fair value</t>
  </si>
  <si>
    <t>through profit or loss</t>
  </si>
  <si>
    <t>through other comprehensive income</t>
  </si>
  <si>
    <t xml:space="preserve">Financial assets measured at </t>
  </si>
  <si>
    <t>amortised cost</t>
  </si>
  <si>
    <t>premium -</t>
  </si>
  <si>
    <t>(loss) from investments</t>
  </si>
  <si>
    <t>investments</t>
  </si>
  <si>
    <t>instrument</t>
  </si>
  <si>
    <t>investments in</t>
  </si>
  <si>
    <t>equity instrument</t>
  </si>
  <si>
    <t>14, 16</t>
  </si>
  <si>
    <t>Loss on impairment of investment in subsidiaries</t>
  </si>
  <si>
    <t>- trade accounts and other receivables</t>
  </si>
  <si>
    <t>- trade accounts and other payables</t>
  </si>
  <si>
    <t>Cash generated from (used in) operating activities</t>
  </si>
  <si>
    <t>Cash generated from (used in) operations</t>
  </si>
  <si>
    <t>Net cash generated from (used in) operating activities</t>
  </si>
  <si>
    <t>Short-term loans made to related parties</t>
  </si>
  <si>
    <t>fair value through profit or loss</t>
  </si>
  <si>
    <t>Payments for investment in financial assets measured at</t>
  </si>
  <si>
    <t xml:space="preserve">Payments for investment in subsidiary from </t>
  </si>
  <si>
    <t>Proceeds from disposals of investment in associates</t>
  </si>
  <si>
    <t>Proceeds from short-term loans from related parties</t>
  </si>
  <si>
    <t>Repayments to short-term loans from related parties</t>
  </si>
  <si>
    <t>Proceeds from short-term loans from financial institutions</t>
  </si>
  <si>
    <t>Repayments to short-term loans from financial institutions</t>
  </si>
  <si>
    <t xml:space="preserve">Acquisition of right-of-use assets and lease liabilities less </t>
  </si>
  <si>
    <t xml:space="preserve">Receipt from repayment of short-term loans </t>
  </si>
  <si>
    <t>to related parties</t>
  </si>
  <si>
    <t xml:space="preserve">Receipt from repayment of long-term loans </t>
  </si>
  <si>
    <t>39 d)</t>
  </si>
  <si>
    <t>39 e)</t>
  </si>
  <si>
    <t>Reversal (expected credit loss)</t>
  </si>
  <si>
    <t xml:space="preserve">Share of (loss) profit of investments in </t>
  </si>
  <si>
    <t>(Reversal) expected credit loss</t>
  </si>
  <si>
    <t>Gain from lease modification</t>
  </si>
  <si>
    <t>39 f)</t>
  </si>
  <si>
    <t>loss on write-off of 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</si>
</sst>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  <numFmt numFmtId="171" formatCode="_(* #,##0_);_(* \(#,##0\);_(* &quot;-&quot;??_);_(@_)"/>
    <numFmt numFmtId="172" formatCode="#,##0.0;\(#,##0.0\);&quot;-&quot;;@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3"/>
      <name val="Browallia New"/>
      <family val="2"/>
    </font>
    <font>
      <sz val="13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333">
    <xf numFmtId="0" fontId="0" fillId="0" borderId="0" xfId="0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8" fontId="21" fillId="0" borderId="0" xfId="19" applyNumberFormat="1" applyFont="1" applyBorder="1" applyAlignment="1">
      <alignment horizontal="right" vertical="center"/>
    </xf>
    <xf numFmtId="167" fontId="21" fillId="0" borderId="0" xfId="19" applyNumberFormat="1" applyFont="1" applyBorder="1" applyAlignment="1">
      <alignment horizontal="right" vertical="center"/>
    </xf>
    <xf numFmtId="168" fontId="21" fillId="0" borderId="0" xfId="19" applyNumberFormat="1" applyFont="1" applyAlignment="1">
      <alignment horizontal="right" vertical="center"/>
    </xf>
    <xf numFmtId="167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8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68" fontId="21" fillId="0" borderId="11" xfId="19" applyNumberFormat="1" applyFont="1" applyBorder="1" applyAlignment="1">
      <alignment horizontal="right"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8" fontId="21" fillId="0" borderId="10" xfId="19" quotePrefix="1" applyNumberFormat="1" applyFont="1" applyBorder="1" applyAlignment="1">
      <alignment horizontal="right" vertical="center"/>
    </xf>
    <xf numFmtId="167" fontId="21" fillId="0" borderId="0" xfId="19" quotePrefix="1" applyNumberFormat="1" applyFont="1" applyBorder="1" applyAlignment="1">
      <alignment horizontal="right" vertical="center"/>
    </xf>
    <xf numFmtId="168" fontId="21" fillId="0" borderId="0" xfId="19" quotePrefix="1" applyNumberFormat="1" applyFont="1" applyBorder="1" applyAlignment="1">
      <alignment horizontal="right" vertical="center"/>
    </xf>
    <xf numFmtId="167" fontId="21" fillId="0" borderId="0" xfId="0" applyNumberFormat="1" applyFont="1" applyAlignment="1">
      <alignment vertical="center"/>
    </xf>
    <xf numFmtId="168" fontId="21" fillId="0" borderId="0" xfId="19" applyNumberFormat="1" applyFont="1" applyFill="1" applyBorder="1" applyAlignment="1">
      <alignment horizontal="right" vertical="center"/>
    </xf>
    <xf numFmtId="168" fontId="21" fillId="0" borderId="0" xfId="19" applyNumberFormat="1" applyFont="1" applyFill="1" applyBorder="1" applyAlignment="1">
      <alignment vertical="center"/>
    </xf>
    <xf numFmtId="168" fontId="22" fillId="0" borderId="0" xfId="19" applyNumberFormat="1" applyFont="1" applyFill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68" fontId="22" fillId="0" borderId="10" xfId="19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7" fontId="22" fillId="0" borderId="0" xfId="19" applyNumberFormat="1" applyFont="1" applyBorder="1" applyAlignment="1">
      <alignment horizontal="right" vertical="center"/>
    </xf>
    <xf numFmtId="168" fontId="22" fillId="0" borderId="0" xfId="19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8" fontId="22" fillId="0" borderId="0" xfId="19" applyNumberFormat="1" applyFont="1" applyBorder="1" applyAlignment="1">
      <alignment vertical="center"/>
    </xf>
    <xf numFmtId="0" fontId="22" fillId="0" borderId="0" xfId="0" quotePrefix="1" applyNumberFormat="1" applyFont="1" applyBorder="1" applyAlignment="1">
      <alignment horizontal="justify" vertical="center"/>
    </xf>
    <xf numFmtId="0" fontId="22" fillId="0" borderId="0" xfId="0" quotePrefix="1" applyNumberFormat="1" applyFont="1" applyBorder="1" applyAlignment="1">
      <alignment horizontal="center" vertical="center"/>
    </xf>
    <xf numFmtId="168" fontId="22" fillId="0" borderId="0" xfId="0" quotePrefix="1" applyNumberFormat="1" applyFont="1" applyBorder="1" applyAlignment="1">
      <alignment horizontal="justify" vertical="center"/>
    </xf>
    <xf numFmtId="0" fontId="22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left" vertical="center"/>
    </xf>
    <xf numFmtId="167" fontId="22" fillId="0" borderId="0" xfId="20" applyNumberFormat="1" applyFont="1" applyFill="1" applyBorder="1" applyAlignment="1">
      <alignment horizontal="right" vertical="center"/>
    </xf>
    <xf numFmtId="168" fontId="22" fillId="0" borderId="10" xfId="20" applyNumberFormat="1" applyFont="1" applyFill="1" applyBorder="1" applyAlignment="1">
      <alignment horizontal="right" vertical="center"/>
    </xf>
    <xf numFmtId="168" fontId="22" fillId="0" borderId="10" xfId="19" applyNumberFormat="1" applyFont="1" applyBorder="1" applyAlignment="1">
      <alignment horizontal="right" vertical="center"/>
    </xf>
    <xf numFmtId="168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8" fontId="22" fillId="0" borderId="12" xfId="19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7" fontId="22" fillId="0" borderId="10" xfId="19" applyNumberFormat="1" applyFont="1" applyBorder="1" applyAlignment="1">
      <alignment horizontal="right" vertical="center"/>
    </xf>
    <xf numFmtId="0" fontId="22" fillId="0" borderId="0" xfId="0" quotePrefix="1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 vertical="center"/>
    </xf>
    <xf numFmtId="168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30" applyFont="1" applyFill="1" applyAlignment="1">
      <alignment horizontal="left" vertical="center"/>
    </xf>
    <xf numFmtId="0" fontId="22" fillId="0" borderId="0" xfId="30" quotePrefix="1" applyNumberFormat="1" applyFont="1" applyFill="1" applyBorder="1" applyAlignment="1">
      <alignment horizontal="justify" vertical="center"/>
    </xf>
    <xf numFmtId="0" fontId="22" fillId="0" borderId="0" xfId="30" quotePrefix="1" applyNumberFormat="1" applyFont="1" applyFill="1" applyBorder="1" applyAlignment="1">
      <alignment horizontal="center" vertical="center"/>
    </xf>
    <xf numFmtId="168" fontId="22" fillId="0" borderId="0" xfId="30" quotePrefix="1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vertical="center"/>
    </xf>
    <xf numFmtId="0" fontId="21" fillId="0" borderId="0" xfId="30" applyFont="1" applyFill="1" applyAlignment="1">
      <alignment horizontal="center" vertical="center"/>
    </xf>
    <xf numFmtId="0" fontId="21" fillId="0" borderId="0" xfId="30" applyFont="1" applyFill="1" applyAlignment="1">
      <alignment horizontal="centerContinuous" vertical="center"/>
    </xf>
    <xf numFmtId="168" fontId="21" fillId="0" borderId="0" xfId="24" applyNumberFormat="1" applyFont="1" applyFill="1" applyBorder="1" applyAlignment="1">
      <alignment horizontal="right" vertical="center"/>
    </xf>
    <xf numFmtId="168" fontId="21" fillId="0" borderId="0" xfId="24" applyNumberFormat="1" applyFont="1" applyFill="1" applyAlignment="1">
      <alignment horizontal="right" vertical="center"/>
    </xf>
    <xf numFmtId="0" fontId="21" fillId="0" borderId="0" xfId="30" applyFont="1" applyFill="1" applyAlignment="1">
      <alignment vertical="center"/>
    </xf>
    <xf numFmtId="0" fontId="21" fillId="0" borderId="10" xfId="30" applyFont="1" applyFill="1" applyBorder="1" applyAlignment="1">
      <alignment horizontal="left" vertical="center"/>
    </xf>
    <xf numFmtId="0" fontId="21" fillId="0" borderId="10" xfId="30" applyFont="1" applyFill="1" applyBorder="1" applyAlignment="1">
      <alignment horizontal="center" vertical="center"/>
    </xf>
    <xf numFmtId="0" fontId="21" fillId="0" borderId="10" xfId="30" applyFont="1" applyFill="1" applyBorder="1" applyAlignment="1">
      <alignment horizontal="centerContinuous" vertical="center"/>
    </xf>
    <xf numFmtId="168" fontId="21" fillId="0" borderId="10" xfId="24" applyNumberFormat="1" applyFont="1" applyFill="1" applyBorder="1" applyAlignment="1">
      <alignment horizontal="right" vertical="center"/>
    </xf>
    <xf numFmtId="0" fontId="21" fillId="0" borderId="0" xfId="30" applyFont="1" applyFill="1" applyBorder="1" applyAlignment="1">
      <alignment horizontal="left" vertical="center"/>
    </xf>
    <xf numFmtId="0" fontId="21" fillId="0" borderId="0" xfId="30" applyFont="1" applyFill="1" applyBorder="1" applyAlignment="1">
      <alignment horizontal="center" vertical="center"/>
    </xf>
    <xf numFmtId="0" fontId="21" fillId="0" borderId="0" xfId="30" applyFont="1" applyFill="1" applyBorder="1" applyAlignment="1">
      <alignment horizontal="centerContinuous" vertical="center"/>
    </xf>
    <xf numFmtId="168" fontId="21" fillId="0" borderId="11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/>
    </xf>
    <xf numFmtId="0" fontId="23" fillId="0" borderId="0" xfId="30" applyFont="1" applyFill="1" applyAlignment="1">
      <alignment horizontal="center" vertical="center"/>
    </xf>
    <xf numFmtId="168" fontId="21" fillId="0" borderId="0" xfId="24" quotePrefix="1" applyNumberFormat="1" applyFont="1" applyFill="1" applyBorder="1" applyAlignment="1">
      <alignment horizontal="right" vertical="center"/>
    </xf>
    <xf numFmtId="168" fontId="22" fillId="0" borderId="0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0" fontId="25" fillId="0" borderId="0" xfId="55" applyFont="1" applyFill="1" applyAlignment="1">
      <alignment horizontal="center" vertical="center"/>
    </xf>
    <xf numFmtId="168" fontId="25" fillId="0" borderId="0" xfId="56" applyNumberFormat="1" applyFont="1" applyFill="1" applyBorder="1" applyAlignment="1">
      <alignment horizontal="right" vertical="center"/>
    </xf>
    <xf numFmtId="165" fontId="25" fillId="0" borderId="0" xfId="56" applyNumberFormat="1" applyFont="1" applyFill="1" applyBorder="1" applyAlignment="1">
      <alignment horizontal="right" vertical="center"/>
    </xf>
    <xf numFmtId="168" fontId="25" fillId="0" borderId="10" xfId="56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 indent="1"/>
    </xf>
    <xf numFmtId="0" fontId="26" fillId="0" borderId="0" xfId="0" applyFont="1" applyAlignment="1">
      <alignment vertical="center"/>
    </xf>
    <xf numFmtId="0" fontId="26" fillId="0" borderId="0" xfId="55" applyFont="1" applyFill="1" applyAlignment="1">
      <alignment horizontal="left" vertical="center"/>
    </xf>
    <xf numFmtId="168" fontId="25" fillId="0" borderId="0" xfId="55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168" fontId="22" fillId="0" borderId="10" xfId="24" applyNumberFormat="1" applyFont="1" applyFill="1" applyBorder="1" applyAlignment="1">
      <alignment horizontal="right" vertical="center"/>
    </xf>
    <xf numFmtId="168" fontId="25" fillId="0" borderId="0" xfId="55" applyNumberFormat="1" applyFont="1" applyFill="1" applyAlignment="1">
      <alignment vertical="center"/>
    </xf>
    <xf numFmtId="168" fontId="22" fillId="0" borderId="12" xfId="24" applyNumberFormat="1" applyFont="1" applyFill="1" applyBorder="1" applyAlignment="1">
      <alignment horizontal="right" vertical="center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vertical="center"/>
    </xf>
    <xf numFmtId="0" fontId="21" fillId="0" borderId="0" xfId="30" applyFont="1" applyAlignment="1">
      <alignment horizontal="center" vertical="center"/>
    </xf>
    <xf numFmtId="0" fontId="22" fillId="0" borderId="0" xfId="30" applyFont="1" applyAlignment="1">
      <alignment vertical="center"/>
    </xf>
    <xf numFmtId="168" fontId="22" fillId="0" borderId="0" xfId="24" applyNumberFormat="1" applyFont="1" applyFill="1" applyAlignment="1">
      <alignment horizontal="right" vertical="center"/>
    </xf>
    <xf numFmtId="0" fontId="21" fillId="0" borderId="0" xfId="26" applyFont="1" applyFill="1" applyAlignment="1">
      <alignment horizontal="left" vertical="center"/>
    </xf>
    <xf numFmtId="167" fontId="22" fillId="0" borderId="0" xfId="26" applyNumberFormat="1" applyFont="1" applyFill="1" applyAlignment="1">
      <alignment vertical="center"/>
    </xf>
    <xf numFmtId="168" fontId="22" fillId="0" borderId="0" xfId="25" applyNumberFormat="1" applyFont="1" applyFill="1" applyAlignment="1">
      <alignment horizontal="right" vertical="center"/>
    </xf>
    <xf numFmtId="168" fontId="22" fillId="0" borderId="0" xfId="26" applyNumberFormat="1" applyFont="1" applyFill="1" applyAlignment="1">
      <alignment horizontal="right" vertical="center"/>
    </xf>
    <xf numFmtId="167" fontId="21" fillId="0" borderId="0" xfId="26" applyNumberFormat="1" applyFont="1" applyFill="1" applyAlignment="1">
      <alignment horizontal="left" vertical="center"/>
    </xf>
    <xf numFmtId="168" fontId="21" fillId="0" borderId="0" xfId="25" applyNumberFormat="1" applyFont="1" applyFill="1" applyBorder="1" applyAlignment="1">
      <alignment horizontal="right" vertical="center"/>
    </xf>
    <xf numFmtId="168" fontId="21" fillId="0" borderId="0" xfId="25" applyNumberFormat="1" applyFont="1" applyFill="1" applyAlignment="1">
      <alignment horizontal="right" vertical="center"/>
    </xf>
    <xf numFmtId="167" fontId="21" fillId="0" borderId="10" xfId="26" applyNumberFormat="1" applyFont="1" applyFill="1" applyBorder="1" applyAlignment="1">
      <alignment horizontal="left" vertical="center"/>
    </xf>
    <xf numFmtId="168" fontId="21" fillId="0" borderId="10" xfId="25" applyNumberFormat="1" applyFont="1" applyFill="1" applyBorder="1" applyAlignment="1">
      <alignment horizontal="right" vertical="center"/>
    </xf>
    <xf numFmtId="168" fontId="22" fillId="0" borderId="10" xfId="26" applyNumberFormat="1" applyFont="1" applyFill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left" vertical="center"/>
    </xf>
    <xf numFmtId="168" fontId="22" fillId="0" borderId="0" xfId="26" applyNumberFormat="1" applyFont="1" applyFill="1" applyBorder="1" applyAlignment="1">
      <alignment horizontal="right" vertical="center"/>
    </xf>
    <xf numFmtId="168" fontId="22" fillId="0" borderId="0" xfId="25" applyNumberFormat="1" applyFont="1" applyFill="1" applyBorder="1" applyAlignment="1">
      <alignment horizontal="right" vertical="center"/>
    </xf>
    <xf numFmtId="167" fontId="22" fillId="0" borderId="0" xfId="26" applyNumberFormat="1" applyFont="1" applyFill="1" applyBorder="1" applyAlignment="1">
      <alignment vertical="center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0" xfId="26" applyNumberFormat="1" applyFont="1" applyFill="1" applyBorder="1" applyAlignment="1">
      <alignment horizontal="right" vertical="center"/>
    </xf>
    <xf numFmtId="168" fontId="21" fillId="0" borderId="0" xfId="25" applyNumberFormat="1" applyFont="1" applyFill="1" applyBorder="1" applyAlignment="1">
      <alignment horizontal="center" vertical="center"/>
    </xf>
    <xf numFmtId="168" fontId="21" fillId="0" borderId="0" xfId="30" applyNumberFormat="1" applyFont="1" applyFill="1" applyBorder="1" applyAlignment="1">
      <alignment horizontal="center" vertical="center"/>
    </xf>
    <xf numFmtId="168" fontId="21" fillId="0" borderId="0" xfId="25" applyNumberFormat="1" applyFont="1" applyFill="1" applyBorder="1" applyAlignment="1">
      <alignment horizontal="center" vertical="center" wrapText="1"/>
    </xf>
    <xf numFmtId="168" fontId="22" fillId="0" borderId="0" xfId="26" applyNumberFormat="1" applyFont="1" applyFill="1" applyAlignment="1">
      <alignment vertical="center"/>
    </xf>
    <xf numFmtId="168" fontId="21" fillId="0" borderId="0" xfId="25" applyNumberFormat="1" applyFont="1" applyFill="1" applyBorder="1" applyAlignment="1">
      <alignment horizontal="right" vertical="center" wrapText="1"/>
    </xf>
    <xf numFmtId="168" fontId="21" fillId="0" borderId="0" xfId="26" applyNumberFormat="1" applyFont="1" applyFill="1" applyAlignment="1">
      <alignment horizontal="right" vertical="center"/>
    </xf>
    <xf numFmtId="168" fontId="21" fillId="0" borderId="0" xfId="25" applyNumberFormat="1" applyFont="1" applyFill="1" applyBorder="1" applyAlignment="1">
      <alignment vertical="center" wrapText="1"/>
    </xf>
    <xf numFmtId="168" fontId="21" fillId="0" borderId="10" xfId="26" applyNumberFormat="1" applyFont="1" applyFill="1" applyBorder="1" applyAlignment="1">
      <alignment vertical="center"/>
    </xf>
    <xf numFmtId="168" fontId="21" fillId="0" borderId="0" xfId="25" quotePrefix="1" applyNumberFormat="1" applyFont="1" applyFill="1" applyBorder="1" applyAlignment="1">
      <alignment horizontal="right" vertical="center"/>
    </xf>
    <xf numFmtId="168" fontId="21" fillId="0" borderId="0" xfId="26" applyNumberFormat="1" applyFont="1" applyFill="1" applyBorder="1" applyAlignment="1">
      <alignment horizontal="center" vertical="center"/>
    </xf>
    <xf numFmtId="168" fontId="21" fillId="0" borderId="0" xfId="26" applyNumberFormat="1" applyFont="1" applyFill="1" applyAlignment="1">
      <alignment horizontal="center" vertical="center"/>
    </xf>
    <xf numFmtId="168" fontId="21" fillId="0" borderId="0" xfId="26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left" vertical="center"/>
    </xf>
    <xf numFmtId="168" fontId="22" fillId="0" borderId="0" xfId="25" quotePrefix="1" applyNumberFormat="1" applyFont="1" applyFill="1" applyBorder="1" applyAlignment="1">
      <alignment horizontal="right" vertical="center"/>
    </xf>
    <xf numFmtId="168" fontId="22" fillId="0" borderId="0" xfId="23" applyNumberFormat="1" applyFont="1" applyFill="1" applyBorder="1" applyAlignment="1">
      <alignment horizontal="right" vertical="top"/>
    </xf>
    <xf numFmtId="167" fontId="21" fillId="0" borderId="0" xfId="26" applyNumberFormat="1" applyFont="1" applyFill="1" applyAlignment="1">
      <alignment horizontal="center" vertical="center"/>
    </xf>
    <xf numFmtId="168" fontId="22" fillId="0" borderId="0" xfId="27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center" vertical="center"/>
    </xf>
    <xf numFmtId="168" fontId="22" fillId="0" borderId="0" xfId="22" applyNumberFormat="1" applyFont="1" applyFill="1" applyBorder="1" applyAlignment="1">
      <alignment horizontal="right" vertical="center"/>
    </xf>
    <xf numFmtId="168" fontId="22" fillId="0" borderId="0" xfId="28" applyNumberFormat="1" applyFont="1" applyFill="1" applyAlignment="1">
      <alignment horizontal="right" vertical="top"/>
    </xf>
    <xf numFmtId="168" fontId="22" fillId="0" borderId="0" xfId="28" applyNumberFormat="1" applyFont="1" applyFill="1" applyAlignment="1">
      <alignment vertical="top"/>
    </xf>
    <xf numFmtId="168" fontId="22" fillId="0" borderId="10" xfId="23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vertical="top"/>
    </xf>
    <xf numFmtId="168" fontId="22" fillId="0" borderId="12" xfId="23" applyNumberFormat="1" applyFont="1" applyFill="1" applyBorder="1" applyAlignment="1">
      <alignment horizontal="right" vertical="top"/>
    </xf>
    <xf numFmtId="167" fontId="22" fillId="0" borderId="10" xfId="26" quotePrefix="1" applyNumberFormat="1" applyFont="1" applyFill="1" applyBorder="1" applyAlignment="1">
      <alignment horizontal="left" vertical="center"/>
    </xf>
    <xf numFmtId="168" fontId="22" fillId="0" borderId="10" xfId="25" applyNumberFormat="1" applyFont="1" applyFill="1" applyBorder="1" applyAlignment="1">
      <alignment horizontal="right" vertical="center"/>
    </xf>
    <xf numFmtId="167" fontId="21" fillId="0" borderId="11" xfId="26" applyNumberFormat="1" applyFont="1" applyFill="1" applyBorder="1" applyAlignment="1">
      <alignment horizontal="left" vertical="center"/>
    </xf>
    <xf numFmtId="168" fontId="21" fillId="0" borderId="11" xfId="25" applyNumberFormat="1" applyFont="1" applyFill="1" applyBorder="1" applyAlignment="1">
      <alignment horizontal="right" vertical="center"/>
    </xf>
    <xf numFmtId="168" fontId="22" fillId="0" borderId="11" xfId="26" applyNumberFormat="1" applyFont="1" applyFill="1" applyBorder="1" applyAlignment="1">
      <alignment horizontal="right" vertical="center"/>
    </xf>
    <xf numFmtId="168" fontId="21" fillId="0" borderId="0" xfId="25" applyNumberFormat="1" applyFont="1" applyFill="1" applyBorder="1" applyAlignment="1">
      <alignment vertical="center"/>
    </xf>
    <xf numFmtId="168" fontId="22" fillId="0" borderId="12" xfId="25" applyNumberFormat="1" applyFont="1" applyFill="1" applyBorder="1" applyAlignment="1">
      <alignment horizontal="right" vertical="center"/>
    </xf>
    <xf numFmtId="168" fontId="21" fillId="0" borderId="10" xfId="25" applyNumberFormat="1" applyFont="1" applyFill="1" applyBorder="1" applyAlignment="1">
      <alignment vertical="center"/>
    </xf>
    <xf numFmtId="168" fontId="22" fillId="0" borderId="10" xfId="22" applyNumberFormat="1" applyFont="1" applyFill="1" applyBorder="1" applyAlignment="1">
      <alignment horizontal="right" vertical="center"/>
    </xf>
    <xf numFmtId="0" fontId="25" fillId="0" borderId="0" xfId="55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8" fontId="25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168" fontId="26" fillId="0" borderId="0" xfId="19" applyNumberFormat="1" applyFont="1" applyFill="1" applyBorder="1" applyAlignment="1">
      <alignment horizontal="right" vertical="center"/>
    </xf>
    <xf numFmtId="168" fontId="26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Continuous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168" fontId="26" fillId="0" borderId="11" xfId="19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167" fontId="26" fillId="0" borderId="10" xfId="19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8" fontId="26" fillId="0" borderId="10" xfId="19" quotePrefix="1" applyNumberFormat="1" applyFont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center" vertical="center"/>
    </xf>
    <xf numFmtId="168" fontId="26" fillId="0" borderId="0" xfId="19" quotePrefix="1" applyNumberFormat="1" applyFont="1" applyFill="1" applyBorder="1" applyAlignment="1">
      <alignment horizontal="right" vertical="center"/>
    </xf>
    <xf numFmtId="168" fontId="25" fillId="0" borderId="0" xfId="19" applyNumberFormat="1" applyFont="1" applyFill="1" applyBorder="1" applyAlignment="1">
      <alignment horizontal="right" vertical="center"/>
    </xf>
    <xf numFmtId="168" fontId="25" fillId="0" borderId="0" xfId="20" applyNumberFormat="1" applyFont="1" applyFill="1" applyBorder="1" applyAlignment="1">
      <alignment horizontal="right" vertical="center"/>
    </xf>
    <xf numFmtId="168" fontId="25" fillId="0" borderId="10" xfId="20" applyNumberFormat="1" applyFont="1" applyFill="1" applyBorder="1" applyAlignment="1">
      <alignment horizontal="right" vertical="center"/>
    </xf>
    <xf numFmtId="168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7" fontId="25" fillId="0" borderId="0" xfId="0" applyNumberFormat="1" applyFont="1" applyFill="1" applyAlignment="1">
      <alignment horizontal="center" vertical="center"/>
    </xf>
    <xf numFmtId="168" fontId="25" fillId="0" borderId="0" xfId="19" quotePrefix="1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0" fontId="25" fillId="0" borderId="0" xfId="58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8" fontId="26" fillId="0" borderId="0" xfId="19" quotePrefix="1" applyNumberFormat="1" applyFont="1" applyFill="1" applyBorder="1" applyAlignment="1">
      <alignment horizontal="left" vertical="center"/>
    </xf>
    <xf numFmtId="168" fontId="26" fillId="0" borderId="10" xfId="19" quotePrefix="1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67" fontId="25" fillId="0" borderId="0" xfId="58" applyNumberFormat="1" applyFont="1" applyFill="1" applyBorder="1" applyAlignment="1">
      <alignment vertical="center"/>
    </xf>
    <xf numFmtId="0" fontId="25" fillId="0" borderId="10" xfId="0" applyFont="1" applyFill="1" applyBorder="1" applyAlignment="1">
      <alignment vertical="center"/>
    </xf>
    <xf numFmtId="168" fontId="21" fillId="0" borderId="0" xfId="30" applyNumberFormat="1" applyFont="1" applyFill="1" applyAlignment="1">
      <alignment vertical="center"/>
    </xf>
    <xf numFmtId="168" fontId="26" fillId="0" borderId="0" xfId="0" applyNumberFormat="1" applyFont="1" applyFill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166" fontId="22" fillId="0" borderId="0" xfId="19" applyFont="1" applyAlignment="1">
      <alignment vertical="center"/>
    </xf>
    <xf numFmtId="43" fontId="22" fillId="0" borderId="0" xfId="0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170" fontId="26" fillId="0" borderId="0" xfId="0" quotePrefix="1" applyNumberFormat="1" applyFont="1" applyAlignment="1">
      <alignment horizontal="right" vertical="center"/>
    </xf>
    <xf numFmtId="170" fontId="26" fillId="0" borderId="10" xfId="0" quotePrefix="1" applyNumberFormat="1" applyFont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center" vertical="center"/>
    </xf>
    <xf numFmtId="0" fontId="22" fillId="0" borderId="0" xfId="30" applyFont="1" applyFill="1" applyBorder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/>
    </xf>
    <xf numFmtId="168" fontId="21" fillId="0" borderId="11" xfId="25" applyNumberFormat="1" applyFont="1" applyFill="1" applyBorder="1" applyAlignment="1">
      <alignment horizontal="center" vertical="center"/>
    </xf>
    <xf numFmtId="168" fontId="22" fillId="0" borderId="0" xfId="23" applyNumberFormat="1" applyFont="1" applyFill="1" applyBorder="1" applyAlignment="1">
      <alignment horizontal="center" vertical="top"/>
    </xf>
    <xf numFmtId="168" fontId="22" fillId="0" borderId="0" xfId="25" applyNumberFormat="1" applyFont="1" applyFill="1" applyAlignment="1">
      <alignment horizontal="center" vertical="center"/>
    </xf>
    <xf numFmtId="168" fontId="22" fillId="0" borderId="0" xfId="26" applyNumberFormat="1" applyFont="1" applyFill="1" applyAlignment="1">
      <alignment horizontal="center" vertical="center"/>
    </xf>
    <xf numFmtId="168" fontId="22" fillId="0" borderId="0" xfId="25" applyNumberFormat="1" applyFont="1" applyFill="1" applyBorder="1" applyAlignment="1">
      <alignment horizontal="center" vertical="center"/>
    </xf>
    <xf numFmtId="168" fontId="22" fillId="0" borderId="0" xfId="22" applyNumberFormat="1" applyFont="1" applyFill="1" applyBorder="1" applyAlignment="1">
      <alignment horizontal="center" vertical="center"/>
    </xf>
    <xf numFmtId="168" fontId="22" fillId="0" borderId="0" xfId="26" applyNumberFormat="1" applyFont="1" applyFill="1" applyBorder="1" applyAlignment="1">
      <alignment horizontal="center" vertical="center"/>
    </xf>
    <xf numFmtId="167" fontId="22" fillId="0" borderId="0" xfId="26" applyNumberFormat="1" applyFont="1" applyFill="1" applyBorder="1" applyAlignment="1">
      <alignment horizontal="center" vertical="center"/>
    </xf>
    <xf numFmtId="168" fontId="22" fillId="0" borderId="10" xfId="25" applyNumberFormat="1" applyFont="1" applyFill="1" applyBorder="1" applyAlignment="1">
      <alignment horizontal="center" vertical="center"/>
    </xf>
    <xf numFmtId="168" fontId="22" fillId="0" borderId="0" xfId="20" applyNumberFormat="1" applyFont="1" applyFill="1" applyBorder="1" applyAlignment="1">
      <alignment horizontal="center" vertical="center"/>
    </xf>
    <xf numFmtId="168" fontId="26" fillId="0" borderId="0" xfId="57" applyNumberFormat="1" applyFont="1" applyFill="1" applyBorder="1" applyAlignment="1">
      <alignment horizontal="right" vertical="center"/>
    </xf>
    <xf numFmtId="168" fontId="26" fillId="0" borderId="0" xfId="57" applyNumberFormat="1" applyFont="1" applyFill="1" applyBorder="1" applyAlignment="1">
      <alignment vertical="center"/>
    </xf>
    <xf numFmtId="168" fontId="26" fillId="0" borderId="0" xfId="19" applyNumberFormat="1" applyFont="1" applyBorder="1" applyAlignment="1">
      <alignment horizontal="right" vertical="center"/>
    </xf>
    <xf numFmtId="168" fontId="26" fillId="0" borderId="0" xfId="19" applyNumberFormat="1" applyFont="1" applyBorder="1" applyAlignment="1">
      <alignment horizontal="center" vertical="center"/>
    </xf>
    <xf numFmtId="168" fontId="26" fillId="0" borderId="0" xfId="19" quotePrefix="1" applyNumberFormat="1" applyFont="1" applyBorder="1" applyAlignment="1">
      <alignment horizontal="right" vertical="center"/>
    </xf>
    <xf numFmtId="168" fontId="25" fillId="0" borderId="0" xfId="0" applyNumberFormat="1" applyFont="1" applyFill="1" applyAlignment="1">
      <alignment vertical="center"/>
    </xf>
    <xf numFmtId="168" fontId="25" fillId="0" borderId="0" xfId="0" applyNumberFormat="1" applyFont="1" applyFill="1" applyBorder="1" applyAlignment="1">
      <alignment vertical="center"/>
    </xf>
    <xf numFmtId="168" fontId="26" fillId="0" borderId="10" xfId="19" applyNumberFormat="1" applyFont="1" applyFill="1" applyBorder="1" applyAlignment="1">
      <alignment horizontal="right" vertical="center"/>
    </xf>
    <xf numFmtId="167" fontId="29" fillId="0" borderId="0" xfId="58" applyNumberFormat="1" applyFont="1" applyAlignment="1">
      <alignment horizontal="centerContinuous" vertical="center"/>
    </xf>
    <xf numFmtId="167" fontId="25" fillId="0" borderId="0" xfId="58" applyNumberFormat="1" applyFont="1" applyAlignment="1">
      <alignment horizontal="centerContinuous" vertical="center"/>
    </xf>
    <xf numFmtId="167" fontId="26" fillId="0" borderId="0" xfId="58" applyNumberFormat="1" applyFont="1" applyAlignment="1">
      <alignment horizontal="center" vertical="center"/>
    </xf>
    <xf numFmtId="0" fontId="26" fillId="0" borderId="10" xfId="58" applyFont="1" applyBorder="1" applyAlignment="1">
      <alignment horizontal="center" vertical="center"/>
    </xf>
    <xf numFmtId="167" fontId="27" fillId="0" borderId="0" xfId="58" applyNumberFormat="1" applyFont="1" applyAlignment="1">
      <alignment horizontal="center" vertical="center"/>
    </xf>
    <xf numFmtId="168" fontId="26" fillId="0" borderId="10" xfId="19" quotePrefix="1" applyNumberFormat="1" applyFont="1" applyFill="1" applyBorder="1" applyAlignment="1">
      <alignment horizontal="right" vertical="center"/>
    </xf>
    <xf numFmtId="168" fontId="25" fillId="0" borderId="12" xfId="19" applyNumberFormat="1" applyFont="1" applyFill="1" applyBorder="1" applyAlignment="1">
      <alignment horizontal="right" vertical="center"/>
    </xf>
    <xf numFmtId="0" fontId="25" fillId="0" borderId="10" xfId="0" quotePrefix="1" applyFont="1" applyFill="1" applyBorder="1" applyAlignment="1">
      <alignment vertical="center"/>
    </xf>
    <xf numFmtId="168" fontId="21" fillId="24" borderId="0" xfId="19" quotePrefix="1" applyNumberFormat="1" applyFont="1" applyFill="1" applyBorder="1" applyAlignment="1">
      <alignment horizontal="right" vertical="center"/>
    </xf>
    <xf numFmtId="168" fontId="21" fillId="24" borderId="0" xfId="19" applyNumberFormat="1" applyFont="1" applyFill="1" applyBorder="1" applyAlignment="1">
      <alignment horizontal="right" vertical="center"/>
    </xf>
    <xf numFmtId="168" fontId="22" fillId="24" borderId="0" xfId="19" applyNumberFormat="1" applyFont="1" applyFill="1" applyAlignment="1">
      <alignment horizontal="right" vertical="center"/>
    </xf>
    <xf numFmtId="168" fontId="22" fillId="24" borderId="0" xfId="19" applyNumberFormat="1" applyFont="1" applyFill="1" applyBorder="1" applyAlignment="1">
      <alignment horizontal="right" vertical="center"/>
    </xf>
    <xf numFmtId="168" fontId="22" fillId="24" borderId="10" xfId="19" applyNumberFormat="1" applyFont="1" applyFill="1" applyBorder="1" applyAlignment="1">
      <alignment horizontal="right" vertical="center"/>
    </xf>
    <xf numFmtId="168" fontId="21" fillId="24" borderId="0" xfId="19" applyNumberFormat="1" applyFont="1" applyFill="1" applyBorder="1" applyAlignment="1">
      <alignment vertical="center"/>
    </xf>
    <xf numFmtId="0" fontId="22" fillId="24" borderId="0" xfId="0" applyFont="1" applyFill="1" applyBorder="1" applyAlignment="1">
      <alignment vertical="center"/>
    </xf>
    <xf numFmtId="168" fontId="22" fillId="24" borderId="12" xfId="19" applyNumberFormat="1" applyFont="1" applyFill="1" applyBorder="1" applyAlignment="1">
      <alignment horizontal="right" vertical="center"/>
    </xf>
    <xf numFmtId="168" fontId="22" fillId="24" borderId="10" xfId="20" applyNumberFormat="1" applyFont="1" applyFill="1" applyBorder="1" applyAlignment="1">
      <alignment horizontal="right" vertical="center"/>
    </xf>
    <xf numFmtId="0" fontId="21" fillId="24" borderId="0" xfId="0" applyFont="1" applyFill="1" applyAlignment="1">
      <alignment vertical="center"/>
    </xf>
    <xf numFmtId="168" fontId="22" fillId="24" borderId="0" xfId="20" applyNumberFormat="1" applyFont="1" applyFill="1" applyBorder="1" applyAlignment="1">
      <alignment horizontal="right" vertical="center"/>
    </xf>
    <xf numFmtId="0" fontId="22" fillId="24" borderId="0" xfId="0" applyFont="1" applyFill="1" applyAlignment="1">
      <alignment vertical="center"/>
    </xf>
    <xf numFmtId="168" fontId="22" fillId="24" borderId="0" xfId="0" applyNumberFormat="1" applyFont="1" applyFill="1" applyBorder="1" applyAlignment="1">
      <alignment horizontal="right" vertical="center"/>
    </xf>
    <xf numFmtId="168" fontId="22" fillId="24" borderId="0" xfId="24" applyNumberFormat="1" applyFont="1" applyFill="1" applyBorder="1" applyAlignment="1">
      <alignment horizontal="right" vertical="center"/>
    </xf>
    <xf numFmtId="168" fontId="22" fillId="24" borderId="10" xfId="24" applyNumberFormat="1" applyFont="1" applyFill="1" applyBorder="1" applyAlignment="1">
      <alignment horizontal="right" vertical="center"/>
    </xf>
    <xf numFmtId="168" fontId="25" fillId="24" borderId="10" xfId="56" applyNumberFormat="1" applyFont="1" applyFill="1" applyBorder="1" applyAlignment="1">
      <alignment horizontal="right" vertical="center"/>
    </xf>
    <xf numFmtId="168" fontId="25" fillId="24" borderId="0" xfId="55" applyNumberFormat="1" applyFont="1" applyFill="1" applyAlignment="1">
      <alignment horizontal="right" vertical="center"/>
    </xf>
    <xf numFmtId="0" fontId="21" fillId="24" borderId="0" xfId="30" applyFont="1" applyFill="1" applyAlignment="1">
      <alignment vertical="center"/>
    </xf>
    <xf numFmtId="168" fontId="22" fillId="24" borderId="12" xfId="24" applyNumberFormat="1" applyFont="1" applyFill="1" applyBorder="1" applyAlignment="1">
      <alignment horizontal="right" vertical="center"/>
    </xf>
    <xf numFmtId="168" fontId="22" fillId="24" borderId="0" xfId="22" applyNumberFormat="1" applyFont="1" applyFill="1" applyBorder="1" applyAlignment="1">
      <alignment horizontal="right" vertical="center"/>
    </xf>
    <xf numFmtId="168" fontId="22" fillId="24" borderId="0" xfId="26" applyNumberFormat="1" applyFont="1" applyFill="1" applyBorder="1" applyAlignment="1">
      <alignment horizontal="right" vertical="center"/>
    </xf>
    <xf numFmtId="168" fontId="22" fillId="24" borderId="0" xfId="26" applyNumberFormat="1" applyFont="1" applyFill="1" applyAlignment="1">
      <alignment horizontal="right" vertical="center"/>
    </xf>
    <xf numFmtId="168" fontId="22" fillId="24" borderId="0" xfId="23" applyNumberFormat="1" applyFont="1" applyFill="1" applyBorder="1" applyAlignment="1">
      <alignment horizontal="right" vertical="top"/>
    </xf>
    <xf numFmtId="167" fontId="22" fillId="24" borderId="0" xfId="26" applyNumberFormat="1" applyFont="1" applyFill="1" applyAlignment="1">
      <alignment vertical="center"/>
    </xf>
    <xf numFmtId="168" fontId="22" fillId="24" borderId="10" xfId="23" applyNumberFormat="1" applyFont="1" applyFill="1" applyBorder="1" applyAlignment="1">
      <alignment horizontal="right" vertical="top"/>
    </xf>
    <xf numFmtId="168" fontId="22" fillId="24" borderId="0" xfId="25" applyNumberFormat="1" applyFont="1" applyFill="1" applyBorder="1" applyAlignment="1">
      <alignment horizontal="right" vertical="center"/>
    </xf>
    <xf numFmtId="168" fontId="22" fillId="24" borderId="12" xfId="23" applyNumberFormat="1" applyFont="1" applyFill="1" applyBorder="1" applyAlignment="1">
      <alignment horizontal="right" vertical="top"/>
    </xf>
    <xf numFmtId="168" fontId="22" fillId="24" borderId="0" xfId="27" applyNumberFormat="1" applyFont="1" applyFill="1" applyBorder="1" applyAlignment="1">
      <alignment horizontal="right" vertical="center"/>
    </xf>
    <xf numFmtId="168" fontId="22" fillId="24" borderId="10" xfId="22" applyNumberFormat="1" applyFont="1" applyFill="1" applyBorder="1" applyAlignment="1">
      <alignment horizontal="right" vertical="center"/>
    </xf>
    <xf numFmtId="168" fontId="22" fillId="24" borderId="12" xfId="25" applyNumberFormat="1" applyFont="1" applyFill="1" applyBorder="1" applyAlignment="1">
      <alignment horizontal="right" vertical="center"/>
    </xf>
    <xf numFmtId="168" fontId="22" fillId="24" borderId="10" xfId="25" applyNumberFormat="1" applyFont="1" applyFill="1" applyBorder="1" applyAlignment="1">
      <alignment horizontal="right" vertical="center"/>
    </xf>
    <xf numFmtId="168" fontId="26" fillId="24" borderId="0" xfId="19" applyNumberFormat="1" applyFont="1" applyFill="1" applyBorder="1" applyAlignment="1">
      <alignment horizontal="right" vertical="center"/>
    </xf>
    <xf numFmtId="168" fontId="25" fillId="24" borderId="0" xfId="19" applyNumberFormat="1" applyFont="1" applyFill="1" applyBorder="1" applyAlignment="1">
      <alignment horizontal="right" vertical="center"/>
    </xf>
    <xf numFmtId="0" fontId="26" fillId="24" borderId="0" xfId="0" applyFont="1" applyFill="1" applyAlignment="1">
      <alignment vertical="center"/>
    </xf>
    <xf numFmtId="168" fontId="25" fillId="24" borderId="10" xfId="19" applyNumberFormat="1" applyFont="1" applyFill="1" applyBorder="1" applyAlignment="1">
      <alignment horizontal="right" vertical="center"/>
    </xf>
    <xf numFmtId="168" fontId="26" fillId="24" borderId="0" xfId="19" quotePrefix="1" applyNumberFormat="1" applyFont="1" applyFill="1" applyBorder="1" applyAlignment="1">
      <alignment horizontal="right" vertical="center"/>
    </xf>
    <xf numFmtId="168" fontId="25" fillId="24" borderId="0" xfId="20" applyNumberFormat="1" applyFont="1" applyFill="1" applyBorder="1" applyAlignment="1">
      <alignment horizontal="right" vertical="center"/>
    </xf>
    <xf numFmtId="168" fontId="25" fillId="24" borderId="10" xfId="20" applyNumberFormat="1" applyFont="1" applyFill="1" applyBorder="1" applyAlignment="1">
      <alignment horizontal="right" vertical="center"/>
    </xf>
    <xf numFmtId="168" fontId="25" fillId="24" borderId="0" xfId="19" applyNumberFormat="1" applyFont="1" applyFill="1" applyAlignment="1">
      <alignment horizontal="right" vertical="center"/>
    </xf>
    <xf numFmtId="168" fontId="25" fillId="24" borderId="0" xfId="19" quotePrefix="1" applyNumberFormat="1" applyFont="1" applyFill="1" applyBorder="1" applyAlignment="1">
      <alignment horizontal="right" vertical="center"/>
    </xf>
    <xf numFmtId="168" fontId="25" fillId="24" borderId="12" xfId="19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31" fillId="0" borderId="0" xfId="30" applyFont="1" applyFill="1" applyAlignment="1">
      <alignment vertical="center"/>
    </xf>
    <xf numFmtId="169" fontId="28" fillId="24" borderId="0" xfId="60" applyNumberFormat="1" applyFont="1" applyFill="1" applyBorder="1" applyAlignment="1">
      <alignment horizontal="right" vertical="center"/>
    </xf>
    <xf numFmtId="169" fontId="28" fillId="0" borderId="0" xfId="60" applyNumberFormat="1" applyFont="1" applyFill="1" applyBorder="1" applyAlignment="1">
      <alignment horizontal="right" vertical="center"/>
    </xf>
    <xf numFmtId="169" fontId="28" fillId="0" borderId="0" xfId="19" applyNumberFormat="1" applyFont="1" applyFill="1" applyBorder="1" applyAlignment="1">
      <alignment horizontal="right" vertical="center"/>
    </xf>
    <xf numFmtId="167" fontId="22" fillId="0" borderId="10" xfId="26" applyNumberFormat="1" applyFont="1" applyFill="1" applyBorder="1" applyAlignment="1">
      <alignment vertical="center"/>
    </xf>
    <xf numFmtId="171" fontId="22" fillId="24" borderId="0" xfId="19" applyNumberFormat="1" applyFont="1" applyFill="1" applyAlignment="1">
      <alignment vertical="center"/>
    </xf>
    <xf numFmtId="171" fontId="22" fillId="0" borderId="0" xfId="19" applyNumberFormat="1" applyFont="1" applyFill="1" applyAlignment="1">
      <alignment vertical="center"/>
    </xf>
    <xf numFmtId="0" fontId="22" fillId="0" borderId="0" xfId="30" applyFont="1" applyAlignment="1">
      <alignment horizontal="left" vertical="center"/>
    </xf>
    <xf numFmtId="0" fontId="22" fillId="0" borderId="0" xfId="30" applyFont="1" applyFill="1" applyBorder="1" applyAlignment="1">
      <alignment vertical="center"/>
    </xf>
    <xf numFmtId="0" fontId="22" fillId="24" borderId="0" xfId="30" applyFont="1" applyFill="1" applyAlignment="1">
      <alignment horizontal="center" vertical="center"/>
    </xf>
    <xf numFmtId="0" fontId="22" fillId="24" borderId="0" xfId="30" applyFont="1" applyFill="1" applyBorder="1" applyAlignment="1">
      <alignment horizontal="center" vertical="center"/>
    </xf>
    <xf numFmtId="168" fontId="26" fillId="0" borderId="10" xfId="19" applyNumberFormat="1" applyFont="1" applyFill="1" applyBorder="1" applyAlignment="1">
      <alignment horizontal="right" vertical="center"/>
    </xf>
    <xf numFmtId="168" fontId="21" fillId="0" borderId="10" xfId="19" applyNumberFormat="1" applyFont="1" applyFill="1" applyBorder="1" applyAlignment="1">
      <alignment horizontal="right" vertical="center"/>
    </xf>
    <xf numFmtId="168" fontId="21" fillId="0" borderId="11" xfId="19" applyNumberFormat="1" applyFont="1" applyFill="1" applyBorder="1" applyAlignment="1">
      <alignment horizontal="right" vertical="center"/>
    </xf>
    <xf numFmtId="170" fontId="26" fillId="0" borderId="0" xfId="0" quotePrefix="1" applyNumberFormat="1" applyFont="1" applyFill="1" applyAlignment="1">
      <alignment horizontal="right" vertical="center"/>
    </xf>
    <xf numFmtId="170" fontId="26" fillId="0" borderId="10" xfId="0" quotePrefix="1" applyNumberFormat="1" applyFont="1" applyFill="1" applyBorder="1" applyAlignment="1">
      <alignment horizontal="right" vertical="center"/>
    </xf>
    <xf numFmtId="168" fontId="21" fillId="0" borderId="0" xfId="19" quotePrefix="1" applyNumberFormat="1" applyFont="1" applyFill="1" applyBorder="1" applyAlignment="1">
      <alignment horizontal="right" vertical="center"/>
    </xf>
    <xf numFmtId="168" fontId="22" fillId="0" borderId="0" xfId="0" quotePrefix="1" applyNumberFormat="1" applyFont="1" applyFill="1" applyBorder="1" applyAlignment="1">
      <alignment horizontal="justify" vertical="center"/>
    </xf>
    <xf numFmtId="168" fontId="21" fillId="0" borderId="0" xfId="19" applyNumberFormat="1" applyFont="1" applyFill="1" applyAlignment="1">
      <alignment horizontal="right" vertical="center"/>
    </xf>
    <xf numFmtId="168" fontId="22" fillId="0" borderId="0" xfId="19" applyNumberFormat="1" applyFont="1" applyFill="1" applyBorder="1" applyAlignment="1">
      <alignment vertical="center"/>
    </xf>
    <xf numFmtId="168" fontId="21" fillId="0" borderId="10" xfId="19" quotePrefix="1" applyNumberFormat="1" applyFont="1" applyFill="1" applyBorder="1" applyAlignment="1">
      <alignment horizontal="right" vertical="center"/>
    </xf>
    <xf numFmtId="0" fontId="22" fillId="0" borderId="10" xfId="0" quotePrefix="1" applyNumberFormat="1" applyFont="1" applyFill="1" applyBorder="1" applyAlignment="1">
      <alignment vertical="center"/>
    </xf>
    <xf numFmtId="168" fontId="21" fillId="0" borderId="0" xfId="26" applyNumberFormat="1" applyFont="1" applyFill="1" applyBorder="1" applyAlignment="1">
      <alignment vertical="center"/>
    </xf>
    <xf numFmtId="168" fontId="22" fillId="0" borderId="10" xfId="28" applyNumberFormat="1" applyFont="1" applyFill="1" applyBorder="1" applyAlignment="1">
      <alignment horizontal="right" vertical="top"/>
    </xf>
    <xf numFmtId="0" fontId="25" fillId="0" borderId="0" xfId="0" applyFont="1" applyFill="1" applyBorder="1" applyAlignment="1">
      <alignment horizontal="left" vertical="center" indent="1"/>
    </xf>
    <xf numFmtId="167" fontId="21" fillId="0" borderId="0" xfId="19" applyNumberFormat="1" applyFont="1" applyBorder="1" applyAlignment="1">
      <alignment horizontal="center" vertical="center"/>
    </xf>
    <xf numFmtId="0" fontId="25" fillId="0" borderId="0" xfId="58" applyFont="1" applyAlignment="1">
      <alignment vertical="center"/>
    </xf>
    <xf numFmtId="168" fontId="25" fillId="0" borderId="0" xfId="60" applyNumberFormat="1" applyFont="1" applyFill="1" applyBorder="1" applyAlignment="1">
      <alignment horizontal="center" vertical="center"/>
    </xf>
    <xf numFmtId="172" fontId="25" fillId="0" borderId="0" xfId="60" applyNumberFormat="1" applyFont="1" applyFill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left" vertical="center"/>
    </xf>
    <xf numFmtId="167" fontId="21" fillId="0" borderId="10" xfId="19" applyNumberFormat="1" applyFont="1" applyBorder="1" applyAlignment="1">
      <alignment horizontal="right" vertical="center"/>
    </xf>
    <xf numFmtId="0" fontId="22" fillId="0" borderId="10" xfId="0" quotePrefix="1" applyNumberFormat="1" applyFont="1" applyBorder="1" applyAlignment="1">
      <alignment horizontal="justify" vertical="center"/>
    </xf>
    <xf numFmtId="167" fontId="21" fillId="0" borderId="10" xfId="19" applyNumberFormat="1" applyFont="1" applyBorder="1" applyAlignment="1">
      <alignment horizontal="center" vertical="center"/>
    </xf>
    <xf numFmtId="167" fontId="21" fillId="0" borderId="0" xfId="19" applyNumberFormat="1" applyFont="1" applyBorder="1" applyAlignment="1">
      <alignment horizontal="center" vertical="center"/>
    </xf>
    <xf numFmtId="167" fontId="21" fillId="0" borderId="11" xfId="19" applyNumberFormat="1" applyFont="1" applyBorder="1" applyAlignment="1">
      <alignment horizontal="center" vertical="center"/>
    </xf>
    <xf numFmtId="0" fontId="25" fillId="0" borderId="0" xfId="58" applyFont="1" applyAlignment="1">
      <alignment horizontal="center" vertical="center"/>
    </xf>
    <xf numFmtId="168" fontId="21" fillId="0" borderId="10" xfId="20" applyNumberFormat="1" applyFont="1" applyFill="1" applyBorder="1" applyAlignment="1">
      <alignment horizontal="right" vertical="center"/>
    </xf>
    <xf numFmtId="168" fontId="21" fillId="0" borderId="10" xfId="25" applyNumberFormat="1" applyFont="1" applyFill="1" applyBorder="1" applyAlignment="1">
      <alignment horizontal="center" vertical="center" wrapText="1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3" xfId="30" applyNumberFormat="1" applyFont="1" applyFill="1" applyBorder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/>
    </xf>
    <xf numFmtId="168" fontId="21" fillId="0" borderId="13" xfId="25" applyNumberFormat="1" applyFont="1" applyFill="1" applyBorder="1" applyAlignment="1">
      <alignment horizontal="center" wrapText="1"/>
    </xf>
    <xf numFmtId="168" fontId="21" fillId="0" borderId="13" xfId="25" applyNumberFormat="1" applyFont="1" applyFill="1" applyBorder="1" applyAlignment="1">
      <alignment horizontal="center" vertical="center"/>
    </xf>
    <xf numFmtId="168" fontId="26" fillId="0" borderId="10" xfId="19" applyNumberFormat="1" applyFont="1" applyBorder="1" applyAlignment="1">
      <alignment horizontal="center" vertical="center"/>
    </xf>
    <xf numFmtId="168" fontId="26" fillId="0" borderId="10" xfId="19" applyNumberFormat="1" applyFont="1" applyFill="1" applyBorder="1" applyAlignment="1">
      <alignment horizontal="right" vertical="center"/>
    </xf>
    <xf numFmtId="0" fontId="25" fillId="0" borderId="10" xfId="0" quotePrefix="1" applyNumberFormat="1" applyFont="1" applyFill="1" applyBorder="1" applyAlignment="1">
      <alignment horizontal="justify" vertical="center"/>
    </xf>
    <xf numFmtId="168" fontId="26" fillId="0" borderId="11" xfId="19" applyNumberFormat="1" applyFont="1" applyBorder="1" applyAlignment="1">
      <alignment horizontal="center" vertical="center"/>
    </xf>
    <xf numFmtId="168" fontId="26" fillId="0" borderId="10" xfId="57" applyNumberFormat="1" applyFont="1" applyFill="1" applyBorder="1" applyAlignment="1">
      <alignment horizontal="center" vertical="center"/>
    </xf>
    <xf numFmtId="168" fontId="26" fillId="0" borderId="0" xfId="57" applyNumberFormat="1" applyFont="1" applyFill="1" applyBorder="1" applyAlignment="1">
      <alignment horizontal="center" vertical="center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00000000-0005-0000-0000-000014000000}"/>
    <cellStyle name="Comma 2 2 2" xfId="57" xr:uid="{00000000-0005-0000-0000-000015000000}"/>
    <cellStyle name="Comma 2 7" xfId="21" xr:uid="{00000000-0005-0000-0000-000016000000}"/>
    <cellStyle name="Comma 3" xfId="22" xr:uid="{00000000-0005-0000-0000-000017000000}"/>
    <cellStyle name="Comma 3 2" xfId="23" xr:uid="{00000000-0005-0000-0000-000018000000}"/>
    <cellStyle name="Comma 5 2" xfId="56" xr:uid="{00000000-0005-0000-0000-000019000000}"/>
    <cellStyle name="Comma_Major Q2'06" xfId="24" xr:uid="{00000000-0005-0000-0000-00001A000000}"/>
    <cellStyle name="Comma_RGR Q2'03 - Eng 2" xfId="25" xr:uid="{00000000-0005-0000-0000-00001B000000}"/>
    <cellStyle name="Normal" xfId="0" builtinId="0"/>
    <cellStyle name="Normal 10" xfId="58" xr:uid="{00000000-0005-0000-0000-00001D000000}"/>
    <cellStyle name="Normal 2" xfId="26" xr:uid="{00000000-0005-0000-0000-00001E000000}"/>
    <cellStyle name="Normal 2 3 2" xfId="59" xr:uid="{00000000-0005-0000-0000-00001F000000}"/>
    <cellStyle name="Normal 3 2 2" xfId="55" xr:uid="{00000000-0005-0000-0000-000020000000}"/>
    <cellStyle name="Normal 7" xfId="27" xr:uid="{00000000-0005-0000-0000-000021000000}"/>
    <cellStyle name="Normal 7 2" xfId="28" xr:uid="{00000000-0005-0000-0000-000022000000}"/>
    <cellStyle name="Normal 9" xfId="29" xr:uid="{00000000-0005-0000-0000-000023000000}"/>
    <cellStyle name="Normal_Major Q2'06" xfId="30" xr:uid="{00000000-0005-0000-0000-000024000000}"/>
    <cellStyle name="Percent 3" xfId="31" xr:uid="{00000000-0005-0000-0000-000025000000}"/>
    <cellStyle name="เซลล์ตรวจสอบ" xfId="32" xr:uid="{00000000-0005-0000-0000-000026000000}"/>
    <cellStyle name="เซลล์ที่มีการเชื่อมโยง" xfId="33" xr:uid="{00000000-0005-0000-0000-000027000000}"/>
    <cellStyle name="แย่" xfId="34" xr:uid="{00000000-0005-0000-0000-000028000000}"/>
    <cellStyle name="แสดงผล" xfId="35" xr:uid="{00000000-0005-0000-0000-000029000000}"/>
    <cellStyle name="การคำนวณ" xfId="36" xr:uid="{00000000-0005-0000-0000-00002A000000}"/>
    <cellStyle name="ข้อความเตือน" xfId="37" xr:uid="{00000000-0005-0000-0000-00002B000000}"/>
    <cellStyle name="ข้อความอธิบาย" xfId="38" xr:uid="{00000000-0005-0000-0000-00002C000000}"/>
    <cellStyle name="ชื่อเรื่อง" xfId="39" xr:uid="{00000000-0005-0000-0000-00002D000000}"/>
    <cellStyle name="ดี" xfId="40" xr:uid="{00000000-0005-0000-0000-00002E000000}"/>
    <cellStyle name="ป้อนค่า" xfId="41" xr:uid="{00000000-0005-0000-0000-00002F000000}"/>
    <cellStyle name="ปานกลาง" xfId="42" xr:uid="{00000000-0005-0000-0000-000030000000}"/>
    <cellStyle name="ผลรวม" xfId="43" xr:uid="{00000000-0005-0000-0000-000031000000}"/>
    <cellStyle name="ส่วนที่ถูกเน้น1" xfId="44" xr:uid="{00000000-0005-0000-0000-000032000000}"/>
    <cellStyle name="ส่วนที่ถูกเน้น2" xfId="45" xr:uid="{00000000-0005-0000-0000-000033000000}"/>
    <cellStyle name="ส่วนที่ถูกเน้น3" xfId="46" xr:uid="{00000000-0005-0000-0000-000034000000}"/>
    <cellStyle name="ส่วนที่ถูกเน้น4" xfId="47" xr:uid="{00000000-0005-0000-0000-000035000000}"/>
    <cellStyle name="ส่วนที่ถูกเน้น5" xfId="48" xr:uid="{00000000-0005-0000-0000-000036000000}"/>
    <cellStyle name="ส่วนที่ถูกเน้น6" xfId="49" xr:uid="{00000000-0005-0000-0000-000037000000}"/>
    <cellStyle name="หมายเหตุ" xfId="50" xr:uid="{00000000-0005-0000-0000-000038000000}"/>
    <cellStyle name="หัวเรื่อง 1" xfId="51" xr:uid="{00000000-0005-0000-0000-000039000000}"/>
    <cellStyle name="หัวเรื่อง 2" xfId="52" xr:uid="{00000000-0005-0000-0000-00003A000000}"/>
    <cellStyle name="หัวเรื่อง 3" xfId="53" xr:uid="{00000000-0005-0000-0000-00003B000000}"/>
    <cellStyle name="หัวเรื่อง 4" xfId="54" xr:uid="{00000000-0005-0000-0000-00003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4"/>
  <sheetViews>
    <sheetView showZeros="0" view="pageBreakPreview" topLeftCell="A124" zoomScale="130" zoomScaleNormal="130" zoomScaleSheetLayoutView="130" workbookViewId="0">
      <selection activeCell="F47" sqref="F47:F49"/>
    </sheetView>
  </sheetViews>
  <sheetFormatPr defaultColWidth="9.125" defaultRowHeight="16.5" customHeight="1" x14ac:dyDescent="0.6"/>
  <cols>
    <col min="1" max="1" width="1.875" style="4" customWidth="1"/>
    <col min="2" max="2" width="29.25" style="2" customWidth="1"/>
    <col min="3" max="3" width="12.375" style="2" customWidth="1"/>
    <col min="4" max="4" width="5.125" style="3" customWidth="1"/>
    <col min="5" max="5" width="1" style="4" customWidth="1"/>
    <col min="6" max="6" width="14.25" style="5" customWidth="1"/>
    <col min="7" max="7" width="1" style="5" customWidth="1"/>
    <col min="8" max="8" width="14.25" style="34" customWidth="1"/>
    <col min="9" max="9" width="0.875" style="5" customWidth="1"/>
    <col min="10" max="10" width="14.25" style="5" customWidth="1"/>
    <col min="11" max="11" width="0.875" style="5" customWidth="1"/>
    <col min="12" max="12" width="14.25" style="34" customWidth="1"/>
    <col min="13" max="13" width="9.125" style="4"/>
    <col min="14" max="14" width="16" style="4" bestFit="1" customWidth="1"/>
    <col min="15" max="15" width="14.625" style="4" bestFit="1" customWidth="1"/>
    <col min="16" max="16384" width="9.125" style="4"/>
  </cols>
  <sheetData>
    <row r="1" spans="1:18" ht="16.5" customHeight="1" x14ac:dyDescent="0.6">
      <c r="A1" s="1" t="s">
        <v>18</v>
      </c>
    </row>
    <row r="2" spans="1:18" s="14" customFormat="1" ht="16.5" customHeight="1" x14ac:dyDescent="0.6">
      <c r="A2" s="1" t="s">
        <v>93</v>
      </c>
      <c r="B2" s="1"/>
      <c r="C2" s="1"/>
      <c r="D2" s="8"/>
      <c r="E2" s="9"/>
      <c r="F2" s="10"/>
      <c r="G2" s="10"/>
      <c r="H2" s="32"/>
      <c r="I2" s="10"/>
      <c r="J2" s="12"/>
      <c r="K2" s="12"/>
      <c r="L2" s="302"/>
    </row>
    <row r="3" spans="1:18" s="14" customFormat="1" ht="16.5" customHeight="1" x14ac:dyDescent="0.6">
      <c r="A3" s="15" t="s">
        <v>199</v>
      </c>
      <c r="B3" s="15"/>
      <c r="C3" s="15"/>
      <c r="D3" s="16"/>
      <c r="E3" s="17"/>
      <c r="F3" s="18"/>
      <c r="G3" s="18"/>
      <c r="H3" s="296"/>
      <c r="I3" s="18"/>
      <c r="J3" s="18"/>
      <c r="K3" s="18"/>
      <c r="L3" s="296"/>
    </row>
    <row r="4" spans="1:18" s="14" customFormat="1" ht="16.5" customHeight="1" x14ac:dyDescent="0.6">
      <c r="A4" s="21"/>
      <c r="B4" s="21"/>
      <c r="C4" s="21"/>
      <c r="D4" s="22"/>
      <c r="E4" s="23"/>
      <c r="F4" s="24"/>
      <c r="G4" s="24"/>
      <c r="H4" s="297"/>
      <c r="I4" s="24"/>
      <c r="J4" s="24"/>
      <c r="K4" s="24"/>
      <c r="L4" s="297"/>
    </row>
    <row r="5" spans="1:18" s="14" customFormat="1" ht="16.5" customHeight="1" x14ac:dyDescent="0.6">
      <c r="A5" s="21"/>
      <c r="B5" s="21"/>
      <c r="C5" s="21"/>
      <c r="D5" s="22"/>
      <c r="E5" s="23"/>
      <c r="F5" s="10"/>
      <c r="G5" s="10"/>
      <c r="H5" s="32"/>
      <c r="I5" s="10"/>
      <c r="J5" s="10"/>
      <c r="K5" s="10"/>
      <c r="L5" s="32"/>
    </row>
    <row r="6" spans="1:18" s="14" customFormat="1" ht="16.5" customHeight="1" x14ac:dyDescent="0.6">
      <c r="A6" s="21"/>
      <c r="B6" s="21"/>
      <c r="C6" s="21"/>
      <c r="D6" s="22"/>
      <c r="E6" s="23"/>
      <c r="F6" s="314" t="s">
        <v>25</v>
      </c>
      <c r="G6" s="314"/>
      <c r="H6" s="314"/>
      <c r="I6" s="314"/>
      <c r="J6" s="314"/>
      <c r="K6" s="314"/>
      <c r="L6" s="314"/>
    </row>
    <row r="7" spans="1:18" s="14" customFormat="1" ht="16.5" customHeight="1" x14ac:dyDescent="0.6">
      <c r="A7" s="21"/>
      <c r="B7" s="21"/>
      <c r="C7" s="21"/>
      <c r="D7" s="22"/>
      <c r="E7" s="23"/>
      <c r="F7" s="317" t="s">
        <v>111</v>
      </c>
      <c r="G7" s="317"/>
      <c r="H7" s="317"/>
      <c r="I7" s="11"/>
      <c r="J7" s="318" t="s">
        <v>112</v>
      </c>
      <c r="K7" s="318"/>
      <c r="L7" s="318"/>
    </row>
    <row r="8" spans="1:18" s="14" customFormat="1" ht="16.5" customHeight="1" x14ac:dyDescent="0.6">
      <c r="B8" s="1"/>
      <c r="C8" s="1"/>
      <c r="E8" s="8"/>
      <c r="F8" s="316" t="s">
        <v>110</v>
      </c>
      <c r="G8" s="316"/>
      <c r="H8" s="316"/>
      <c r="I8" s="309"/>
      <c r="J8" s="316" t="s">
        <v>110</v>
      </c>
      <c r="K8" s="316"/>
      <c r="L8" s="316"/>
    </row>
    <row r="9" spans="1:18" s="14" customFormat="1" ht="16.5" customHeight="1" x14ac:dyDescent="0.6">
      <c r="B9" s="1"/>
      <c r="C9" s="1"/>
      <c r="E9" s="8"/>
      <c r="F9" s="211" t="s">
        <v>136</v>
      </c>
      <c r="G9" s="210"/>
      <c r="H9" s="298" t="s">
        <v>136</v>
      </c>
      <c r="I9" s="211"/>
      <c r="J9" s="211" t="s">
        <v>136</v>
      </c>
      <c r="K9" s="210"/>
      <c r="L9" s="298" t="s">
        <v>136</v>
      </c>
    </row>
    <row r="10" spans="1:18" s="14" customFormat="1" ht="16.5" customHeight="1" x14ac:dyDescent="0.6">
      <c r="B10" s="1"/>
      <c r="C10" s="1"/>
      <c r="D10" s="16" t="s">
        <v>47</v>
      </c>
      <c r="E10" s="27"/>
      <c r="F10" s="212" t="s">
        <v>200</v>
      </c>
      <c r="G10" s="106"/>
      <c r="H10" s="299" t="s">
        <v>179</v>
      </c>
      <c r="I10" s="211"/>
      <c r="J10" s="212" t="s">
        <v>200</v>
      </c>
      <c r="K10" s="106"/>
      <c r="L10" s="299" t="s">
        <v>179</v>
      </c>
    </row>
    <row r="11" spans="1:18" s="14" customFormat="1" ht="16.5" customHeight="1" x14ac:dyDescent="0.6">
      <c r="B11" s="1"/>
      <c r="C11" s="1"/>
      <c r="D11" s="22"/>
      <c r="E11" s="27"/>
      <c r="F11" s="242"/>
      <c r="G11" s="30"/>
      <c r="H11" s="300"/>
      <c r="I11" s="30"/>
      <c r="J11" s="242"/>
      <c r="K11" s="30"/>
      <c r="L11" s="300"/>
    </row>
    <row r="12" spans="1:18" s="14" customFormat="1" ht="16.5" customHeight="1" x14ac:dyDescent="0.6">
      <c r="A12" s="31" t="s">
        <v>33</v>
      </c>
      <c r="B12" s="1"/>
      <c r="C12" s="1"/>
      <c r="D12" s="22"/>
      <c r="E12" s="22"/>
      <c r="F12" s="243"/>
      <c r="G12" s="32"/>
      <c r="H12" s="32"/>
      <c r="I12" s="32"/>
      <c r="J12" s="247"/>
      <c r="K12" s="33"/>
      <c r="L12" s="33"/>
    </row>
    <row r="13" spans="1:18" ht="16.5" customHeight="1" x14ac:dyDescent="0.6">
      <c r="A13" s="14"/>
      <c r="B13" s="1"/>
      <c r="C13" s="1"/>
      <c r="E13" s="3"/>
      <c r="F13" s="244"/>
      <c r="G13" s="34"/>
      <c r="I13" s="34"/>
      <c r="J13" s="245"/>
      <c r="K13" s="36"/>
      <c r="L13" s="36"/>
    </row>
    <row r="14" spans="1:18" ht="16.5" customHeight="1" x14ac:dyDescent="0.6">
      <c r="A14" s="31" t="s">
        <v>34</v>
      </c>
      <c r="B14" s="1"/>
      <c r="C14" s="1"/>
      <c r="E14" s="3"/>
      <c r="F14" s="244"/>
      <c r="G14" s="34"/>
      <c r="I14" s="34"/>
      <c r="J14" s="245"/>
      <c r="K14" s="36"/>
      <c r="L14" s="36"/>
    </row>
    <row r="15" spans="1:18" ht="16.5" customHeight="1" x14ac:dyDescent="0.6">
      <c r="A15" s="31"/>
      <c r="B15" s="1"/>
      <c r="C15" s="1"/>
      <c r="E15" s="3"/>
      <c r="F15" s="245"/>
      <c r="G15" s="36"/>
      <c r="H15" s="36"/>
      <c r="I15" s="34"/>
      <c r="J15" s="245"/>
      <c r="K15" s="36"/>
      <c r="L15" s="36"/>
    </row>
    <row r="16" spans="1:18" ht="16.5" customHeight="1" x14ac:dyDescent="0.6">
      <c r="A16" s="37" t="s">
        <v>40</v>
      </c>
      <c r="B16" s="37"/>
      <c r="C16" s="37"/>
      <c r="D16" s="311">
        <v>9</v>
      </c>
      <c r="E16" s="3"/>
      <c r="F16" s="245">
        <v>1167027056</v>
      </c>
      <c r="G16" s="36"/>
      <c r="H16" s="36">
        <v>2013814032</v>
      </c>
      <c r="I16" s="36"/>
      <c r="J16" s="245">
        <v>729978561</v>
      </c>
      <c r="K16" s="36"/>
      <c r="L16" s="36">
        <v>1722697288</v>
      </c>
      <c r="N16" s="46"/>
      <c r="R16" s="46"/>
    </row>
    <row r="17" spans="1:18" ht="16.5" customHeight="1" x14ac:dyDescent="0.6">
      <c r="A17" s="106" t="s">
        <v>261</v>
      </c>
      <c r="B17" s="106"/>
      <c r="C17" s="37"/>
      <c r="D17" s="312"/>
      <c r="E17" s="3"/>
      <c r="F17" s="245"/>
      <c r="G17" s="36"/>
      <c r="H17" s="36"/>
      <c r="I17" s="36"/>
      <c r="J17" s="245"/>
      <c r="K17" s="36"/>
      <c r="L17" s="36"/>
      <c r="N17" s="46"/>
      <c r="R17" s="46"/>
    </row>
    <row r="18" spans="1:18" ht="16.5" customHeight="1" x14ac:dyDescent="0.6">
      <c r="A18" s="106"/>
      <c r="B18" s="106" t="s">
        <v>262</v>
      </c>
      <c r="C18" s="37"/>
      <c r="D18" s="312">
        <v>11.1</v>
      </c>
      <c r="E18" s="3"/>
      <c r="F18" s="245">
        <v>24901668</v>
      </c>
      <c r="G18" s="36"/>
      <c r="H18" s="36">
        <v>285381220</v>
      </c>
      <c r="I18" s="36"/>
      <c r="J18" s="245">
        <v>24901668</v>
      </c>
      <c r="K18" s="36"/>
      <c r="L18" s="36">
        <v>258491060</v>
      </c>
      <c r="N18" s="46"/>
      <c r="R18" s="46"/>
    </row>
    <row r="19" spans="1:18" ht="16.5" customHeight="1" x14ac:dyDescent="0.6">
      <c r="A19" s="106" t="s">
        <v>258</v>
      </c>
      <c r="B19" s="106"/>
      <c r="C19" s="37"/>
      <c r="D19" s="311"/>
      <c r="E19" s="3"/>
      <c r="F19" s="245"/>
      <c r="G19" s="36"/>
      <c r="H19" s="36"/>
      <c r="I19" s="36"/>
      <c r="J19" s="245"/>
      <c r="K19" s="36"/>
      <c r="L19" s="36"/>
      <c r="N19" s="46"/>
      <c r="R19" s="46"/>
    </row>
    <row r="20" spans="1:18" ht="16.5" customHeight="1" x14ac:dyDescent="0.6">
      <c r="A20" s="37"/>
      <c r="B20" s="106" t="s">
        <v>259</v>
      </c>
      <c r="C20" s="37"/>
      <c r="D20" s="311">
        <v>11</v>
      </c>
      <c r="E20" s="3"/>
      <c r="F20" s="245">
        <v>49213950</v>
      </c>
      <c r="G20" s="36"/>
      <c r="H20" s="36">
        <v>3102213758</v>
      </c>
      <c r="I20" s="36"/>
      <c r="J20" s="245">
        <v>49213950</v>
      </c>
      <c r="K20" s="36"/>
      <c r="L20" s="36">
        <v>3102213758</v>
      </c>
      <c r="N20" s="46"/>
      <c r="R20" s="46"/>
    </row>
    <row r="21" spans="1:18" ht="16.5" customHeight="1" x14ac:dyDescent="0.6">
      <c r="A21" s="106" t="s">
        <v>258</v>
      </c>
      <c r="B21" s="106"/>
      <c r="C21" s="37"/>
      <c r="D21" s="311"/>
      <c r="E21" s="3"/>
      <c r="F21" s="245"/>
      <c r="G21" s="36"/>
      <c r="H21" s="36"/>
      <c r="I21" s="36"/>
      <c r="J21" s="245"/>
      <c r="K21" s="36"/>
      <c r="L21" s="36"/>
      <c r="N21" s="46"/>
      <c r="R21" s="46"/>
    </row>
    <row r="22" spans="1:18" ht="16.5" customHeight="1" x14ac:dyDescent="0.6">
      <c r="A22" s="37"/>
      <c r="B22" s="106" t="s">
        <v>260</v>
      </c>
      <c r="C22" s="37"/>
      <c r="D22" s="311">
        <v>11</v>
      </c>
      <c r="E22" s="3"/>
      <c r="F22" s="245">
        <v>2503991020</v>
      </c>
      <c r="G22" s="36"/>
      <c r="H22" s="36">
        <v>0</v>
      </c>
      <c r="I22" s="36"/>
      <c r="J22" s="245">
        <v>2503991020</v>
      </c>
      <c r="K22" s="36"/>
      <c r="L22" s="36">
        <v>0</v>
      </c>
      <c r="N22" s="46"/>
      <c r="R22" s="46"/>
    </row>
    <row r="23" spans="1:18" ht="16.5" customHeight="1" x14ac:dyDescent="0.6">
      <c r="A23" s="4" t="s">
        <v>131</v>
      </c>
      <c r="D23" s="3">
        <v>10</v>
      </c>
      <c r="E23" s="3"/>
      <c r="F23" s="245">
        <v>531881633</v>
      </c>
      <c r="G23" s="36"/>
      <c r="H23" s="36">
        <v>356447330</v>
      </c>
      <c r="I23" s="36"/>
      <c r="J23" s="245">
        <v>353099472</v>
      </c>
      <c r="K23" s="36"/>
      <c r="L23" s="36">
        <v>357423669</v>
      </c>
      <c r="N23" s="46"/>
      <c r="R23" s="46"/>
    </row>
    <row r="24" spans="1:18" ht="16.5" customHeight="1" x14ac:dyDescent="0.6">
      <c r="A24" s="4" t="s">
        <v>59</v>
      </c>
      <c r="D24" s="3" t="s">
        <v>289</v>
      </c>
      <c r="E24" s="3"/>
      <c r="F24" s="245">
        <v>5113142</v>
      </c>
      <c r="G24" s="36"/>
      <c r="H24" s="36">
        <v>17515699</v>
      </c>
      <c r="I24" s="36"/>
      <c r="J24" s="245">
        <v>390890997</v>
      </c>
      <c r="K24" s="36"/>
      <c r="L24" s="36">
        <v>386224519</v>
      </c>
      <c r="N24" s="46"/>
      <c r="R24" s="46"/>
    </row>
    <row r="25" spans="1:18" ht="16.5" customHeight="1" x14ac:dyDescent="0.6">
      <c r="A25" s="4" t="s">
        <v>89</v>
      </c>
      <c r="D25" s="3">
        <v>12</v>
      </c>
      <c r="E25" s="3"/>
      <c r="F25" s="245">
        <v>151380123</v>
      </c>
      <c r="G25" s="36"/>
      <c r="H25" s="36">
        <v>110912643</v>
      </c>
      <c r="I25" s="36"/>
      <c r="J25" s="245">
        <v>99235699</v>
      </c>
      <c r="K25" s="36"/>
      <c r="L25" s="36">
        <v>77887314</v>
      </c>
      <c r="N25" s="46"/>
      <c r="R25" s="46"/>
    </row>
    <row r="26" spans="1:18" ht="16.5" customHeight="1" x14ac:dyDescent="0.6">
      <c r="A26" s="4" t="s">
        <v>62</v>
      </c>
      <c r="E26" s="3"/>
      <c r="F26" s="245">
        <v>68123868</v>
      </c>
      <c r="G26" s="36"/>
      <c r="H26" s="36">
        <v>125747083</v>
      </c>
      <c r="I26" s="36"/>
      <c r="J26" s="245">
        <v>0</v>
      </c>
      <c r="K26" s="36"/>
      <c r="L26" s="36">
        <v>0</v>
      </c>
      <c r="N26" s="46"/>
      <c r="O26" s="46"/>
      <c r="R26" s="46"/>
    </row>
    <row r="27" spans="1:18" ht="16.5" customHeight="1" x14ac:dyDescent="0.6">
      <c r="A27" s="4" t="s">
        <v>154</v>
      </c>
      <c r="D27" s="3">
        <v>22</v>
      </c>
      <c r="E27" s="3"/>
      <c r="F27" s="245">
        <v>1875600</v>
      </c>
      <c r="G27" s="36"/>
      <c r="H27" s="36">
        <v>1875600</v>
      </c>
      <c r="I27" s="36"/>
      <c r="J27" s="245">
        <v>1875600</v>
      </c>
      <c r="K27" s="36"/>
      <c r="L27" s="36">
        <v>1875600</v>
      </c>
      <c r="N27" s="46"/>
      <c r="R27" s="46"/>
    </row>
    <row r="28" spans="1:18" ht="16.5" customHeight="1" x14ac:dyDescent="0.6">
      <c r="A28" s="4" t="s">
        <v>0</v>
      </c>
      <c r="D28" s="38">
        <v>13</v>
      </c>
      <c r="E28" s="3"/>
      <c r="F28" s="246">
        <v>155465124</v>
      </c>
      <c r="G28" s="36"/>
      <c r="H28" s="39">
        <v>145664664</v>
      </c>
      <c r="I28" s="36"/>
      <c r="J28" s="246">
        <v>41456811</v>
      </c>
      <c r="K28" s="36"/>
      <c r="L28" s="39">
        <v>27151305</v>
      </c>
      <c r="N28" s="46"/>
      <c r="R28" s="46"/>
    </row>
    <row r="29" spans="1:18" s="40" customFormat="1" ht="16.5" customHeight="1" x14ac:dyDescent="0.6">
      <c r="B29" s="41"/>
      <c r="C29" s="41"/>
      <c r="D29" s="42"/>
      <c r="E29" s="43"/>
      <c r="F29" s="245"/>
      <c r="G29" s="36"/>
      <c r="H29" s="36"/>
      <c r="I29" s="35"/>
      <c r="J29" s="245"/>
      <c r="K29" s="36"/>
      <c r="L29" s="36"/>
      <c r="N29" s="46"/>
      <c r="O29" s="4"/>
      <c r="P29" s="4"/>
      <c r="Q29" s="4"/>
      <c r="R29" s="46"/>
    </row>
    <row r="30" spans="1:18" ht="16.5" customHeight="1" x14ac:dyDescent="0.6">
      <c r="A30" s="1" t="s">
        <v>35</v>
      </c>
      <c r="E30" s="3"/>
      <c r="F30" s="246">
        <f>SUM(F16:F29)</f>
        <v>4658973184</v>
      </c>
      <c r="G30" s="36"/>
      <c r="H30" s="39">
        <f>SUM(H16:H29)</f>
        <v>6159572029</v>
      </c>
      <c r="I30" s="35"/>
      <c r="J30" s="246">
        <f>SUM(J16:J29)</f>
        <v>4194643778</v>
      </c>
      <c r="K30" s="36"/>
      <c r="L30" s="39">
        <f>SUM(L16:L29)</f>
        <v>5933964513</v>
      </c>
      <c r="N30" s="46"/>
      <c r="R30" s="46"/>
    </row>
    <row r="31" spans="1:18" ht="16.5" customHeight="1" x14ac:dyDescent="0.6">
      <c r="A31" s="2"/>
      <c r="E31" s="3"/>
      <c r="F31" s="245"/>
      <c r="G31" s="36"/>
      <c r="H31" s="36"/>
      <c r="I31" s="35"/>
      <c r="J31" s="245"/>
      <c r="K31" s="36"/>
      <c r="L31" s="36"/>
      <c r="N31" s="46"/>
      <c r="R31" s="46"/>
    </row>
    <row r="32" spans="1:18" ht="16.5" customHeight="1" x14ac:dyDescent="0.6">
      <c r="A32" s="1" t="s">
        <v>36</v>
      </c>
      <c r="B32" s="1"/>
      <c r="C32" s="1"/>
      <c r="E32" s="3"/>
      <c r="F32" s="245"/>
      <c r="G32" s="36"/>
      <c r="H32" s="36"/>
      <c r="I32" s="35"/>
      <c r="J32" s="245"/>
      <c r="K32" s="36"/>
      <c r="L32" s="36"/>
      <c r="N32" s="46"/>
      <c r="R32" s="46"/>
    </row>
    <row r="33" spans="1:18" ht="16.5" customHeight="1" x14ac:dyDescent="0.6">
      <c r="A33" s="1"/>
      <c r="B33" s="1"/>
      <c r="C33" s="1"/>
      <c r="E33" s="3"/>
      <c r="F33" s="245"/>
      <c r="G33" s="36"/>
      <c r="H33" s="36"/>
      <c r="I33" s="35"/>
      <c r="J33" s="245"/>
      <c r="K33" s="36"/>
      <c r="L33" s="36"/>
      <c r="N33" s="46"/>
      <c r="R33" s="46"/>
    </row>
    <row r="34" spans="1:18" ht="16.5" customHeight="1" x14ac:dyDescent="0.6">
      <c r="A34" s="2" t="s">
        <v>56</v>
      </c>
      <c r="B34" s="1"/>
      <c r="C34" s="1"/>
      <c r="D34" s="312">
        <v>11.1</v>
      </c>
      <c r="E34" s="3"/>
      <c r="F34" s="245">
        <v>8242379</v>
      </c>
      <c r="G34" s="36"/>
      <c r="H34" s="36">
        <v>11044476</v>
      </c>
      <c r="I34" s="36"/>
      <c r="J34" s="245">
        <v>0</v>
      </c>
      <c r="K34" s="36"/>
      <c r="L34" s="36">
        <v>0</v>
      </c>
      <c r="N34" s="46"/>
      <c r="R34" s="46"/>
    </row>
    <row r="35" spans="1:18" ht="16.5" customHeight="1" x14ac:dyDescent="0.6">
      <c r="A35" s="4" t="s">
        <v>90</v>
      </c>
      <c r="D35" s="3">
        <v>14</v>
      </c>
      <c r="E35" s="3"/>
      <c r="F35" s="245">
        <v>0</v>
      </c>
      <c r="G35" s="36"/>
      <c r="H35" s="36">
        <v>0</v>
      </c>
      <c r="I35" s="36"/>
      <c r="J35" s="245">
        <v>2158391530</v>
      </c>
      <c r="K35" s="36"/>
      <c r="L35" s="36">
        <v>2251848898</v>
      </c>
      <c r="N35" s="46"/>
      <c r="R35" s="46"/>
    </row>
    <row r="36" spans="1:18" ht="16.5" customHeight="1" x14ac:dyDescent="0.6">
      <c r="A36" s="4" t="s">
        <v>86</v>
      </c>
      <c r="D36" s="3">
        <v>15</v>
      </c>
      <c r="E36" s="3"/>
      <c r="F36" s="245">
        <v>1873345784</v>
      </c>
      <c r="G36" s="36"/>
      <c r="H36" s="36">
        <v>1968758571</v>
      </c>
      <c r="I36" s="36"/>
      <c r="J36" s="245">
        <v>1841962355</v>
      </c>
      <c r="K36" s="36"/>
      <c r="L36" s="36">
        <v>1932779191</v>
      </c>
      <c r="N36" s="46"/>
      <c r="R36" s="46"/>
    </row>
    <row r="37" spans="1:18" ht="16.5" customHeight="1" x14ac:dyDescent="0.6">
      <c r="A37" s="4" t="s">
        <v>126</v>
      </c>
      <c r="D37" s="3">
        <v>16</v>
      </c>
      <c r="E37" s="3"/>
      <c r="F37" s="245">
        <v>26390542</v>
      </c>
      <c r="G37" s="36"/>
      <c r="H37" s="36">
        <v>45969654</v>
      </c>
      <c r="I37" s="36"/>
      <c r="J37" s="245">
        <v>0</v>
      </c>
      <c r="K37" s="36"/>
      <c r="L37" s="36">
        <v>0</v>
      </c>
      <c r="N37" s="46"/>
      <c r="R37" s="46"/>
    </row>
    <row r="38" spans="1:18" ht="16.5" customHeight="1" x14ac:dyDescent="0.6">
      <c r="A38" s="4" t="s">
        <v>54</v>
      </c>
      <c r="D38" s="3" t="s">
        <v>290</v>
      </c>
      <c r="E38" s="3"/>
      <c r="F38" s="245">
        <v>1900000</v>
      </c>
      <c r="G38" s="36"/>
      <c r="H38" s="36">
        <v>1900000</v>
      </c>
      <c r="I38" s="36"/>
      <c r="J38" s="245">
        <v>154080000</v>
      </c>
      <c r="K38" s="36"/>
      <c r="L38" s="36">
        <v>125380000</v>
      </c>
      <c r="N38" s="46"/>
      <c r="R38" s="46"/>
    </row>
    <row r="39" spans="1:18" ht="16.5" customHeight="1" x14ac:dyDescent="0.6">
      <c r="A39" s="4" t="s">
        <v>155</v>
      </c>
      <c r="D39" s="3">
        <v>17</v>
      </c>
      <c r="E39" s="3"/>
      <c r="F39" s="245">
        <v>369053437</v>
      </c>
      <c r="G39" s="36"/>
      <c r="H39" s="36">
        <v>221618039</v>
      </c>
      <c r="I39" s="36"/>
      <c r="J39" s="245">
        <v>0</v>
      </c>
      <c r="K39" s="36"/>
      <c r="L39" s="36">
        <v>0</v>
      </c>
      <c r="N39" s="46"/>
      <c r="R39" s="46"/>
    </row>
    <row r="40" spans="1:18" ht="16.5" customHeight="1" x14ac:dyDescent="0.6">
      <c r="A40" s="2" t="s">
        <v>91</v>
      </c>
      <c r="D40" s="3">
        <v>18</v>
      </c>
      <c r="E40" s="3"/>
      <c r="F40" s="245">
        <v>4475731426</v>
      </c>
      <c r="G40" s="36"/>
      <c r="H40" s="36">
        <v>4718884132</v>
      </c>
      <c r="I40" s="36"/>
      <c r="J40" s="245">
        <v>2927885150</v>
      </c>
      <c r="K40" s="36"/>
      <c r="L40" s="36">
        <v>3199705069</v>
      </c>
      <c r="N40" s="46"/>
      <c r="R40" s="46"/>
    </row>
    <row r="41" spans="1:18" ht="16.5" customHeight="1" x14ac:dyDescent="0.6">
      <c r="A41" s="2" t="s">
        <v>156</v>
      </c>
      <c r="D41" s="3">
        <v>19</v>
      </c>
      <c r="E41" s="3"/>
      <c r="F41" s="245">
        <v>2784678017</v>
      </c>
      <c r="G41" s="36"/>
      <c r="H41" s="36">
        <v>2693048897</v>
      </c>
      <c r="I41" s="36"/>
      <c r="J41" s="245">
        <v>2018514549</v>
      </c>
      <c r="K41" s="36"/>
      <c r="L41" s="36">
        <v>2064800421</v>
      </c>
      <c r="N41" s="46"/>
      <c r="R41" s="46"/>
    </row>
    <row r="42" spans="1:18" ht="16.5" customHeight="1" x14ac:dyDescent="0.6">
      <c r="A42" s="2" t="s">
        <v>92</v>
      </c>
      <c r="D42" s="3">
        <v>20</v>
      </c>
      <c r="E42" s="3"/>
      <c r="F42" s="245">
        <v>172605248</v>
      </c>
      <c r="G42" s="36"/>
      <c r="H42" s="36">
        <v>174713126</v>
      </c>
      <c r="I42" s="36"/>
      <c r="J42" s="245">
        <v>89776412</v>
      </c>
      <c r="K42" s="36"/>
      <c r="L42" s="36">
        <v>83525811</v>
      </c>
      <c r="N42" s="46"/>
      <c r="R42" s="46"/>
    </row>
    <row r="43" spans="1:18" ht="16.5" customHeight="1" x14ac:dyDescent="0.6">
      <c r="A43" s="2" t="s">
        <v>74</v>
      </c>
      <c r="D43" s="3">
        <v>21</v>
      </c>
      <c r="E43" s="3"/>
      <c r="F43" s="245">
        <v>248812695</v>
      </c>
      <c r="G43" s="36"/>
      <c r="H43" s="36">
        <v>301643498</v>
      </c>
      <c r="I43" s="36"/>
      <c r="J43" s="245">
        <v>94281931</v>
      </c>
      <c r="K43" s="36"/>
      <c r="L43" s="36">
        <v>142752452</v>
      </c>
      <c r="N43" s="46"/>
      <c r="R43" s="46"/>
    </row>
    <row r="44" spans="1:18" ht="16.5" customHeight="1" x14ac:dyDescent="0.6">
      <c r="A44" s="2" t="s">
        <v>157</v>
      </c>
      <c r="D44" s="3">
        <v>22</v>
      </c>
      <c r="E44" s="3"/>
      <c r="F44" s="245">
        <v>56733328</v>
      </c>
      <c r="G44" s="36"/>
      <c r="H44" s="36">
        <v>52445900</v>
      </c>
      <c r="I44" s="36"/>
      <c r="J44" s="245">
        <v>54904463</v>
      </c>
      <c r="K44" s="36"/>
      <c r="L44" s="36">
        <v>51893362</v>
      </c>
      <c r="N44" s="46"/>
      <c r="R44" s="46"/>
    </row>
    <row r="45" spans="1:18" ht="16.5" customHeight="1" x14ac:dyDescent="0.6">
      <c r="A45" s="4" t="s">
        <v>57</v>
      </c>
      <c r="D45" s="3">
        <v>23</v>
      </c>
      <c r="E45" s="3"/>
      <c r="F45" s="246">
        <v>170262972</v>
      </c>
      <c r="G45" s="36"/>
      <c r="H45" s="39">
        <v>169867233</v>
      </c>
      <c r="I45" s="44"/>
      <c r="J45" s="246">
        <v>114552381</v>
      </c>
      <c r="K45" s="36"/>
      <c r="L45" s="39">
        <v>113621690</v>
      </c>
      <c r="N45" s="46"/>
      <c r="R45" s="46"/>
    </row>
    <row r="46" spans="1:18" s="40" customFormat="1" ht="16.5" customHeight="1" x14ac:dyDescent="0.6">
      <c r="B46" s="41"/>
      <c r="C46" s="41"/>
      <c r="D46" s="43"/>
      <c r="E46" s="43"/>
      <c r="F46" s="248"/>
      <c r="H46" s="74"/>
      <c r="J46" s="248"/>
      <c r="L46" s="74"/>
      <c r="N46" s="46"/>
      <c r="O46" s="4"/>
      <c r="P46" s="4"/>
      <c r="Q46" s="4"/>
      <c r="R46" s="46"/>
    </row>
    <row r="47" spans="1:18" ht="16.5" customHeight="1" x14ac:dyDescent="0.6">
      <c r="A47" s="1" t="s">
        <v>37</v>
      </c>
      <c r="E47" s="3"/>
      <c r="F47" s="246">
        <f>SUM(F34:F45)</f>
        <v>10187755828</v>
      </c>
      <c r="G47" s="36"/>
      <c r="H47" s="39">
        <f>SUM(H34:H45)</f>
        <v>10359893526</v>
      </c>
      <c r="I47" s="35"/>
      <c r="J47" s="246">
        <f>SUM(J34:J45)</f>
        <v>9454348771</v>
      </c>
      <c r="K47" s="36"/>
      <c r="L47" s="39">
        <f>SUM(L34:L45)</f>
        <v>9966306894</v>
      </c>
      <c r="N47" s="46"/>
      <c r="R47" s="46"/>
    </row>
    <row r="48" spans="1:18" ht="16.5" customHeight="1" x14ac:dyDescent="0.6">
      <c r="E48" s="3"/>
      <c r="F48" s="245"/>
      <c r="G48" s="36"/>
      <c r="H48" s="36"/>
      <c r="I48" s="35"/>
      <c r="J48" s="245"/>
      <c r="K48" s="36"/>
      <c r="L48" s="36"/>
      <c r="N48" s="46"/>
      <c r="R48" s="46"/>
    </row>
    <row r="49" spans="1:18" ht="16.5" customHeight="1" thickBot="1" x14ac:dyDescent="0.65">
      <c r="A49" s="14" t="s">
        <v>38</v>
      </c>
      <c r="E49" s="3"/>
      <c r="F49" s="249">
        <f>+F47+F30</f>
        <v>14846729012</v>
      </c>
      <c r="G49" s="45"/>
      <c r="H49" s="58">
        <f>+H47+H30</f>
        <v>16519465555</v>
      </c>
      <c r="I49" s="44"/>
      <c r="J49" s="249">
        <f>+J47+J30</f>
        <v>13648992549</v>
      </c>
      <c r="K49" s="45"/>
      <c r="L49" s="58">
        <f>+L47+L30</f>
        <v>15900271407</v>
      </c>
      <c r="N49" s="46"/>
      <c r="O49" s="46"/>
      <c r="R49" s="46"/>
    </row>
    <row r="50" spans="1:18" ht="16.5" customHeight="1" thickTop="1" x14ac:dyDescent="0.6">
      <c r="A50" s="14"/>
      <c r="E50" s="3"/>
      <c r="F50" s="45"/>
      <c r="G50" s="45"/>
      <c r="H50" s="36"/>
      <c r="I50" s="45"/>
      <c r="J50" s="45"/>
      <c r="K50" s="45"/>
      <c r="L50" s="36"/>
      <c r="N50" s="46"/>
      <c r="R50" s="46"/>
    </row>
    <row r="51" spans="1:18" ht="15" customHeight="1" x14ac:dyDescent="0.6">
      <c r="A51" s="14"/>
      <c r="E51" s="3"/>
      <c r="F51" s="45"/>
      <c r="G51" s="45"/>
      <c r="H51" s="36"/>
      <c r="I51" s="45"/>
      <c r="J51" s="45"/>
      <c r="K51" s="45"/>
      <c r="L51" s="36"/>
      <c r="N51" s="46"/>
      <c r="R51" s="46"/>
    </row>
    <row r="52" spans="1:18" ht="9" customHeight="1" x14ac:dyDescent="0.6">
      <c r="A52" s="14"/>
      <c r="B52" s="1"/>
      <c r="C52" s="1"/>
      <c r="E52" s="3"/>
      <c r="F52" s="45"/>
      <c r="G52" s="45"/>
      <c r="H52" s="36"/>
      <c r="I52" s="45"/>
      <c r="J52" s="45"/>
      <c r="K52" s="45"/>
      <c r="L52" s="36"/>
      <c r="N52" s="46"/>
      <c r="R52" s="46"/>
    </row>
    <row r="53" spans="1:18" s="310" customFormat="1" ht="18" customHeight="1" x14ac:dyDescent="0.6">
      <c r="A53" s="319" t="s">
        <v>193</v>
      </c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</row>
    <row r="54" spans="1:18" ht="20.25" customHeight="1" x14ac:dyDescent="0.6">
      <c r="F54" s="4"/>
      <c r="G54" s="4"/>
      <c r="H54" s="57"/>
      <c r="I54" s="47"/>
      <c r="J54" s="47"/>
      <c r="K54" s="47"/>
      <c r="L54" s="303"/>
      <c r="N54" s="46"/>
      <c r="R54" s="46"/>
    </row>
    <row r="55" spans="1:18" ht="21.75" customHeight="1" x14ac:dyDescent="0.6">
      <c r="A55" s="315" t="s">
        <v>119</v>
      </c>
      <c r="B55" s="315"/>
      <c r="C55" s="315"/>
      <c r="D55" s="315"/>
      <c r="E55" s="315"/>
      <c r="F55" s="315"/>
      <c r="G55" s="315"/>
      <c r="H55" s="315"/>
      <c r="I55" s="315"/>
      <c r="J55" s="315"/>
      <c r="K55" s="315"/>
      <c r="L55" s="315"/>
      <c r="N55" s="46"/>
      <c r="R55" s="46"/>
    </row>
    <row r="56" spans="1:18" s="51" customFormat="1" ht="16.5" customHeight="1" x14ac:dyDescent="0.6">
      <c r="A56" s="1" t="s">
        <v>18</v>
      </c>
      <c r="B56" s="48"/>
      <c r="C56" s="48"/>
      <c r="D56" s="49"/>
      <c r="E56" s="48"/>
      <c r="F56" s="50"/>
      <c r="G56" s="50"/>
      <c r="H56" s="301"/>
      <c r="I56" s="50"/>
      <c r="J56" s="50"/>
      <c r="K56" s="50"/>
      <c r="L56" s="301"/>
      <c r="N56" s="46"/>
      <c r="O56" s="4"/>
      <c r="P56" s="4"/>
      <c r="Q56" s="4"/>
      <c r="R56" s="46"/>
    </row>
    <row r="57" spans="1:18" s="14" customFormat="1" ht="16.5" customHeight="1" x14ac:dyDescent="0.6">
      <c r="A57" s="1" t="s">
        <v>105</v>
      </c>
      <c r="B57" s="1"/>
      <c r="C57" s="1"/>
      <c r="D57" s="8"/>
      <c r="E57" s="9"/>
      <c r="F57" s="10"/>
      <c r="G57" s="10"/>
      <c r="H57" s="32"/>
      <c r="I57" s="10"/>
      <c r="J57" s="12"/>
      <c r="K57" s="12"/>
      <c r="L57" s="302"/>
      <c r="N57" s="46"/>
      <c r="O57" s="4"/>
      <c r="P57" s="4"/>
      <c r="Q57" s="4"/>
      <c r="R57" s="46"/>
    </row>
    <row r="58" spans="1:18" s="14" customFormat="1" ht="16.5" customHeight="1" x14ac:dyDescent="0.6">
      <c r="A58" s="15" t="s">
        <v>199</v>
      </c>
      <c r="B58" s="15"/>
      <c r="C58" s="15"/>
      <c r="D58" s="16"/>
      <c r="E58" s="17"/>
      <c r="F58" s="18"/>
      <c r="G58" s="18"/>
      <c r="H58" s="296"/>
      <c r="I58" s="18"/>
      <c r="J58" s="18"/>
      <c r="K58" s="18"/>
      <c r="L58" s="296"/>
      <c r="N58" s="46"/>
      <c r="O58" s="4"/>
      <c r="P58" s="4"/>
      <c r="Q58" s="4"/>
      <c r="R58" s="46"/>
    </row>
    <row r="59" spans="1:18" s="14" customFormat="1" ht="16.5" customHeight="1" x14ac:dyDescent="0.6">
      <c r="A59" s="21"/>
      <c r="B59" s="21"/>
      <c r="C59" s="21"/>
      <c r="D59" s="22"/>
      <c r="E59" s="23"/>
      <c r="F59" s="10"/>
      <c r="G59" s="10"/>
      <c r="H59" s="32"/>
      <c r="I59" s="10"/>
      <c r="J59" s="10"/>
      <c r="K59" s="10"/>
      <c r="L59" s="32"/>
      <c r="N59" s="46"/>
      <c r="O59" s="4"/>
      <c r="P59" s="4"/>
      <c r="Q59" s="4"/>
      <c r="R59" s="46"/>
    </row>
    <row r="60" spans="1:18" s="14" customFormat="1" ht="16.5" customHeight="1" x14ac:dyDescent="0.6">
      <c r="A60" s="21"/>
      <c r="B60" s="21"/>
      <c r="C60" s="21"/>
      <c r="D60" s="22"/>
      <c r="E60" s="23"/>
      <c r="F60" s="10"/>
      <c r="G60" s="10"/>
      <c r="H60" s="32"/>
      <c r="I60" s="10"/>
      <c r="J60" s="10"/>
      <c r="K60" s="10"/>
      <c r="L60" s="32"/>
      <c r="N60" s="46"/>
      <c r="O60" s="4"/>
      <c r="P60" s="4"/>
      <c r="Q60" s="4"/>
      <c r="R60" s="46"/>
    </row>
    <row r="61" spans="1:18" s="14" customFormat="1" ht="16.5" customHeight="1" x14ac:dyDescent="0.6">
      <c r="A61" s="21"/>
      <c r="B61" s="21"/>
      <c r="C61" s="21"/>
      <c r="D61" s="22"/>
      <c r="E61" s="23"/>
      <c r="F61" s="314" t="s">
        <v>25</v>
      </c>
      <c r="G61" s="314"/>
      <c r="H61" s="314"/>
      <c r="I61" s="314"/>
      <c r="J61" s="314"/>
      <c r="K61" s="314"/>
      <c r="L61" s="314"/>
      <c r="N61" s="46"/>
      <c r="O61" s="4"/>
      <c r="P61" s="4"/>
      <c r="Q61" s="4"/>
      <c r="R61" s="46"/>
    </row>
    <row r="62" spans="1:18" s="14" customFormat="1" ht="16.5" customHeight="1" x14ac:dyDescent="0.6">
      <c r="A62" s="21"/>
      <c r="B62" s="21"/>
      <c r="C62" s="21"/>
      <c r="D62" s="22"/>
      <c r="E62" s="23"/>
      <c r="F62" s="317" t="s">
        <v>111</v>
      </c>
      <c r="G62" s="317"/>
      <c r="H62" s="317"/>
      <c r="I62" s="11"/>
      <c r="J62" s="318" t="s">
        <v>112</v>
      </c>
      <c r="K62" s="318"/>
      <c r="L62" s="318"/>
      <c r="N62" s="46"/>
      <c r="O62" s="4"/>
      <c r="P62" s="4"/>
      <c r="Q62" s="4"/>
      <c r="R62" s="46"/>
    </row>
    <row r="63" spans="1:18" s="14" customFormat="1" ht="16.5" customHeight="1" x14ac:dyDescent="0.6">
      <c r="B63" s="1"/>
      <c r="C63" s="1"/>
      <c r="E63" s="8"/>
      <c r="F63" s="316" t="s">
        <v>110</v>
      </c>
      <c r="G63" s="316"/>
      <c r="H63" s="316"/>
      <c r="I63" s="309"/>
      <c r="J63" s="316" t="s">
        <v>110</v>
      </c>
      <c r="K63" s="316"/>
      <c r="L63" s="316"/>
      <c r="N63" s="46"/>
      <c r="O63" s="4"/>
      <c r="P63" s="4"/>
      <c r="Q63" s="4"/>
      <c r="R63" s="46"/>
    </row>
    <row r="64" spans="1:18" s="14" customFormat="1" ht="16.5" customHeight="1" x14ac:dyDescent="0.6">
      <c r="B64" s="1"/>
      <c r="C64" s="1"/>
      <c r="E64" s="8"/>
      <c r="F64" s="211" t="s">
        <v>136</v>
      </c>
      <c r="G64" s="210"/>
      <c r="H64" s="298" t="s">
        <v>136</v>
      </c>
      <c r="I64" s="211"/>
      <c r="J64" s="211" t="s">
        <v>136</v>
      </c>
      <c r="K64" s="210"/>
      <c r="L64" s="298" t="s">
        <v>136</v>
      </c>
      <c r="N64" s="46"/>
      <c r="O64" s="4"/>
      <c r="P64" s="4"/>
      <c r="Q64" s="4"/>
      <c r="R64" s="46"/>
    </row>
    <row r="65" spans="1:18" s="14" customFormat="1" ht="16.5" customHeight="1" x14ac:dyDescent="0.6">
      <c r="B65" s="1"/>
      <c r="C65" s="1"/>
      <c r="D65" s="16" t="s">
        <v>47</v>
      </c>
      <c r="E65" s="27"/>
      <c r="F65" s="212" t="s">
        <v>200</v>
      </c>
      <c r="G65" s="106"/>
      <c r="H65" s="299" t="s">
        <v>179</v>
      </c>
      <c r="I65" s="211"/>
      <c r="J65" s="212" t="s">
        <v>200</v>
      </c>
      <c r="K65" s="106"/>
      <c r="L65" s="299" t="s">
        <v>179</v>
      </c>
      <c r="N65" s="46"/>
      <c r="O65" s="4"/>
      <c r="P65" s="4"/>
      <c r="Q65" s="4"/>
      <c r="R65" s="46"/>
    </row>
    <row r="66" spans="1:18" s="14" customFormat="1" ht="16.5" customHeight="1" x14ac:dyDescent="0.6">
      <c r="B66" s="1"/>
      <c r="C66" s="1"/>
      <c r="D66" s="22"/>
      <c r="E66" s="27"/>
      <c r="F66" s="242"/>
      <c r="G66" s="30"/>
      <c r="H66" s="300"/>
      <c r="I66" s="30"/>
      <c r="J66" s="242"/>
      <c r="K66" s="30"/>
      <c r="L66" s="300"/>
      <c r="N66" s="46"/>
      <c r="O66" s="4"/>
      <c r="P66" s="4"/>
      <c r="Q66" s="4"/>
      <c r="R66" s="46"/>
    </row>
    <row r="67" spans="1:18" ht="16.5" customHeight="1" x14ac:dyDescent="0.6">
      <c r="A67" s="52" t="s">
        <v>99</v>
      </c>
      <c r="B67" s="1"/>
      <c r="C67" s="1"/>
      <c r="D67" s="22"/>
      <c r="E67" s="22"/>
      <c r="F67" s="243"/>
      <c r="G67" s="10"/>
      <c r="H67" s="32"/>
      <c r="I67" s="10"/>
      <c r="J67" s="243"/>
      <c r="K67" s="10"/>
      <c r="L67" s="32"/>
      <c r="N67" s="46"/>
      <c r="R67" s="46"/>
    </row>
    <row r="68" spans="1:18" s="14" customFormat="1" ht="16.5" customHeight="1" x14ac:dyDescent="0.6">
      <c r="B68" s="1"/>
      <c r="C68" s="1"/>
      <c r="D68" s="22"/>
      <c r="E68" s="27"/>
      <c r="F68" s="242"/>
      <c r="G68" s="30"/>
      <c r="H68" s="300"/>
      <c r="I68" s="30"/>
      <c r="J68" s="242"/>
      <c r="K68" s="30"/>
      <c r="L68" s="300"/>
      <c r="N68" s="46"/>
      <c r="O68" s="4"/>
      <c r="P68" s="4"/>
      <c r="Q68" s="4"/>
      <c r="R68" s="46"/>
    </row>
    <row r="69" spans="1:18" ht="16.5" customHeight="1" x14ac:dyDescent="0.6">
      <c r="A69" s="14" t="s">
        <v>26</v>
      </c>
      <c r="B69" s="1"/>
      <c r="C69" s="1"/>
      <c r="E69" s="3"/>
      <c r="F69" s="244"/>
      <c r="J69" s="245"/>
      <c r="K69" s="36"/>
      <c r="L69" s="36"/>
      <c r="N69" s="46"/>
      <c r="R69" s="46"/>
    </row>
    <row r="70" spans="1:18" s="14" customFormat="1" ht="16.5" customHeight="1" x14ac:dyDescent="0.6">
      <c r="B70" s="1"/>
      <c r="C70" s="1"/>
      <c r="D70" s="22"/>
      <c r="E70" s="27"/>
      <c r="F70" s="242"/>
      <c r="G70" s="30"/>
      <c r="H70" s="300"/>
      <c r="I70" s="30"/>
      <c r="J70" s="242"/>
      <c r="K70" s="30"/>
      <c r="L70" s="300"/>
      <c r="N70" s="46"/>
      <c r="O70" s="4"/>
      <c r="P70" s="4"/>
      <c r="Q70" s="4"/>
      <c r="R70" s="46"/>
    </row>
    <row r="71" spans="1:18" ht="16.5" customHeight="1" x14ac:dyDescent="0.6">
      <c r="A71" s="4" t="s">
        <v>44</v>
      </c>
      <c r="E71" s="3"/>
      <c r="F71" s="245"/>
      <c r="G71" s="36"/>
      <c r="H71" s="36"/>
      <c r="I71" s="45"/>
      <c r="J71" s="245"/>
      <c r="K71" s="36"/>
      <c r="L71" s="36"/>
      <c r="N71" s="46"/>
      <c r="R71" s="46"/>
    </row>
    <row r="72" spans="1:18" ht="16.5" customHeight="1" x14ac:dyDescent="0.6">
      <c r="B72" s="2" t="s">
        <v>45</v>
      </c>
      <c r="D72" s="3">
        <v>25</v>
      </c>
      <c r="E72" s="3"/>
      <c r="F72" s="245">
        <v>316495</v>
      </c>
      <c r="G72" s="36"/>
      <c r="H72" s="36">
        <v>35306033</v>
      </c>
      <c r="I72" s="45"/>
      <c r="J72" s="245">
        <v>0</v>
      </c>
      <c r="K72" s="36"/>
      <c r="L72" s="36">
        <v>0</v>
      </c>
      <c r="N72" s="46"/>
      <c r="R72" s="46"/>
    </row>
    <row r="73" spans="1:18" ht="16.5" customHeight="1" x14ac:dyDescent="0.6">
      <c r="A73" s="4" t="s">
        <v>123</v>
      </c>
      <c r="D73" s="3">
        <v>24</v>
      </c>
      <c r="E73" s="3"/>
      <c r="F73" s="245">
        <v>1463485353</v>
      </c>
      <c r="G73" s="45"/>
      <c r="H73" s="36">
        <v>1442511297</v>
      </c>
      <c r="I73" s="45"/>
      <c r="J73" s="245">
        <v>1019853268</v>
      </c>
      <c r="K73" s="45"/>
      <c r="L73" s="36">
        <v>1023119071</v>
      </c>
      <c r="N73" s="46"/>
      <c r="R73" s="46"/>
    </row>
    <row r="74" spans="1:18" ht="16.5" customHeight="1" x14ac:dyDescent="0.6">
      <c r="A74" s="4" t="s">
        <v>165</v>
      </c>
      <c r="D74" s="3">
        <v>32</v>
      </c>
      <c r="E74" s="3"/>
      <c r="F74" s="245">
        <v>528865157</v>
      </c>
      <c r="G74" s="45"/>
      <c r="H74" s="36">
        <v>591146724</v>
      </c>
      <c r="I74" s="45"/>
      <c r="J74" s="245">
        <v>494188649</v>
      </c>
      <c r="K74" s="45"/>
      <c r="L74" s="36">
        <v>512477870</v>
      </c>
      <c r="N74" s="46"/>
      <c r="R74" s="46"/>
    </row>
    <row r="75" spans="1:18" ht="16.5" customHeight="1" x14ac:dyDescent="0.6">
      <c r="A75" s="4" t="s">
        <v>42</v>
      </c>
      <c r="B75" s="4"/>
      <c r="C75" s="4"/>
      <c r="D75" s="3">
        <v>25</v>
      </c>
      <c r="E75" s="3"/>
      <c r="F75" s="245">
        <v>490000000</v>
      </c>
      <c r="G75" s="45"/>
      <c r="H75" s="36">
        <v>1990000000</v>
      </c>
      <c r="I75" s="45"/>
      <c r="J75" s="245">
        <v>490000000</v>
      </c>
      <c r="K75" s="45"/>
      <c r="L75" s="36">
        <v>1990000000</v>
      </c>
      <c r="N75" s="46"/>
      <c r="R75" s="46"/>
    </row>
    <row r="76" spans="1:18" ht="16.5" customHeight="1" x14ac:dyDescent="0.6">
      <c r="A76" s="4" t="s">
        <v>158</v>
      </c>
      <c r="B76" s="4"/>
      <c r="C76" s="4"/>
      <c r="E76" s="3"/>
      <c r="F76" s="245">
        <v>258008185</v>
      </c>
      <c r="G76" s="45"/>
      <c r="H76" s="36">
        <v>288263761</v>
      </c>
      <c r="I76" s="45"/>
      <c r="J76" s="245">
        <v>194997781</v>
      </c>
      <c r="K76" s="45"/>
      <c r="L76" s="36">
        <v>187121970</v>
      </c>
      <c r="N76" s="46"/>
      <c r="R76" s="46"/>
    </row>
    <row r="77" spans="1:18" ht="16.5" customHeight="1" x14ac:dyDescent="0.6">
      <c r="A77" s="4" t="s">
        <v>61</v>
      </c>
      <c r="D77" s="3" t="s">
        <v>290</v>
      </c>
      <c r="E77" s="3"/>
      <c r="F77" s="245">
        <v>0</v>
      </c>
      <c r="G77" s="45"/>
      <c r="H77" s="36">
        <v>0</v>
      </c>
      <c r="I77" s="45"/>
      <c r="J77" s="245">
        <v>452235496</v>
      </c>
      <c r="K77" s="45"/>
      <c r="L77" s="36">
        <v>918933644</v>
      </c>
      <c r="N77" s="46"/>
      <c r="R77" s="46"/>
    </row>
    <row r="78" spans="1:18" ht="16.5" customHeight="1" x14ac:dyDescent="0.6">
      <c r="A78" s="4" t="s">
        <v>23</v>
      </c>
      <c r="E78" s="3"/>
      <c r="F78" s="245">
        <v>9894382</v>
      </c>
      <c r="G78" s="45"/>
      <c r="H78" s="36">
        <v>625592425</v>
      </c>
      <c r="I78" s="53"/>
      <c r="J78" s="245">
        <v>0</v>
      </c>
      <c r="K78" s="45"/>
      <c r="L78" s="36">
        <v>618153634</v>
      </c>
      <c r="N78" s="208"/>
      <c r="O78" s="209"/>
      <c r="R78" s="46"/>
    </row>
    <row r="79" spans="1:18" ht="16.5" customHeight="1" x14ac:dyDescent="0.6">
      <c r="A79" s="4" t="s">
        <v>1</v>
      </c>
      <c r="D79" s="3">
        <v>27</v>
      </c>
      <c r="F79" s="250">
        <v>54845486</v>
      </c>
      <c r="G79" s="56"/>
      <c r="H79" s="54">
        <v>133960248</v>
      </c>
      <c r="I79" s="53"/>
      <c r="J79" s="250">
        <v>26076264</v>
      </c>
      <c r="K79" s="56"/>
      <c r="L79" s="54">
        <v>106134297</v>
      </c>
      <c r="N79" s="46"/>
      <c r="R79" s="46"/>
    </row>
    <row r="80" spans="1:18" s="14" customFormat="1" ht="16.5" customHeight="1" x14ac:dyDescent="0.6">
      <c r="B80" s="1"/>
      <c r="C80" s="1"/>
      <c r="D80" s="22"/>
      <c r="E80" s="27"/>
      <c r="F80" s="251"/>
      <c r="H80" s="66"/>
      <c r="J80" s="251"/>
      <c r="L80" s="66"/>
      <c r="N80" s="46"/>
      <c r="O80" s="4"/>
      <c r="P80" s="4"/>
      <c r="Q80" s="4"/>
      <c r="R80" s="46"/>
    </row>
    <row r="81" spans="1:18" ht="16.5" customHeight="1" x14ac:dyDescent="0.6">
      <c r="A81" s="1" t="s">
        <v>14</v>
      </c>
      <c r="E81" s="3"/>
      <c r="F81" s="246">
        <f>SUM(F72:F79)</f>
        <v>2805415058</v>
      </c>
      <c r="G81" s="45"/>
      <c r="H81" s="39">
        <f>SUM(H72:H79)</f>
        <v>5106780488</v>
      </c>
      <c r="I81" s="44"/>
      <c r="J81" s="246">
        <f>SUM(J72:J79)</f>
        <v>2677351458</v>
      </c>
      <c r="K81" s="45"/>
      <c r="L81" s="39">
        <f>SUM(L72:L79)</f>
        <v>5355940486</v>
      </c>
      <c r="N81" s="46"/>
      <c r="R81" s="46"/>
    </row>
    <row r="82" spans="1:18" ht="16.5" customHeight="1" x14ac:dyDescent="0.6">
      <c r="E82" s="3"/>
      <c r="F82" s="245"/>
      <c r="G82" s="45"/>
      <c r="H82" s="36"/>
      <c r="I82" s="44"/>
      <c r="J82" s="245"/>
      <c r="K82" s="45"/>
      <c r="L82" s="36"/>
      <c r="N82" s="46"/>
      <c r="R82" s="46"/>
    </row>
    <row r="83" spans="1:18" ht="16.5" customHeight="1" x14ac:dyDescent="0.6">
      <c r="A83" s="14" t="s">
        <v>27</v>
      </c>
      <c r="B83" s="1"/>
      <c r="C83" s="1"/>
      <c r="E83" s="3"/>
      <c r="F83" s="245"/>
      <c r="G83" s="45"/>
      <c r="H83" s="36"/>
      <c r="I83" s="44"/>
      <c r="J83" s="245"/>
      <c r="K83" s="45"/>
      <c r="L83" s="36"/>
      <c r="N83" s="46"/>
      <c r="R83" s="46"/>
    </row>
    <row r="84" spans="1:18" s="14" customFormat="1" ht="16.5" customHeight="1" x14ac:dyDescent="0.6">
      <c r="B84" s="1"/>
      <c r="C84" s="1"/>
      <c r="D84" s="22"/>
      <c r="E84" s="27"/>
      <c r="F84" s="242"/>
      <c r="G84" s="30"/>
      <c r="H84" s="300"/>
      <c r="I84" s="29"/>
      <c r="J84" s="242"/>
      <c r="K84" s="30"/>
      <c r="L84" s="300"/>
      <c r="N84" s="46"/>
      <c r="O84" s="4"/>
      <c r="P84" s="4"/>
      <c r="Q84" s="4"/>
      <c r="R84" s="46"/>
    </row>
    <row r="85" spans="1:18" ht="16.5" customHeight="1" x14ac:dyDescent="0.6">
      <c r="A85" s="2" t="s">
        <v>222</v>
      </c>
      <c r="D85" s="3">
        <v>25</v>
      </c>
      <c r="E85" s="3"/>
      <c r="F85" s="252">
        <v>1416037893</v>
      </c>
      <c r="G85" s="56"/>
      <c r="H85" s="56">
        <v>915000000</v>
      </c>
      <c r="I85" s="53"/>
      <c r="J85" s="252">
        <v>1416037893</v>
      </c>
      <c r="K85" s="56"/>
      <c r="L85" s="56">
        <v>915000000</v>
      </c>
      <c r="N85" s="46"/>
      <c r="R85" s="46"/>
    </row>
    <row r="86" spans="1:18" ht="16.5" customHeight="1" x14ac:dyDescent="0.6">
      <c r="A86" s="4" t="s">
        <v>159</v>
      </c>
      <c r="E86" s="3"/>
      <c r="F86" s="252">
        <v>2748467266</v>
      </c>
      <c r="G86" s="56"/>
      <c r="H86" s="56">
        <v>2535312035</v>
      </c>
      <c r="I86" s="53"/>
      <c r="J86" s="252">
        <v>1960306793</v>
      </c>
      <c r="K86" s="56"/>
      <c r="L86" s="56">
        <v>1970482201</v>
      </c>
      <c r="N86" s="46"/>
      <c r="R86" s="46"/>
    </row>
    <row r="87" spans="1:18" ht="16.5" customHeight="1" x14ac:dyDescent="0.6">
      <c r="A87" s="4" t="s">
        <v>73</v>
      </c>
      <c r="D87" s="3">
        <v>21</v>
      </c>
      <c r="E87" s="3"/>
      <c r="F87" s="252">
        <v>126829321</v>
      </c>
      <c r="G87" s="56"/>
      <c r="H87" s="56">
        <v>118241554</v>
      </c>
      <c r="I87" s="53"/>
      <c r="J87" s="252">
        <v>0</v>
      </c>
      <c r="K87" s="56"/>
      <c r="L87" s="56">
        <v>0</v>
      </c>
      <c r="N87" s="46"/>
      <c r="R87" s="46"/>
    </row>
    <row r="88" spans="1:18" ht="16.5" customHeight="1" x14ac:dyDescent="0.6">
      <c r="A88" s="2" t="s">
        <v>66</v>
      </c>
      <c r="D88" s="3">
        <v>28</v>
      </c>
      <c r="E88" s="3"/>
      <c r="F88" s="252">
        <v>87873140</v>
      </c>
      <c r="G88" s="56"/>
      <c r="H88" s="56">
        <v>86089012</v>
      </c>
      <c r="I88" s="53"/>
      <c r="J88" s="252">
        <v>62953758</v>
      </c>
      <c r="K88" s="56"/>
      <c r="L88" s="56">
        <v>66153932</v>
      </c>
      <c r="N88" s="46"/>
      <c r="R88" s="46"/>
    </row>
    <row r="89" spans="1:18" ht="16.5" customHeight="1" x14ac:dyDescent="0.6">
      <c r="A89" s="4" t="s">
        <v>127</v>
      </c>
      <c r="D89" s="3">
        <v>32</v>
      </c>
      <c r="E89" s="3"/>
      <c r="F89" s="252">
        <v>4686063</v>
      </c>
      <c r="G89" s="56"/>
      <c r="H89" s="56">
        <v>10138368</v>
      </c>
      <c r="I89" s="53"/>
      <c r="J89" s="252">
        <v>0</v>
      </c>
      <c r="K89" s="56"/>
      <c r="L89" s="56">
        <v>0</v>
      </c>
      <c r="N89" s="46"/>
      <c r="R89" s="46"/>
    </row>
    <row r="90" spans="1:18" ht="16.5" customHeight="1" x14ac:dyDescent="0.6">
      <c r="A90" s="2" t="s">
        <v>12</v>
      </c>
      <c r="D90" s="3">
        <v>29</v>
      </c>
      <c r="E90" s="3"/>
      <c r="F90" s="250">
        <v>435940413</v>
      </c>
      <c r="G90" s="56"/>
      <c r="H90" s="54">
        <v>461090639</v>
      </c>
      <c r="I90" s="53"/>
      <c r="J90" s="250">
        <v>176772969</v>
      </c>
      <c r="K90" s="56"/>
      <c r="L90" s="54">
        <v>187418031</v>
      </c>
      <c r="N90" s="46"/>
      <c r="R90" s="46"/>
    </row>
    <row r="91" spans="1:18" s="14" customFormat="1" ht="16.5" customHeight="1" x14ac:dyDescent="0.6">
      <c r="B91" s="1"/>
      <c r="C91" s="1"/>
      <c r="D91" s="22"/>
      <c r="E91" s="27"/>
      <c r="F91" s="242"/>
      <c r="G91" s="30"/>
      <c r="H91" s="300"/>
      <c r="I91" s="29"/>
      <c r="J91" s="242"/>
      <c r="K91" s="30"/>
      <c r="L91" s="300"/>
      <c r="N91" s="46"/>
      <c r="O91" s="4"/>
      <c r="P91" s="4"/>
      <c r="Q91" s="4"/>
      <c r="R91" s="46"/>
    </row>
    <row r="92" spans="1:18" ht="16.5" customHeight="1" x14ac:dyDescent="0.6">
      <c r="A92" s="1" t="s">
        <v>15</v>
      </c>
      <c r="E92" s="3"/>
      <c r="F92" s="246">
        <f>SUM(F85:F90)</f>
        <v>4819834096</v>
      </c>
      <c r="G92" s="45"/>
      <c r="H92" s="39">
        <f>SUM(H85:H90)</f>
        <v>4125871608</v>
      </c>
      <c r="I92" s="44"/>
      <c r="J92" s="246">
        <f>SUM(J85:J90)</f>
        <v>3616071413</v>
      </c>
      <c r="K92" s="45"/>
      <c r="L92" s="39">
        <f>SUM(L85:L90)</f>
        <v>3139054164</v>
      </c>
      <c r="N92" s="46"/>
      <c r="R92" s="46"/>
    </row>
    <row r="93" spans="1:18" s="14" customFormat="1" ht="16.5" customHeight="1" x14ac:dyDescent="0.6">
      <c r="B93" s="1"/>
      <c r="C93" s="1"/>
      <c r="D93" s="22"/>
      <c r="E93" s="27"/>
      <c r="F93" s="242"/>
      <c r="G93" s="30"/>
      <c r="H93" s="300"/>
      <c r="I93" s="29"/>
      <c r="J93" s="242"/>
      <c r="K93" s="30"/>
      <c r="L93" s="300"/>
      <c r="N93" s="46"/>
      <c r="O93" s="4"/>
      <c r="P93" s="4"/>
      <c r="Q93" s="4"/>
      <c r="R93" s="46"/>
    </row>
    <row r="94" spans="1:18" ht="16.5" customHeight="1" x14ac:dyDescent="0.6">
      <c r="A94" s="14" t="s">
        <v>28</v>
      </c>
      <c r="E94" s="3"/>
      <c r="F94" s="246">
        <f>+F92+F81</f>
        <v>7625249154</v>
      </c>
      <c r="G94" s="45"/>
      <c r="H94" s="39">
        <f>+H92+H81</f>
        <v>9232652096</v>
      </c>
      <c r="I94" s="44"/>
      <c r="J94" s="246">
        <f>+J92+J81</f>
        <v>6293422871</v>
      </c>
      <c r="K94" s="45"/>
      <c r="L94" s="39">
        <f>+L92+L81</f>
        <v>8494994650</v>
      </c>
      <c r="N94" s="46"/>
      <c r="R94" s="46"/>
    </row>
    <row r="95" spans="1:18" ht="16.5" customHeight="1" x14ac:dyDescent="0.6">
      <c r="A95" s="14"/>
      <c r="E95" s="3"/>
      <c r="F95" s="45"/>
      <c r="G95" s="45"/>
      <c r="H95" s="36"/>
      <c r="I95" s="44"/>
      <c r="J95" s="45"/>
      <c r="K95" s="45"/>
      <c r="L95" s="36"/>
      <c r="N95" s="46"/>
      <c r="R95" s="46"/>
    </row>
    <row r="96" spans="1:18" ht="16.5" customHeight="1" x14ac:dyDescent="0.6">
      <c r="A96" s="14"/>
      <c r="E96" s="3"/>
      <c r="F96" s="45"/>
      <c r="G96" s="45"/>
      <c r="H96" s="36"/>
      <c r="I96" s="44"/>
      <c r="J96" s="45"/>
      <c r="K96" s="45"/>
      <c r="L96" s="36"/>
      <c r="N96" s="46"/>
      <c r="R96" s="46"/>
    </row>
    <row r="97" spans="1:18" ht="16.5" customHeight="1" x14ac:dyDescent="0.6">
      <c r="A97" s="14"/>
      <c r="E97" s="3"/>
      <c r="F97" s="45"/>
      <c r="G97" s="45"/>
      <c r="H97" s="36"/>
      <c r="I97" s="44"/>
      <c r="J97" s="45"/>
      <c r="K97" s="45"/>
      <c r="L97" s="36"/>
      <c r="N97" s="46"/>
      <c r="R97" s="46"/>
    </row>
    <row r="98" spans="1:18" ht="16.5" customHeight="1" x14ac:dyDescent="0.6">
      <c r="A98" s="14"/>
      <c r="E98" s="3"/>
      <c r="F98" s="45"/>
      <c r="G98" s="45"/>
      <c r="H98" s="36"/>
      <c r="I98" s="44"/>
      <c r="J98" s="45"/>
      <c r="K98" s="45"/>
      <c r="L98" s="36"/>
      <c r="N98" s="46"/>
      <c r="R98" s="46"/>
    </row>
    <row r="99" spans="1:18" ht="16.5" customHeight="1" x14ac:dyDescent="0.6">
      <c r="A99" s="14"/>
      <c r="E99" s="3"/>
      <c r="F99" s="45"/>
      <c r="G99" s="45"/>
      <c r="H99" s="36"/>
      <c r="I99" s="44"/>
      <c r="J99" s="45"/>
      <c r="K99" s="45"/>
      <c r="L99" s="36"/>
      <c r="N99" s="46"/>
      <c r="R99" s="46"/>
    </row>
    <row r="100" spans="1:18" ht="16.5" customHeight="1" x14ac:dyDescent="0.6">
      <c r="A100" s="14"/>
      <c r="E100" s="3"/>
      <c r="F100" s="45"/>
      <c r="G100" s="45"/>
      <c r="H100" s="36"/>
      <c r="I100" s="44"/>
      <c r="J100" s="45"/>
      <c r="K100" s="45"/>
      <c r="L100" s="36"/>
      <c r="N100" s="46"/>
      <c r="R100" s="46"/>
    </row>
    <row r="101" spans="1:18" ht="16.5" customHeight="1" x14ac:dyDescent="0.6">
      <c r="A101" s="14"/>
      <c r="E101" s="3"/>
      <c r="F101" s="45"/>
      <c r="G101" s="45"/>
      <c r="H101" s="36"/>
      <c r="I101" s="44"/>
      <c r="J101" s="45"/>
      <c r="K101" s="45"/>
      <c r="L101" s="36"/>
      <c r="N101" s="46"/>
      <c r="R101" s="46"/>
    </row>
    <row r="102" spans="1:18" ht="16.5" customHeight="1" x14ac:dyDescent="0.6">
      <c r="A102" s="14"/>
      <c r="E102" s="3"/>
      <c r="F102" s="45"/>
      <c r="G102" s="45"/>
      <c r="H102" s="36"/>
      <c r="I102" s="44"/>
      <c r="J102" s="45"/>
      <c r="K102" s="45"/>
      <c r="L102" s="36"/>
      <c r="N102" s="46"/>
      <c r="R102" s="46"/>
    </row>
    <row r="103" spans="1:18" ht="16.5" customHeight="1" x14ac:dyDescent="0.6">
      <c r="A103" s="14"/>
      <c r="E103" s="3"/>
      <c r="F103" s="45"/>
      <c r="G103" s="45"/>
      <c r="H103" s="36"/>
      <c r="I103" s="44"/>
      <c r="J103" s="45"/>
      <c r="K103" s="45"/>
      <c r="L103" s="36"/>
      <c r="N103" s="46"/>
      <c r="R103" s="46"/>
    </row>
    <row r="104" spans="1:18" ht="16.5" customHeight="1" x14ac:dyDescent="0.6">
      <c r="A104" s="14"/>
      <c r="E104" s="3"/>
      <c r="F104" s="45"/>
      <c r="G104" s="45"/>
      <c r="H104" s="36"/>
      <c r="I104" s="44"/>
      <c r="J104" s="45"/>
      <c r="K104" s="45"/>
      <c r="L104" s="36"/>
      <c r="N104" s="46"/>
      <c r="R104" s="46"/>
    </row>
    <row r="105" spans="1:18" ht="16.5" customHeight="1" x14ac:dyDescent="0.6">
      <c r="A105" s="14"/>
      <c r="E105" s="3"/>
      <c r="F105" s="45"/>
      <c r="G105" s="45"/>
      <c r="H105" s="36"/>
      <c r="I105" s="44"/>
      <c r="J105" s="45"/>
      <c r="K105" s="45"/>
      <c r="L105" s="36"/>
      <c r="N105" s="46"/>
      <c r="R105" s="46"/>
    </row>
    <row r="106" spans="1:18" ht="16.5" customHeight="1" x14ac:dyDescent="0.6">
      <c r="A106" s="14"/>
      <c r="E106" s="3"/>
      <c r="F106" s="45"/>
      <c r="G106" s="45"/>
      <c r="H106" s="36"/>
      <c r="I106" s="44"/>
      <c r="J106" s="45"/>
      <c r="K106" s="45"/>
      <c r="L106" s="36"/>
      <c r="N106" s="46"/>
      <c r="R106" s="46"/>
    </row>
    <row r="107" spans="1:18" ht="16.5" customHeight="1" x14ac:dyDescent="0.6">
      <c r="A107" s="14"/>
      <c r="E107" s="3"/>
      <c r="F107" s="45"/>
      <c r="G107" s="45"/>
      <c r="H107" s="36"/>
      <c r="I107" s="44"/>
      <c r="J107" s="45"/>
      <c r="K107" s="45"/>
      <c r="L107" s="36"/>
      <c r="N107" s="46"/>
      <c r="R107" s="46"/>
    </row>
    <row r="108" spans="1:18" ht="25.5" customHeight="1" x14ac:dyDescent="0.6"/>
    <row r="109" spans="1:18" ht="22.2" customHeight="1" x14ac:dyDescent="0.6">
      <c r="A109" s="206" t="s">
        <v>119</v>
      </c>
      <c r="B109" s="207"/>
      <c r="C109" s="207"/>
      <c r="D109" s="63"/>
      <c r="E109" s="63"/>
      <c r="F109" s="55"/>
      <c r="G109" s="55"/>
      <c r="H109" s="39"/>
      <c r="I109" s="64"/>
      <c r="J109" s="55"/>
      <c r="K109" s="55"/>
      <c r="L109" s="39"/>
      <c r="N109" s="46"/>
      <c r="R109" s="46"/>
    </row>
    <row r="110" spans="1:18" s="51" customFormat="1" ht="16.5" customHeight="1" x14ac:dyDescent="0.6">
      <c r="A110" s="1" t="s">
        <v>18</v>
      </c>
      <c r="B110" s="48"/>
      <c r="C110" s="48"/>
      <c r="D110" s="49"/>
      <c r="E110" s="48"/>
      <c r="F110" s="50"/>
      <c r="G110" s="50"/>
      <c r="H110" s="301"/>
      <c r="I110" s="50"/>
      <c r="J110" s="50"/>
      <c r="K110" s="50"/>
      <c r="L110" s="301"/>
      <c r="N110" s="46"/>
      <c r="O110" s="4"/>
      <c r="P110" s="4"/>
      <c r="Q110" s="4"/>
      <c r="R110" s="46"/>
    </row>
    <row r="111" spans="1:18" s="14" customFormat="1" ht="16.5" customHeight="1" x14ac:dyDescent="0.6">
      <c r="A111" s="1" t="s">
        <v>105</v>
      </c>
      <c r="B111" s="1"/>
      <c r="C111" s="1"/>
      <c r="D111" s="8"/>
      <c r="E111" s="9"/>
      <c r="F111" s="10"/>
      <c r="G111" s="10"/>
      <c r="H111" s="32"/>
      <c r="I111" s="10"/>
      <c r="J111" s="12"/>
      <c r="K111" s="12"/>
      <c r="L111" s="302"/>
      <c r="N111" s="46"/>
      <c r="O111" s="4"/>
      <c r="P111" s="4"/>
      <c r="Q111" s="4"/>
      <c r="R111" s="46"/>
    </row>
    <row r="112" spans="1:18" s="14" customFormat="1" ht="16.5" customHeight="1" x14ac:dyDescent="0.6">
      <c r="A112" s="15" t="s">
        <v>199</v>
      </c>
      <c r="B112" s="15"/>
      <c r="C112" s="15"/>
      <c r="D112" s="16"/>
      <c r="E112" s="17"/>
      <c r="F112" s="18"/>
      <c r="G112" s="18"/>
      <c r="H112" s="296"/>
      <c r="I112" s="18"/>
      <c r="J112" s="18"/>
      <c r="K112" s="18"/>
      <c r="L112" s="296"/>
      <c r="N112" s="46"/>
      <c r="O112" s="4"/>
      <c r="P112" s="4"/>
      <c r="Q112" s="4"/>
      <c r="R112" s="46"/>
    </row>
    <row r="113" spans="1:18" s="14" customFormat="1" ht="16.5" customHeight="1" x14ac:dyDescent="0.6">
      <c r="A113" s="21"/>
      <c r="B113" s="21"/>
      <c r="C113" s="21"/>
      <c r="D113" s="22"/>
      <c r="E113" s="23"/>
      <c r="F113" s="10"/>
      <c r="G113" s="10"/>
      <c r="H113" s="32"/>
      <c r="I113" s="10"/>
      <c r="J113" s="10"/>
      <c r="K113" s="10"/>
      <c r="L113" s="32"/>
      <c r="N113" s="46"/>
      <c r="O113" s="4"/>
      <c r="P113" s="4"/>
      <c r="Q113" s="4"/>
      <c r="R113" s="46"/>
    </row>
    <row r="114" spans="1:18" s="14" customFormat="1" ht="16.5" customHeight="1" x14ac:dyDescent="0.6">
      <c r="A114" s="21"/>
      <c r="B114" s="21"/>
      <c r="C114" s="21"/>
      <c r="D114" s="22"/>
      <c r="E114" s="23"/>
      <c r="F114" s="10"/>
      <c r="G114" s="10"/>
      <c r="H114" s="32"/>
      <c r="I114" s="10"/>
      <c r="J114" s="10"/>
      <c r="K114" s="10"/>
      <c r="L114" s="32"/>
      <c r="N114" s="46"/>
      <c r="O114" s="4"/>
      <c r="P114" s="4"/>
      <c r="Q114" s="4"/>
      <c r="R114" s="46"/>
    </row>
    <row r="115" spans="1:18" s="14" customFormat="1" ht="16.5" customHeight="1" x14ac:dyDescent="0.6">
      <c r="A115" s="21"/>
      <c r="B115" s="21"/>
      <c r="C115" s="21"/>
      <c r="D115" s="22"/>
      <c r="E115" s="23"/>
      <c r="F115" s="314" t="s">
        <v>25</v>
      </c>
      <c r="G115" s="314"/>
      <c r="H115" s="314"/>
      <c r="I115" s="314"/>
      <c r="J115" s="314"/>
      <c r="K115" s="314"/>
      <c r="L115" s="314"/>
      <c r="N115" s="46"/>
      <c r="O115" s="4"/>
      <c r="P115" s="4"/>
      <c r="Q115" s="4"/>
      <c r="R115" s="46"/>
    </row>
    <row r="116" spans="1:18" s="14" customFormat="1" ht="16.5" customHeight="1" x14ac:dyDescent="0.6">
      <c r="A116" s="21"/>
      <c r="B116" s="21"/>
      <c r="C116" s="21"/>
      <c r="D116" s="22"/>
      <c r="E116" s="23"/>
      <c r="F116" s="317" t="s">
        <v>111</v>
      </c>
      <c r="G116" s="317"/>
      <c r="H116" s="317"/>
      <c r="I116" s="11"/>
      <c r="J116" s="318" t="s">
        <v>112</v>
      </c>
      <c r="K116" s="318"/>
      <c r="L116" s="318"/>
      <c r="N116" s="46"/>
      <c r="O116" s="4"/>
      <c r="P116" s="4"/>
      <c r="Q116" s="4"/>
      <c r="R116" s="46"/>
    </row>
    <row r="117" spans="1:18" s="14" customFormat="1" ht="16.5" customHeight="1" x14ac:dyDescent="0.6">
      <c r="B117" s="1"/>
      <c r="C117" s="1"/>
      <c r="E117" s="8"/>
      <c r="F117" s="316" t="s">
        <v>110</v>
      </c>
      <c r="G117" s="316"/>
      <c r="H117" s="316"/>
      <c r="I117" s="309"/>
      <c r="J117" s="316" t="s">
        <v>110</v>
      </c>
      <c r="K117" s="316"/>
      <c r="L117" s="316"/>
      <c r="N117" s="46"/>
      <c r="O117" s="4"/>
      <c r="P117" s="4"/>
      <c r="Q117" s="4"/>
      <c r="R117" s="46"/>
    </row>
    <row r="118" spans="1:18" s="14" customFormat="1" ht="16.5" customHeight="1" x14ac:dyDescent="0.6">
      <c r="B118" s="1"/>
      <c r="C118" s="1"/>
      <c r="E118" s="8"/>
      <c r="F118" s="211" t="s">
        <v>136</v>
      </c>
      <c r="G118" s="210"/>
      <c r="H118" s="298" t="s">
        <v>136</v>
      </c>
      <c r="I118" s="211"/>
      <c r="J118" s="211" t="s">
        <v>136</v>
      </c>
      <c r="K118" s="210"/>
      <c r="L118" s="298" t="s">
        <v>136</v>
      </c>
      <c r="N118" s="46"/>
      <c r="O118" s="4"/>
      <c r="P118" s="4"/>
      <c r="Q118" s="4"/>
      <c r="R118" s="46"/>
    </row>
    <row r="119" spans="1:18" s="14" customFormat="1" ht="16.5" customHeight="1" x14ac:dyDescent="0.6">
      <c r="B119" s="1"/>
      <c r="C119" s="1"/>
      <c r="D119" s="16" t="s">
        <v>47</v>
      </c>
      <c r="E119" s="27"/>
      <c r="F119" s="212" t="s">
        <v>200</v>
      </c>
      <c r="G119" s="106"/>
      <c r="H119" s="299" t="s">
        <v>179</v>
      </c>
      <c r="I119" s="211"/>
      <c r="J119" s="212" t="s">
        <v>200</v>
      </c>
      <c r="K119" s="106"/>
      <c r="L119" s="299" t="s">
        <v>179</v>
      </c>
      <c r="N119" s="46"/>
      <c r="O119" s="4"/>
      <c r="P119" s="4"/>
      <c r="Q119" s="4"/>
      <c r="R119" s="46"/>
    </row>
    <row r="120" spans="1:18" s="14" customFormat="1" ht="16.5" customHeight="1" x14ac:dyDescent="0.6">
      <c r="B120" s="1"/>
      <c r="C120" s="1"/>
      <c r="D120" s="22"/>
      <c r="E120" s="27"/>
      <c r="F120" s="242"/>
      <c r="G120" s="30"/>
      <c r="H120" s="300"/>
      <c r="I120" s="30"/>
      <c r="J120" s="242"/>
      <c r="K120" s="30"/>
      <c r="L120" s="300"/>
      <c r="N120" s="46"/>
      <c r="O120" s="4"/>
      <c r="P120" s="4"/>
      <c r="Q120" s="4"/>
      <c r="R120" s="46"/>
    </row>
    <row r="121" spans="1:18" ht="16.5" customHeight="1" x14ac:dyDescent="0.6">
      <c r="A121" s="52" t="s">
        <v>133</v>
      </c>
      <c r="B121" s="1"/>
      <c r="C121" s="1"/>
      <c r="D121" s="22"/>
      <c r="E121" s="22"/>
      <c r="F121" s="243"/>
      <c r="G121" s="10"/>
      <c r="H121" s="32"/>
      <c r="I121" s="10"/>
      <c r="J121" s="243"/>
      <c r="K121" s="10"/>
      <c r="L121" s="32"/>
      <c r="N121" s="46"/>
      <c r="R121" s="46"/>
    </row>
    <row r="122" spans="1:18" ht="16.5" customHeight="1" x14ac:dyDescent="0.6">
      <c r="A122" s="14"/>
      <c r="E122" s="3"/>
      <c r="F122" s="245"/>
      <c r="G122" s="45"/>
      <c r="H122" s="36"/>
      <c r="I122" s="44"/>
      <c r="J122" s="245"/>
      <c r="K122" s="45"/>
      <c r="L122" s="36"/>
      <c r="N122" s="46"/>
      <c r="R122" s="46"/>
    </row>
    <row r="123" spans="1:18" ht="16.5" customHeight="1" x14ac:dyDescent="0.6">
      <c r="A123" s="14" t="s">
        <v>100</v>
      </c>
      <c r="D123" s="4"/>
      <c r="E123" s="3"/>
      <c r="F123" s="245"/>
      <c r="G123" s="36"/>
      <c r="H123" s="36"/>
      <c r="I123" s="44"/>
      <c r="J123" s="245"/>
      <c r="K123" s="36"/>
      <c r="L123" s="36"/>
      <c r="N123" s="46"/>
      <c r="R123" s="46"/>
    </row>
    <row r="124" spans="1:18" ht="16.5" customHeight="1" x14ac:dyDescent="0.6">
      <c r="A124" s="14"/>
      <c r="D124" s="4"/>
      <c r="E124" s="3"/>
      <c r="F124" s="245"/>
      <c r="G124" s="36"/>
      <c r="H124" s="36"/>
      <c r="I124" s="44"/>
      <c r="J124" s="245"/>
      <c r="K124" s="36"/>
      <c r="L124" s="36"/>
      <c r="N124" s="46"/>
      <c r="R124" s="46"/>
    </row>
    <row r="125" spans="1:18" ht="16.5" customHeight="1" x14ac:dyDescent="0.6">
      <c r="A125" s="4" t="s">
        <v>2</v>
      </c>
      <c r="E125" s="3"/>
      <c r="F125" s="245"/>
      <c r="G125" s="36"/>
      <c r="H125" s="36"/>
      <c r="I125" s="44"/>
      <c r="J125" s="245"/>
      <c r="K125" s="36"/>
      <c r="L125" s="36"/>
      <c r="N125" s="46"/>
      <c r="R125" s="46"/>
    </row>
    <row r="126" spans="1:18" ht="16.5" customHeight="1" x14ac:dyDescent="0.6">
      <c r="B126" s="2" t="s">
        <v>22</v>
      </c>
      <c r="E126" s="3"/>
      <c r="F126" s="245"/>
      <c r="G126" s="36"/>
      <c r="H126" s="36"/>
      <c r="I126" s="44"/>
      <c r="J126" s="245"/>
      <c r="K126" s="36"/>
      <c r="L126" s="36"/>
      <c r="N126" s="46"/>
      <c r="R126" s="46"/>
    </row>
    <row r="127" spans="1:18" ht="16.5" customHeight="1" x14ac:dyDescent="0.6">
      <c r="B127" s="57" t="s">
        <v>166</v>
      </c>
      <c r="C127" s="4"/>
      <c r="E127" s="3"/>
      <c r="F127" s="253"/>
      <c r="G127" s="4"/>
      <c r="H127" s="57"/>
      <c r="I127" s="4"/>
      <c r="J127" s="253"/>
      <c r="K127" s="4"/>
      <c r="L127" s="57"/>
      <c r="N127" s="46"/>
      <c r="R127" s="46"/>
    </row>
    <row r="128" spans="1:18" ht="16.5" customHeight="1" thickBot="1" x14ac:dyDescent="0.65">
      <c r="B128" s="4" t="s">
        <v>108</v>
      </c>
      <c r="C128" s="4"/>
      <c r="E128" s="3"/>
      <c r="F128" s="249">
        <v>894667502</v>
      </c>
      <c r="G128" s="36"/>
      <c r="H128" s="58">
        <v>894667502</v>
      </c>
      <c r="I128" s="44"/>
      <c r="J128" s="249">
        <v>894667502</v>
      </c>
      <c r="K128" s="36"/>
      <c r="L128" s="58">
        <v>894667502</v>
      </c>
      <c r="N128" s="46"/>
      <c r="R128" s="46"/>
    </row>
    <row r="129" spans="1:18" ht="6.75" customHeight="1" thickTop="1" x14ac:dyDescent="0.6">
      <c r="B129" s="4"/>
      <c r="C129" s="4"/>
      <c r="E129" s="3"/>
      <c r="F129" s="245"/>
      <c r="G129" s="36"/>
      <c r="H129" s="36"/>
      <c r="I129" s="44"/>
      <c r="J129" s="245"/>
      <c r="K129" s="36"/>
      <c r="L129" s="36"/>
      <c r="N129" s="46"/>
      <c r="R129" s="46"/>
    </row>
    <row r="130" spans="1:18" s="14" customFormat="1" ht="16.5" customHeight="1" x14ac:dyDescent="0.6">
      <c r="A130" s="4"/>
      <c r="B130" s="60" t="s">
        <v>16</v>
      </c>
      <c r="C130" s="2"/>
      <c r="D130" s="3"/>
      <c r="E130" s="3"/>
      <c r="F130" s="253"/>
      <c r="G130" s="4"/>
      <c r="H130" s="57"/>
      <c r="I130" s="4"/>
      <c r="J130" s="253"/>
      <c r="K130" s="4"/>
      <c r="L130" s="57"/>
      <c r="N130" s="46"/>
      <c r="O130" s="4"/>
      <c r="P130" s="4"/>
      <c r="Q130" s="4"/>
      <c r="R130" s="46"/>
    </row>
    <row r="131" spans="1:18" ht="16.5" customHeight="1" x14ac:dyDescent="0.6">
      <c r="B131" s="57" t="s">
        <v>166</v>
      </c>
      <c r="C131" s="4"/>
      <c r="E131" s="3"/>
      <c r="F131" s="253"/>
      <c r="G131" s="4"/>
      <c r="H131" s="57"/>
      <c r="I131" s="4"/>
      <c r="J131" s="253"/>
      <c r="K131" s="4"/>
      <c r="L131" s="57"/>
      <c r="N131" s="46"/>
      <c r="R131" s="46"/>
    </row>
    <row r="132" spans="1:18" ht="16.5" customHeight="1" x14ac:dyDescent="0.6">
      <c r="B132" s="4" t="s">
        <v>109</v>
      </c>
      <c r="C132" s="4"/>
      <c r="E132" s="3"/>
      <c r="F132" s="245">
        <v>894667502</v>
      </c>
      <c r="G132" s="36"/>
      <c r="H132" s="36">
        <v>894667502</v>
      </c>
      <c r="I132" s="44"/>
      <c r="J132" s="245">
        <v>894667502</v>
      </c>
      <c r="K132" s="36"/>
      <c r="L132" s="36">
        <v>894667502</v>
      </c>
      <c r="N132" s="46"/>
      <c r="R132" s="46"/>
    </row>
    <row r="133" spans="1:18" ht="16.5" customHeight="1" x14ac:dyDescent="0.6">
      <c r="A133" s="2" t="s">
        <v>29</v>
      </c>
      <c r="E133" s="3"/>
      <c r="F133" s="245">
        <v>4055609113</v>
      </c>
      <c r="G133" s="36"/>
      <c r="H133" s="36">
        <v>4055609113</v>
      </c>
      <c r="I133" s="44"/>
      <c r="J133" s="245">
        <v>4055609113</v>
      </c>
      <c r="K133" s="36"/>
      <c r="L133" s="36">
        <v>4055609113</v>
      </c>
      <c r="N133" s="46"/>
      <c r="R133" s="46"/>
    </row>
    <row r="134" spans="1:18" ht="16.5" customHeight="1" x14ac:dyDescent="0.6">
      <c r="A134" s="4" t="s">
        <v>114</v>
      </c>
      <c r="F134" s="245">
        <v>288424625</v>
      </c>
      <c r="G134" s="36"/>
      <c r="H134" s="36">
        <v>288424625</v>
      </c>
      <c r="I134" s="44"/>
      <c r="J134" s="245">
        <v>288424625</v>
      </c>
      <c r="K134" s="36"/>
      <c r="L134" s="36">
        <v>288424625</v>
      </c>
      <c r="N134" s="46"/>
      <c r="R134" s="46"/>
    </row>
    <row r="135" spans="1:18" ht="16.5" customHeight="1" x14ac:dyDescent="0.6">
      <c r="A135" s="2" t="s">
        <v>48</v>
      </c>
      <c r="E135" s="3"/>
      <c r="F135" s="245"/>
      <c r="G135" s="36"/>
      <c r="H135" s="36"/>
      <c r="I135" s="44"/>
      <c r="J135" s="245"/>
      <c r="K135" s="36"/>
      <c r="L135" s="36"/>
      <c r="N135" s="46"/>
      <c r="R135" s="46"/>
    </row>
    <row r="136" spans="1:18" ht="16.5" customHeight="1" x14ac:dyDescent="0.6">
      <c r="B136" s="2" t="s">
        <v>115</v>
      </c>
      <c r="D136" s="3">
        <v>30</v>
      </c>
      <c r="E136" s="3"/>
      <c r="F136" s="245">
        <v>90600000</v>
      </c>
      <c r="G136" s="36"/>
      <c r="H136" s="36">
        <v>90600000</v>
      </c>
      <c r="I136" s="44"/>
      <c r="J136" s="245">
        <v>90600000</v>
      </c>
      <c r="K136" s="36"/>
      <c r="L136" s="36">
        <v>90600000</v>
      </c>
      <c r="N136" s="46"/>
      <c r="R136" s="46"/>
    </row>
    <row r="137" spans="1:18" ht="16.5" customHeight="1" x14ac:dyDescent="0.6">
      <c r="B137" s="41" t="s">
        <v>17</v>
      </c>
      <c r="C137" s="41"/>
      <c r="D137" s="43"/>
      <c r="E137" s="43"/>
      <c r="F137" s="245">
        <v>1931383375</v>
      </c>
      <c r="G137" s="36"/>
      <c r="H137" s="36">
        <v>2216908043</v>
      </c>
      <c r="I137" s="44"/>
      <c r="J137" s="245">
        <v>1822206380</v>
      </c>
      <c r="K137" s="36"/>
      <c r="L137" s="36">
        <v>2078722781</v>
      </c>
      <c r="N137" s="46"/>
      <c r="R137" s="46"/>
    </row>
    <row r="138" spans="1:18" ht="16.5" customHeight="1" x14ac:dyDescent="0.6">
      <c r="A138" s="4" t="s">
        <v>102</v>
      </c>
      <c r="B138" s="41"/>
      <c r="C138" s="41"/>
      <c r="D138" s="43"/>
      <c r="E138" s="43"/>
      <c r="F138" s="246">
        <v>-168831923</v>
      </c>
      <c r="G138" s="36"/>
      <c r="H138" s="39">
        <v>-376294093</v>
      </c>
      <c r="I138" s="44"/>
      <c r="J138" s="246">
        <v>204062058</v>
      </c>
      <c r="K138" s="36"/>
      <c r="L138" s="39">
        <v>-2747264</v>
      </c>
      <c r="N138" s="46"/>
      <c r="R138" s="46"/>
    </row>
    <row r="139" spans="1:18" s="14" customFormat="1" ht="16.5" customHeight="1" x14ac:dyDescent="0.6">
      <c r="B139" s="1"/>
      <c r="C139" s="1"/>
      <c r="D139" s="22"/>
      <c r="E139" s="27"/>
      <c r="F139" s="242"/>
      <c r="G139" s="30"/>
      <c r="H139" s="300"/>
      <c r="I139" s="29"/>
      <c r="J139" s="242"/>
      <c r="K139" s="30"/>
      <c r="L139" s="300"/>
      <c r="N139" s="46"/>
      <c r="O139" s="4"/>
      <c r="P139" s="4"/>
      <c r="Q139" s="4"/>
      <c r="R139" s="46"/>
    </row>
    <row r="140" spans="1:18" ht="16.5" customHeight="1" x14ac:dyDescent="0.6">
      <c r="A140" s="4" t="s">
        <v>233</v>
      </c>
      <c r="B140" s="40"/>
      <c r="C140" s="41"/>
      <c r="D140" s="43"/>
      <c r="E140" s="43"/>
      <c r="F140" s="245">
        <f>SUM(F132:F138)</f>
        <v>7091852692</v>
      </c>
      <c r="G140" s="45"/>
      <c r="H140" s="36">
        <v>7169915190</v>
      </c>
      <c r="I140" s="44"/>
      <c r="J140" s="245">
        <f>SUM(J132:J138)</f>
        <v>7355569678</v>
      </c>
      <c r="K140" s="45"/>
      <c r="L140" s="36">
        <v>7405276757</v>
      </c>
      <c r="N140" s="46"/>
      <c r="R140" s="46"/>
    </row>
    <row r="141" spans="1:18" s="51" customFormat="1" ht="16.5" customHeight="1" x14ac:dyDescent="0.6">
      <c r="A141" s="2" t="s">
        <v>116</v>
      </c>
      <c r="B141" s="2"/>
      <c r="C141" s="2"/>
      <c r="D141" s="3">
        <v>31</v>
      </c>
      <c r="E141" s="61"/>
      <c r="F141" s="246">
        <v>129627166</v>
      </c>
      <c r="G141" s="36"/>
      <c r="H141" s="39">
        <v>116898269</v>
      </c>
      <c r="I141" s="44"/>
      <c r="J141" s="246">
        <v>0</v>
      </c>
      <c r="K141" s="36"/>
      <c r="L141" s="39">
        <v>0</v>
      </c>
      <c r="N141" s="46"/>
      <c r="O141" s="4"/>
      <c r="P141" s="4"/>
      <c r="Q141" s="4"/>
      <c r="R141" s="46"/>
    </row>
    <row r="142" spans="1:18" s="14" customFormat="1" ht="16.5" customHeight="1" x14ac:dyDescent="0.6">
      <c r="B142" s="1"/>
      <c r="C142" s="1"/>
      <c r="D142" s="22"/>
      <c r="E142" s="27"/>
      <c r="F142" s="242"/>
      <c r="G142" s="30"/>
      <c r="H142" s="300"/>
      <c r="I142" s="29"/>
      <c r="J142" s="242"/>
      <c r="K142" s="30"/>
      <c r="L142" s="300"/>
      <c r="N142" s="46"/>
      <c r="O142" s="4"/>
      <c r="P142" s="4"/>
      <c r="Q142" s="4"/>
      <c r="R142" s="46"/>
    </row>
    <row r="143" spans="1:18" s="51" customFormat="1" ht="16.5" customHeight="1" x14ac:dyDescent="0.6">
      <c r="A143" s="1" t="s">
        <v>101</v>
      </c>
      <c r="D143" s="3"/>
      <c r="E143" s="61"/>
      <c r="F143" s="246">
        <f>SUM(F140:F142)</f>
        <v>7221479858</v>
      </c>
      <c r="G143" s="45"/>
      <c r="H143" s="39">
        <f>SUM(H140:H142)</f>
        <v>7286813459</v>
      </c>
      <c r="I143" s="44"/>
      <c r="J143" s="246">
        <f>SUM(J140:J142)</f>
        <v>7355569678</v>
      </c>
      <c r="K143" s="45"/>
      <c r="L143" s="39">
        <f>SUM(L140:L142)</f>
        <v>7405276757</v>
      </c>
      <c r="N143" s="46"/>
      <c r="O143" s="4"/>
      <c r="P143" s="4"/>
      <c r="Q143" s="4"/>
      <c r="R143" s="46"/>
    </row>
    <row r="144" spans="1:18" s="14" customFormat="1" ht="16.5" customHeight="1" x14ac:dyDescent="0.6">
      <c r="B144" s="1"/>
      <c r="C144" s="1"/>
      <c r="D144" s="22"/>
      <c r="E144" s="27"/>
      <c r="F144" s="242"/>
      <c r="G144" s="30"/>
      <c r="H144" s="300"/>
      <c r="I144" s="29"/>
      <c r="J144" s="242"/>
      <c r="K144" s="30"/>
      <c r="L144" s="300"/>
      <c r="N144" s="46"/>
      <c r="O144" s="4"/>
      <c r="P144" s="4"/>
      <c r="Q144" s="4"/>
      <c r="R144" s="46"/>
    </row>
    <row r="145" spans="1:18" s="51" customFormat="1" ht="16.5" customHeight="1" thickBot="1" x14ac:dyDescent="0.65">
      <c r="A145" s="1" t="s">
        <v>107</v>
      </c>
      <c r="B145" s="1"/>
      <c r="C145" s="1"/>
      <c r="D145" s="3"/>
      <c r="E145" s="3"/>
      <c r="F145" s="249">
        <f>+F143+F94</f>
        <v>14846729012</v>
      </c>
      <c r="G145" s="45"/>
      <c r="H145" s="58">
        <f>+H143+H94</f>
        <v>16519465555</v>
      </c>
      <c r="I145" s="44"/>
      <c r="J145" s="249">
        <f>+J143+J94</f>
        <v>13648992549</v>
      </c>
      <c r="K145" s="45"/>
      <c r="L145" s="58">
        <f>+L143+L94</f>
        <v>15900271407</v>
      </c>
      <c r="N145" s="46"/>
      <c r="O145" s="4"/>
      <c r="P145" s="4"/>
      <c r="Q145" s="4"/>
      <c r="R145" s="46"/>
    </row>
    <row r="146" spans="1:18" s="51" customFormat="1" ht="16.5" customHeight="1" thickTop="1" x14ac:dyDescent="0.6">
      <c r="A146" s="1"/>
      <c r="B146" s="1"/>
      <c r="C146" s="1"/>
      <c r="D146" s="3"/>
      <c r="E146" s="3"/>
      <c r="F146" s="45"/>
      <c r="G146" s="45"/>
      <c r="H146" s="36"/>
      <c r="I146" s="44"/>
      <c r="J146" s="45"/>
      <c r="K146" s="45"/>
      <c r="L146" s="36"/>
      <c r="N146" s="46"/>
      <c r="O146" s="4"/>
      <c r="P146" s="4"/>
      <c r="Q146" s="4"/>
      <c r="R146" s="46"/>
    </row>
    <row r="147" spans="1:18" s="51" customFormat="1" ht="16.5" customHeight="1" x14ac:dyDescent="0.6">
      <c r="A147" s="1"/>
      <c r="B147" s="1"/>
      <c r="C147" s="1"/>
      <c r="D147" s="3"/>
      <c r="E147" s="3"/>
      <c r="F147" s="45"/>
      <c r="G147" s="45"/>
      <c r="H147" s="36"/>
      <c r="I147" s="44"/>
      <c r="J147" s="45"/>
      <c r="K147" s="45"/>
      <c r="L147" s="36"/>
      <c r="N147" s="46"/>
      <c r="O147" s="4"/>
      <c r="P147" s="4"/>
      <c r="Q147" s="4"/>
      <c r="R147" s="46"/>
    </row>
    <row r="148" spans="1:18" s="51" customFormat="1" ht="16.5" customHeight="1" x14ac:dyDescent="0.6">
      <c r="A148" s="1"/>
      <c r="B148" s="1"/>
      <c r="C148" s="1"/>
      <c r="D148" s="3"/>
      <c r="E148" s="3"/>
      <c r="F148" s="45"/>
      <c r="G148" s="45"/>
      <c r="H148" s="36"/>
      <c r="I148" s="44"/>
      <c r="J148" s="45"/>
      <c r="K148" s="45"/>
      <c r="L148" s="36"/>
      <c r="N148" s="46"/>
      <c r="O148" s="4"/>
      <c r="P148" s="4"/>
      <c r="Q148" s="4"/>
      <c r="R148" s="46"/>
    </row>
    <row r="149" spans="1:18" s="51" customFormat="1" ht="16.5" customHeight="1" x14ac:dyDescent="0.6">
      <c r="A149" s="1"/>
      <c r="B149" s="1"/>
      <c r="C149" s="1"/>
      <c r="D149" s="3"/>
      <c r="E149" s="3"/>
      <c r="F149" s="45"/>
      <c r="G149" s="45"/>
      <c r="H149" s="36"/>
      <c r="I149" s="44"/>
      <c r="J149" s="45"/>
      <c r="K149" s="45"/>
      <c r="L149" s="36"/>
      <c r="N149" s="46"/>
      <c r="O149" s="4"/>
      <c r="P149" s="4"/>
      <c r="Q149" s="4"/>
      <c r="R149" s="46"/>
    </row>
    <row r="150" spans="1:18" s="51" customFormat="1" ht="16.5" customHeight="1" x14ac:dyDescent="0.6">
      <c r="A150" s="1"/>
      <c r="B150" s="1"/>
      <c r="C150" s="1"/>
      <c r="D150" s="3"/>
      <c r="E150" s="3"/>
      <c r="F150" s="45"/>
      <c r="G150" s="45"/>
      <c r="H150" s="36"/>
      <c r="I150" s="44"/>
      <c r="J150" s="45"/>
      <c r="K150" s="45"/>
      <c r="L150" s="36"/>
      <c r="N150" s="46"/>
      <c r="O150" s="4"/>
      <c r="P150" s="4"/>
      <c r="Q150" s="4"/>
      <c r="R150" s="46"/>
    </row>
    <row r="151" spans="1:18" s="51" customFormat="1" ht="16.5" customHeight="1" x14ac:dyDescent="0.6">
      <c r="A151" s="1"/>
      <c r="B151" s="1"/>
      <c r="C151" s="1"/>
      <c r="D151" s="3"/>
      <c r="E151" s="3"/>
      <c r="F151" s="45"/>
      <c r="G151" s="45"/>
      <c r="H151" s="36"/>
      <c r="I151" s="44"/>
      <c r="J151" s="45"/>
      <c r="K151" s="45"/>
      <c r="L151" s="36"/>
      <c r="N151" s="46"/>
      <c r="O151" s="4"/>
      <c r="P151" s="4"/>
      <c r="Q151" s="4"/>
      <c r="R151" s="46"/>
    </row>
    <row r="152" spans="1:18" s="51" customFormat="1" ht="16.5" customHeight="1" x14ac:dyDescent="0.6">
      <c r="A152" s="1"/>
      <c r="B152" s="1"/>
      <c r="C152" s="1"/>
      <c r="D152" s="3"/>
      <c r="E152" s="3"/>
      <c r="F152" s="45"/>
      <c r="G152" s="45"/>
      <c r="H152" s="36"/>
      <c r="I152" s="44"/>
      <c r="J152" s="45"/>
      <c r="K152" s="45"/>
      <c r="L152" s="36"/>
      <c r="N152" s="46"/>
      <c r="O152" s="4"/>
      <c r="P152" s="4"/>
      <c r="Q152" s="4"/>
      <c r="R152" s="46"/>
    </row>
    <row r="153" spans="1:18" s="51" customFormat="1" ht="16.5" customHeight="1" x14ac:dyDescent="0.6">
      <c r="A153" s="1"/>
      <c r="B153" s="1"/>
      <c r="C153" s="1"/>
      <c r="D153" s="3"/>
      <c r="E153" s="3"/>
      <c r="F153" s="45"/>
      <c r="G153" s="45"/>
      <c r="H153" s="36"/>
      <c r="I153" s="44"/>
      <c r="J153" s="45"/>
      <c r="K153" s="45"/>
      <c r="L153" s="36"/>
      <c r="N153" s="46"/>
      <c r="O153" s="4"/>
      <c r="P153" s="4"/>
      <c r="Q153" s="4"/>
      <c r="R153" s="46"/>
    </row>
    <row r="154" spans="1:18" s="51" customFormat="1" ht="16.5" customHeight="1" x14ac:dyDescent="0.6">
      <c r="A154" s="1"/>
      <c r="B154" s="1"/>
      <c r="C154" s="1"/>
      <c r="D154" s="3"/>
      <c r="E154" s="3"/>
      <c r="F154" s="45"/>
      <c r="G154" s="45"/>
      <c r="H154" s="36"/>
      <c r="I154" s="44"/>
      <c r="J154" s="45"/>
      <c r="K154" s="45"/>
      <c r="L154" s="36"/>
      <c r="N154" s="46"/>
      <c r="O154" s="4"/>
      <c r="P154" s="4"/>
      <c r="Q154" s="4"/>
      <c r="R154" s="46"/>
    </row>
    <row r="155" spans="1:18" s="51" customFormat="1" ht="16.5" customHeight="1" x14ac:dyDescent="0.6">
      <c r="A155" s="1"/>
      <c r="B155" s="1"/>
      <c r="C155" s="1"/>
      <c r="D155" s="3"/>
      <c r="E155" s="3"/>
      <c r="F155" s="45"/>
      <c r="G155" s="45"/>
      <c r="H155" s="36"/>
      <c r="I155" s="44"/>
      <c r="J155" s="45"/>
      <c r="K155" s="45"/>
      <c r="L155" s="36"/>
      <c r="N155" s="46"/>
      <c r="O155" s="4"/>
      <c r="P155" s="4"/>
      <c r="Q155" s="4"/>
      <c r="R155" s="46"/>
    </row>
    <row r="156" spans="1:18" s="51" customFormat="1" ht="16.5" customHeight="1" x14ac:dyDescent="0.6">
      <c r="A156" s="1"/>
      <c r="B156" s="1"/>
      <c r="C156" s="1"/>
      <c r="D156" s="3"/>
      <c r="E156" s="3"/>
      <c r="F156" s="45"/>
      <c r="G156" s="45"/>
      <c r="H156" s="36"/>
      <c r="I156" s="44"/>
      <c r="J156" s="45"/>
      <c r="K156" s="45"/>
      <c r="L156" s="36"/>
      <c r="N156" s="46"/>
      <c r="O156" s="4"/>
      <c r="P156" s="4"/>
      <c r="Q156" s="4"/>
      <c r="R156" s="46"/>
    </row>
    <row r="157" spans="1:18" s="51" customFormat="1" ht="16.5" customHeight="1" x14ac:dyDescent="0.6">
      <c r="A157" s="1"/>
      <c r="B157" s="1"/>
      <c r="C157" s="1"/>
      <c r="D157" s="3"/>
      <c r="E157" s="3"/>
      <c r="F157" s="45"/>
      <c r="G157" s="45"/>
      <c r="H157" s="36"/>
      <c r="I157" s="44"/>
      <c r="J157" s="45"/>
      <c r="K157" s="45"/>
      <c r="L157" s="36"/>
      <c r="N157" s="46"/>
      <c r="O157" s="4"/>
      <c r="P157" s="4"/>
      <c r="Q157" s="4"/>
      <c r="R157" s="46"/>
    </row>
    <row r="158" spans="1:18" s="51" customFormat="1" ht="16.5" customHeight="1" x14ac:dyDescent="0.6">
      <c r="A158" s="1"/>
      <c r="B158" s="1"/>
      <c r="C158" s="1"/>
      <c r="D158" s="3"/>
      <c r="E158" s="3"/>
      <c r="F158" s="45"/>
      <c r="G158" s="45"/>
      <c r="H158" s="36"/>
      <c r="I158" s="44"/>
      <c r="J158" s="45"/>
      <c r="K158" s="45"/>
      <c r="L158" s="36"/>
      <c r="N158" s="46"/>
      <c r="O158" s="4"/>
      <c r="P158" s="4"/>
      <c r="Q158" s="4"/>
      <c r="R158" s="46"/>
    </row>
    <row r="159" spans="1:18" s="51" customFormat="1" ht="16.5" customHeight="1" x14ac:dyDescent="0.6">
      <c r="A159" s="1"/>
      <c r="B159" s="1"/>
      <c r="C159" s="1"/>
      <c r="D159" s="3"/>
      <c r="E159" s="3"/>
      <c r="F159" s="45"/>
      <c r="G159" s="45"/>
      <c r="H159" s="36"/>
      <c r="I159" s="44"/>
      <c r="J159" s="45"/>
      <c r="K159" s="45"/>
      <c r="L159" s="36"/>
      <c r="N159" s="46"/>
      <c r="O159" s="4"/>
      <c r="P159" s="4"/>
      <c r="Q159" s="4"/>
      <c r="R159" s="46"/>
    </row>
    <row r="160" spans="1:18" s="51" customFormat="1" ht="16.5" customHeight="1" x14ac:dyDescent="0.6">
      <c r="A160" s="1"/>
      <c r="B160" s="1"/>
      <c r="C160" s="1"/>
      <c r="D160" s="3"/>
      <c r="E160" s="3"/>
      <c r="F160" s="45"/>
      <c r="G160" s="45"/>
      <c r="H160" s="36"/>
      <c r="I160" s="44"/>
      <c r="J160" s="45"/>
      <c r="K160" s="45"/>
      <c r="L160" s="36"/>
      <c r="N160" s="46"/>
      <c r="O160" s="4"/>
      <c r="P160" s="4"/>
      <c r="Q160" s="4"/>
      <c r="R160" s="46"/>
    </row>
    <row r="163" spans="1:12" ht="18.75" customHeight="1" x14ac:dyDescent="0.6"/>
    <row r="164" spans="1:12" s="51" customFormat="1" ht="22.2" customHeight="1" x14ac:dyDescent="0.6">
      <c r="A164" s="62" t="str">
        <f>A55</f>
        <v>The accompanying notes are an integral part of these consolidated and separate financial statements.</v>
      </c>
      <c r="B164" s="15"/>
      <c r="C164" s="15"/>
      <c r="D164" s="63"/>
      <c r="E164" s="63"/>
      <c r="F164" s="55"/>
      <c r="G164" s="55"/>
      <c r="H164" s="39"/>
      <c r="I164" s="55"/>
      <c r="J164" s="55"/>
      <c r="K164" s="55"/>
      <c r="L164" s="39"/>
    </row>
  </sheetData>
  <mergeCells count="17">
    <mergeCell ref="F115:L115"/>
    <mergeCell ref="F116:H116"/>
    <mergeCell ref="J116:L116"/>
    <mergeCell ref="F117:H117"/>
    <mergeCell ref="J117:L117"/>
    <mergeCell ref="F62:H62"/>
    <mergeCell ref="J62:L62"/>
    <mergeCell ref="F63:H63"/>
    <mergeCell ref="J63:L63"/>
    <mergeCell ref="J8:L8"/>
    <mergeCell ref="F61:L61"/>
    <mergeCell ref="F6:L6"/>
    <mergeCell ref="A55:L55"/>
    <mergeCell ref="F8:H8"/>
    <mergeCell ref="F7:H7"/>
    <mergeCell ref="J7:L7"/>
    <mergeCell ref="A53:L53"/>
  </mergeCells>
  <pageMargins left="0.8" right="0.5" top="0.5" bottom="0.6" header="0.49" footer="0.4"/>
  <pageSetup paperSize="9" scale="86" firstPageNumber="5" orientation="portrait" useFirstPageNumber="1" r:id="rId1"/>
  <headerFooter>
    <oddFooter>&amp;R&amp;"Arial,Regular"&amp;9&amp;P</oddFooter>
  </headerFooter>
  <rowBreaks count="2" manualBreakCount="2">
    <brk id="55" max="16383" man="1"/>
    <brk id="109" max="11" man="1"/>
  </rowBreaks>
  <ignoredErrors>
    <ignoredError sqref="G10 G65 G119 I10 I65 I119 K10 K65 K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O55"/>
  <sheetViews>
    <sheetView showZeros="0" view="pageBreakPreview" zoomScale="110" zoomScaleNormal="145" zoomScaleSheetLayoutView="110" workbookViewId="0">
      <selection activeCell="A28" sqref="A28"/>
    </sheetView>
  </sheetViews>
  <sheetFormatPr defaultColWidth="9.125" defaultRowHeight="16.5" customHeight="1" x14ac:dyDescent="0.6"/>
  <cols>
    <col min="1" max="1" width="1.875" style="4" customWidth="1"/>
    <col min="2" max="2" width="34.375" style="2" customWidth="1"/>
    <col min="3" max="3" width="3.25" style="2" customWidth="1"/>
    <col min="4" max="4" width="9" style="3" customWidth="1"/>
    <col min="5" max="5" width="0.875" style="4" customWidth="1"/>
    <col min="6" max="6" width="14.375" style="5" bestFit="1" customWidth="1"/>
    <col min="7" max="7" width="0.875" style="6" customWidth="1"/>
    <col min="8" max="8" width="14.375" style="34" bestFit="1" customWidth="1"/>
    <col min="9" max="9" width="0.875" style="5" customWidth="1"/>
    <col min="10" max="10" width="14.375" style="5" bestFit="1" customWidth="1"/>
    <col min="11" max="11" width="0.875" style="7" customWidth="1"/>
    <col min="12" max="12" width="14.375" style="34" bestFit="1" customWidth="1"/>
    <col min="13" max="13" width="12.625" style="4" customWidth="1"/>
    <col min="14" max="14" width="11" style="4" bestFit="1" customWidth="1"/>
    <col min="15" max="16384" width="9.125" style="4"/>
  </cols>
  <sheetData>
    <row r="1" spans="1:18" s="14" customFormat="1" ht="16.5" customHeight="1" x14ac:dyDescent="0.6">
      <c r="A1" s="1" t="s">
        <v>18</v>
      </c>
      <c r="B1" s="1"/>
      <c r="C1" s="1"/>
      <c r="D1" s="8"/>
      <c r="E1" s="9"/>
      <c r="F1" s="10"/>
      <c r="G1" s="11"/>
      <c r="H1" s="32"/>
      <c r="I1" s="10"/>
      <c r="J1" s="12"/>
      <c r="K1" s="13"/>
      <c r="L1" s="302"/>
    </row>
    <row r="2" spans="1:18" s="40" customFormat="1" ht="16.5" customHeight="1" x14ac:dyDescent="0.6">
      <c r="A2" s="21" t="s">
        <v>94</v>
      </c>
      <c r="B2" s="21"/>
      <c r="C2" s="21"/>
      <c r="D2" s="22"/>
      <c r="E2" s="23"/>
      <c r="F2" s="10"/>
      <c r="G2" s="11"/>
      <c r="H2" s="32"/>
      <c r="I2" s="10"/>
      <c r="J2" s="10"/>
      <c r="K2" s="25"/>
      <c r="L2" s="32"/>
    </row>
    <row r="3" spans="1:18" ht="16.5" customHeight="1" x14ac:dyDescent="0.6">
      <c r="A3" s="15" t="s">
        <v>201</v>
      </c>
      <c r="B3" s="15"/>
      <c r="C3" s="15"/>
      <c r="D3" s="16"/>
      <c r="E3" s="17"/>
      <c r="F3" s="18"/>
      <c r="G3" s="19"/>
      <c r="H3" s="296"/>
      <c r="I3" s="18"/>
      <c r="J3" s="18"/>
      <c r="K3" s="20"/>
      <c r="L3" s="296"/>
    </row>
    <row r="4" spans="1:18" ht="16.2" customHeight="1" x14ac:dyDescent="0.6">
      <c r="A4" s="21"/>
      <c r="B4" s="21"/>
      <c r="C4" s="21"/>
      <c r="D4" s="22"/>
      <c r="E4" s="23"/>
      <c r="F4" s="10"/>
      <c r="G4" s="11"/>
      <c r="H4" s="32"/>
      <c r="I4" s="10"/>
      <c r="J4" s="10"/>
      <c r="K4" s="25"/>
      <c r="L4" s="32"/>
    </row>
    <row r="5" spans="1:18" ht="16.2" customHeight="1" x14ac:dyDescent="0.6">
      <c r="A5" s="21"/>
      <c r="B5" s="21"/>
      <c r="C5" s="21"/>
      <c r="D5" s="22"/>
      <c r="E5" s="23"/>
      <c r="F5" s="10"/>
      <c r="G5" s="11"/>
      <c r="H5" s="32"/>
      <c r="I5" s="10"/>
      <c r="J5" s="10"/>
      <c r="K5" s="25"/>
      <c r="L5" s="32"/>
    </row>
    <row r="6" spans="1:18" ht="16.2" customHeight="1" x14ac:dyDescent="0.6">
      <c r="A6" s="21"/>
      <c r="B6" s="21"/>
      <c r="C6" s="21"/>
      <c r="D6" s="22"/>
      <c r="E6" s="23"/>
      <c r="F6" s="314" t="s">
        <v>25</v>
      </c>
      <c r="G6" s="314"/>
      <c r="H6" s="314"/>
      <c r="I6" s="314"/>
      <c r="J6" s="314"/>
      <c r="K6" s="314"/>
      <c r="L6" s="314"/>
    </row>
    <row r="7" spans="1:18" ht="16.2" customHeight="1" x14ac:dyDescent="0.6">
      <c r="A7" s="21"/>
      <c r="B7" s="21"/>
      <c r="C7" s="21"/>
      <c r="D7" s="22"/>
      <c r="E7" s="23"/>
      <c r="F7" s="318" t="s">
        <v>111</v>
      </c>
      <c r="G7" s="318"/>
      <c r="H7" s="318"/>
      <c r="I7" s="11"/>
      <c r="J7" s="318" t="s">
        <v>112</v>
      </c>
      <c r="K7" s="318"/>
      <c r="L7" s="318"/>
    </row>
    <row r="8" spans="1:18" ht="16.2" customHeight="1" x14ac:dyDescent="0.6">
      <c r="A8" s="21"/>
      <c r="B8" s="59"/>
      <c r="C8" s="59"/>
      <c r="D8" s="8"/>
      <c r="E8" s="8"/>
      <c r="F8" s="316" t="s">
        <v>110</v>
      </c>
      <c r="G8" s="316"/>
      <c r="H8" s="316"/>
      <c r="I8" s="26"/>
      <c r="J8" s="316" t="s">
        <v>110</v>
      </c>
      <c r="K8" s="316"/>
      <c r="L8" s="316"/>
    </row>
    <row r="9" spans="1:18" ht="16.2" customHeight="1" x14ac:dyDescent="0.6">
      <c r="A9" s="66"/>
      <c r="D9" s="16" t="s">
        <v>47</v>
      </c>
      <c r="E9" s="27"/>
      <c r="F9" s="28" t="s">
        <v>200</v>
      </c>
      <c r="G9" s="29"/>
      <c r="H9" s="304" t="s">
        <v>179</v>
      </c>
      <c r="I9" s="30"/>
      <c r="J9" s="28" t="s">
        <v>200</v>
      </c>
      <c r="K9" s="29"/>
      <c r="L9" s="304" t="s">
        <v>179</v>
      </c>
    </row>
    <row r="10" spans="1:18" ht="16.2" customHeight="1" x14ac:dyDescent="0.6">
      <c r="A10" s="66"/>
      <c r="D10" s="22"/>
      <c r="E10" s="27"/>
      <c r="F10" s="242"/>
      <c r="G10" s="29"/>
      <c r="H10" s="300"/>
      <c r="I10" s="30"/>
      <c r="J10" s="242"/>
      <c r="K10" s="29"/>
      <c r="L10" s="300"/>
    </row>
    <row r="11" spans="1:18" ht="16.2" customHeight="1" x14ac:dyDescent="0.6">
      <c r="A11" s="59" t="s">
        <v>20</v>
      </c>
      <c r="B11" s="67"/>
      <c r="C11" s="67"/>
      <c r="D11" s="68"/>
      <c r="E11" s="67"/>
      <c r="F11" s="254"/>
      <c r="G11" s="70"/>
      <c r="H11" s="69"/>
      <c r="I11" s="69"/>
      <c r="J11" s="254"/>
      <c r="K11" s="70"/>
      <c r="L11" s="69"/>
    </row>
    <row r="12" spans="1:18" ht="16.2" customHeight="1" x14ac:dyDescent="0.6">
      <c r="A12" s="59"/>
      <c r="B12" s="67"/>
      <c r="C12" s="67"/>
      <c r="D12" s="67"/>
      <c r="E12" s="67"/>
      <c r="F12" s="254"/>
      <c r="G12" s="70"/>
      <c r="H12" s="69"/>
      <c r="I12" s="69"/>
      <c r="J12" s="254"/>
      <c r="K12" s="70"/>
      <c r="L12" s="69"/>
    </row>
    <row r="13" spans="1:18" ht="16.2" customHeight="1" x14ac:dyDescent="0.6">
      <c r="A13" s="60" t="s">
        <v>63</v>
      </c>
      <c r="B13" s="67"/>
      <c r="C13" s="67"/>
      <c r="D13" s="71"/>
      <c r="E13" s="68"/>
      <c r="F13" s="245">
        <v>4472005688</v>
      </c>
      <c r="G13" s="35"/>
      <c r="H13" s="36">
        <v>2113193405</v>
      </c>
      <c r="I13" s="35"/>
      <c r="J13" s="245">
        <v>2696369717</v>
      </c>
      <c r="K13" s="36"/>
      <c r="L13" s="36">
        <v>1361039115</v>
      </c>
      <c r="N13" s="46"/>
      <c r="R13" s="46"/>
    </row>
    <row r="14" spans="1:18" ht="16.2" customHeight="1" x14ac:dyDescent="0.6">
      <c r="A14" s="60" t="s">
        <v>43</v>
      </c>
      <c r="B14" s="67"/>
      <c r="C14" s="67"/>
      <c r="D14" s="71"/>
      <c r="E14" s="68"/>
      <c r="F14" s="246">
        <v>1916466991</v>
      </c>
      <c r="G14" s="35"/>
      <c r="H14" s="39">
        <v>896319378</v>
      </c>
      <c r="I14" s="35"/>
      <c r="J14" s="246">
        <v>1283729643</v>
      </c>
      <c r="K14" s="36"/>
      <c r="L14" s="39">
        <v>615968921</v>
      </c>
      <c r="N14" s="46"/>
      <c r="R14" s="46"/>
    </row>
    <row r="15" spans="1:18" ht="16.2" customHeight="1" x14ac:dyDescent="0.6">
      <c r="A15" s="72"/>
      <c r="B15" s="67"/>
      <c r="C15" s="67"/>
      <c r="D15" s="68"/>
      <c r="E15" s="68"/>
      <c r="F15" s="245"/>
      <c r="G15" s="35"/>
      <c r="H15" s="36"/>
      <c r="I15" s="35"/>
      <c r="J15" s="245"/>
      <c r="K15" s="36"/>
      <c r="L15" s="36"/>
      <c r="N15" s="46"/>
      <c r="R15" s="46"/>
    </row>
    <row r="16" spans="1:18" ht="16.2" customHeight="1" x14ac:dyDescent="0.6">
      <c r="A16" s="59" t="s">
        <v>19</v>
      </c>
      <c r="B16" s="57"/>
      <c r="C16" s="57"/>
      <c r="D16" s="71"/>
      <c r="E16" s="68"/>
      <c r="F16" s="246">
        <f>SUM(F13:F15)</f>
        <v>6388472679</v>
      </c>
      <c r="G16" s="35"/>
      <c r="H16" s="39">
        <f>SUM(H13:H15)</f>
        <v>3009512783</v>
      </c>
      <c r="I16" s="35"/>
      <c r="J16" s="246">
        <f>SUM(J13:J15)</f>
        <v>3980099360</v>
      </c>
      <c r="K16" s="36"/>
      <c r="L16" s="39">
        <f>SUM(L13:L15)</f>
        <v>1977008036</v>
      </c>
      <c r="N16" s="46"/>
      <c r="R16" s="46"/>
    </row>
    <row r="17" spans="1:18" ht="16.2" customHeight="1" x14ac:dyDescent="0.6">
      <c r="A17" s="60"/>
      <c r="B17" s="67"/>
      <c r="C17" s="67"/>
      <c r="D17" s="71"/>
      <c r="E17" s="68"/>
      <c r="F17" s="245"/>
      <c r="G17" s="35"/>
      <c r="H17" s="36"/>
      <c r="I17" s="35"/>
      <c r="J17" s="245"/>
      <c r="K17" s="36"/>
      <c r="L17" s="36"/>
      <c r="N17" s="46"/>
      <c r="R17" s="46"/>
    </row>
    <row r="18" spans="1:18" ht="16.2" customHeight="1" x14ac:dyDescent="0.6">
      <c r="A18" s="59" t="s">
        <v>64</v>
      </c>
      <c r="B18" s="67"/>
      <c r="C18" s="67"/>
      <c r="D18" s="71"/>
      <c r="E18" s="68"/>
      <c r="F18" s="245"/>
      <c r="G18" s="35"/>
      <c r="H18" s="36"/>
      <c r="I18" s="35"/>
      <c r="J18" s="245"/>
      <c r="K18" s="36"/>
      <c r="L18" s="36"/>
      <c r="N18" s="46"/>
      <c r="R18" s="46"/>
    </row>
    <row r="19" spans="1:18" ht="16.2" customHeight="1" x14ac:dyDescent="0.6">
      <c r="A19" s="59"/>
      <c r="B19" s="67"/>
      <c r="C19" s="67"/>
      <c r="D19" s="71"/>
      <c r="E19" s="68"/>
      <c r="F19" s="245"/>
      <c r="G19" s="35"/>
      <c r="H19" s="36"/>
      <c r="I19" s="35"/>
      <c r="J19" s="245"/>
      <c r="K19" s="36"/>
      <c r="L19" s="36"/>
      <c r="N19" s="46"/>
      <c r="R19" s="46"/>
    </row>
    <row r="20" spans="1:18" ht="16.2" customHeight="1" x14ac:dyDescent="0.6">
      <c r="A20" s="60" t="s">
        <v>49</v>
      </c>
      <c r="B20" s="67"/>
      <c r="C20" s="67"/>
      <c r="D20" s="71"/>
      <c r="E20" s="68"/>
      <c r="F20" s="245">
        <v>-3618720464</v>
      </c>
      <c r="G20" s="35"/>
      <c r="H20" s="36">
        <v>-2403360003</v>
      </c>
      <c r="I20" s="35"/>
      <c r="J20" s="245">
        <v>-2295572178</v>
      </c>
      <c r="K20" s="36"/>
      <c r="L20" s="36">
        <v>-1622032669</v>
      </c>
      <c r="N20" s="46"/>
      <c r="R20" s="46"/>
    </row>
    <row r="21" spans="1:18" ht="16.2" customHeight="1" x14ac:dyDescent="0.6">
      <c r="A21" s="60" t="s">
        <v>41</v>
      </c>
      <c r="B21" s="67"/>
      <c r="C21" s="67"/>
      <c r="D21" s="71"/>
      <c r="E21" s="68"/>
      <c r="F21" s="246">
        <v>-993009008</v>
      </c>
      <c r="G21" s="35"/>
      <c r="H21" s="39">
        <v>-455110298</v>
      </c>
      <c r="I21" s="35"/>
      <c r="J21" s="246">
        <v>-589054087</v>
      </c>
      <c r="K21" s="36"/>
      <c r="L21" s="39">
        <v>-272359163</v>
      </c>
      <c r="N21" s="46"/>
      <c r="R21" s="46"/>
    </row>
    <row r="22" spans="1:18" ht="16.2" customHeight="1" x14ac:dyDescent="0.6">
      <c r="A22" s="60"/>
      <c r="B22" s="67"/>
      <c r="C22" s="67"/>
      <c r="D22" s="71"/>
      <c r="E22" s="68"/>
      <c r="F22" s="245"/>
      <c r="G22" s="35"/>
      <c r="H22" s="36"/>
      <c r="I22" s="35"/>
      <c r="J22" s="245"/>
      <c r="K22" s="36"/>
      <c r="L22" s="36"/>
      <c r="N22" s="46"/>
      <c r="R22" s="46"/>
    </row>
    <row r="23" spans="1:18" ht="16.2" customHeight="1" x14ac:dyDescent="0.6">
      <c r="A23" s="59" t="s">
        <v>65</v>
      </c>
      <c r="B23" s="67"/>
      <c r="C23" s="67"/>
      <c r="D23" s="71"/>
      <c r="E23" s="68"/>
      <c r="F23" s="246">
        <f>SUM(F20:F22)</f>
        <v>-4611729472</v>
      </c>
      <c r="G23" s="35"/>
      <c r="H23" s="39">
        <f>SUM(H20:H22)</f>
        <v>-2858470301</v>
      </c>
      <c r="I23" s="35"/>
      <c r="J23" s="246">
        <f>SUM(J20:J22)</f>
        <v>-2884626265</v>
      </c>
      <c r="K23" s="36"/>
      <c r="L23" s="39">
        <f>SUM(L20:L22)</f>
        <v>-1894391832</v>
      </c>
      <c r="N23" s="46"/>
      <c r="R23" s="46"/>
    </row>
    <row r="24" spans="1:18" ht="16.2" customHeight="1" x14ac:dyDescent="0.6">
      <c r="A24" s="59"/>
      <c r="B24" s="67"/>
      <c r="C24" s="67"/>
      <c r="D24" s="71"/>
      <c r="E24" s="68"/>
      <c r="F24" s="245"/>
      <c r="G24" s="35"/>
      <c r="H24" s="36"/>
      <c r="I24" s="35"/>
      <c r="J24" s="245"/>
      <c r="K24" s="36"/>
      <c r="L24" s="36"/>
      <c r="N24" s="46"/>
      <c r="R24" s="46"/>
    </row>
    <row r="25" spans="1:18" ht="16.2" customHeight="1" x14ac:dyDescent="0.6">
      <c r="A25" s="59" t="s">
        <v>55</v>
      </c>
      <c r="B25" s="67"/>
      <c r="C25" s="67"/>
      <c r="D25" s="71"/>
      <c r="E25" s="68"/>
      <c r="F25" s="245">
        <f>SUM(F23,F16)</f>
        <v>1776743207</v>
      </c>
      <c r="G25" s="35"/>
      <c r="H25" s="36">
        <f>SUM(H23,H16)</f>
        <v>151042482</v>
      </c>
      <c r="I25" s="35"/>
      <c r="J25" s="245">
        <f>SUM(J23,J16)</f>
        <v>1095473095</v>
      </c>
      <c r="K25" s="36"/>
      <c r="L25" s="36">
        <f>SUM(L23,L16)</f>
        <v>82616204</v>
      </c>
      <c r="N25" s="46"/>
      <c r="R25" s="46"/>
    </row>
    <row r="26" spans="1:18" ht="16.2" customHeight="1" x14ac:dyDescent="0.6">
      <c r="A26" s="60" t="s">
        <v>21</v>
      </c>
      <c r="B26" s="67"/>
      <c r="C26" s="67"/>
      <c r="D26" s="71">
        <v>33</v>
      </c>
      <c r="E26" s="68"/>
      <c r="F26" s="245">
        <v>360930875</v>
      </c>
      <c r="G26" s="35"/>
      <c r="H26" s="36">
        <v>355500127</v>
      </c>
      <c r="I26" s="35"/>
      <c r="J26" s="245">
        <v>300452840</v>
      </c>
      <c r="K26" s="36"/>
      <c r="L26" s="36">
        <v>272213142</v>
      </c>
      <c r="N26" s="46"/>
      <c r="R26" s="46"/>
    </row>
    <row r="27" spans="1:18" ht="16.2" customHeight="1" x14ac:dyDescent="0.6">
      <c r="A27" s="57" t="s">
        <v>50</v>
      </c>
      <c r="B27" s="67"/>
      <c r="C27" s="67"/>
      <c r="D27" s="71"/>
      <c r="E27" s="68"/>
      <c r="F27" s="245">
        <v>-409099901</v>
      </c>
      <c r="G27" s="35"/>
      <c r="H27" s="36">
        <v>-260617487</v>
      </c>
      <c r="I27" s="35"/>
      <c r="J27" s="245">
        <v>-284780146</v>
      </c>
      <c r="K27" s="36"/>
      <c r="L27" s="36">
        <v>-154852520</v>
      </c>
      <c r="N27" s="46"/>
      <c r="R27" s="46"/>
    </row>
    <row r="28" spans="1:18" ht="16.2" customHeight="1" x14ac:dyDescent="0.6">
      <c r="A28" s="57" t="s">
        <v>51</v>
      </c>
      <c r="B28" s="67"/>
      <c r="C28" s="67"/>
      <c r="D28" s="71"/>
      <c r="E28" s="68"/>
      <c r="F28" s="245">
        <v>-1323653967</v>
      </c>
      <c r="G28" s="35"/>
      <c r="H28" s="36">
        <v>-1594549019</v>
      </c>
      <c r="I28" s="35"/>
      <c r="J28" s="245">
        <v>-954678242</v>
      </c>
      <c r="K28" s="36"/>
      <c r="L28" s="36">
        <v>-1148023596</v>
      </c>
      <c r="N28" s="46"/>
      <c r="R28" s="46"/>
    </row>
    <row r="29" spans="1:18" ht="16.2" customHeight="1" x14ac:dyDescent="0.6">
      <c r="A29" s="57" t="s">
        <v>291</v>
      </c>
      <c r="B29" s="67"/>
      <c r="C29" s="67"/>
      <c r="D29" s="71"/>
      <c r="E29" s="68"/>
      <c r="F29" s="245">
        <v>33669630</v>
      </c>
      <c r="G29" s="35"/>
      <c r="H29" s="36">
        <v>-54213571</v>
      </c>
      <c r="I29" s="35"/>
      <c r="J29" s="245">
        <v>38324389</v>
      </c>
      <c r="K29" s="36"/>
      <c r="L29" s="36">
        <v>-18015791</v>
      </c>
      <c r="N29" s="46"/>
      <c r="R29" s="46"/>
    </row>
    <row r="30" spans="1:18" ht="16.2" customHeight="1" x14ac:dyDescent="0.6">
      <c r="A30" s="57" t="s">
        <v>58</v>
      </c>
      <c r="B30" s="67"/>
      <c r="C30" s="67"/>
      <c r="D30" s="71">
        <v>35</v>
      </c>
      <c r="E30" s="71"/>
      <c r="F30" s="245">
        <v>-200530688</v>
      </c>
      <c r="G30" s="35"/>
      <c r="H30" s="36">
        <v>-258136815</v>
      </c>
      <c r="I30" s="35"/>
      <c r="J30" s="245">
        <v>-193000945</v>
      </c>
      <c r="K30" s="36"/>
      <c r="L30" s="36">
        <v>-264209062</v>
      </c>
      <c r="N30" s="46"/>
      <c r="R30" s="46"/>
    </row>
    <row r="31" spans="1:18" ht="16.2" customHeight="1" x14ac:dyDescent="0.6">
      <c r="A31" s="57" t="s">
        <v>215</v>
      </c>
      <c r="B31" s="67"/>
      <c r="C31" s="67"/>
      <c r="D31" s="71"/>
      <c r="E31" s="71"/>
      <c r="F31" s="289">
        <v>126170667</v>
      </c>
      <c r="G31" s="290"/>
      <c r="H31" s="290">
        <v>3162792689</v>
      </c>
      <c r="I31" s="290"/>
      <c r="J31" s="289">
        <v>126170667</v>
      </c>
      <c r="K31" s="36"/>
      <c r="L31" s="290">
        <v>3162792689</v>
      </c>
      <c r="N31" s="46"/>
      <c r="R31" s="46"/>
    </row>
    <row r="32" spans="1:18" ht="16.2" customHeight="1" x14ac:dyDescent="0.6">
      <c r="A32" s="60" t="s">
        <v>292</v>
      </c>
      <c r="B32" s="67"/>
      <c r="C32" s="67"/>
      <c r="D32" s="57"/>
      <c r="E32" s="57"/>
      <c r="F32" s="253"/>
      <c r="G32" s="57"/>
      <c r="H32" s="57"/>
      <c r="I32" s="57"/>
      <c r="J32" s="253"/>
      <c r="K32" s="57"/>
      <c r="L32" s="57"/>
      <c r="N32" s="46"/>
      <c r="R32" s="46"/>
    </row>
    <row r="33" spans="1:18" ht="16.2" customHeight="1" x14ac:dyDescent="0.6">
      <c r="A33" s="60"/>
      <c r="B33" s="67" t="s">
        <v>234</v>
      </c>
      <c r="C33" s="67"/>
      <c r="D33" s="71" t="s">
        <v>214</v>
      </c>
      <c r="E33" s="68"/>
      <c r="F33" s="246">
        <v>-43819581</v>
      </c>
      <c r="G33" s="35"/>
      <c r="H33" s="39">
        <v>391710232</v>
      </c>
      <c r="I33" s="35"/>
      <c r="J33" s="246">
        <v>166450638</v>
      </c>
      <c r="K33" s="36"/>
      <c r="L33" s="39">
        <v>92170431</v>
      </c>
      <c r="N33" s="46"/>
      <c r="R33" s="46"/>
    </row>
    <row r="34" spans="1:18" ht="16.2" customHeight="1" x14ac:dyDescent="0.6">
      <c r="B34" s="67"/>
      <c r="C34" s="67"/>
      <c r="D34" s="71"/>
      <c r="E34" s="57"/>
      <c r="F34" s="253"/>
      <c r="G34" s="4"/>
      <c r="H34" s="57"/>
      <c r="I34" s="4"/>
      <c r="J34" s="253"/>
      <c r="K34" s="4"/>
      <c r="L34" s="57"/>
      <c r="N34" s="46"/>
      <c r="R34" s="46"/>
    </row>
    <row r="35" spans="1:18" ht="16.2" customHeight="1" x14ac:dyDescent="0.6">
      <c r="A35" s="66" t="s">
        <v>216</v>
      </c>
      <c r="B35" s="67"/>
      <c r="C35" s="67"/>
      <c r="D35" s="71"/>
      <c r="E35" s="71"/>
      <c r="F35" s="245">
        <f>SUM(F25:F33)</f>
        <v>320410242</v>
      </c>
      <c r="G35" s="35"/>
      <c r="H35" s="36">
        <f>SUM(H25:H33)</f>
        <v>1893528638</v>
      </c>
      <c r="I35" s="35"/>
      <c r="J35" s="245">
        <f>SUM(J25:J33)</f>
        <v>294412296</v>
      </c>
      <c r="K35" s="36"/>
      <c r="L35" s="36">
        <f>SUM(L25:L33)</f>
        <v>2024691497</v>
      </c>
      <c r="N35" s="46"/>
      <c r="R35" s="46"/>
    </row>
    <row r="36" spans="1:18" ht="16.2" customHeight="1" x14ac:dyDescent="0.6">
      <c r="A36" s="60" t="s">
        <v>3</v>
      </c>
      <c r="B36" s="67"/>
      <c r="C36" s="67"/>
      <c r="D36" s="71">
        <v>36</v>
      </c>
      <c r="E36" s="71"/>
      <c r="F36" s="246">
        <v>-51486164</v>
      </c>
      <c r="G36" s="35"/>
      <c r="H36" s="39">
        <v>-354373373</v>
      </c>
      <c r="I36" s="35"/>
      <c r="J36" s="246">
        <v>-13258710</v>
      </c>
      <c r="K36" s="36"/>
      <c r="L36" s="39">
        <v>-374880864</v>
      </c>
      <c r="N36" s="46"/>
      <c r="R36" s="46"/>
    </row>
    <row r="37" spans="1:18" ht="16.2" customHeight="1" x14ac:dyDescent="0.6">
      <c r="A37" s="60"/>
      <c r="B37" s="67"/>
      <c r="C37" s="67"/>
      <c r="D37" s="71"/>
      <c r="E37" s="71"/>
      <c r="F37" s="245"/>
      <c r="G37" s="35"/>
      <c r="H37" s="36"/>
      <c r="I37" s="35"/>
      <c r="J37" s="245"/>
      <c r="K37" s="36"/>
      <c r="L37" s="36"/>
      <c r="N37" s="46"/>
      <c r="R37" s="46"/>
    </row>
    <row r="38" spans="1:18" ht="16.2" customHeight="1" thickBot="1" x14ac:dyDescent="0.65">
      <c r="A38" s="73" t="s">
        <v>217</v>
      </c>
      <c r="B38" s="67"/>
      <c r="C38" s="67"/>
      <c r="D38" s="68"/>
      <c r="E38" s="74"/>
      <c r="F38" s="249">
        <f>SUM(F35:F37)</f>
        <v>268924078</v>
      </c>
      <c r="G38" s="35"/>
      <c r="H38" s="58">
        <f>SUM(H35:H37)</f>
        <v>1539155265</v>
      </c>
      <c r="I38" s="35"/>
      <c r="J38" s="249">
        <f>SUM(J35:J37)</f>
        <v>281153586</v>
      </c>
      <c r="K38" s="36"/>
      <c r="L38" s="58">
        <f>SUM(L35:L37)</f>
        <v>1649810633</v>
      </c>
      <c r="N38" s="46"/>
      <c r="R38" s="46"/>
    </row>
    <row r="39" spans="1:18" ht="16.2" customHeight="1" thickTop="1" x14ac:dyDescent="0.6">
      <c r="A39" s="73"/>
      <c r="B39" s="67"/>
      <c r="C39" s="67"/>
      <c r="D39" s="68"/>
      <c r="E39" s="74"/>
      <c r="F39" s="36"/>
      <c r="G39" s="35"/>
      <c r="H39" s="36"/>
      <c r="I39" s="35"/>
      <c r="J39" s="36"/>
      <c r="K39" s="36"/>
      <c r="L39" s="36"/>
      <c r="N39" s="46"/>
      <c r="R39" s="46"/>
    </row>
    <row r="40" spans="1:18" ht="16.2" customHeight="1" x14ac:dyDescent="0.6">
      <c r="A40" s="73"/>
      <c r="B40" s="67"/>
      <c r="C40" s="67"/>
      <c r="D40" s="68"/>
      <c r="E40" s="74"/>
      <c r="F40" s="36"/>
      <c r="G40" s="35"/>
      <c r="H40" s="36"/>
      <c r="I40" s="35"/>
      <c r="J40" s="36"/>
      <c r="K40" s="36"/>
      <c r="L40" s="36"/>
      <c r="N40" s="46"/>
      <c r="R40" s="46"/>
    </row>
    <row r="41" spans="1:18" ht="16.2" customHeight="1" x14ac:dyDescent="0.6">
      <c r="A41" s="73"/>
      <c r="B41" s="67"/>
      <c r="C41" s="67"/>
      <c r="D41" s="68"/>
      <c r="E41" s="74"/>
      <c r="F41" s="36"/>
      <c r="G41" s="35"/>
      <c r="H41" s="36"/>
      <c r="I41" s="35"/>
      <c r="J41" s="36"/>
      <c r="K41" s="36"/>
      <c r="L41" s="36"/>
      <c r="N41" s="46"/>
      <c r="R41" s="46"/>
    </row>
    <row r="54" spans="1:249" ht="23.25" customHeight="1" x14ac:dyDescent="0.6"/>
    <row r="55" spans="1:249" s="40" customFormat="1" ht="22.2" customHeight="1" x14ac:dyDescent="0.6">
      <c r="A55" s="62" t="str">
        <f>+'5-7'!A164</f>
        <v>The accompanying notes are an integral part of these consolidated and separate financial statements.</v>
      </c>
      <c r="B55" s="62"/>
      <c r="C55" s="62"/>
      <c r="D55" s="62"/>
      <c r="E55" s="62"/>
      <c r="F55" s="62"/>
      <c r="G55" s="62"/>
      <c r="H55" s="305"/>
      <c r="I55" s="62"/>
      <c r="J55" s="62"/>
      <c r="K55" s="62"/>
      <c r="L55" s="30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</row>
  </sheetData>
  <mergeCells count="5">
    <mergeCell ref="F8:H8"/>
    <mergeCell ref="J8:L8"/>
    <mergeCell ref="F6:L6"/>
    <mergeCell ref="F7:H7"/>
    <mergeCell ref="J7:L7"/>
  </mergeCells>
  <phoneticPr fontId="0" type="noConversion"/>
  <pageMargins left="0.8" right="0.5" top="0.5" bottom="0.6" header="0.49" footer="0.4"/>
  <pageSetup paperSize="9" scale="85" firstPageNumber="8" orientation="portrait" useFirstPageNumber="1" r:id="rId1"/>
  <headerFooter>
    <oddFooter>&amp;R&amp;"Arial,Regular"&amp;9&amp;P</oddFooter>
  </headerFooter>
  <ignoredErrors>
    <ignoredError sqref="G9 I9 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48"/>
  <sheetViews>
    <sheetView view="pageBreakPreview" zoomScale="160" zoomScaleNormal="145" zoomScaleSheetLayoutView="160" workbookViewId="0">
      <selection activeCell="A28" sqref="A28"/>
    </sheetView>
  </sheetViews>
  <sheetFormatPr defaultColWidth="9.125" defaultRowHeight="16.5" customHeight="1" x14ac:dyDescent="0.6"/>
  <cols>
    <col min="1" max="3" width="1.75" style="79" customWidth="1"/>
    <col min="4" max="4" width="30.375" style="93" customWidth="1"/>
    <col min="5" max="5" width="12.125" style="93" customWidth="1"/>
    <col min="6" max="6" width="5.875" style="97" customWidth="1"/>
    <col min="7" max="7" width="0.875" style="79" customWidth="1"/>
    <col min="8" max="8" width="13.125" style="114" customWidth="1"/>
    <col min="9" max="9" width="0.875" style="114" customWidth="1"/>
    <col min="10" max="10" width="13.125" style="114" customWidth="1"/>
    <col min="11" max="11" width="0.875" style="114" customWidth="1"/>
    <col min="12" max="12" width="13.125" style="114" customWidth="1"/>
    <col min="13" max="13" width="0.875" style="114" customWidth="1"/>
    <col min="14" max="14" width="13.125" style="114" customWidth="1"/>
    <col min="15" max="16384" width="9.125" style="79"/>
  </cols>
  <sheetData>
    <row r="1" spans="1:20" ht="16.5" customHeight="1" x14ac:dyDescent="0.6">
      <c r="A1" s="75" t="s">
        <v>18</v>
      </c>
      <c r="B1" s="75"/>
      <c r="C1" s="75"/>
      <c r="D1" s="76"/>
      <c r="E1" s="76"/>
      <c r="F1" s="77"/>
      <c r="G1" s="76"/>
      <c r="H1" s="78"/>
      <c r="I1" s="78"/>
      <c r="J1" s="78"/>
      <c r="K1" s="78"/>
      <c r="L1" s="78"/>
      <c r="M1" s="78"/>
      <c r="N1" s="78"/>
    </row>
    <row r="2" spans="1:20" s="84" customFormat="1" ht="16.5" customHeight="1" x14ac:dyDescent="0.6">
      <c r="A2" s="75" t="s">
        <v>184</v>
      </c>
      <c r="B2" s="75"/>
      <c r="C2" s="75"/>
      <c r="D2" s="75"/>
      <c r="E2" s="75"/>
      <c r="F2" s="80"/>
      <c r="G2" s="81"/>
      <c r="H2" s="82"/>
      <c r="I2" s="82"/>
      <c r="J2" s="82"/>
      <c r="K2" s="82"/>
      <c r="L2" s="83"/>
      <c r="M2" s="83"/>
      <c r="N2" s="83"/>
    </row>
    <row r="3" spans="1:20" ht="16.5" customHeight="1" x14ac:dyDescent="0.6">
      <c r="A3" s="85" t="s">
        <v>201</v>
      </c>
      <c r="B3" s="85"/>
      <c r="C3" s="85"/>
      <c r="D3" s="85"/>
      <c r="E3" s="85"/>
      <c r="F3" s="86"/>
      <c r="G3" s="87"/>
      <c r="H3" s="88"/>
      <c r="I3" s="88"/>
      <c r="J3" s="88"/>
      <c r="K3" s="88"/>
      <c r="L3" s="88"/>
      <c r="M3" s="88"/>
      <c r="N3" s="88"/>
    </row>
    <row r="4" spans="1:20" ht="16.5" customHeight="1" x14ac:dyDescent="0.6">
      <c r="A4" s="89"/>
      <c r="B4" s="89"/>
      <c r="C4" s="89"/>
      <c r="D4" s="89"/>
      <c r="E4" s="89"/>
      <c r="F4" s="90"/>
      <c r="G4" s="91"/>
      <c r="H4" s="92"/>
      <c r="I4" s="92"/>
      <c r="J4" s="92"/>
      <c r="K4" s="92"/>
      <c r="L4" s="92"/>
      <c r="M4" s="92"/>
      <c r="N4" s="92"/>
    </row>
    <row r="5" spans="1:20" ht="16.5" customHeight="1" x14ac:dyDescent="0.6">
      <c r="A5" s="89"/>
      <c r="B5" s="89"/>
      <c r="C5" s="89"/>
      <c r="D5" s="89"/>
      <c r="E5" s="89"/>
      <c r="F5" s="90"/>
      <c r="G5" s="91"/>
      <c r="H5" s="82"/>
      <c r="I5" s="82"/>
      <c r="J5" s="82"/>
      <c r="K5" s="82"/>
      <c r="L5" s="82"/>
      <c r="M5" s="82"/>
      <c r="N5" s="82"/>
    </row>
    <row r="6" spans="1:20" ht="16.5" customHeight="1" x14ac:dyDescent="0.6">
      <c r="A6" s="89"/>
      <c r="B6" s="89"/>
      <c r="C6" s="89"/>
      <c r="D6" s="89"/>
      <c r="E6" s="89"/>
      <c r="F6" s="90"/>
      <c r="G6" s="91"/>
      <c r="H6" s="320" t="s">
        <v>25</v>
      </c>
      <c r="I6" s="320"/>
      <c r="J6" s="320"/>
      <c r="K6" s="320"/>
      <c r="L6" s="320"/>
      <c r="M6" s="320"/>
      <c r="N6" s="320"/>
    </row>
    <row r="7" spans="1:20" ht="16.5" customHeight="1" x14ac:dyDescent="0.6">
      <c r="A7" s="89"/>
      <c r="B7" s="89"/>
      <c r="C7" s="89"/>
      <c r="D7" s="89"/>
      <c r="E7" s="89"/>
      <c r="F7" s="90"/>
      <c r="G7" s="91"/>
      <c r="H7" s="318" t="s">
        <v>111</v>
      </c>
      <c r="I7" s="318"/>
      <c r="J7" s="318"/>
      <c r="K7" s="11"/>
      <c r="L7" s="318" t="s">
        <v>112</v>
      </c>
      <c r="M7" s="318"/>
      <c r="N7" s="318"/>
    </row>
    <row r="8" spans="1:20" ht="16.5" customHeight="1" x14ac:dyDescent="0.6">
      <c r="A8" s="84"/>
      <c r="B8" s="84"/>
      <c r="C8" s="84"/>
      <c r="D8" s="75"/>
      <c r="E8" s="75"/>
      <c r="F8" s="80"/>
      <c r="G8" s="80"/>
      <c r="H8" s="316" t="s">
        <v>110</v>
      </c>
      <c r="I8" s="316"/>
      <c r="J8" s="316"/>
      <c r="K8" s="26"/>
      <c r="L8" s="316" t="s">
        <v>110</v>
      </c>
      <c r="M8" s="316"/>
      <c r="N8" s="316"/>
    </row>
    <row r="9" spans="1:20" ht="16.5" customHeight="1" x14ac:dyDescent="0.6">
      <c r="F9" s="86" t="s">
        <v>47</v>
      </c>
      <c r="G9" s="94"/>
      <c r="H9" s="28" t="s">
        <v>200</v>
      </c>
      <c r="I9" s="29"/>
      <c r="J9" s="304" t="s">
        <v>179</v>
      </c>
      <c r="K9" s="95"/>
      <c r="L9" s="28" t="s">
        <v>200</v>
      </c>
      <c r="M9" s="29"/>
      <c r="N9" s="304" t="s">
        <v>179</v>
      </c>
    </row>
    <row r="10" spans="1:20" ht="9.9" customHeight="1" x14ac:dyDescent="0.6">
      <c r="A10" s="93"/>
      <c r="B10" s="93"/>
      <c r="C10" s="93"/>
      <c r="D10" s="79"/>
      <c r="E10" s="79"/>
      <c r="G10" s="97"/>
      <c r="H10" s="255"/>
      <c r="I10" s="96"/>
      <c r="J10" s="96"/>
      <c r="K10" s="96"/>
      <c r="L10" s="255"/>
      <c r="M10" s="96"/>
      <c r="N10" s="96"/>
      <c r="P10" s="204"/>
      <c r="Q10" s="84"/>
      <c r="R10" s="84"/>
      <c r="S10" s="84"/>
      <c r="T10" s="204"/>
    </row>
    <row r="11" spans="1:20" ht="16.5" customHeight="1" x14ac:dyDescent="0.6">
      <c r="A11" s="75" t="s">
        <v>218</v>
      </c>
      <c r="B11" s="75"/>
      <c r="C11" s="75"/>
      <c r="D11" s="79"/>
      <c r="E11" s="79"/>
      <c r="G11" s="97"/>
      <c r="H11" s="255"/>
      <c r="I11" s="96"/>
      <c r="J11" s="96"/>
      <c r="K11" s="96"/>
      <c r="L11" s="255"/>
      <c r="M11" s="96"/>
      <c r="N11" s="96"/>
      <c r="P11" s="204"/>
      <c r="Q11" s="84"/>
      <c r="R11" s="84"/>
      <c r="S11" s="84"/>
      <c r="T11" s="204"/>
    </row>
    <row r="12" spans="1:20" ht="16.5" customHeight="1" x14ac:dyDescent="0.6">
      <c r="A12" s="283" t="s">
        <v>194</v>
      </c>
      <c r="B12" s="284"/>
      <c r="C12" s="284"/>
      <c r="D12" s="284"/>
      <c r="E12" s="284"/>
      <c r="G12" s="97"/>
      <c r="H12" s="255"/>
      <c r="I12" s="96"/>
      <c r="J12" s="96"/>
      <c r="K12" s="96"/>
      <c r="L12" s="255"/>
      <c r="M12" s="96"/>
      <c r="N12" s="96"/>
      <c r="P12" s="204"/>
      <c r="Q12" s="84"/>
      <c r="R12" s="84"/>
      <c r="S12" s="84"/>
      <c r="T12" s="204"/>
    </row>
    <row r="13" spans="1:20" ht="16.5" customHeight="1" x14ac:dyDescent="0.6">
      <c r="A13" s="284"/>
      <c r="B13" s="284" t="s">
        <v>195</v>
      </c>
      <c r="C13" s="284"/>
      <c r="D13" s="284"/>
      <c r="E13" s="284"/>
      <c r="H13" s="255"/>
      <c r="I13" s="96"/>
      <c r="J13" s="96"/>
      <c r="K13" s="96"/>
      <c r="L13" s="255"/>
      <c r="M13" s="96"/>
      <c r="N13" s="96"/>
      <c r="P13" s="204"/>
      <c r="Q13" s="84"/>
      <c r="R13" s="84"/>
      <c r="S13" s="84"/>
      <c r="T13" s="204"/>
    </row>
    <row r="14" spans="1:20" ht="16.5" customHeight="1" x14ac:dyDescent="0.6">
      <c r="B14" s="93" t="s">
        <v>120</v>
      </c>
      <c r="D14" s="79"/>
      <c r="E14" s="79"/>
      <c r="F14" s="165"/>
      <c r="H14" s="255"/>
      <c r="I14" s="96"/>
      <c r="J14" s="96"/>
      <c r="K14" s="96"/>
      <c r="L14" s="255"/>
      <c r="M14" s="96"/>
      <c r="N14" s="96"/>
      <c r="P14" s="204"/>
      <c r="Q14" s="84"/>
      <c r="R14" s="84"/>
      <c r="S14" s="84"/>
      <c r="T14" s="204"/>
    </row>
    <row r="15" spans="1:20" ht="16.5" customHeight="1" x14ac:dyDescent="0.6">
      <c r="C15" s="93" t="s">
        <v>121</v>
      </c>
      <c r="F15" s="165"/>
      <c r="H15" s="255">
        <v>0</v>
      </c>
      <c r="I15" s="96"/>
      <c r="J15" s="96">
        <v>-21301022</v>
      </c>
      <c r="K15" s="96"/>
      <c r="L15" s="255">
        <v>0</v>
      </c>
      <c r="M15" s="96"/>
      <c r="N15" s="96">
        <v>-20109954</v>
      </c>
      <c r="P15" s="204"/>
      <c r="Q15" s="84"/>
      <c r="R15" s="84"/>
      <c r="S15" s="84"/>
      <c r="T15" s="204"/>
    </row>
    <row r="16" spans="1:20" ht="16.5" customHeight="1" x14ac:dyDescent="0.6">
      <c r="B16" s="79" t="s">
        <v>257</v>
      </c>
      <c r="C16" s="93"/>
      <c r="F16" s="165"/>
      <c r="H16" s="255"/>
      <c r="I16" s="96"/>
      <c r="J16" s="96"/>
      <c r="K16" s="96"/>
      <c r="L16" s="255"/>
      <c r="M16" s="96"/>
      <c r="N16" s="96"/>
      <c r="P16" s="204"/>
      <c r="Q16" s="84"/>
      <c r="R16" s="84"/>
      <c r="S16" s="84"/>
      <c r="T16" s="204"/>
    </row>
    <row r="17" spans="1:20" ht="16.5" customHeight="1" x14ac:dyDescent="0.6">
      <c r="C17" s="93" t="s">
        <v>256</v>
      </c>
      <c r="F17" s="165"/>
      <c r="H17" s="255">
        <v>-940391</v>
      </c>
      <c r="I17" s="96"/>
      <c r="J17" s="96">
        <v>0</v>
      </c>
      <c r="K17" s="96"/>
      <c r="L17" s="255">
        <v>-869486</v>
      </c>
      <c r="M17" s="96"/>
      <c r="N17" s="96">
        <v>-1015362</v>
      </c>
      <c r="P17" s="204"/>
      <c r="Q17" s="84"/>
      <c r="R17" s="84"/>
      <c r="S17" s="84"/>
      <c r="T17" s="204"/>
    </row>
    <row r="18" spans="1:20" ht="16.5" customHeight="1" x14ac:dyDescent="0.6">
      <c r="B18" s="79" t="s">
        <v>204</v>
      </c>
      <c r="C18" s="93"/>
      <c r="F18" s="165"/>
      <c r="H18" s="255"/>
      <c r="I18" s="96"/>
      <c r="J18" s="96"/>
      <c r="K18" s="96"/>
      <c r="L18" s="255"/>
      <c r="M18" s="96"/>
      <c r="N18" s="96"/>
      <c r="P18" s="204"/>
      <c r="Q18" s="84"/>
      <c r="R18" s="84"/>
      <c r="S18" s="84"/>
      <c r="T18" s="204"/>
    </row>
    <row r="19" spans="1:20" ht="16.5" customHeight="1" x14ac:dyDescent="0.6">
      <c r="C19" s="93" t="s">
        <v>205</v>
      </c>
      <c r="F19" s="165"/>
      <c r="H19" s="255"/>
      <c r="I19" s="96"/>
      <c r="J19" s="96"/>
      <c r="K19" s="96"/>
      <c r="L19" s="255"/>
      <c r="M19" s="96"/>
      <c r="N19" s="96"/>
      <c r="P19" s="204"/>
      <c r="Q19" s="84"/>
      <c r="R19" s="84"/>
      <c r="S19" s="84"/>
      <c r="T19" s="204"/>
    </row>
    <row r="20" spans="1:20" ht="16.5" customHeight="1" x14ac:dyDescent="0.6">
      <c r="C20" s="93" t="s">
        <v>223</v>
      </c>
      <c r="F20" s="165"/>
      <c r="H20" s="255">
        <v>255531470</v>
      </c>
      <c r="I20" s="96"/>
      <c r="J20" s="96">
        <v>0</v>
      </c>
      <c r="K20" s="96"/>
      <c r="L20" s="255">
        <v>255531470</v>
      </c>
      <c r="M20" s="96"/>
      <c r="N20" s="96">
        <v>0</v>
      </c>
      <c r="P20" s="204"/>
      <c r="Q20" s="84"/>
      <c r="R20" s="84"/>
      <c r="S20" s="84"/>
      <c r="T20" s="204"/>
    </row>
    <row r="21" spans="1:20" ht="16.5" customHeight="1" x14ac:dyDescent="0.6">
      <c r="B21" s="93" t="s">
        <v>124</v>
      </c>
      <c r="F21" s="165"/>
      <c r="H21" s="256">
        <v>-51106294</v>
      </c>
      <c r="I21" s="96"/>
      <c r="J21" s="107">
        <v>4260204</v>
      </c>
      <c r="K21" s="96"/>
      <c r="L21" s="256">
        <v>-51106294</v>
      </c>
      <c r="M21" s="96"/>
      <c r="N21" s="107">
        <v>4021991</v>
      </c>
      <c r="P21" s="204"/>
      <c r="Q21" s="84"/>
      <c r="R21" s="84"/>
      <c r="S21" s="84"/>
      <c r="T21" s="204"/>
    </row>
    <row r="22" spans="1:20" ht="9.9" customHeight="1" x14ac:dyDescent="0.6">
      <c r="C22" s="93"/>
      <c r="F22" s="165"/>
      <c r="H22" s="255"/>
      <c r="I22" s="96"/>
      <c r="J22" s="96"/>
      <c r="K22" s="96"/>
      <c r="L22" s="255"/>
      <c r="M22" s="96"/>
      <c r="N22" s="96"/>
      <c r="P22" s="204"/>
      <c r="Q22" s="84"/>
      <c r="R22" s="84"/>
      <c r="S22" s="84"/>
      <c r="T22" s="204"/>
    </row>
    <row r="23" spans="1:20" ht="16.5" customHeight="1" x14ac:dyDescent="0.6">
      <c r="D23" s="79"/>
      <c r="E23" s="79"/>
      <c r="H23" s="256">
        <f>SUM(H15:H22)</f>
        <v>203484785</v>
      </c>
      <c r="I23" s="96"/>
      <c r="J23" s="107">
        <f>SUM(J15:J22)</f>
        <v>-17040818</v>
      </c>
      <c r="K23" s="96"/>
      <c r="L23" s="256">
        <f>SUM(L15:L22)</f>
        <v>203555690</v>
      </c>
      <c r="M23" s="96"/>
      <c r="N23" s="107">
        <f>SUM(N15:N22)</f>
        <v>-17103325</v>
      </c>
      <c r="P23" s="204"/>
      <c r="Q23" s="84"/>
      <c r="R23" s="84"/>
      <c r="S23" s="84"/>
      <c r="T23" s="204"/>
    </row>
    <row r="24" spans="1:20" ht="16.5" customHeight="1" x14ac:dyDescent="0.6">
      <c r="D24" s="79"/>
      <c r="E24" s="79"/>
      <c r="H24" s="255"/>
      <c r="I24" s="96"/>
      <c r="J24" s="96"/>
      <c r="K24" s="96"/>
      <c r="L24" s="255"/>
      <c r="M24" s="96"/>
      <c r="N24" s="96"/>
      <c r="P24" s="204"/>
      <c r="Q24" s="84"/>
      <c r="R24" s="84"/>
      <c r="S24" s="84"/>
      <c r="T24" s="204"/>
    </row>
    <row r="25" spans="1:20" ht="16.5" customHeight="1" x14ac:dyDescent="0.6">
      <c r="A25" s="283" t="s">
        <v>196</v>
      </c>
      <c r="B25" s="284"/>
      <c r="C25" s="284"/>
      <c r="D25" s="284"/>
      <c r="E25" s="284"/>
      <c r="H25" s="255"/>
      <c r="I25" s="96"/>
      <c r="J25" s="96"/>
      <c r="K25" s="96"/>
      <c r="L25" s="255"/>
      <c r="M25" s="96"/>
      <c r="N25" s="96"/>
      <c r="P25" s="204"/>
      <c r="Q25" s="84"/>
      <c r="R25" s="84"/>
      <c r="S25" s="84"/>
      <c r="T25" s="204"/>
    </row>
    <row r="26" spans="1:20" ht="16.5" customHeight="1" x14ac:dyDescent="0.6">
      <c r="A26" s="283"/>
      <c r="B26" s="284" t="s">
        <v>132</v>
      </c>
      <c r="C26" s="284"/>
      <c r="D26" s="284"/>
      <c r="E26" s="284"/>
      <c r="H26" s="255"/>
      <c r="I26" s="96"/>
      <c r="J26" s="96"/>
      <c r="K26" s="96"/>
      <c r="L26" s="255"/>
      <c r="M26" s="96"/>
      <c r="N26" s="96"/>
      <c r="P26" s="204"/>
      <c r="Q26" s="84"/>
      <c r="R26" s="84"/>
      <c r="S26" s="84"/>
      <c r="T26" s="204"/>
    </row>
    <row r="27" spans="1:20" ht="16.5" customHeight="1" x14ac:dyDescent="0.6">
      <c r="A27" s="75"/>
      <c r="B27" s="93" t="s">
        <v>96</v>
      </c>
      <c r="D27" s="79"/>
      <c r="E27" s="79"/>
      <c r="G27" s="97"/>
      <c r="H27" s="255">
        <v>4294581</v>
      </c>
      <c r="I27" s="96"/>
      <c r="J27" s="96">
        <v>27961862</v>
      </c>
      <c r="K27" s="96"/>
      <c r="L27" s="255">
        <v>0</v>
      </c>
      <c r="M27" s="96"/>
      <c r="N27" s="96">
        <v>0</v>
      </c>
      <c r="P27" s="204"/>
      <c r="Q27" s="84"/>
      <c r="R27" s="84"/>
      <c r="S27" s="84"/>
      <c r="T27" s="204"/>
    </row>
    <row r="28" spans="1:20" ht="16.5" customHeight="1" x14ac:dyDescent="0.6">
      <c r="A28" s="75"/>
      <c r="B28" s="79" t="s">
        <v>224</v>
      </c>
      <c r="C28" s="93"/>
      <c r="G28" s="97"/>
      <c r="H28" s="255"/>
      <c r="I28" s="96"/>
      <c r="J28" s="96"/>
      <c r="K28" s="96"/>
      <c r="L28" s="255"/>
      <c r="M28" s="96"/>
      <c r="N28" s="96"/>
      <c r="P28" s="204"/>
      <c r="Q28" s="84"/>
      <c r="R28" s="84"/>
      <c r="S28" s="84"/>
      <c r="T28" s="204"/>
    </row>
    <row r="29" spans="1:20" ht="16.5" customHeight="1" x14ac:dyDescent="0.6">
      <c r="A29" s="75"/>
      <c r="C29" s="93" t="s">
        <v>255</v>
      </c>
      <c r="G29" s="97"/>
      <c r="H29" s="255"/>
      <c r="I29" s="96"/>
      <c r="J29" s="96"/>
      <c r="K29" s="96"/>
      <c r="L29" s="255"/>
      <c r="M29" s="96"/>
      <c r="N29" s="96"/>
      <c r="P29" s="204"/>
      <c r="Q29" s="84"/>
      <c r="R29" s="84"/>
      <c r="S29" s="84"/>
      <c r="T29" s="204"/>
    </row>
    <row r="30" spans="1:20" ht="16.5" customHeight="1" x14ac:dyDescent="0.6">
      <c r="A30" s="75"/>
      <c r="C30" s="93" t="s">
        <v>128</v>
      </c>
      <c r="G30" s="97"/>
      <c r="H30" s="256">
        <v>163456</v>
      </c>
      <c r="I30" s="96"/>
      <c r="J30" s="107">
        <v>869680</v>
      </c>
      <c r="K30" s="96"/>
      <c r="L30" s="256">
        <v>2384146</v>
      </c>
      <c r="M30" s="96"/>
      <c r="N30" s="107">
        <v>19404816</v>
      </c>
      <c r="P30" s="204"/>
      <c r="Q30" s="84"/>
      <c r="R30" s="84"/>
      <c r="S30" s="84"/>
      <c r="T30" s="204"/>
    </row>
    <row r="31" spans="1:20" ht="9.9" customHeight="1" x14ac:dyDescent="0.6">
      <c r="A31" s="75"/>
      <c r="B31" s="75"/>
      <c r="C31" s="75"/>
      <c r="D31" s="102"/>
      <c r="E31" s="102"/>
      <c r="G31" s="97"/>
      <c r="H31" s="255"/>
      <c r="I31" s="96"/>
      <c r="J31" s="96"/>
      <c r="K31" s="96"/>
      <c r="L31" s="255"/>
      <c r="M31" s="96"/>
      <c r="N31" s="96"/>
      <c r="P31" s="204"/>
      <c r="Q31" s="84"/>
      <c r="R31" s="84"/>
      <c r="S31" s="84"/>
      <c r="T31" s="204"/>
    </row>
    <row r="32" spans="1:20" ht="16.5" customHeight="1" x14ac:dyDescent="0.6">
      <c r="A32" s="93"/>
      <c r="C32" s="174"/>
      <c r="D32" s="79"/>
      <c r="E32" s="79"/>
      <c r="F32" s="104"/>
      <c r="G32" s="98"/>
      <c r="H32" s="257">
        <f>SUM(H27:H30)</f>
        <v>4458037</v>
      </c>
      <c r="I32" s="105"/>
      <c r="J32" s="101">
        <f>SUM(J27:J30)</f>
        <v>28831542</v>
      </c>
      <c r="K32" s="105"/>
      <c r="L32" s="257">
        <f>SUM(L27:L30)</f>
        <v>2384146</v>
      </c>
      <c r="M32" s="99"/>
      <c r="N32" s="101">
        <f>SUM(N27:N30)</f>
        <v>19404816</v>
      </c>
      <c r="P32" s="204"/>
      <c r="Q32" s="84"/>
      <c r="R32" s="84"/>
      <c r="S32" s="84"/>
      <c r="T32" s="204"/>
    </row>
    <row r="33" spans="1:20" ht="16.5" customHeight="1" x14ac:dyDescent="0.6">
      <c r="A33" s="93"/>
      <c r="B33" s="93"/>
      <c r="C33" s="93"/>
      <c r="D33" s="174"/>
      <c r="E33" s="103"/>
      <c r="F33" s="104"/>
      <c r="G33" s="98"/>
      <c r="H33" s="258"/>
      <c r="I33" s="108"/>
      <c r="J33" s="105"/>
      <c r="K33" s="108"/>
      <c r="L33" s="258"/>
      <c r="M33" s="99"/>
      <c r="N33" s="105"/>
      <c r="O33" s="100"/>
      <c r="P33" s="204"/>
      <c r="Q33" s="84"/>
      <c r="R33" s="84"/>
      <c r="S33" s="84"/>
      <c r="T33" s="204"/>
    </row>
    <row r="34" spans="1:20" ht="16.5" customHeight="1" x14ac:dyDescent="0.6">
      <c r="A34" s="93" t="s">
        <v>190</v>
      </c>
      <c r="B34" s="93"/>
      <c r="C34" s="93"/>
      <c r="D34" s="79"/>
      <c r="E34" s="79"/>
      <c r="G34" s="97"/>
      <c r="H34" s="255"/>
      <c r="I34" s="96"/>
      <c r="J34" s="96"/>
      <c r="K34" s="96"/>
      <c r="L34" s="255"/>
      <c r="M34" s="96"/>
      <c r="N34" s="96"/>
      <c r="P34" s="204"/>
      <c r="Q34" s="84"/>
      <c r="R34" s="84"/>
      <c r="S34" s="84"/>
      <c r="T34" s="204"/>
    </row>
    <row r="35" spans="1:20" ht="16.5" customHeight="1" x14ac:dyDescent="0.6">
      <c r="A35" s="93"/>
      <c r="B35" s="79" t="s">
        <v>71</v>
      </c>
      <c r="C35" s="93"/>
      <c r="D35" s="79"/>
      <c r="E35" s="79"/>
      <c r="G35" s="97"/>
      <c r="H35" s="256">
        <f>+H32+H23</f>
        <v>207942822</v>
      </c>
      <c r="I35" s="96"/>
      <c r="J35" s="107">
        <f>+J32+J23</f>
        <v>11790724</v>
      </c>
      <c r="K35" s="96"/>
      <c r="L35" s="256">
        <f>+L32+L23</f>
        <v>205939836</v>
      </c>
      <c r="M35" s="96"/>
      <c r="N35" s="107">
        <f>+N32+N23</f>
        <v>2301491</v>
      </c>
      <c r="P35" s="204"/>
      <c r="Q35" s="84"/>
      <c r="R35" s="84"/>
      <c r="S35" s="84"/>
      <c r="T35" s="204"/>
    </row>
    <row r="36" spans="1:20" ht="9.9" customHeight="1" x14ac:dyDescent="0.6">
      <c r="A36" s="93"/>
      <c r="B36" s="93"/>
      <c r="C36" s="93"/>
      <c r="D36" s="79"/>
      <c r="E36" s="79"/>
      <c r="G36" s="97"/>
      <c r="H36" s="255"/>
      <c r="I36" s="96"/>
      <c r="J36" s="96"/>
      <c r="K36" s="96"/>
      <c r="L36" s="255"/>
      <c r="M36" s="96"/>
      <c r="N36" s="96"/>
      <c r="P36" s="204"/>
      <c r="Q36" s="84"/>
      <c r="R36" s="84"/>
      <c r="S36" s="84"/>
      <c r="T36" s="204"/>
    </row>
    <row r="37" spans="1:20" s="84" customFormat="1" ht="16.5" customHeight="1" x14ac:dyDescent="0.6">
      <c r="A37" s="75" t="s">
        <v>219</v>
      </c>
      <c r="B37" s="75"/>
      <c r="C37" s="75"/>
      <c r="F37" s="80"/>
      <c r="G37" s="80"/>
      <c r="H37" s="259"/>
      <c r="L37" s="259"/>
      <c r="P37" s="204"/>
      <c r="T37" s="204"/>
    </row>
    <row r="38" spans="1:20" ht="16.5" customHeight="1" thickBot="1" x14ac:dyDescent="0.65">
      <c r="A38" s="93"/>
      <c r="B38" s="75" t="s">
        <v>134</v>
      </c>
      <c r="C38" s="93"/>
      <c r="D38" s="79"/>
      <c r="E38" s="79"/>
      <c r="G38" s="97"/>
      <c r="H38" s="260">
        <f>'8'!F38+H35</f>
        <v>476866900</v>
      </c>
      <c r="I38" s="96"/>
      <c r="J38" s="109">
        <v>1550945989</v>
      </c>
      <c r="K38" s="96"/>
      <c r="L38" s="260">
        <f>'8'!J38+L35</f>
        <v>487093422</v>
      </c>
      <c r="M38" s="96"/>
      <c r="N38" s="109">
        <v>1652112124</v>
      </c>
      <c r="P38" s="204"/>
      <c r="Q38" s="84"/>
      <c r="R38" s="84"/>
      <c r="S38" s="84"/>
      <c r="T38" s="204"/>
    </row>
    <row r="39" spans="1:20" s="113" customFormat="1" ht="15.75" customHeight="1" thickTop="1" x14ac:dyDescent="0.6">
      <c r="A39" s="110"/>
      <c r="B39" s="110"/>
      <c r="C39" s="110"/>
      <c r="D39" s="111"/>
      <c r="E39" s="111"/>
      <c r="F39" s="112"/>
      <c r="G39" s="112"/>
      <c r="H39" s="255"/>
      <c r="I39" s="96"/>
      <c r="J39" s="96"/>
      <c r="K39" s="96"/>
      <c r="L39" s="255"/>
      <c r="M39" s="96"/>
      <c r="N39" s="96"/>
    </row>
    <row r="40" spans="1:20" s="113" customFormat="1" ht="15.75" customHeight="1" x14ac:dyDescent="0.6">
      <c r="A40" s="110" t="s">
        <v>220</v>
      </c>
      <c r="B40" s="110"/>
      <c r="C40" s="110"/>
      <c r="D40" s="111"/>
      <c r="E40" s="111"/>
      <c r="F40" s="112"/>
      <c r="G40" s="112"/>
      <c r="H40" s="255"/>
      <c r="I40" s="96"/>
      <c r="J40" s="96"/>
      <c r="K40" s="96"/>
      <c r="L40" s="255"/>
      <c r="M40" s="96"/>
      <c r="N40" s="96"/>
    </row>
    <row r="41" spans="1:20" s="113" customFormat="1" ht="15.75" customHeight="1" x14ac:dyDescent="0.6">
      <c r="A41" s="110"/>
      <c r="B41" s="110"/>
      <c r="C41" s="110"/>
      <c r="D41" s="111"/>
      <c r="E41" s="111"/>
      <c r="F41" s="112"/>
      <c r="G41" s="112"/>
      <c r="H41" s="255"/>
      <c r="I41" s="96"/>
      <c r="J41" s="96"/>
      <c r="K41" s="96"/>
      <c r="L41" s="255"/>
      <c r="M41" s="96"/>
      <c r="N41" s="96"/>
    </row>
    <row r="42" spans="1:20" s="113" customFormat="1" ht="15.75" customHeight="1" x14ac:dyDescent="0.6">
      <c r="A42" s="291" t="s">
        <v>103</v>
      </c>
      <c r="B42" s="110"/>
      <c r="C42" s="110"/>
      <c r="D42" s="111"/>
      <c r="E42" s="111"/>
      <c r="F42" s="112"/>
      <c r="G42" s="112"/>
      <c r="H42" s="255">
        <v>252145319</v>
      </c>
      <c r="I42" s="96"/>
      <c r="J42" s="96">
        <v>1581450356</v>
      </c>
      <c r="K42" s="96"/>
      <c r="L42" s="255">
        <v>281153586</v>
      </c>
      <c r="M42" s="96"/>
      <c r="N42" s="96">
        <v>1649810633</v>
      </c>
    </row>
    <row r="43" spans="1:20" s="113" customFormat="1" ht="15.75" customHeight="1" x14ac:dyDescent="0.6">
      <c r="A43" s="291" t="s">
        <v>116</v>
      </c>
      <c r="B43" s="110"/>
      <c r="C43" s="110"/>
      <c r="D43" s="111"/>
      <c r="E43" s="111"/>
      <c r="F43" s="97">
        <v>31</v>
      </c>
      <c r="G43" s="112"/>
      <c r="H43" s="256">
        <v>16778759</v>
      </c>
      <c r="I43" s="96"/>
      <c r="J43" s="107">
        <v>-42295091</v>
      </c>
      <c r="K43" s="96"/>
      <c r="L43" s="256">
        <v>0</v>
      </c>
      <c r="M43" s="96"/>
      <c r="N43" s="107">
        <v>0</v>
      </c>
    </row>
    <row r="44" spans="1:20" s="113" customFormat="1" ht="9.9" customHeight="1" x14ac:dyDescent="0.6">
      <c r="A44" s="110"/>
      <c r="B44" s="110"/>
      <c r="C44" s="110"/>
      <c r="D44" s="111"/>
      <c r="E44" s="111"/>
      <c r="F44" s="112"/>
      <c r="G44" s="112"/>
      <c r="H44" s="255"/>
      <c r="I44" s="96"/>
      <c r="J44" s="96"/>
      <c r="K44" s="96"/>
      <c r="L44" s="255"/>
      <c r="M44" s="96"/>
      <c r="N44" s="96"/>
    </row>
    <row r="45" spans="1:20" s="113" customFormat="1" ht="15.75" customHeight="1" x14ac:dyDescent="0.6">
      <c r="A45" s="110"/>
      <c r="B45" s="110"/>
      <c r="C45" s="110"/>
      <c r="D45" s="111"/>
      <c r="E45" s="111"/>
      <c r="F45" s="112"/>
      <c r="G45" s="112"/>
      <c r="H45" s="256">
        <f>SUM(H42:H43)</f>
        <v>268924078</v>
      </c>
      <c r="I45" s="96"/>
      <c r="J45" s="107">
        <f>SUM(J42:J43)</f>
        <v>1539155265</v>
      </c>
      <c r="K45" s="96"/>
      <c r="L45" s="256">
        <f>SUM(L42:L43)</f>
        <v>281153586</v>
      </c>
      <c r="M45" s="96"/>
      <c r="N45" s="107">
        <f>SUM(N42:N43)</f>
        <v>1649810633</v>
      </c>
    </row>
    <row r="46" spans="1:20" s="113" customFormat="1" ht="15.75" customHeight="1" x14ac:dyDescent="0.6">
      <c r="A46" s="110"/>
      <c r="B46" s="110"/>
      <c r="C46" s="110"/>
      <c r="D46" s="111"/>
      <c r="E46" s="111"/>
      <c r="F46" s="112"/>
      <c r="G46" s="112"/>
      <c r="H46" s="255"/>
      <c r="I46" s="96"/>
      <c r="J46" s="96"/>
      <c r="K46" s="96"/>
      <c r="L46" s="255"/>
      <c r="M46" s="96"/>
      <c r="N46" s="96"/>
    </row>
    <row r="47" spans="1:20" ht="16.5" customHeight="1" x14ac:dyDescent="0.6">
      <c r="A47" s="75" t="s">
        <v>219</v>
      </c>
      <c r="B47" s="93"/>
      <c r="C47" s="93"/>
      <c r="D47" s="79"/>
      <c r="E47" s="79"/>
      <c r="G47" s="97"/>
      <c r="H47" s="255"/>
      <c r="I47" s="96"/>
      <c r="J47" s="96"/>
      <c r="K47" s="96"/>
      <c r="L47" s="255"/>
      <c r="M47" s="96"/>
      <c r="N47" s="96"/>
      <c r="P47" s="204"/>
      <c r="Q47" s="84"/>
      <c r="R47" s="84"/>
      <c r="S47" s="84"/>
      <c r="T47" s="204"/>
    </row>
    <row r="48" spans="1:20" ht="16.5" customHeight="1" x14ac:dyDescent="0.6">
      <c r="B48" s="75" t="s">
        <v>122</v>
      </c>
      <c r="C48" s="75"/>
      <c r="D48" s="79"/>
      <c r="E48" s="79"/>
      <c r="G48" s="97"/>
      <c r="H48" s="255"/>
      <c r="I48" s="96"/>
      <c r="J48" s="96"/>
      <c r="K48" s="96"/>
      <c r="L48" s="255"/>
      <c r="M48" s="96"/>
      <c r="N48" s="96"/>
      <c r="P48" s="204"/>
      <c r="Q48" s="84"/>
      <c r="R48" s="84"/>
      <c r="S48" s="84"/>
      <c r="T48" s="204"/>
    </row>
    <row r="49" spans="1:20" ht="16.5" customHeight="1" x14ac:dyDescent="0.6">
      <c r="A49" s="79" t="s">
        <v>103</v>
      </c>
      <c r="G49" s="97"/>
      <c r="H49" s="255">
        <v>458085155</v>
      </c>
      <c r="I49" s="96"/>
      <c r="J49" s="96">
        <v>1584218302</v>
      </c>
      <c r="K49" s="96"/>
      <c r="L49" s="255">
        <v>487093422</v>
      </c>
      <c r="M49" s="96"/>
      <c r="N49" s="96">
        <v>1652112124</v>
      </c>
      <c r="P49" s="204"/>
      <c r="Q49" s="84"/>
      <c r="R49" s="84"/>
      <c r="S49" s="84"/>
      <c r="T49" s="204"/>
    </row>
    <row r="50" spans="1:20" ht="16.5" customHeight="1" x14ac:dyDescent="0.6">
      <c r="A50" s="79" t="s">
        <v>116</v>
      </c>
      <c r="F50" s="97">
        <v>31</v>
      </c>
      <c r="G50" s="97"/>
      <c r="H50" s="256">
        <v>18781745</v>
      </c>
      <c r="I50" s="96"/>
      <c r="J50" s="107">
        <v>-33272313</v>
      </c>
      <c r="K50" s="96"/>
      <c r="L50" s="256">
        <v>0</v>
      </c>
      <c r="M50" s="96"/>
      <c r="N50" s="107">
        <v>0</v>
      </c>
      <c r="P50" s="204"/>
      <c r="Q50" s="84"/>
      <c r="R50" s="84"/>
      <c r="S50" s="84"/>
      <c r="T50" s="204"/>
    </row>
    <row r="51" spans="1:20" s="113" customFormat="1" ht="9.9" customHeight="1" x14ac:dyDescent="0.6">
      <c r="A51" s="110"/>
      <c r="B51" s="110"/>
      <c r="C51" s="110"/>
      <c r="D51" s="111"/>
      <c r="E51" s="111"/>
      <c r="F51" s="112"/>
      <c r="G51" s="112"/>
      <c r="H51" s="255"/>
      <c r="I51" s="96"/>
      <c r="J51" s="96"/>
      <c r="K51" s="96"/>
      <c r="L51" s="255"/>
      <c r="M51" s="96"/>
      <c r="N51" s="96"/>
      <c r="P51" s="204"/>
      <c r="Q51" s="84"/>
      <c r="R51" s="84"/>
      <c r="S51" s="84"/>
      <c r="T51" s="204"/>
    </row>
    <row r="52" spans="1:20" s="113" customFormat="1" ht="16.5" customHeight="1" thickBot="1" x14ac:dyDescent="0.65">
      <c r="A52" s="110"/>
      <c r="B52" s="110"/>
      <c r="C52" s="110"/>
      <c r="D52" s="111"/>
      <c r="E52" s="111"/>
      <c r="F52" s="112"/>
      <c r="G52" s="112"/>
      <c r="H52" s="260">
        <f>SUM(H49:H50)</f>
        <v>476866900</v>
      </c>
      <c r="I52" s="96"/>
      <c r="J52" s="109">
        <f>SUM(J49:J50)</f>
        <v>1550945989</v>
      </c>
      <c r="K52" s="96"/>
      <c r="L52" s="260">
        <f>SUM(L49:L50)</f>
        <v>487093422</v>
      </c>
      <c r="M52" s="96"/>
      <c r="N52" s="109">
        <f>SUM(N49:N50)</f>
        <v>1652112124</v>
      </c>
      <c r="P52" s="204"/>
      <c r="Q52" s="84"/>
      <c r="R52" s="84"/>
      <c r="S52" s="84"/>
      <c r="T52" s="204"/>
    </row>
    <row r="53" spans="1:20" ht="16.5" customHeight="1" thickTop="1" x14ac:dyDescent="0.6">
      <c r="A53" s="97"/>
      <c r="B53" s="97"/>
      <c r="C53" s="97"/>
      <c r="D53" s="97"/>
      <c r="E53" s="97"/>
      <c r="G53" s="97"/>
      <c r="H53" s="293"/>
      <c r="I53" s="97"/>
      <c r="J53" s="97"/>
      <c r="K53" s="97"/>
      <c r="L53" s="293"/>
      <c r="M53" s="97"/>
      <c r="N53" s="97"/>
      <c r="P53" s="204"/>
      <c r="Q53" s="84"/>
      <c r="R53" s="84"/>
      <c r="S53" s="84"/>
      <c r="T53" s="204"/>
    </row>
    <row r="54" spans="1:20" ht="16.5" customHeight="1" x14ac:dyDescent="0.6">
      <c r="A54" s="59" t="s">
        <v>167</v>
      </c>
      <c r="B54" s="93"/>
      <c r="C54" s="93"/>
      <c r="D54" s="79"/>
      <c r="E54" s="79"/>
      <c r="G54" s="97"/>
      <c r="H54" s="294"/>
      <c r="I54" s="214"/>
      <c r="J54" s="214"/>
      <c r="K54" s="214"/>
      <c r="L54" s="294"/>
      <c r="M54" s="214"/>
      <c r="N54" s="214"/>
      <c r="P54" s="204"/>
      <c r="Q54" s="84"/>
      <c r="R54" s="84"/>
      <c r="S54" s="84"/>
      <c r="T54" s="204"/>
    </row>
    <row r="55" spans="1:20" ht="7.5" customHeight="1" x14ac:dyDescent="0.6">
      <c r="A55" s="214"/>
      <c r="B55" s="214"/>
      <c r="C55" s="214"/>
      <c r="D55" s="214"/>
      <c r="E55" s="214"/>
      <c r="F55" s="214"/>
      <c r="G55" s="214"/>
      <c r="H55" s="294"/>
      <c r="I55" s="214"/>
      <c r="J55" s="214"/>
      <c r="K55" s="214"/>
      <c r="L55" s="294"/>
      <c r="M55" s="214"/>
      <c r="N55" s="214"/>
      <c r="P55" s="204"/>
      <c r="Q55" s="84"/>
      <c r="R55" s="84"/>
      <c r="S55" s="84"/>
      <c r="T55" s="204"/>
    </row>
    <row r="56" spans="1:20" ht="16.5" customHeight="1" x14ac:dyDescent="0.6">
      <c r="A56" s="57" t="s">
        <v>221</v>
      </c>
      <c r="B56" s="214"/>
      <c r="C56" s="214"/>
      <c r="D56" s="214"/>
      <c r="E56" s="214"/>
      <c r="F56" s="214">
        <v>37</v>
      </c>
      <c r="G56" s="214"/>
      <c r="H56" s="285">
        <v>0.28000000000000003</v>
      </c>
      <c r="I56" s="286"/>
      <c r="J56" s="286">
        <v>1.77</v>
      </c>
      <c r="K56" s="286"/>
      <c r="L56" s="285">
        <v>0.31</v>
      </c>
      <c r="M56" s="286"/>
      <c r="N56" s="287">
        <v>1.84</v>
      </c>
      <c r="P56" s="204"/>
      <c r="Q56" s="84"/>
      <c r="R56" s="84"/>
      <c r="S56" s="84"/>
      <c r="T56" s="204"/>
    </row>
    <row r="57" spans="1:20" ht="14.4" customHeight="1" x14ac:dyDescent="0.6">
      <c r="A57" s="214"/>
      <c r="B57" s="214"/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P57" s="204"/>
      <c r="Q57" s="84"/>
      <c r="R57" s="84"/>
      <c r="S57" s="84"/>
      <c r="T57" s="204"/>
    </row>
    <row r="58" spans="1:20" s="292" customFormat="1" ht="21.75" customHeight="1" x14ac:dyDescent="0.6">
      <c r="A58" s="62" t="str">
        <f>+'8'!A55</f>
        <v>The accompanying notes are an integral part of these consolidated and separate financial statements.</v>
      </c>
      <c r="B58" s="62"/>
      <c r="C58" s="62"/>
      <c r="D58" s="62"/>
      <c r="E58" s="62"/>
      <c r="F58" s="62"/>
      <c r="G58" s="62"/>
      <c r="H58" s="107"/>
      <c r="I58" s="107"/>
      <c r="J58" s="107"/>
      <c r="K58" s="107"/>
      <c r="L58" s="107"/>
      <c r="M58" s="107"/>
      <c r="N58" s="107"/>
    </row>
    <row r="148" spans="1:1" ht="16.5" customHeight="1" x14ac:dyDescent="0.6">
      <c r="A148" s="79" t="s">
        <v>176</v>
      </c>
    </row>
  </sheetData>
  <mergeCells count="5">
    <mergeCell ref="H6:N6"/>
    <mergeCell ref="H8:J8"/>
    <mergeCell ref="L8:N8"/>
    <mergeCell ref="H7:J7"/>
    <mergeCell ref="L7:N7"/>
  </mergeCells>
  <pageMargins left="0.8" right="0.5" top="0.5" bottom="0.6" header="0.49" footer="0.4"/>
  <pageSetup paperSize="9" scale="86" firstPageNumber="9" orientation="portrait" useFirstPageNumber="1" r:id="rId1"/>
  <headerFooter>
    <oddFooter>&amp;R&amp;"Arial,Regular"&amp;9&amp;P</oddFooter>
  </headerFooter>
  <ignoredErrors>
    <ignoredError sqref="I9 K9 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32"/>
  <sheetViews>
    <sheetView view="pageBreakPreview" topLeftCell="A31" zoomScaleNormal="115" zoomScaleSheetLayoutView="100" workbookViewId="0">
      <selection activeCell="A28" sqref="A28"/>
    </sheetView>
  </sheetViews>
  <sheetFormatPr defaultColWidth="18.625" defaultRowHeight="16.5" customHeight="1" x14ac:dyDescent="0.6"/>
  <cols>
    <col min="1" max="1" width="1.375" style="116" customWidth="1"/>
    <col min="2" max="2" width="36.375" style="116" customWidth="1"/>
    <col min="3" max="3" width="6.375" style="218" customWidth="1"/>
    <col min="4" max="4" width="0.625" style="117" customWidth="1"/>
    <col min="5" max="5" width="13.125" style="117" bestFit="1" customWidth="1"/>
    <col min="6" max="6" width="0.625" style="117" customWidth="1"/>
    <col min="7" max="7" width="13.125" style="117" bestFit="1" customWidth="1"/>
    <col min="8" max="8" width="0.625" style="117" customWidth="1"/>
    <col min="9" max="9" width="13.75" style="117" customWidth="1"/>
    <col min="10" max="10" width="0.625" style="117" customWidth="1"/>
    <col min="11" max="11" width="11.75" style="117" customWidth="1"/>
    <col min="12" max="12" width="0.625" style="117" customWidth="1"/>
    <col min="13" max="13" width="14" style="118" customWidth="1"/>
    <col min="14" max="14" width="0.625" style="117" customWidth="1"/>
    <col min="15" max="15" width="12.625" style="117" bestFit="1" customWidth="1"/>
    <col min="16" max="16" width="0.625" style="117" customWidth="1"/>
    <col min="17" max="17" width="21.75" style="117" customWidth="1"/>
    <col min="18" max="18" width="0.625" style="117" customWidth="1"/>
    <col min="19" max="19" width="18.375" style="117" customWidth="1"/>
    <col min="20" max="20" width="0.625" style="117" customWidth="1"/>
    <col min="21" max="21" width="12.75" style="117" customWidth="1"/>
    <col min="22" max="22" width="0.625" style="117" customWidth="1"/>
    <col min="23" max="23" width="13.625" style="118" bestFit="1" customWidth="1"/>
    <col min="24" max="24" width="0.625" style="117" customWidth="1"/>
    <col min="25" max="25" width="12.125" style="118" bestFit="1" customWidth="1"/>
    <col min="26" max="26" width="0.625" style="118" customWidth="1"/>
    <col min="27" max="27" width="13.75" style="118" customWidth="1"/>
    <col min="28" max="16384" width="18.625" style="116"/>
  </cols>
  <sheetData>
    <row r="1" spans="1:27" ht="16.5" customHeight="1" x14ac:dyDescent="0.6">
      <c r="A1" s="115" t="s">
        <v>18</v>
      </c>
    </row>
    <row r="2" spans="1:27" ht="16.5" customHeight="1" x14ac:dyDescent="0.6">
      <c r="A2" s="119" t="s">
        <v>104</v>
      </c>
      <c r="B2" s="119"/>
      <c r="C2" s="131"/>
      <c r="D2" s="120"/>
      <c r="E2" s="120"/>
      <c r="F2" s="120"/>
      <c r="G2" s="120"/>
      <c r="H2" s="121"/>
      <c r="I2" s="121"/>
      <c r="J2" s="121"/>
      <c r="K2" s="121"/>
      <c r="L2" s="121"/>
      <c r="N2" s="121"/>
      <c r="O2" s="121"/>
      <c r="P2" s="121"/>
      <c r="Q2" s="121"/>
      <c r="R2" s="121"/>
      <c r="S2" s="121"/>
      <c r="T2" s="121"/>
      <c r="U2" s="121"/>
      <c r="V2" s="121"/>
      <c r="X2" s="121"/>
    </row>
    <row r="3" spans="1:27" ht="16.5" customHeight="1" x14ac:dyDescent="0.6">
      <c r="A3" s="122" t="s">
        <v>201</v>
      </c>
      <c r="B3" s="122"/>
      <c r="C3" s="215"/>
      <c r="D3" s="123"/>
      <c r="E3" s="123"/>
      <c r="F3" s="123"/>
      <c r="G3" s="123"/>
      <c r="H3" s="123"/>
      <c r="I3" s="123"/>
      <c r="J3" s="123"/>
      <c r="K3" s="123"/>
      <c r="L3" s="123"/>
      <c r="M3" s="124"/>
      <c r="N3" s="123"/>
      <c r="O3" s="123"/>
      <c r="P3" s="123"/>
      <c r="Q3" s="123"/>
      <c r="R3" s="123"/>
      <c r="S3" s="123"/>
      <c r="T3" s="123"/>
      <c r="U3" s="123"/>
      <c r="V3" s="123"/>
      <c r="W3" s="124"/>
      <c r="X3" s="123"/>
      <c r="Y3" s="124"/>
      <c r="Z3" s="124"/>
      <c r="AA3" s="124"/>
    </row>
    <row r="4" spans="1:27" ht="15" customHeight="1" x14ac:dyDescent="0.6">
      <c r="A4" s="125"/>
      <c r="B4" s="125"/>
      <c r="C4" s="131"/>
      <c r="D4" s="120"/>
      <c r="E4" s="120"/>
      <c r="F4" s="120"/>
      <c r="G4" s="120"/>
      <c r="H4" s="120"/>
      <c r="I4" s="120"/>
      <c r="J4" s="120"/>
      <c r="K4" s="120"/>
      <c r="L4" s="120"/>
      <c r="M4" s="126"/>
      <c r="N4" s="120"/>
      <c r="O4" s="120"/>
      <c r="P4" s="120"/>
      <c r="Q4" s="120"/>
      <c r="R4" s="120"/>
      <c r="S4" s="120"/>
      <c r="T4" s="120"/>
      <c r="U4" s="120"/>
      <c r="V4" s="120"/>
      <c r="W4" s="126"/>
      <c r="X4" s="120"/>
      <c r="Y4" s="126"/>
      <c r="Z4" s="126"/>
      <c r="AA4" s="126"/>
    </row>
    <row r="5" spans="1:27" ht="16.5" customHeight="1" x14ac:dyDescent="0.6">
      <c r="A5" s="119"/>
      <c r="B5" s="119"/>
      <c r="C5" s="217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</row>
    <row r="6" spans="1:27" ht="15" customHeight="1" x14ac:dyDescent="0.6">
      <c r="A6" s="119"/>
      <c r="B6" s="119"/>
      <c r="C6" s="146"/>
      <c r="D6" s="119"/>
      <c r="E6" s="322" t="s">
        <v>97</v>
      </c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129"/>
      <c r="AA6" s="130" t="s">
        <v>25</v>
      </c>
    </row>
    <row r="7" spans="1:27" ht="15" customHeight="1" x14ac:dyDescent="0.6">
      <c r="A7" s="125"/>
      <c r="B7" s="125"/>
      <c r="C7" s="213"/>
      <c r="D7" s="125"/>
      <c r="E7" s="323" t="s">
        <v>72</v>
      </c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131"/>
      <c r="Y7" s="131"/>
      <c r="Z7" s="131"/>
      <c r="AA7" s="131"/>
    </row>
    <row r="8" spans="1:27" ht="15" customHeight="1" x14ac:dyDescent="0.6">
      <c r="A8" s="125"/>
      <c r="B8" s="125"/>
      <c r="C8" s="132"/>
      <c r="D8" s="132"/>
      <c r="E8" s="132"/>
      <c r="F8" s="132"/>
      <c r="G8" s="132"/>
      <c r="H8" s="132"/>
      <c r="J8" s="132"/>
      <c r="K8" s="132"/>
      <c r="L8" s="132"/>
      <c r="M8" s="132"/>
      <c r="N8" s="133"/>
      <c r="O8" s="321" t="s">
        <v>102</v>
      </c>
      <c r="P8" s="321"/>
      <c r="Q8" s="321"/>
      <c r="R8" s="321"/>
      <c r="S8" s="321"/>
      <c r="T8" s="321"/>
      <c r="U8" s="321"/>
      <c r="V8" s="132"/>
      <c r="W8" s="132"/>
      <c r="X8" s="131"/>
      <c r="Y8" s="131"/>
      <c r="Z8" s="131"/>
      <c r="AA8" s="131"/>
    </row>
    <row r="9" spans="1:27" ht="15" customHeight="1" x14ac:dyDescent="0.25">
      <c r="A9" s="125"/>
      <c r="B9" s="125"/>
      <c r="C9" s="219"/>
      <c r="D9" s="120"/>
      <c r="E9" s="134"/>
      <c r="F9" s="120"/>
      <c r="G9" s="120"/>
      <c r="H9" s="120"/>
      <c r="I9" s="120"/>
      <c r="J9" s="120"/>
      <c r="N9" s="135"/>
      <c r="O9" s="136"/>
      <c r="P9" s="136"/>
      <c r="Q9" s="325" t="s">
        <v>206</v>
      </c>
      <c r="R9" s="325"/>
      <c r="S9" s="325"/>
      <c r="T9" s="131"/>
      <c r="V9" s="137"/>
      <c r="W9" s="120"/>
      <c r="X9" s="120"/>
      <c r="Y9" s="120"/>
      <c r="Z9" s="120"/>
      <c r="AA9" s="120"/>
    </row>
    <row r="10" spans="1:27" ht="15" customHeight="1" x14ac:dyDescent="0.6">
      <c r="A10" s="125"/>
      <c r="B10" s="125"/>
      <c r="C10" s="131"/>
      <c r="D10" s="139"/>
      <c r="E10" s="120"/>
      <c r="F10" s="139"/>
      <c r="G10" s="136"/>
      <c r="H10" s="120"/>
      <c r="I10" s="120"/>
      <c r="J10" s="136"/>
      <c r="K10" s="306"/>
      <c r="L10" s="140"/>
      <c r="M10" s="141"/>
      <c r="N10" s="136"/>
      <c r="O10" s="136" t="s">
        <v>75</v>
      </c>
      <c r="P10" s="136"/>
      <c r="Q10" s="136" t="s">
        <v>225</v>
      </c>
      <c r="R10" s="142"/>
      <c r="S10" s="142" t="s">
        <v>75</v>
      </c>
      <c r="T10" s="142"/>
      <c r="U10" s="135"/>
      <c r="V10" s="142"/>
      <c r="W10" s="136"/>
      <c r="X10" s="136"/>
      <c r="Y10" s="136"/>
      <c r="Z10" s="136"/>
      <c r="AA10" s="136"/>
    </row>
    <row r="11" spans="1:27" ht="15" customHeight="1" x14ac:dyDescent="0.6">
      <c r="A11" s="125"/>
      <c r="B11" s="125"/>
      <c r="C11" s="131"/>
      <c r="D11" s="139"/>
      <c r="E11" s="120"/>
      <c r="F11" s="139"/>
      <c r="G11" s="136"/>
      <c r="H11" s="120"/>
      <c r="I11" s="120"/>
      <c r="J11" s="136"/>
      <c r="K11" s="324" t="s">
        <v>48</v>
      </c>
      <c r="L11" s="324"/>
      <c r="M11" s="324"/>
      <c r="N11" s="136"/>
      <c r="O11" s="136" t="s">
        <v>76</v>
      </c>
      <c r="P11" s="136"/>
      <c r="Q11" s="136" t="s">
        <v>110</v>
      </c>
      <c r="R11" s="142"/>
      <c r="S11" s="136" t="s">
        <v>208</v>
      </c>
      <c r="T11" s="142"/>
      <c r="U11" s="135" t="s">
        <v>67</v>
      </c>
      <c r="V11" s="142"/>
      <c r="W11" s="136"/>
      <c r="X11" s="136"/>
      <c r="Y11" s="136"/>
      <c r="Z11" s="136"/>
      <c r="AA11" s="136"/>
    </row>
    <row r="12" spans="1:27" ht="15" customHeight="1" x14ac:dyDescent="0.6">
      <c r="A12" s="125"/>
      <c r="B12" s="125"/>
      <c r="C12" s="131"/>
      <c r="D12" s="139"/>
      <c r="E12" s="120" t="s">
        <v>7</v>
      </c>
      <c r="F12" s="139"/>
      <c r="G12" s="136"/>
      <c r="H12" s="120"/>
      <c r="I12" s="120" t="s">
        <v>30</v>
      </c>
      <c r="J12" s="136"/>
      <c r="K12" s="138" t="s">
        <v>46</v>
      </c>
      <c r="L12" s="140"/>
      <c r="M12" s="141"/>
      <c r="N12" s="136"/>
      <c r="O12" s="136" t="s">
        <v>77</v>
      </c>
      <c r="P12" s="136"/>
      <c r="Q12" s="136" t="s">
        <v>235</v>
      </c>
      <c r="R12" s="142"/>
      <c r="S12" s="142" t="s">
        <v>265</v>
      </c>
      <c r="T12" s="142"/>
      <c r="U12" s="135" t="s">
        <v>78</v>
      </c>
      <c r="V12" s="142"/>
      <c r="W12" s="136" t="s">
        <v>10</v>
      </c>
      <c r="X12" s="136"/>
      <c r="Y12" s="136" t="s">
        <v>68</v>
      </c>
      <c r="Z12" s="136"/>
      <c r="AA12" s="136"/>
    </row>
    <row r="13" spans="1:27" ht="15" customHeight="1" x14ac:dyDescent="0.6">
      <c r="A13" s="125"/>
      <c r="B13" s="125"/>
      <c r="C13" s="131"/>
      <c r="D13" s="139"/>
      <c r="E13" s="120" t="s">
        <v>8</v>
      </c>
      <c r="F13" s="139"/>
      <c r="G13" s="120" t="s">
        <v>30</v>
      </c>
      <c r="H13" s="120"/>
      <c r="I13" s="120" t="s">
        <v>263</v>
      </c>
      <c r="J13" s="136"/>
      <c r="K13" s="136" t="s">
        <v>13</v>
      </c>
      <c r="L13" s="136"/>
      <c r="M13" s="136"/>
      <c r="N13" s="136"/>
      <c r="O13" s="136" t="s">
        <v>79</v>
      </c>
      <c r="P13" s="136"/>
      <c r="Q13" s="136" t="s">
        <v>236</v>
      </c>
      <c r="R13" s="136"/>
      <c r="S13" s="136" t="s">
        <v>207</v>
      </c>
      <c r="T13" s="136"/>
      <c r="U13" s="136" t="s">
        <v>80</v>
      </c>
      <c r="V13" s="136"/>
      <c r="W13" s="136" t="s">
        <v>85</v>
      </c>
      <c r="X13" s="136"/>
      <c r="Y13" s="136" t="s">
        <v>69</v>
      </c>
      <c r="Z13" s="136"/>
      <c r="AA13" s="136" t="s">
        <v>10</v>
      </c>
    </row>
    <row r="14" spans="1:27" ht="15" customHeight="1" x14ac:dyDescent="0.6">
      <c r="A14" s="125"/>
      <c r="B14" s="125"/>
      <c r="C14" s="215" t="s">
        <v>47</v>
      </c>
      <c r="D14" s="139"/>
      <c r="E14" s="123" t="s">
        <v>9</v>
      </c>
      <c r="F14" s="139"/>
      <c r="G14" s="123" t="s">
        <v>31</v>
      </c>
      <c r="H14" s="120"/>
      <c r="I14" s="123" t="s">
        <v>237</v>
      </c>
      <c r="J14" s="142"/>
      <c r="K14" s="130" t="s">
        <v>24</v>
      </c>
      <c r="L14" s="142"/>
      <c r="M14" s="130" t="s">
        <v>17</v>
      </c>
      <c r="N14" s="142"/>
      <c r="O14" s="130" t="s">
        <v>81</v>
      </c>
      <c r="P14" s="142"/>
      <c r="Q14" s="130" t="s">
        <v>264</v>
      </c>
      <c r="R14" s="136"/>
      <c r="S14" s="130" t="s">
        <v>266</v>
      </c>
      <c r="T14" s="136"/>
      <c r="U14" s="130" t="s">
        <v>82</v>
      </c>
      <c r="V14" s="136"/>
      <c r="W14" s="130" t="s">
        <v>83</v>
      </c>
      <c r="X14" s="136"/>
      <c r="Y14" s="130" t="s">
        <v>87</v>
      </c>
      <c r="Z14" s="136"/>
      <c r="AA14" s="130" t="s">
        <v>70</v>
      </c>
    </row>
    <row r="15" spans="1:27" ht="15" customHeight="1" x14ac:dyDescent="0.6">
      <c r="B15" s="143"/>
      <c r="C15" s="220"/>
      <c r="D15" s="127"/>
      <c r="E15" s="127"/>
      <c r="F15" s="127"/>
      <c r="G15" s="127"/>
      <c r="H15" s="127"/>
      <c r="I15" s="127"/>
      <c r="J15" s="144"/>
      <c r="K15" s="127"/>
      <c r="L15" s="144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6"/>
      <c r="AA15" s="56"/>
    </row>
    <row r="16" spans="1:27" s="146" customFormat="1" ht="15" customHeight="1" x14ac:dyDescent="0.6">
      <c r="A16" s="119" t="s">
        <v>181</v>
      </c>
      <c r="B16" s="143"/>
      <c r="C16" s="221"/>
      <c r="D16" s="118"/>
      <c r="E16" s="149">
        <v>894667502</v>
      </c>
      <c r="F16" s="118"/>
      <c r="G16" s="149">
        <v>4055609113</v>
      </c>
      <c r="H16" s="118"/>
      <c r="I16" s="149">
        <v>288424625</v>
      </c>
      <c r="J16" s="118"/>
      <c r="K16" s="149">
        <v>90600000</v>
      </c>
      <c r="L16" s="118"/>
      <c r="M16" s="149">
        <v>1547166007</v>
      </c>
      <c r="N16" s="118"/>
      <c r="O16" s="149">
        <v>-371575363</v>
      </c>
      <c r="P16" s="118"/>
      <c r="Q16" s="149">
        <v>-22509370</v>
      </c>
      <c r="R16" s="118"/>
      <c r="S16" s="118">
        <v>0</v>
      </c>
      <c r="T16" s="118"/>
      <c r="U16" s="149">
        <f>SUM(O16:S16)</f>
        <v>-394084733</v>
      </c>
      <c r="V16" s="118"/>
      <c r="W16" s="149">
        <f>SUM(E16:M16,U16)</f>
        <v>6482382514</v>
      </c>
      <c r="X16" s="118"/>
      <c r="Y16" s="149">
        <v>143652458</v>
      </c>
      <c r="Z16" s="118"/>
      <c r="AA16" s="149">
        <f>SUM(W16:Y16)</f>
        <v>6626034972</v>
      </c>
    </row>
    <row r="17" spans="1:34" s="146" customFormat="1" ht="5.0999999999999996" customHeight="1" x14ac:dyDescent="0.6">
      <c r="A17" s="119"/>
      <c r="B17" s="143"/>
      <c r="C17" s="221"/>
      <c r="D17" s="118"/>
      <c r="E17" s="149"/>
      <c r="F17" s="118"/>
      <c r="G17" s="149"/>
      <c r="H17" s="118"/>
      <c r="I17" s="149"/>
      <c r="J17" s="118"/>
      <c r="K17" s="149"/>
      <c r="L17" s="118"/>
      <c r="M17" s="149"/>
      <c r="N17" s="118"/>
      <c r="O17" s="149"/>
      <c r="P17" s="118"/>
      <c r="Q17" s="149"/>
      <c r="R17" s="118"/>
      <c r="S17" s="118"/>
      <c r="T17" s="118"/>
      <c r="U17" s="149"/>
      <c r="V17" s="118"/>
      <c r="W17" s="149"/>
      <c r="X17" s="118"/>
      <c r="Y17" s="149"/>
      <c r="Z17" s="118"/>
      <c r="AA17" s="149"/>
    </row>
    <row r="18" spans="1:34" s="213" customFormat="1" ht="15" customHeight="1" x14ac:dyDescent="0.6">
      <c r="A18" s="125" t="s">
        <v>135</v>
      </c>
      <c r="C18" s="222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47"/>
      <c r="V18" s="126"/>
      <c r="W18" s="126"/>
      <c r="X18" s="126"/>
      <c r="Y18" s="126"/>
      <c r="Z18" s="126"/>
      <c r="AA18" s="126"/>
    </row>
    <row r="19" spans="1:34" s="146" customFormat="1" ht="15" customHeight="1" x14ac:dyDescent="0.6">
      <c r="A19" s="143" t="s">
        <v>125</v>
      </c>
      <c r="C19" s="222">
        <v>31</v>
      </c>
      <c r="D19" s="118"/>
      <c r="E19" s="118">
        <v>0</v>
      </c>
      <c r="F19" s="118"/>
      <c r="G19" s="118">
        <v>0</v>
      </c>
      <c r="H19" s="118"/>
      <c r="I19" s="118">
        <v>0</v>
      </c>
      <c r="J19" s="118"/>
      <c r="K19" s="118">
        <v>0</v>
      </c>
      <c r="L19" s="118"/>
      <c r="M19" s="118">
        <v>0</v>
      </c>
      <c r="N19" s="118"/>
      <c r="O19" s="118">
        <v>-2018124</v>
      </c>
      <c r="P19" s="118"/>
      <c r="Q19" s="118">
        <v>0</v>
      </c>
      <c r="R19" s="118"/>
      <c r="S19" s="118">
        <v>0</v>
      </c>
      <c r="T19" s="118"/>
      <c r="U19" s="149">
        <f t="shared" ref="U19:U20" si="0">SUM(O19:S19)</f>
        <v>-2018124</v>
      </c>
      <c r="V19" s="118"/>
      <c r="W19" s="149">
        <f t="shared" ref="W19:W20" si="1">SUM(E19:M19,U19)</f>
        <v>-2018124</v>
      </c>
      <c r="X19" s="118"/>
      <c r="Y19" s="118">
        <v>6518124</v>
      </c>
      <c r="Z19" s="118"/>
      <c r="AA19" s="149">
        <f t="shared" ref="AA19:AA20" si="2">SUM(W19:Y19)</f>
        <v>4500000</v>
      </c>
    </row>
    <row r="20" spans="1:34" s="148" customFormat="1" ht="15" customHeight="1" x14ac:dyDescent="0.6">
      <c r="A20" s="128" t="s">
        <v>171</v>
      </c>
      <c r="C20" s="217">
        <v>38</v>
      </c>
      <c r="D20" s="145"/>
      <c r="E20" s="145">
        <v>0</v>
      </c>
      <c r="F20" s="145"/>
      <c r="G20" s="145">
        <v>0</v>
      </c>
      <c r="H20" s="145"/>
      <c r="I20" s="145">
        <v>0</v>
      </c>
      <c r="J20" s="145"/>
      <c r="K20" s="145">
        <v>0</v>
      </c>
      <c r="L20" s="145"/>
      <c r="M20" s="145">
        <v>-894667502</v>
      </c>
      <c r="N20" s="150"/>
      <c r="O20" s="145">
        <v>0</v>
      </c>
      <c r="P20" s="145"/>
      <c r="Q20" s="145">
        <v>0</v>
      </c>
      <c r="R20" s="150"/>
      <c r="S20" s="150">
        <v>0</v>
      </c>
      <c r="T20" s="150"/>
      <c r="U20" s="149">
        <f t="shared" si="0"/>
        <v>0</v>
      </c>
      <c r="V20" s="150"/>
      <c r="W20" s="149">
        <f t="shared" si="1"/>
        <v>-894667502</v>
      </c>
      <c r="X20" s="151"/>
      <c r="Y20" s="145">
        <v>0</v>
      </c>
      <c r="Z20" s="151"/>
      <c r="AA20" s="149">
        <f t="shared" si="2"/>
        <v>-894667502</v>
      </c>
    </row>
    <row r="21" spans="1:34" ht="15" customHeight="1" x14ac:dyDescent="0.6">
      <c r="A21" s="116" t="s">
        <v>160</v>
      </c>
      <c r="C21" s="223"/>
      <c r="D21" s="116"/>
      <c r="E21" s="145"/>
      <c r="F21" s="145"/>
      <c r="G21" s="145"/>
      <c r="H21" s="145"/>
      <c r="I21" s="145"/>
      <c r="J21" s="145"/>
      <c r="K21" s="145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28"/>
      <c r="AC21" s="128"/>
      <c r="AD21" s="128"/>
      <c r="AE21" s="128"/>
      <c r="AF21" s="128"/>
      <c r="AG21" s="128"/>
      <c r="AH21" s="128"/>
    </row>
    <row r="22" spans="1:34" ht="15" customHeight="1" x14ac:dyDescent="0.6">
      <c r="B22" s="143" t="s">
        <v>134</v>
      </c>
      <c r="C22" s="217"/>
      <c r="D22" s="145"/>
      <c r="E22" s="152">
        <v>0</v>
      </c>
      <c r="F22" s="145"/>
      <c r="G22" s="152">
        <v>0</v>
      </c>
      <c r="H22" s="145"/>
      <c r="I22" s="152">
        <v>0</v>
      </c>
      <c r="J22" s="145"/>
      <c r="K22" s="152">
        <v>0</v>
      </c>
      <c r="L22" s="145"/>
      <c r="M22" s="152">
        <v>1564409538</v>
      </c>
      <c r="N22" s="153"/>
      <c r="O22" s="152">
        <v>0</v>
      </c>
      <c r="P22" s="145"/>
      <c r="Q22" s="152">
        <v>19808764</v>
      </c>
      <c r="R22" s="153"/>
      <c r="S22" s="307">
        <v>0</v>
      </c>
      <c r="T22" s="153"/>
      <c r="U22" s="164">
        <f>SUM(O22:S22)</f>
        <v>19808764</v>
      </c>
      <c r="V22" s="153"/>
      <c r="W22" s="164">
        <f>SUM(E22:M22,U22)</f>
        <v>1584218302</v>
      </c>
      <c r="X22" s="154"/>
      <c r="Y22" s="152">
        <v>-33272313</v>
      </c>
      <c r="Z22" s="154"/>
      <c r="AA22" s="164">
        <f>SUM(W22:Y22)</f>
        <v>1550945989</v>
      </c>
    </row>
    <row r="23" spans="1:34" ht="15" customHeight="1" x14ac:dyDescent="0.6">
      <c r="B23" s="143"/>
      <c r="C23" s="220"/>
      <c r="D23" s="127"/>
      <c r="E23" s="127"/>
      <c r="F23" s="127"/>
      <c r="G23" s="127"/>
      <c r="H23" s="127"/>
      <c r="I23" s="127"/>
      <c r="J23" s="144"/>
      <c r="K23" s="127"/>
      <c r="L23" s="144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6"/>
      <c r="AA23" s="127"/>
    </row>
    <row r="24" spans="1:34" ht="15" customHeight="1" thickBot="1" x14ac:dyDescent="0.65">
      <c r="A24" s="119" t="s">
        <v>180</v>
      </c>
      <c r="B24" s="119"/>
      <c r="C24" s="217"/>
      <c r="D24" s="145"/>
      <c r="E24" s="155">
        <f>SUM(E16:E22)</f>
        <v>894667502</v>
      </c>
      <c r="F24" s="145"/>
      <c r="G24" s="155">
        <f>SUM(G16:G22)</f>
        <v>4055609113</v>
      </c>
      <c r="H24" s="145"/>
      <c r="I24" s="155">
        <f>SUM(I16:I22)</f>
        <v>288424625</v>
      </c>
      <c r="J24" s="145"/>
      <c r="K24" s="155">
        <f>SUM(K16:K22)</f>
        <v>90600000</v>
      </c>
      <c r="L24" s="145"/>
      <c r="M24" s="155">
        <f>SUM(M16:M22)</f>
        <v>2216908043</v>
      </c>
      <c r="N24" s="145"/>
      <c r="O24" s="155">
        <f>SUM(O16:O22)</f>
        <v>-373593487</v>
      </c>
      <c r="P24" s="145"/>
      <c r="Q24" s="155">
        <f>SUM(Q16:Q22)</f>
        <v>-2700606</v>
      </c>
      <c r="R24" s="145"/>
      <c r="S24" s="155">
        <f>SUM(S16:S22)</f>
        <v>0</v>
      </c>
      <c r="T24" s="145"/>
      <c r="U24" s="155">
        <f>SUM(U16:U22)</f>
        <v>-376294093</v>
      </c>
      <c r="V24" s="145"/>
      <c r="W24" s="155">
        <f>SUM(W16:W22)</f>
        <v>7169915190</v>
      </c>
      <c r="X24" s="145"/>
      <c r="Y24" s="155">
        <f>SUM(Y16:Y22)</f>
        <v>116898269</v>
      </c>
      <c r="Z24" s="145"/>
      <c r="AA24" s="155">
        <f>SUM(AA16:AA22)</f>
        <v>7286813459</v>
      </c>
    </row>
    <row r="25" spans="1:34" s="128" customFormat="1" ht="15" customHeight="1" thickTop="1" x14ac:dyDescent="0.6">
      <c r="A25" s="125"/>
      <c r="B25" s="125"/>
      <c r="C25" s="220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42"/>
    </row>
    <row r="26" spans="1:34" s="128" customFormat="1" ht="15" customHeight="1" x14ac:dyDescent="0.6">
      <c r="A26" s="125"/>
      <c r="B26" s="125"/>
      <c r="C26" s="220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42"/>
    </row>
    <row r="27" spans="1:34" s="146" customFormat="1" ht="15" customHeight="1" x14ac:dyDescent="0.6">
      <c r="A27" s="119" t="s">
        <v>202</v>
      </c>
      <c r="B27" s="143"/>
      <c r="C27" s="221"/>
      <c r="D27" s="118"/>
      <c r="E27" s="261">
        <v>894667502</v>
      </c>
      <c r="F27" s="118"/>
      <c r="G27" s="261">
        <v>4055609113</v>
      </c>
      <c r="H27" s="118"/>
      <c r="I27" s="261">
        <v>288424625</v>
      </c>
      <c r="J27" s="118"/>
      <c r="K27" s="261">
        <v>90600000</v>
      </c>
      <c r="L27" s="118"/>
      <c r="M27" s="261">
        <v>2216908043</v>
      </c>
      <c r="N27" s="118"/>
      <c r="O27" s="261">
        <v>-373593487</v>
      </c>
      <c r="P27" s="118"/>
      <c r="Q27" s="261">
        <v>-2700606</v>
      </c>
      <c r="R27" s="118"/>
      <c r="S27" s="261">
        <v>0</v>
      </c>
      <c r="T27" s="118"/>
      <c r="U27" s="261">
        <f>SUM(O27:S27)</f>
        <v>-376294093</v>
      </c>
      <c r="V27" s="118"/>
      <c r="W27" s="261">
        <f>SUM(E27:M27,U27)</f>
        <v>7169915190</v>
      </c>
      <c r="X27" s="118"/>
      <c r="Y27" s="261">
        <v>116898269</v>
      </c>
      <c r="Z27" s="118"/>
      <c r="AA27" s="261">
        <f>SUM(W27:Y27)</f>
        <v>7286813459</v>
      </c>
    </row>
    <row r="28" spans="1:34" s="146" customFormat="1" ht="5.0999999999999996" customHeight="1" x14ac:dyDescent="0.6">
      <c r="A28" s="119"/>
      <c r="B28" s="143"/>
      <c r="C28" s="221"/>
      <c r="D28" s="118"/>
      <c r="E28" s="261"/>
      <c r="F28" s="118"/>
      <c r="G28" s="261"/>
      <c r="H28" s="118"/>
      <c r="I28" s="261"/>
      <c r="J28" s="118"/>
      <c r="K28" s="261"/>
      <c r="L28" s="118"/>
      <c r="M28" s="261"/>
      <c r="N28" s="118"/>
      <c r="O28" s="261"/>
      <c r="P28" s="118"/>
      <c r="Q28" s="261"/>
      <c r="R28" s="118"/>
      <c r="S28" s="261"/>
      <c r="T28" s="118"/>
      <c r="U28" s="261"/>
      <c r="V28" s="118"/>
      <c r="W28" s="261"/>
      <c r="X28" s="118"/>
      <c r="Y28" s="261"/>
      <c r="Z28" s="118"/>
      <c r="AA28" s="261"/>
    </row>
    <row r="29" spans="1:34" s="213" customFormat="1" ht="15" customHeight="1" x14ac:dyDescent="0.6">
      <c r="A29" s="125" t="s">
        <v>135</v>
      </c>
      <c r="C29" s="222"/>
      <c r="D29" s="126"/>
      <c r="E29" s="262"/>
      <c r="F29" s="126"/>
      <c r="G29" s="262"/>
      <c r="H29" s="126"/>
      <c r="I29" s="262"/>
      <c r="J29" s="126"/>
      <c r="K29" s="262"/>
      <c r="L29" s="126"/>
      <c r="M29" s="262"/>
      <c r="N29" s="126"/>
      <c r="O29" s="262"/>
      <c r="P29" s="126"/>
      <c r="Q29" s="262"/>
      <c r="R29" s="126"/>
      <c r="S29" s="262"/>
      <c r="T29" s="126"/>
      <c r="U29" s="269"/>
      <c r="V29" s="126"/>
      <c r="W29" s="262"/>
      <c r="X29" s="126"/>
      <c r="Y29" s="262"/>
      <c r="Z29" s="126"/>
      <c r="AA29" s="262"/>
    </row>
    <row r="30" spans="1:34" s="146" customFormat="1" ht="15" customHeight="1" x14ac:dyDescent="0.6">
      <c r="A30" s="143" t="s">
        <v>125</v>
      </c>
      <c r="C30" s="222">
        <v>31</v>
      </c>
      <c r="D30" s="118"/>
      <c r="E30" s="263">
        <v>0</v>
      </c>
      <c r="F30" s="118"/>
      <c r="G30" s="263">
        <v>0</v>
      </c>
      <c r="H30" s="118"/>
      <c r="I30" s="263">
        <v>0</v>
      </c>
      <c r="J30" s="118"/>
      <c r="K30" s="263">
        <v>0</v>
      </c>
      <c r="L30" s="118"/>
      <c r="M30" s="263">
        <v>0</v>
      </c>
      <c r="N30" s="118"/>
      <c r="O30" s="263">
        <v>652848</v>
      </c>
      <c r="P30" s="118"/>
      <c r="Q30" s="263">
        <v>0</v>
      </c>
      <c r="R30" s="118"/>
      <c r="S30" s="263">
        <v>0</v>
      </c>
      <c r="T30" s="118"/>
      <c r="U30" s="261">
        <f>SUM(O30:S30)</f>
        <v>652848</v>
      </c>
      <c r="V30" s="118"/>
      <c r="W30" s="261">
        <f>SUM(E30:M30,U30)</f>
        <v>652848</v>
      </c>
      <c r="X30" s="118"/>
      <c r="Y30" s="263">
        <v>-6052848</v>
      </c>
      <c r="Z30" s="118"/>
      <c r="AA30" s="261">
        <f>SUM(W30:Y30)</f>
        <v>-5400000</v>
      </c>
    </row>
    <row r="31" spans="1:34" s="148" customFormat="1" ht="15" customHeight="1" x14ac:dyDescent="0.6">
      <c r="A31" s="128" t="s">
        <v>171</v>
      </c>
      <c r="C31" s="217">
        <v>38</v>
      </c>
      <c r="D31" s="145"/>
      <c r="E31" s="264">
        <v>0</v>
      </c>
      <c r="F31" s="145"/>
      <c r="G31" s="264">
        <v>0</v>
      </c>
      <c r="H31" s="145"/>
      <c r="I31" s="264">
        <v>0</v>
      </c>
      <c r="J31" s="145"/>
      <c r="K31" s="264">
        <v>0</v>
      </c>
      <c r="L31" s="145"/>
      <c r="M31" s="264">
        <v>-536800501</v>
      </c>
      <c r="N31" s="150"/>
      <c r="O31" s="264">
        <v>0</v>
      </c>
      <c r="P31" s="145"/>
      <c r="Q31" s="264">
        <v>0</v>
      </c>
      <c r="R31" s="150"/>
      <c r="S31" s="264">
        <v>0</v>
      </c>
      <c r="T31" s="150"/>
      <c r="U31" s="261">
        <f>SUM(O31:S31)</f>
        <v>0</v>
      </c>
      <c r="V31" s="118"/>
      <c r="W31" s="261">
        <f>SUM(E31:M31,U31)</f>
        <v>-536800501</v>
      </c>
      <c r="X31" s="151"/>
      <c r="Y31" s="264">
        <v>0</v>
      </c>
      <c r="Z31" s="151"/>
      <c r="AA31" s="261">
        <f>SUM(W31:Y31)</f>
        <v>-536800501</v>
      </c>
    </row>
    <row r="32" spans="1:34" ht="15" customHeight="1" x14ac:dyDescent="0.6">
      <c r="A32" s="116" t="s">
        <v>219</v>
      </c>
      <c r="C32" s="223"/>
      <c r="D32" s="116"/>
      <c r="E32" s="264"/>
      <c r="F32" s="145"/>
      <c r="G32" s="264"/>
      <c r="H32" s="145"/>
      <c r="I32" s="264"/>
      <c r="J32" s="145"/>
      <c r="K32" s="264"/>
      <c r="L32" s="116"/>
      <c r="M32" s="264"/>
      <c r="N32" s="116"/>
      <c r="O32" s="264"/>
      <c r="P32" s="116"/>
      <c r="Q32" s="264"/>
      <c r="R32" s="116"/>
      <c r="S32" s="264"/>
      <c r="T32" s="116"/>
      <c r="U32" s="265"/>
      <c r="V32" s="116"/>
      <c r="W32" s="265"/>
      <c r="X32" s="116"/>
      <c r="Y32" s="264"/>
      <c r="Z32" s="116"/>
      <c r="AA32" s="265"/>
      <c r="AB32" s="128"/>
      <c r="AC32" s="128"/>
      <c r="AD32" s="128"/>
      <c r="AE32" s="128"/>
      <c r="AF32" s="128"/>
      <c r="AG32" s="128"/>
      <c r="AH32" s="128"/>
    </row>
    <row r="33" spans="1:27" ht="15" customHeight="1" x14ac:dyDescent="0.6">
      <c r="B33" s="143" t="s">
        <v>134</v>
      </c>
      <c r="C33" s="217"/>
      <c r="D33" s="145"/>
      <c r="E33" s="266">
        <v>0</v>
      </c>
      <c r="F33" s="145"/>
      <c r="G33" s="266">
        <v>0</v>
      </c>
      <c r="H33" s="145"/>
      <c r="I33" s="266">
        <v>0</v>
      </c>
      <c r="J33" s="145"/>
      <c r="K33" s="266">
        <v>0</v>
      </c>
      <c r="L33" s="145"/>
      <c r="M33" s="266">
        <v>251275833</v>
      </c>
      <c r="N33" s="153"/>
      <c r="O33" s="266">
        <v>0</v>
      </c>
      <c r="P33" s="145"/>
      <c r="Q33" s="266">
        <v>2384146</v>
      </c>
      <c r="R33" s="153"/>
      <c r="S33" s="266">
        <v>204425176</v>
      </c>
      <c r="T33" s="153"/>
      <c r="U33" s="270">
        <f>SUM(O33:S33)</f>
        <v>206809322</v>
      </c>
      <c r="V33" s="153"/>
      <c r="W33" s="270">
        <f>SUM(E33:M33,U33)</f>
        <v>458085155</v>
      </c>
      <c r="X33" s="154"/>
      <c r="Y33" s="266">
        <v>18781745</v>
      </c>
      <c r="Z33" s="154"/>
      <c r="AA33" s="270">
        <f>SUM(W33:Y33)</f>
        <v>476866900</v>
      </c>
    </row>
    <row r="34" spans="1:27" ht="15" customHeight="1" x14ac:dyDescent="0.6">
      <c r="B34" s="143"/>
      <c r="C34" s="220"/>
      <c r="D34" s="127"/>
      <c r="E34" s="267"/>
      <c r="F34" s="127"/>
      <c r="G34" s="267"/>
      <c r="H34" s="127"/>
      <c r="I34" s="267"/>
      <c r="J34" s="144"/>
      <c r="K34" s="267"/>
      <c r="L34" s="144"/>
      <c r="M34" s="267"/>
      <c r="N34" s="127"/>
      <c r="O34" s="267"/>
      <c r="P34" s="127"/>
      <c r="Q34" s="267"/>
      <c r="R34" s="127"/>
      <c r="S34" s="267"/>
      <c r="T34" s="127"/>
      <c r="U34" s="267"/>
      <c r="V34" s="127"/>
      <c r="W34" s="267"/>
      <c r="X34" s="127"/>
      <c r="Y34" s="267"/>
      <c r="Z34" s="126"/>
      <c r="AA34" s="267"/>
    </row>
    <row r="35" spans="1:27" ht="15" customHeight="1" thickBot="1" x14ac:dyDescent="0.65">
      <c r="A35" s="119" t="s">
        <v>203</v>
      </c>
      <c r="B35" s="119"/>
      <c r="C35" s="217"/>
      <c r="D35" s="145"/>
      <c r="E35" s="268">
        <f>SUM(E27:E33)</f>
        <v>894667502</v>
      </c>
      <c r="F35" s="145"/>
      <c r="G35" s="268">
        <f>SUM(G27:G33)</f>
        <v>4055609113</v>
      </c>
      <c r="H35" s="145"/>
      <c r="I35" s="268">
        <f>SUM(I27:I33)</f>
        <v>288424625</v>
      </c>
      <c r="J35" s="145"/>
      <c r="K35" s="268">
        <f>SUM(K27:K33)</f>
        <v>90600000</v>
      </c>
      <c r="L35" s="145"/>
      <c r="M35" s="268">
        <f>SUM(M27:M33)</f>
        <v>1931383375</v>
      </c>
      <c r="N35" s="145"/>
      <c r="O35" s="268">
        <f>SUM(O27:O33)</f>
        <v>-372940639</v>
      </c>
      <c r="P35" s="145"/>
      <c r="Q35" s="268">
        <f>SUM(Q27:Q33)</f>
        <v>-316460</v>
      </c>
      <c r="R35" s="145"/>
      <c r="S35" s="268">
        <f>SUM(S27:S33)</f>
        <v>204425176</v>
      </c>
      <c r="T35" s="145"/>
      <c r="U35" s="268">
        <f>SUM(U27:U33)</f>
        <v>-168831923</v>
      </c>
      <c r="V35" s="145"/>
      <c r="W35" s="268">
        <f>SUM(W27:W33)</f>
        <v>7091852692</v>
      </c>
      <c r="X35" s="145"/>
      <c r="Y35" s="268">
        <f>SUM(Y27:Y33)</f>
        <v>129627166</v>
      </c>
      <c r="Z35" s="145"/>
      <c r="AA35" s="268">
        <f>SUM(AA27:AA33)</f>
        <v>7221479858</v>
      </c>
    </row>
    <row r="36" spans="1:27" s="128" customFormat="1" ht="15" customHeight="1" thickTop="1" x14ac:dyDescent="0.6">
      <c r="A36" s="125"/>
      <c r="B36" s="125"/>
      <c r="C36" s="220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42"/>
    </row>
    <row r="37" spans="1:27" s="128" customFormat="1" ht="15" customHeight="1" x14ac:dyDescent="0.6">
      <c r="A37" s="125"/>
      <c r="B37" s="125"/>
      <c r="C37" s="220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42"/>
    </row>
    <row r="38" spans="1:27" s="128" customFormat="1" ht="15" customHeight="1" x14ac:dyDescent="0.6">
      <c r="A38" s="125"/>
      <c r="B38" s="125"/>
      <c r="C38" s="220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42"/>
    </row>
    <row r="39" spans="1:27" s="128" customFormat="1" ht="15" customHeight="1" x14ac:dyDescent="0.6">
      <c r="A39" s="125"/>
      <c r="B39" s="125"/>
      <c r="C39" s="220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42"/>
    </row>
    <row r="40" spans="1:27" s="128" customFormat="1" ht="15" customHeight="1" x14ac:dyDescent="0.6">
      <c r="A40" s="125"/>
      <c r="B40" s="125"/>
      <c r="C40" s="220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42"/>
    </row>
    <row r="41" spans="1:27" s="128" customFormat="1" ht="15" customHeight="1" x14ac:dyDescent="0.6">
      <c r="A41" s="125"/>
      <c r="B41" s="125"/>
      <c r="C41" s="220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42"/>
    </row>
    <row r="42" spans="1:27" s="128" customFormat="1" ht="15" customHeight="1" x14ac:dyDescent="0.6">
      <c r="A42" s="125"/>
      <c r="B42" s="125"/>
      <c r="C42" s="220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42"/>
    </row>
    <row r="43" spans="1:27" s="128" customFormat="1" ht="15" customHeight="1" x14ac:dyDescent="0.6">
      <c r="A43" s="125"/>
      <c r="B43" s="125"/>
      <c r="C43" s="220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42"/>
    </row>
    <row r="44" spans="1:27" s="128" customFormat="1" ht="15" customHeight="1" x14ac:dyDescent="0.6">
      <c r="A44" s="125"/>
      <c r="B44" s="125"/>
      <c r="C44" s="220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42"/>
    </row>
    <row r="45" spans="1:27" s="128" customFormat="1" ht="15" customHeight="1" x14ac:dyDescent="0.6">
      <c r="A45" s="125"/>
      <c r="B45" s="125"/>
      <c r="C45" s="220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42"/>
    </row>
    <row r="46" spans="1:27" s="128" customFormat="1" ht="15" customHeight="1" x14ac:dyDescent="0.6">
      <c r="A46" s="125"/>
      <c r="B46" s="125"/>
      <c r="C46" s="220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42"/>
    </row>
    <row r="47" spans="1:27" s="128" customFormat="1" ht="15" customHeight="1" x14ac:dyDescent="0.6">
      <c r="A47" s="125"/>
      <c r="B47" s="125"/>
      <c r="C47" s="220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42"/>
    </row>
    <row r="48" spans="1:27" s="128" customFormat="1" ht="15" customHeight="1" x14ac:dyDescent="0.6">
      <c r="A48" s="125"/>
      <c r="B48" s="125"/>
      <c r="C48" s="220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42"/>
    </row>
    <row r="49" spans="1:27" s="128" customFormat="1" ht="15" customHeight="1" x14ac:dyDescent="0.6">
      <c r="A49" s="125"/>
      <c r="B49" s="125"/>
      <c r="C49" s="220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42"/>
    </row>
    <row r="51" spans="1:27" ht="19.5" customHeight="1" x14ac:dyDescent="0.6"/>
    <row r="52" spans="1:27" s="288" customFormat="1" ht="22.2" customHeight="1" x14ac:dyDescent="0.6">
      <c r="A52" s="156" t="str">
        <f>+'9'!A58</f>
        <v>The accompanying notes are an integral part of these consolidated and separate financial statements.</v>
      </c>
      <c r="B52" s="122"/>
      <c r="C52" s="224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</row>
    <row r="132" spans="1:1" ht="16.5" customHeight="1" x14ac:dyDescent="0.6">
      <c r="A132" s="116" t="s">
        <v>176</v>
      </c>
    </row>
  </sheetData>
  <mergeCells count="5">
    <mergeCell ref="O8:U8"/>
    <mergeCell ref="E6:Y6"/>
    <mergeCell ref="E7:W7"/>
    <mergeCell ref="K11:M11"/>
    <mergeCell ref="Q9:S9"/>
  </mergeCells>
  <pageMargins left="0.3" right="0.3" top="0.5" bottom="0.6" header="0.49" footer="0.4"/>
  <pageSetup paperSize="9" scale="68" firstPageNumber="1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31"/>
  <sheetViews>
    <sheetView view="pageBreakPreview" topLeftCell="A28" zoomScale="80" zoomScaleNormal="100" zoomScaleSheetLayoutView="80" workbookViewId="0">
      <selection activeCell="A28" sqref="A28"/>
    </sheetView>
  </sheetViews>
  <sheetFormatPr defaultColWidth="18.625" defaultRowHeight="16.5" customHeight="1" x14ac:dyDescent="0.6"/>
  <cols>
    <col min="1" max="1" width="1.375" style="116" customWidth="1"/>
    <col min="2" max="2" width="29.25" style="116" customWidth="1"/>
    <col min="3" max="3" width="8.75" style="218" customWidth="1"/>
    <col min="4" max="4" width="0.875" style="117" customWidth="1"/>
    <col min="5" max="5" width="11.75" style="117" customWidth="1"/>
    <col min="6" max="6" width="0.875" style="117" customWidth="1"/>
    <col min="7" max="7" width="13.125" style="117" bestFit="1" customWidth="1"/>
    <col min="8" max="8" width="0.875" style="117" customWidth="1"/>
    <col min="9" max="9" width="13.625" style="117" customWidth="1"/>
    <col min="10" max="10" width="0.875" style="117" customWidth="1"/>
    <col min="11" max="11" width="11.875" style="117" customWidth="1"/>
    <col min="12" max="12" width="0.875" style="117" customWidth="1"/>
    <col min="13" max="13" width="13.75" style="118" customWidth="1"/>
    <col min="14" max="14" width="0.875" style="117" customWidth="1"/>
    <col min="15" max="15" width="23.75" style="117" customWidth="1"/>
    <col min="16" max="16" width="0.875" style="117" customWidth="1"/>
    <col min="17" max="17" width="17.625" style="117" bestFit="1" customWidth="1"/>
    <col min="18" max="18" width="0.875" style="117" customWidth="1"/>
    <col min="19" max="19" width="12.375" style="117" customWidth="1"/>
    <col min="20" max="20" width="0.875" style="117" customWidth="1"/>
    <col min="21" max="21" width="13.125" style="118" customWidth="1"/>
    <col min="22" max="16384" width="18.625" style="116"/>
  </cols>
  <sheetData>
    <row r="1" spans="1:27" ht="16.5" customHeight="1" x14ac:dyDescent="0.6">
      <c r="A1" s="115" t="s">
        <v>18</v>
      </c>
    </row>
    <row r="2" spans="1:27" ht="16.5" customHeight="1" x14ac:dyDescent="0.6">
      <c r="A2" s="119" t="s">
        <v>117</v>
      </c>
      <c r="B2" s="119"/>
      <c r="C2" s="131"/>
      <c r="D2" s="120"/>
      <c r="E2" s="120"/>
      <c r="F2" s="120"/>
      <c r="G2" s="120"/>
      <c r="H2" s="121"/>
      <c r="I2" s="121"/>
      <c r="J2" s="121"/>
      <c r="K2" s="121"/>
      <c r="L2" s="121"/>
      <c r="N2" s="121"/>
      <c r="O2" s="121"/>
      <c r="P2" s="121"/>
      <c r="Q2" s="121"/>
      <c r="R2" s="121"/>
      <c r="S2" s="121"/>
      <c r="T2" s="121"/>
    </row>
    <row r="3" spans="1:27" ht="16.5" customHeight="1" x14ac:dyDescent="0.6">
      <c r="A3" s="122" t="s">
        <v>201</v>
      </c>
      <c r="B3" s="122"/>
      <c r="C3" s="215"/>
      <c r="D3" s="123"/>
      <c r="E3" s="123"/>
      <c r="F3" s="123"/>
      <c r="G3" s="123"/>
      <c r="H3" s="123"/>
      <c r="I3" s="123"/>
      <c r="J3" s="123"/>
      <c r="K3" s="123"/>
      <c r="L3" s="123"/>
      <c r="M3" s="124"/>
      <c r="N3" s="123"/>
      <c r="O3" s="123"/>
      <c r="P3" s="123"/>
      <c r="Q3" s="123"/>
      <c r="R3" s="123"/>
      <c r="S3" s="123"/>
      <c r="T3" s="123"/>
      <c r="U3" s="124"/>
    </row>
    <row r="4" spans="1:27" ht="16.5" customHeight="1" x14ac:dyDescent="0.6">
      <c r="A4" s="158"/>
      <c r="B4" s="158"/>
      <c r="C4" s="216"/>
      <c r="D4" s="159"/>
      <c r="E4" s="159"/>
      <c r="F4" s="159"/>
      <c r="G4" s="159"/>
      <c r="H4" s="159"/>
      <c r="I4" s="159"/>
      <c r="J4" s="159"/>
      <c r="K4" s="159"/>
      <c r="L4" s="159"/>
      <c r="M4" s="160"/>
      <c r="N4" s="159"/>
      <c r="O4" s="159"/>
      <c r="P4" s="159"/>
      <c r="Q4" s="159"/>
      <c r="R4" s="159"/>
      <c r="S4" s="159"/>
      <c r="T4" s="159"/>
      <c r="U4" s="160"/>
    </row>
    <row r="5" spans="1:27" ht="16.5" customHeight="1" x14ac:dyDescent="0.6">
      <c r="A5" s="119"/>
      <c r="B5" s="119"/>
      <c r="C5" s="220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</row>
    <row r="6" spans="1:27" ht="16.5" customHeight="1" x14ac:dyDescent="0.6">
      <c r="A6" s="125"/>
      <c r="B6" s="125"/>
      <c r="C6" s="213"/>
      <c r="D6" s="125"/>
      <c r="E6" s="324" t="s">
        <v>98</v>
      </c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163"/>
      <c r="U6" s="130" t="s">
        <v>25</v>
      </c>
      <c r="W6" s="128"/>
      <c r="X6" s="128"/>
      <c r="Y6" s="128"/>
      <c r="Z6" s="128"/>
      <c r="AA6" s="128"/>
    </row>
    <row r="7" spans="1:27" ht="16.5" customHeight="1" x14ac:dyDescent="0.6">
      <c r="A7" s="125"/>
      <c r="B7" s="125"/>
      <c r="C7" s="219"/>
      <c r="D7" s="120"/>
      <c r="E7" s="134"/>
      <c r="F7" s="120"/>
      <c r="G7" s="120"/>
      <c r="H7" s="120"/>
      <c r="I7" s="116"/>
      <c r="J7" s="120"/>
      <c r="K7" s="140"/>
      <c r="L7" s="140"/>
      <c r="M7" s="116"/>
      <c r="N7" s="131"/>
      <c r="O7" s="326" t="s">
        <v>102</v>
      </c>
      <c r="P7" s="326"/>
      <c r="Q7" s="326"/>
      <c r="R7" s="326"/>
      <c r="S7" s="326"/>
      <c r="T7" s="131"/>
      <c r="U7" s="120"/>
      <c r="W7" s="161"/>
      <c r="X7" s="161"/>
      <c r="Y7" s="161"/>
      <c r="Z7" s="161"/>
      <c r="AA7" s="161"/>
    </row>
    <row r="8" spans="1:27" ht="16.5" customHeight="1" x14ac:dyDescent="0.6">
      <c r="A8" s="125"/>
      <c r="B8" s="125"/>
      <c r="C8" s="219"/>
      <c r="D8" s="139"/>
      <c r="E8" s="134"/>
      <c r="F8" s="139"/>
      <c r="G8" s="136"/>
      <c r="H8" s="120"/>
      <c r="I8" s="142"/>
      <c r="J8" s="136"/>
      <c r="N8" s="136"/>
      <c r="O8" s="326" t="s">
        <v>206</v>
      </c>
      <c r="P8" s="326"/>
      <c r="Q8" s="326"/>
      <c r="R8" s="142"/>
      <c r="T8" s="136"/>
      <c r="U8" s="136"/>
      <c r="W8" s="128"/>
      <c r="X8" s="128"/>
      <c r="Y8" s="128"/>
      <c r="Z8" s="128"/>
      <c r="AA8" s="128"/>
    </row>
    <row r="9" spans="1:27" ht="16.5" customHeight="1" x14ac:dyDescent="0.6">
      <c r="A9" s="125"/>
      <c r="B9" s="125"/>
      <c r="C9" s="131"/>
      <c r="D9" s="139"/>
      <c r="K9" s="324" t="s">
        <v>48</v>
      </c>
      <c r="L9" s="324"/>
      <c r="M9" s="324"/>
      <c r="N9" s="136"/>
      <c r="O9" s="136"/>
      <c r="P9" s="136"/>
      <c r="Q9" s="136" t="s">
        <v>75</v>
      </c>
      <c r="R9" s="136"/>
      <c r="T9" s="136"/>
    </row>
    <row r="10" spans="1:27" ht="16.5" customHeight="1" x14ac:dyDescent="0.6">
      <c r="A10" s="125"/>
      <c r="B10" s="125"/>
      <c r="C10" s="131"/>
      <c r="D10" s="139"/>
      <c r="E10" s="120" t="s">
        <v>7</v>
      </c>
      <c r="F10" s="139"/>
      <c r="G10" s="136"/>
      <c r="H10" s="120"/>
      <c r="I10" s="120" t="s">
        <v>30</v>
      </c>
      <c r="J10" s="136"/>
      <c r="K10" s="129" t="s">
        <v>46</v>
      </c>
      <c r="L10" s="140"/>
      <c r="M10" s="141"/>
      <c r="N10" s="136"/>
      <c r="O10" s="136" t="s">
        <v>197</v>
      </c>
      <c r="P10" s="136"/>
      <c r="Q10" s="136" t="s">
        <v>208</v>
      </c>
      <c r="R10" s="136"/>
      <c r="S10" s="136" t="s">
        <v>84</v>
      </c>
      <c r="T10" s="136"/>
    </row>
    <row r="11" spans="1:27" ht="16.5" customHeight="1" x14ac:dyDescent="0.6">
      <c r="A11" s="125"/>
      <c r="B11" s="125"/>
      <c r="C11" s="131"/>
      <c r="D11" s="139"/>
      <c r="E11" s="120" t="s">
        <v>8</v>
      </c>
      <c r="F11" s="139"/>
      <c r="G11" s="120" t="s">
        <v>30</v>
      </c>
      <c r="H11" s="120"/>
      <c r="I11" s="120" t="s">
        <v>263</v>
      </c>
      <c r="J11" s="136"/>
      <c r="K11" s="136" t="s">
        <v>13</v>
      </c>
      <c r="L11" s="136"/>
      <c r="M11" s="136"/>
      <c r="N11" s="136"/>
      <c r="O11" s="136" t="s">
        <v>252</v>
      </c>
      <c r="P11" s="136"/>
      <c r="Q11" s="136" t="s">
        <v>267</v>
      </c>
      <c r="R11" s="136"/>
      <c r="S11" s="136" t="s">
        <v>80</v>
      </c>
      <c r="T11" s="136"/>
      <c r="U11" s="142" t="s">
        <v>10</v>
      </c>
    </row>
    <row r="12" spans="1:27" ht="16.5" customHeight="1" x14ac:dyDescent="0.6">
      <c r="A12" s="125"/>
      <c r="B12" s="125"/>
      <c r="C12" s="215" t="s">
        <v>198</v>
      </c>
      <c r="D12" s="139"/>
      <c r="E12" s="123" t="s">
        <v>9</v>
      </c>
      <c r="F12" s="139"/>
      <c r="G12" s="123" t="s">
        <v>31</v>
      </c>
      <c r="H12" s="120"/>
      <c r="I12" s="123" t="s">
        <v>237</v>
      </c>
      <c r="J12" s="142"/>
      <c r="K12" s="130" t="s">
        <v>24</v>
      </c>
      <c r="L12" s="142"/>
      <c r="M12" s="130" t="s">
        <v>17</v>
      </c>
      <c r="N12" s="136"/>
      <c r="O12" s="130" t="s">
        <v>265</v>
      </c>
      <c r="P12" s="136"/>
      <c r="Q12" s="130" t="s">
        <v>268</v>
      </c>
      <c r="R12" s="136"/>
      <c r="S12" s="123" t="s">
        <v>82</v>
      </c>
      <c r="T12" s="136"/>
      <c r="U12" s="130" t="s">
        <v>70</v>
      </c>
    </row>
    <row r="13" spans="1:27" ht="16.5" customHeight="1" x14ac:dyDescent="0.6">
      <c r="A13" s="119"/>
      <c r="B13" s="119"/>
      <c r="C13" s="220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</row>
    <row r="14" spans="1:27" s="146" customFormat="1" ht="16.5" customHeight="1" x14ac:dyDescent="0.6">
      <c r="A14" s="119" t="s">
        <v>181</v>
      </c>
      <c r="B14" s="143"/>
      <c r="C14" s="220"/>
      <c r="D14" s="127"/>
      <c r="E14" s="127">
        <v>894667502</v>
      </c>
      <c r="F14" s="127"/>
      <c r="G14" s="127">
        <v>4055609113</v>
      </c>
      <c r="H14" s="127"/>
      <c r="I14" s="127">
        <v>288424625</v>
      </c>
      <c r="J14" s="127"/>
      <c r="K14" s="127">
        <v>90600000</v>
      </c>
      <c r="L14" s="127"/>
      <c r="M14" s="127">
        <v>1340682975</v>
      </c>
      <c r="N14" s="127"/>
      <c r="O14" s="127">
        <v>-22152080</v>
      </c>
      <c r="P14" s="127"/>
      <c r="Q14" s="127">
        <v>0</v>
      </c>
      <c r="R14" s="127"/>
      <c r="S14" s="127">
        <f>SUM(O14:Q14)</f>
        <v>-22152080</v>
      </c>
      <c r="T14" s="127"/>
      <c r="U14" s="127">
        <f>SUM(E14:M14,S14)</f>
        <v>6647832135</v>
      </c>
    </row>
    <row r="15" spans="1:27" s="146" customFormat="1" ht="3" customHeight="1" x14ac:dyDescent="0.6">
      <c r="A15" s="119"/>
      <c r="B15" s="143"/>
      <c r="C15" s="220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</row>
    <row r="16" spans="1:27" s="146" customFormat="1" ht="16.5" customHeight="1" x14ac:dyDescent="0.6">
      <c r="A16" s="119" t="s">
        <v>135</v>
      </c>
      <c r="C16" s="222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</row>
    <row r="17" spans="1:21" s="148" customFormat="1" ht="16.5" customHeight="1" x14ac:dyDescent="0.6">
      <c r="A17" s="128" t="s">
        <v>171</v>
      </c>
      <c r="C17" s="222">
        <v>38</v>
      </c>
      <c r="D17" s="118"/>
      <c r="E17" s="118" t="s">
        <v>113</v>
      </c>
      <c r="F17" s="118"/>
      <c r="G17" s="118" t="s">
        <v>113</v>
      </c>
      <c r="H17" s="118"/>
      <c r="I17" s="118" t="s">
        <v>113</v>
      </c>
      <c r="J17" s="118"/>
      <c r="K17" s="118" t="s">
        <v>113</v>
      </c>
      <c r="L17" s="118"/>
      <c r="M17" s="118">
        <v>-894667502</v>
      </c>
      <c r="N17" s="118"/>
      <c r="O17" s="118">
        <v>0</v>
      </c>
      <c r="P17" s="118"/>
      <c r="Q17" s="118">
        <v>0</v>
      </c>
      <c r="R17" s="118"/>
      <c r="S17" s="118">
        <f t="shared" ref="S17:S18" si="0">SUM(O17:Q17)</f>
        <v>0</v>
      </c>
      <c r="T17" s="118"/>
      <c r="U17" s="127">
        <f t="shared" ref="U17:U18" si="1">SUM(E17:M17,S17)</f>
        <v>-894667502</v>
      </c>
    </row>
    <row r="18" spans="1:21" s="146" customFormat="1" ht="16.5" customHeight="1" x14ac:dyDescent="0.6">
      <c r="A18" s="143" t="s">
        <v>226</v>
      </c>
      <c r="B18" s="143"/>
      <c r="C18" s="225"/>
      <c r="D18" s="56"/>
      <c r="E18" s="54" t="s">
        <v>113</v>
      </c>
      <c r="F18" s="56"/>
      <c r="G18" s="54" t="s">
        <v>113</v>
      </c>
      <c r="H18" s="56"/>
      <c r="I18" s="54" t="s">
        <v>113</v>
      </c>
      <c r="J18" s="56"/>
      <c r="K18" s="54" t="s">
        <v>113</v>
      </c>
      <c r="L18" s="56"/>
      <c r="M18" s="54">
        <v>1632707308</v>
      </c>
      <c r="N18" s="56"/>
      <c r="O18" s="54">
        <v>19404816</v>
      </c>
      <c r="P18" s="56"/>
      <c r="Q18" s="54">
        <v>0</v>
      </c>
      <c r="R18" s="56"/>
      <c r="S18" s="54">
        <f t="shared" si="0"/>
        <v>19404816</v>
      </c>
      <c r="T18" s="56"/>
      <c r="U18" s="157">
        <f t="shared" si="1"/>
        <v>1652112124</v>
      </c>
    </row>
    <row r="19" spans="1:21" ht="16.5" customHeight="1" x14ac:dyDescent="0.6">
      <c r="A19" s="119"/>
      <c r="B19" s="119"/>
      <c r="C19" s="220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</row>
    <row r="20" spans="1:21" ht="16.5" customHeight="1" thickBot="1" x14ac:dyDescent="0.65">
      <c r="A20" s="119" t="s">
        <v>180</v>
      </c>
      <c r="B20" s="119"/>
      <c r="C20" s="220"/>
      <c r="D20" s="127"/>
      <c r="E20" s="162">
        <f>SUM(E14:E18)</f>
        <v>894667502</v>
      </c>
      <c r="F20" s="127"/>
      <c r="G20" s="162">
        <f>SUM(G14:G18)</f>
        <v>4055609113</v>
      </c>
      <c r="H20" s="127"/>
      <c r="I20" s="162">
        <f>SUM(I14:I18)</f>
        <v>288424625</v>
      </c>
      <c r="J20" s="127"/>
      <c r="K20" s="162">
        <f>SUM(K14:K18)</f>
        <v>90600000</v>
      </c>
      <c r="L20" s="127"/>
      <c r="M20" s="162">
        <f>SUM(M14:M18)</f>
        <v>2078722781</v>
      </c>
      <c r="N20" s="127"/>
      <c r="O20" s="162">
        <f>SUM(O14:O18)</f>
        <v>-2747264</v>
      </c>
      <c r="P20" s="127"/>
      <c r="Q20" s="162">
        <f>SUM(Q14:Q18)</f>
        <v>0</v>
      </c>
      <c r="R20" s="127"/>
      <c r="S20" s="162">
        <f>SUM(S14:S18)</f>
        <v>-2747264</v>
      </c>
      <c r="T20" s="127"/>
      <c r="U20" s="162">
        <f>SUM(U14:U18)</f>
        <v>7405276757</v>
      </c>
    </row>
    <row r="21" spans="1:21" ht="16.5" customHeight="1" thickTop="1" x14ac:dyDescent="0.6">
      <c r="A21" s="119"/>
      <c r="B21" s="119"/>
      <c r="C21" s="220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</row>
    <row r="22" spans="1:21" ht="16.5" customHeight="1" x14ac:dyDescent="0.6">
      <c r="A22" s="119"/>
      <c r="B22" s="119"/>
      <c r="C22" s="220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</row>
    <row r="23" spans="1:21" s="146" customFormat="1" ht="16.5" customHeight="1" x14ac:dyDescent="0.6">
      <c r="A23" s="119" t="s">
        <v>202</v>
      </c>
      <c r="B23" s="143"/>
      <c r="C23" s="220"/>
      <c r="D23" s="127"/>
      <c r="E23" s="267">
        <v>894667502</v>
      </c>
      <c r="F23" s="127"/>
      <c r="G23" s="267">
        <v>4055609113</v>
      </c>
      <c r="H23" s="127"/>
      <c r="I23" s="267">
        <v>288424625</v>
      </c>
      <c r="J23" s="127"/>
      <c r="K23" s="267">
        <v>90600000</v>
      </c>
      <c r="L23" s="127"/>
      <c r="M23" s="267">
        <v>2078722781</v>
      </c>
      <c r="N23" s="127"/>
      <c r="O23" s="267">
        <v>-2747264</v>
      </c>
      <c r="P23" s="127"/>
      <c r="Q23" s="267">
        <v>0</v>
      </c>
      <c r="R23" s="127"/>
      <c r="S23" s="267">
        <f t="shared" ref="S23" si="2">SUM(O23:Q23)</f>
        <v>-2747264</v>
      </c>
      <c r="T23" s="127"/>
      <c r="U23" s="267">
        <f t="shared" ref="U23" si="3">SUM(E23:M23,S23)</f>
        <v>7405276757</v>
      </c>
    </row>
    <row r="24" spans="1:21" s="146" customFormat="1" ht="3" customHeight="1" x14ac:dyDescent="0.6">
      <c r="A24" s="119"/>
      <c r="B24" s="143"/>
      <c r="C24" s="220"/>
      <c r="D24" s="127"/>
      <c r="E24" s="267"/>
      <c r="F24" s="127"/>
      <c r="G24" s="267"/>
      <c r="H24" s="127"/>
      <c r="I24" s="267"/>
      <c r="J24" s="127"/>
      <c r="K24" s="267"/>
      <c r="L24" s="127"/>
      <c r="M24" s="267"/>
      <c r="N24" s="127"/>
      <c r="O24" s="267"/>
      <c r="P24" s="127"/>
      <c r="Q24" s="267"/>
      <c r="R24" s="127"/>
      <c r="S24" s="267"/>
      <c r="T24" s="127"/>
      <c r="U24" s="267"/>
    </row>
    <row r="25" spans="1:21" s="146" customFormat="1" ht="16.5" customHeight="1" x14ac:dyDescent="0.6">
      <c r="A25" s="119" t="s">
        <v>135</v>
      </c>
      <c r="C25" s="222"/>
      <c r="D25" s="118"/>
      <c r="E25" s="263"/>
      <c r="F25" s="118"/>
      <c r="G25" s="263"/>
      <c r="H25" s="118"/>
      <c r="I25" s="263"/>
      <c r="J25" s="118"/>
      <c r="K25" s="263"/>
      <c r="L25" s="118"/>
      <c r="M25" s="263"/>
      <c r="N25" s="118"/>
      <c r="O25" s="263"/>
      <c r="P25" s="118"/>
      <c r="Q25" s="263"/>
      <c r="R25" s="118"/>
      <c r="S25" s="263"/>
      <c r="T25" s="118"/>
      <c r="U25" s="263"/>
    </row>
    <row r="26" spans="1:21" s="148" customFormat="1" ht="16.5" customHeight="1" x14ac:dyDescent="0.6">
      <c r="A26" s="128" t="s">
        <v>171</v>
      </c>
      <c r="C26" s="222">
        <v>38</v>
      </c>
      <c r="D26" s="118"/>
      <c r="E26" s="267">
        <v>0</v>
      </c>
      <c r="F26" s="118"/>
      <c r="G26" s="267">
        <v>0</v>
      </c>
      <c r="H26" s="118"/>
      <c r="I26" s="267">
        <v>0</v>
      </c>
      <c r="J26" s="118"/>
      <c r="K26" s="267">
        <v>0</v>
      </c>
      <c r="L26" s="118"/>
      <c r="M26" s="267">
        <v>-536800501</v>
      </c>
      <c r="N26" s="118"/>
      <c r="O26" s="267">
        <v>0</v>
      </c>
      <c r="P26" s="118"/>
      <c r="Q26" s="267">
        <v>0</v>
      </c>
      <c r="R26" s="118"/>
      <c r="S26" s="263">
        <f t="shared" ref="S26:S27" si="4">SUM(O26:Q26)</f>
        <v>0</v>
      </c>
      <c r="T26" s="118"/>
      <c r="U26" s="267">
        <f t="shared" ref="U26:U27" si="5">SUM(E26:M26,S26)</f>
        <v>-536800501</v>
      </c>
    </row>
    <row r="27" spans="1:21" s="146" customFormat="1" ht="16.5" customHeight="1" x14ac:dyDescent="0.6">
      <c r="A27" s="143" t="s">
        <v>226</v>
      </c>
      <c r="B27" s="143"/>
      <c r="C27" s="225"/>
      <c r="D27" s="56"/>
      <c r="E27" s="250">
        <v>0</v>
      </c>
      <c r="F27" s="56"/>
      <c r="G27" s="250">
        <v>0</v>
      </c>
      <c r="H27" s="56"/>
      <c r="I27" s="250">
        <v>0</v>
      </c>
      <c r="J27" s="56"/>
      <c r="K27" s="250">
        <v>0</v>
      </c>
      <c r="L27" s="56"/>
      <c r="M27" s="250">
        <v>280284100</v>
      </c>
      <c r="N27" s="56"/>
      <c r="O27" s="250">
        <v>2384146</v>
      </c>
      <c r="P27" s="56"/>
      <c r="Q27" s="250">
        <v>204425176</v>
      </c>
      <c r="R27" s="56"/>
      <c r="S27" s="250">
        <f t="shared" si="4"/>
        <v>206809322</v>
      </c>
      <c r="T27" s="56"/>
      <c r="U27" s="272">
        <f t="shared" si="5"/>
        <v>487093422</v>
      </c>
    </row>
    <row r="28" spans="1:21" ht="16.5" customHeight="1" x14ac:dyDescent="0.6">
      <c r="A28" s="119"/>
      <c r="B28" s="119"/>
      <c r="C28" s="220"/>
      <c r="D28" s="127"/>
      <c r="E28" s="267"/>
      <c r="F28" s="127"/>
      <c r="G28" s="267"/>
      <c r="H28" s="127"/>
      <c r="I28" s="267"/>
      <c r="J28" s="127"/>
      <c r="K28" s="267"/>
      <c r="L28" s="127"/>
      <c r="M28" s="267"/>
      <c r="N28" s="127"/>
      <c r="O28" s="267"/>
      <c r="P28" s="127"/>
      <c r="Q28" s="267"/>
      <c r="R28" s="127"/>
      <c r="S28" s="267"/>
      <c r="T28" s="127"/>
      <c r="U28" s="267"/>
    </row>
    <row r="29" spans="1:21" ht="16.5" customHeight="1" thickBot="1" x14ac:dyDescent="0.65">
      <c r="A29" s="119" t="s">
        <v>203</v>
      </c>
      <c r="B29" s="119"/>
      <c r="C29" s="220"/>
      <c r="D29" s="127"/>
      <c r="E29" s="271">
        <f>SUM(E23:E27)</f>
        <v>894667502</v>
      </c>
      <c r="F29" s="127"/>
      <c r="G29" s="271">
        <f>SUM(G23:G27)</f>
        <v>4055609113</v>
      </c>
      <c r="H29" s="127"/>
      <c r="I29" s="271">
        <f>SUM(I23:I27)</f>
        <v>288424625</v>
      </c>
      <c r="J29" s="127"/>
      <c r="K29" s="271">
        <f>SUM(K23:K27)</f>
        <v>90600000</v>
      </c>
      <c r="L29" s="127"/>
      <c r="M29" s="271">
        <f>SUM(M23:M27)</f>
        <v>1822206380</v>
      </c>
      <c r="N29" s="127"/>
      <c r="O29" s="271">
        <f>SUM(O23:O27)</f>
        <v>-363118</v>
      </c>
      <c r="P29" s="127"/>
      <c r="Q29" s="271">
        <f>SUM(Q23:Q27)</f>
        <v>204425176</v>
      </c>
      <c r="R29" s="127"/>
      <c r="S29" s="271">
        <f>SUM(S23:S27)</f>
        <v>204062058</v>
      </c>
      <c r="T29" s="127"/>
      <c r="U29" s="271">
        <f>SUM(U23:U27)</f>
        <v>7355569678</v>
      </c>
    </row>
    <row r="30" spans="1:21" ht="16.5" customHeight="1" thickTop="1" x14ac:dyDescent="0.6">
      <c r="A30" s="119"/>
      <c r="B30" s="119"/>
      <c r="C30" s="220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</row>
    <row r="31" spans="1:21" ht="16.5" customHeight="1" x14ac:dyDescent="0.6">
      <c r="A31" s="119"/>
      <c r="B31" s="119"/>
      <c r="C31" s="220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</row>
    <row r="32" spans="1:21" ht="16.5" customHeight="1" x14ac:dyDescent="0.6">
      <c r="A32" s="119"/>
      <c r="B32" s="119"/>
      <c r="C32" s="220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</row>
    <row r="33" spans="1:21" ht="16.5" customHeight="1" x14ac:dyDescent="0.6">
      <c r="A33" s="119"/>
      <c r="B33" s="119"/>
      <c r="C33" s="220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</row>
    <row r="34" spans="1:21" ht="16.5" customHeight="1" x14ac:dyDescent="0.6">
      <c r="A34" s="119"/>
      <c r="B34" s="119"/>
      <c r="C34" s="220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</row>
    <row r="35" spans="1:21" ht="16.5" customHeight="1" x14ac:dyDescent="0.6">
      <c r="A35" s="119"/>
      <c r="B35" s="119"/>
      <c r="C35" s="220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</row>
    <row r="36" spans="1:21" ht="16.5" customHeight="1" x14ac:dyDescent="0.6">
      <c r="A36" s="119"/>
      <c r="B36" s="119"/>
      <c r="C36" s="220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</row>
    <row r="37" spans="1:21" ht="16.5" customHeight="1" x14ac:dyDescent="0.6">
      <c r="A37" s="119"/>
      <c r="B37" s="119"/>
      <c r="C37" s="220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</row>
    <row r="38" spans="1:21" ht="16.5" customHeight="1" x14ac:dyDescent="0.6">
      <c r="A38" s="119"/>
      <c r="B38" s="119"/>
      <c r="C38" s="220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</row>
    <row r="39" spans="1:21" ht="22.5" customHeight="1" x14ac:dyDescent="0.6">
      <c r="A39" s="119"/>
      <c r="B39" s="119"/>
      <c r="C39" s="220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</row>
    <row r="40" spans="1:21" s="288" customFormat="1" ht="22.2" customHeight="1" x14ac:dyDescent="0.6">
      <c r="A40" s="156" t="str">
        <f>+'10'!A52</f>
        <v>The accompanying notes are an integral part of these consolidated and separate financial statements.</v>
      </c>
      <c r="B40" s="122"/>
      <c r="C40" s="224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</row>
    <row r="131" spans="1:1" ht="16.5" customHeight="1" x14ac:dyDescent="0.6">
      <c r="A131" s="116" t="s">
        <v>176</v>
      </c>
    </row>
  </sheetData>
  <mergeCells count="4">
    <mergeCell ref="O7:S7"/>
    <mergeCell ref="K9:M9"/>
    <mergeCell ref="E6:S6"/>
    <mergeCell ref="O8:Q8"/>
  </mergeCells>
  <pageMargins left="0.5" right="0.5" top="0.5" bottom="0.6" header="0.49" footer="0.4"/>
  <pageSetup paperSize="9" scale="82" firstPageNumber="11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Q189"/>
  <sheetViews>
    <sheetView showZeros="0" tabSelected="1" view="pageBreakPreview" topLeftCell="A149" zoomScale="110" zoomScaleNormal="100" zoomScaleSheetLayoutView="110" workbookViewId="0">
      <selection activeCell="E108" sqref="E108"/>
    </sheetView>
  </sheetViews>
  <sheetFormatPr defaultColWidth="9.125" defaultRowHeight="16.5" customHeight="1" x14ac:dyDescent="0.6"/>
  <cols>
    <col min="1" max="1" width="1.875" style="167" customWidth="1"/>
    <col min="2" max="2" width="45.125" style="167" customWidth="1"/>
    <col min="3" max="3" width="11.75" style="168" customWidth="1"/>
    <col min="4" max="4" width="0.625" style="167" customWidth="1"/>
    <col min="5" max="5" width="15.375" style="169" customWidth="1"/>
    <col min="6" max="6" width="0.625" style="169" customWidth="1"/>
    <col min="7" max="7" width="15.375" style="169" customWidth="1"/>
    <col min="8" max="8" width="0.625" style="169" customWidth="1"/>
    <col min="9" max="9" width="15.375" style="169" customWidth="1"/>
    <col min="10" max="10" width="0.625" style="169" customWidth="1"/>
    <col min="11" max="11" width="15.375" style="169" customWidth="1"/>
    <col min="12" max="12" width="9.125" style="167"/>
    <col min="13" max="13" width="12" style="167" bestFit="1" customWidth="1"/>
    <col min="14" max="14" width="10.875" style="167" bestFit="1" customWidth="1"/>
    <col min="15" max="16384" width="9.125" style="167"/>
  </cols>
  <sheetData>
    <row r="1" spans="1:11" ht="16.5" customHeight="1" x14ac:dyDescent="0.6">
      <c r="A1" s="166" t="s">
        <v>18</v>
      </c>
    </row>
    <row r="2" spans="1:11" s="174" customFormat="1" ht="16.5" customHeight="1" x14ac:dyDescent="0.6">
      <c r="A2" s="166" t="s">
        <v>95</v>
      </c>
      <c r="B2" s="166"/>
      <c r="C2" s="170"/>
      <c r="D2" s="171"/>
      <c r="E2" s="172"/>
      <c r="F2" s="172"/>
      <c r="G2" s="172"/>
      <c r="H2" s="172"/>
      <c r="I2" s="173"/>
      <c r="J2" s="173"/>
      <c r="K2" s="173"/>
    </row>
    <row r="3" spans="1:11" s="174" customFormat="1" ht="16.5" customHeight="1" x14ac:dyDescent="0.6">
      <c r="A3" s="175" t="s">
        <v>201</v>
      </c>
      <c r="B3" s="175"/>
      <c r="C3" s="176"/>
      <c r="D3" s="177"/>
      <c r="E3" s="233"/>
      <c r="F3" s="233"/>
      <c r="G3" s="295"/>
      <c r="H3" s="233"/>
      <c r="I3" s="233"/>
      <c r="J3" s="233"/>
      <c r="K3" s="295"/>
    </row>
    <row r="4" spans="1:11" s="174" customFormat="1" ht="16.5" customHeight="1" x14ac:dyDescent="0.6">
      <c r="A4" s="178"/>
      <c r="B4" s="178"/>
      <c r="C4" s="179"/>
      <c r="D4" s="180"/>
      <c r="E4" s="181"/>
      <c r="F4" s="181"/>
      <c r="G4" s="181"/>
      <c r="H4" s="181"/>
      <c r="I4" s="181"/>
      <c r="J4" s="181"/>
      <c r="K4" s="181"/>
    </row>
    <row r="5" spans="1:11" s="174" customFormat="1" ht="16.5" customHeight="1" x14ac:dyDescent="0.6">
      <c r="A5" s="178"/>
      <c r="B5" s="178"/>
      <c r="C5" s="179"/>
      <c r="D5" s="180"/>
      <c r="E5" s="172"/>
      <c r="F5" s="172"/>
      <c r="G5" s="172"/>
      <c r="H5" s="172"/>
      <c r="I5" s="172"/>
      <c r="J5" s="172"/>
      <c r="K5" s="172"/>
    </row>
    <row r="6" spans="1:11" s="174" customFormat="1" ht="15" customHeight="1" x14ac:dyDescent="0.6">
      <c r="A6" s="178"/>
      <c r="B6" s="178"/>
      <c r="C6" s="234"/>
      <c r="D6" s="234"/>
      <c r="E6" s="328" t="s">
        <v>25</v>
      </c>
      <c r="F6" s="328"/>
      <c r="G6" s="328"/>
      <c r="H6" s="328"/>
      <c r="I6" s="328"/>
      <c r="J6" s="328"/>
      <c r="K6" s="328"/>
    </row>
    <row r="7" spans="1:11" s="174" customFormat="1" ht="15" customHeight="1" x14ac:dyDescent="0.6">
      <c r="A7" s="178"/>
      <c r="B7" s="178"/>
      <c r="C7" s="235"/>
      <c r="D7" s="235"/>
      <c r="E7" s="332" t="s">
        <v>153</v>
      </c>
      <c r="F7" s="332"/>
      <c r="G7" s="332"/>
      <c r="H7" s="226"/>
      <c r="I7" s="332" t="s">
        <v>112</v>
      </c>
      <c r="J7" s="332"/>
      <c r="K7" s="332"/>
    </row>
    <row r="8" spans="1:11" s="174" customFormat="1" ht="15" customHeight="1" x14ac:dyDescent="0.6">
      <c r="A8" s="178"/>
      <c r="B8" s="178"/>
      <c r="C8" s="236"/>
      <c r="D8" s="236"/>
      <c r="E8" s="331" t="s">
        <v>110</v>
      </c>
      <c r="F8" s="331"/>
      <c r="G8" s="331"/>
      <c r="H8" s="227"/>
      <c r="I8" s="331" t="s">
        <v>110</v>
      </c>
      <c r="J8" s="331"/>
      <c r="K8" s="331"/>
    </row>
    <row r="9" spans="1:11" s="174" customFormat="1" ht="15" customHeight="1" x14ac:dyDescent="0.6">
      <c r="A9" s="178"/>
      <c r="B9" s="178"/>
      <c r="C9" s="237" t="s">
        <v>47</v>
      </c>
      <c r="D9" s="238"/>
      <c r="E9" s="239" t="s">
        <v>200</v>
      </c>
      <c r="F9" s="172"/>
      <c r="G9" s="239" t="s">
        <v>179</v>
      </c>
      <c r="H9" s="172"/>
      <c r="I9" s="239" t="s">
        <v>200</v>
      </c>
      <c r="J9" s="172"/>
      <c r="K9" s="239" t="s">
        <v>179</v>
      </c>
    </row>
    <row r="10" spans="1:11" s="174" customFormat="1" ht="15" customHeight="1" x14ac:dyDescent="0.6">
      <c r="A10" s="178"/>
      <c r="B10" s="178"/>
      <c r="C10" s="179"/>
      <c r="D10" s="180"/>
      <c r="E10" s="273"/>
      <c r="F10" s="172"/>
      <c r="G10" s="172"/>
      <c r="H10" s="172"/>
      <c r="I10" s="273"/>
      <c r="J10" s="172"/>
      <c r="K10" s="172"/>
    </row>
    <row r="11" spans="1:11" s="174" customFormat="1" ht="15" customHeight="1" x14ac:dyDescent="0.6">
      <c r="A11" s="178" t="s">
        <v>216</v>
      </c>
      <c r="B11" s="178"/>
      <c r="C11" s="183"/>
      <c r="D11" s="180"/>
      <c r="E11" s="274">
        <v>320410242</v>
      </c>
      <c r="F11" s="189"/>
      <c r="G11" s="189">
        <v>1893528638</v>
      </c>
      <c r="H11" s="189"/>
      <c r="I11" s="274">
        <v>294412296</v>
      </c>
      <c r="J11" s="189"/>
      <c r="K11" s="189">
        <v>2024691497</v>
      </c>
    </row>
    <row r="12" spans="1:11" s="174" customFormat="1" ht="15" customHeight="1" x14ac:dyDescent="0.6">
      <c r="A12" s="178" t="s">
        <v>137</v>
      </c>
      <c r="B12" s="178"/>
      <c r="C12" s="183"/>
      <c r="D12" s="180"/>
      <c r="E12" s="274"/>
      <c r="F12" s="189"/>
      <c r="G12" s="189"/>
      <c r="H12" s="189"/>
      <c r="I12" s="274"/>
      <c r="J12" s="189"/>
      <c r="K12" s="189"/>
    </row>
    <row r="13" spans="1:11" s="174" customFormat="1" ht="15" customHeight="1" x14ac:dyDescent="0.6">
      <c r="A13" s="201" t="s">
        <v>146</v>
      </c>
      <c r="B13" s="178"/>
      <c r="C13" s="183"/>
      <c r="D13" s="180"/>
      <c r="E13" s="274">
        <v>1311470599</v>
      </c>
      <c r="F13" s="189"/>
      <c r="G13" s="189">
        <v>1249992370</v>
      </c>
      <c r="H13" s="189"/>
      <c r="I13" s="274">
        <v>739674767</v>
      </c>
      <c r="J13" s="189"/>
      <c r="K13" s="189">
        <v>806527230</v>
      </c>
    </row>
    <row r="14" spans="1:11" s="174" customFormat="1" ht="15" customHeight="1" x14ac:dyDescent="0.6">
      <c r="A14" s="201" t="s">
        <v>293</v>
      </c>
      <c r="B14" s="178"/>
      <c r="C14" s="183">
        <v>34</v>
      </c>
      <c r="D14" s="180"/>
      <c r="E14" s="274">
        <v>-33669630</v>
      </c>
      <c r="F14" s="189"/>
      <c r="G14" s="189">
        <v>54213517</v>
      </c>
      <c r="H14" s="189"/>
      <c r="I14" s="274">
        <v>-38324389</v>
      </c>
      <c r="J14" s="189"/>
      <c r="K14" s="189">
        <v>18015791</v>
      </c>
    </row>
    <row r="15" spans="1:11" s="174" customFormat="1" ht="15" customHeight="1" x14ac:dyDescent="0.6">
      <c r="A15" s="201" t="s">
        <v>296</v>
      </c>
      <c r="B15" s="178"/>
      <c r="C15" s="183">
        <v>34</v>
      </c>
      <c r="D15" s="180"/>
      <c r="E15" s="274">
        <v>17414159</v>
      </c>
      <c r="F15" s="189"/>
      <c r="G15" s="189">
        <v>48521633</v>
      </c>
      <c r="H15" s="189"/>
      <c r="I15" s="274">
        <v>39720</v>
      </c>
      <c r="J15" s="189"/>
      <c r="K15" s="189">
        <v>26637245</v>
      </c>
    </row>
    <row r="16" spans="1:11" s="174" customFormat="1" ht="15" customHeight="1" x14ac:dyDescent="0.6">
      <c r="A16" s="201" t="s">
        <v>238</v>
      </c>
      <c r="B16" s="178"/>
      <c r="C16" s="183"/>
      <c r="D16" s="180"/>
      <c r="E16" s="274">
        <v>112000</v>
      </c>
      <c r="F16" s="189"/>
      <c r="G16" s="189">
        <v>0</v>
      </c>
      <c r="H16" s="189"/>
      <c r="I16" s="274">
        <v>0</v>
      </c>
      <c r="J16" s="189"/>
      <c r="K16" s="189">
        <v>0</v>
      </c>
    </row>
    <row r="17" spans="1:11" s="174" customFormat="1" ht="15" customHeight="1" x14ac:dyDescent="0.6">
      <c r="A17" s="201" t="s">
        <v>185</v>
      </c>
      <c r="B17" s="178"/>
      <c r="C17" s="183">
        <v>34</v>
      </c>
      <c r="D17" s="180"/>
      <c r="E17" s="274">
        <v>-6888834</v>
      </c>
      <c r="F17" s="189"/>
      <c r="G17" s="189">
        <v>-11091363</v>
      </c>
      <c r="H17" s="189"/>
      <c r="I17" s="274">
        <v>-2717038</v>
      </c>
      <c r="J17" s="189"/>
      <c r="K17" s="189">
        <v>-9419570</v>
      </c>
    </row>
    <row r="18" spans="1:11" s="174" customFormat="1" ht="15" customHeight="1" x14ac:dyDescent="0.6">
      <c r="A18" s="201" t="s">
        <v>161</v>
      </c>
      <c r="B18" s="178"/>
      <c r="C18" s="183">
        <v>34</v>
      </c>
      <c r="D18" s="180"/>
      <c r="E18" s="274">
        <v>0</v>
      </c>
      <c r="F18" s="189"/>
      <c r="G18" s="189">
        <v>299072333</v>
      </c>
      <c r="H18" s="189"/>
      <c r="I18" s="274">
        <v>0</v>
      </c>
      <c r="J18" s="189"/>
      <c r="K18" s="189">
        <v>299072333</v>
      </c>
    </row>
    <row r="19" spans="1:11" s="174" customFormat="1" ht="15" customHeight="1" x14ac:dyDescent="0.6">
      <c r="A19" s="201" t="s">
        <v>240</v>
      </c>
      <c r="B19" s="178"/>
      <c r="C19" s="183">
        <v>34</v>
      </c>
      <c r="D19" s="180"/>
      <c r="E19" s="274">
        <v>-56268030</v>
      </c>
      <c r="F19" s="189"/>
      <c r="G19" s="189">
        <v>259578847</v>
      </c>
      <c r="H19" s="189"/>
      <c r="I19" s="274">
        <v>0</v>
      </c>
      <c r="J19" s="189"/>
      <c r="K19" s="189">
        <v>0</v>
      </c>
    </row>
    <row r="20" spans="1:11" s="174" customFormat="1" ht="15" customHeight="1" x14ac:dyDescent="0.6">
      <c r="A20" s="201" t="s">
        <v>239</v>
      </c>
      <c r="B20" s="178"/>
      <c r="C20" s="183"/>
      <c r="D20" s="180"/>
      <c r="E20" s="274">
        <v>-535087</v>
      </c>
      <c r="F20" s="189"/>
      <c r="G20" s="189">
        <v>3538271</v>
      </c>
      <c r="H20" s="189"/>
      <c r="I20" s="274">
        <v>2839212</v>
      </c>
      <c r="J20" s="189"/>
      <c r="K20" s="189">
        <v>810768</v>
      </c>
    </row>
    <row r="21" spans="1:11" s="174" customFormat="1" ht="15" customHeight="1" x14ac:dyDescent="0.6">
      <c r="A21" s="201" t="s">
        <v>187</v>
      </c>
      <c r="B21" s="201"/>
      <c r="C21" s="183"/>
      <c r="D21" s="180"/>
      <c r="E21" s="274">
        <v>0</v>
      </c>
      <c r="F21" s="189"/>
      <c r="G21" s="189">
        <v>-1601869</v>
      </c>
      <c r="H21" s="189"/>
      <c r="I21" s="274">
        <v>0</v>
      </c>
      <c r="J21" s="189"/>
      <c r="K21" s="189">
        <v>0</v>
      </c>
    </row>
    <row r="22" spans="1:11" s="174" customFormat="1" ht="15" customHeight="1" x14ac:dyDescent="0.6">
      <c r="A22" s="201" t="s">
        <v>177</v>
      </c>
      <c r="B22" s="178"/>
      <c r="C22" s="183"/>
      <c r="D22" s="180"/>
      <c r="E22" s="275"/>
      <c r="I22" s="275"/>
      <c r="K22" s="174">
        <v>0</v>
      </c>
    </row>
    <row r="23" spans="1:11" s="174" customFormat="1" ht="15" customHeight="1" x14ac:dyDescent="0.6">
      <c r="A23" s="201" t="s">
        <v>178</v>
      </c>
      <c r="B23" s="178"/>
      <c r="C23" s="183">
        <v>34</v>
      </c>
      <c r="D23" s="180"/>
      <c r="E23" s="274">
        <v>33933238</v>
      </c>
      <c r="F23" s="189"/>
      <c r="G23" s="189">
        <v>9071223</v>
      </c>
      <c r="H23" s="189"/>
      <c r="I23" s="274">
        <v>23737036</v>
      </c>
      <c r="J23" s="189"/>
      <c r="K23" s="189">
        <v>5643950</v>
      </c>
    </row>
    <row r="24" spans="1:11" s="174" customFormat="1" ht="15" customHeight="1" x14ac:dyDescent="0.6">
      <c r="A24" s="201" t="s">
        <v>241</v>
      </c>
      <c r="B24" s="178"/>
      <c r="C24" s="183"/>
      <c r="D24" s="180"/>
      <c r="E24" s="274"/>
      <c r="F24" s="189"/>
      <c r="G24" s="189"/>
      <c r="H24" s="189"/>
      <c r="I24" s="274"/>
      <c r="J24" s="189"/>
      <c r="K24" s="189"/>
    </row>
    <row r="25" spans="1:11" s="174" customFormat="1" ht="15" customHeight="1" x14ac:dyDescent="0.6">
      <c r="A25" s="201" t="s">
        <v>162</v>
      </c>
      <c r="B25" s="178"/>
      <c r="C25" s="183">
        <v>34</v>
      </c>
      <c r="D25" s="180"/>
      <c r="E25" s="274">
        <v>10249254</v>
      </c>
      <c r="F25" s="189"/>
      <c r="G25" s="189">
        <v>-147157024</v>
      </c>
      <c r="H25" s="189"/>
      <c r="I25" s="274">
        <v>19861843</v>
      </c>
      <c r="J25" s="189"/>
      <c r="K25" s="189">
        <v>2734284</v>
      </c>
    </row>
    <row r="26" spans="1:11" s="174" customFormat="1" ht="15" customHeight="1" x14ac:dyDescent="0.6">
      <c r="A26" s="201" t="s">
        <v>147</v>
      </c>
      <c r="B26" s="201"/>
      <c r="C26" s="183">
        <v>33</v>
      </c>
      <c r="D26" s="180"/>
      <c r="E26" s="274">
        <v>-88079247</v>
      </c>
      <c r="F26" s="189"/>
      <c r="G26" s="189">
        <v>-219863102</v>
      </c>
      <c r="H26" s="189"/>
      <c r="I26" s="274">
        <v>-75625400</v>
      </c>
      <c r="J26" s="189"/>
      <c r="K26" s="189">
        <v>-172432385</v>
      </c>
    </row>
    <row r="27" spans="1:11" s="174" customFormat="1" ht="15" customHeight="1" x14ac:dyDescent="0.6">
      <c r="A27" s="201" t="s">
        <v>294</v>
      </c>
      <c r="B27" s="201"/>
      <c r="C27" s="183"/>
      <c r="D27" s="180"/>
      <c r="E27" s="274">
        <v>-6378611</v>
      </c>
      <c r="F27" s="189"/>
      <c r="G27" s="189">
        <v>0</v>
      </c>
      <c r="H27" s="189"/>
      <c r="I27" s="274">
        <v>-2241687</v>
      </c>
      <c r="J27" s="189"/>
      <c r="K27" s="189">
        <v>0</v>
      </c>
    </row>
    <row r="28" spans="1:11" s="174" customFormat="1" ht="15" customHeight="1" x14ac:dyDescent="0.6">
      <c r="A28" s="201" t="s">
        <v>186</v>
      </c>
      <c r="B28" s="178"/>
      <c r="C28" s="183"/>
      <c r="D28" s="180"/>
      <c r="E28" s="274"/>
      <c r="F28" s="189"/>
      <c r="G28" s="189"/>
      <c r="H28" s="189"/>
      <c r="I28" s="274"/>
      <c r="J28" s="189"/>
      <c r="K28" s="189"/>
    </row>
    <row r="29" spans="1:11" s="174" customFormat="1" ht="15" customHeight="1" x14ac:dyDescent="0.6">
      <c r="A29" s="201"/>
      <c r="B29" s="201" t="s">
        <v>183</v>
      </c>
      <c r="C29" s="183"/>
      <c r="D29" s="180"/>
      <c r="E29" s="274">
        <v>-4739518</v>
      </c>
      <c r="F29" s="189"/>
      <c r="G29" s="189">
        <v>-188868</v>
      </c>
      <c r="H29" s="189"/>
      <c r="I29" s="274">
        <v>-4739518</v>
      </c>
      <c r="J29" s="189"/>
      <c r="K29" s="189">
        <v>-188868</v>
      </c>
    </row>
    <row r="30" spans="1:11" s="174" customFormat="1" ht="15" customHeight="1" x14ac:dyDescent="0.6">
      <c r="A30" s="201" t="s">
        <v>242</v>
      </c>
      <c r="B30" s="201"/>
      <c r="C30" s="183"/>
      <c r="D30" s="180"/>
      <c r="E30" s="274"/>
      <c r="F30" s="189"/>
      <c r="G30" s="189"/>
      <c r="H30" s="189"/>
      <c r="I30" s="274"/>
      <c r="J30" s="189"/>
      <c r="K30" s="189"/>
    </row>
    <row r="31" spans="1:11" s="174" customFormat="1" ht="15" customHeight="1" x14ac:dyDescent="0.6">
      <c r="A31" s="201"/>
      <c r="B31" s="201" t="s">
        <v>188</v>
      </c>
      <c r="C31" s="183">
        <v>11.2</v>
      </c>
      <c r="D31" s="180"/>
      <c r="E31" s="274">
        <v>4684152</v>
      </c>
      <c r="F31" s="189"/>
      <c r="G31" s="189">
        <v>-2311152</v>
      </c>
      <c r="H31" s="189"/>
      <c r="I31" s="274">
        <v>4684152</v>
      </c>
      <c r="J31" s="189"/>
      <c r="K31" s="189">
        <v>-2311152</v>
      </c>
    </row>
    <row r="32" spans="1:11" s="174" customFormat="1" ht="15" customHeight="1" x14ac:dyDescent="0.6">
      <c r="A32" s="201" t="s">
        <v>243</v>
      </c>
      <c r="B32" s="178"/>
      <c r="C32" s="183"/>
      <c r="D32" s="180"/>
      <c r="E32" s="274">
        <v>-121431149</v>
      </c>
      <c r="F32" s="189"/>
      <c r="G32" s="189">
        <v>-3162603820</v>
      </c>
      <c r="H32" s="189"/>
      <c r="I32" s="274">
        <v>-121431149</v>
      </c>
      <c r="J32" s="189"/>
      <c r="K32" s="189">
        <v>-3162603820</v>
      </c>
    </row>
    <row r="33" spans="1:11" s="174" customFormat="1" ht="15" customHeight="1" x14ac:dyDescent="0.6">
      <c r="A33" s="201" t="s">
        <v>228</v>
      </c>
      <c r="B33" s="178"/>
      <c r="C33" s="183"/>
      <c r="D33" s="180"/>
      <c r="E33" s="274"/>
      <c r="F33" s="189"/>
      <c r="G33" s="189"/>
      <c r="H33" s="189"/>
      <c r="I33" s="274"/>
      <c r="J33" s="189"/>
      <c r="K33" s="189"/>
    </row>
    <row r="34" spans="1:11" s="174" customFormat="1" ht="15" customHeight="1" x14ac:dyDescent="0.6">
      <c r="A34" s="308"/>
      <c r="B34" s="201" t="s">
        <v>227</v>
      </c>
      <c r="C34" s="183" t="s">
        <v>214</v>
      </c>
      <c r="D34" s="180"/>
      <c r="E34" s="274">
        <v>43819581</v>
      </c>
      <c r="F34" s="189"/>
      <c r="G34" s="189">
        <v>-391710232</v>
      </c>
      <c r="H34" s="189"/>
      <c r="I34" s="274">
        <v>-166450638</v>
      </c>
      <c r="J34" s="189"/>
      <c r="K34" s="189">
        <v>-92170431</v>
      </c>
    </row>
    <row r="35" spans="1:11" s="174" customFormat="1" ht="15" customHeight="1" x14ac:dyDescent="0.6">
      <c r="A35" s="201" t="s">
        <v>270</v>
      </c>
      <c r="B35" s="178"/>
      <c r="C35" s="183"/>
      <c r="D35" s="180"/>
      <c r="E35" s="274"/>
      <c r="F35" s="189"/>
      <c r="G35" s="189"/>
      <c r="H35" s="189"/>
      <c r="I35" s="274"/>
      <c r="J35" s="189"/>
      <c r="K35" s="189"/>
    </row>
    <row r="36" spans="1:11" s="174" customFormat="1" ht="15" customHeight="1" x14ac:dyDescent="0.6">
      <c r="A36" s="201"/>
      <c r="B36" s="201" t="s">
        <v>227</v>
      </c>
      <c r="C36" s="183" t="s">
        <v>269</v>
      </c>
      <c r="D36" s="180"/>
      <c r="E36" s="274">
        <v>5822</v>
      </c>
      <c r="F36" s="189"/>
      <c r="G36" s="189">
        <v>1895777</v>
      </c>
      <c r="H36" s="189"/>
      <c r="I36" s="274">
        <v>0</v>
      </c>
      <c r="J36" s="189"/>
      <c r="K36" s="189">
        <v>38500</v>
      </c>
    </row>
    <row r="37" spans="1:11" s="174" customFormat="1" ht="15" customHeight="1" x14ac:dyDescent="0.6">
      <c r="A37" s="201" t="s">
        <v>148</v>
      </c>
      <c r="B37" s="178"/>
      <c r="C37" s="183"/>
      <c r="D37" s="180"/>
      <c r="E37" s="274">
        <v>6160401</v>
      </c>
      <c r="F37" s="189"/>
      <c r="G37" s="189">
        <v>-7175962</v>
      </c>
      <c r="H37" s="189"/>
      <c r="I37" s="274">
        <v>5935489</v>
      </c>
      <c r="J37" s="189"/>
      <c r="K37" s="189">
        <v>-7175962</v>
      </c>
    </row>
    <row r="38" spans="1:11" s="174" customFormat="1" ht="15" customHeight="1" x14ac:dyDescent="0.6">
      <c r="A38" s="201" t="s">
        <v>66</v>
      </c>
      <c r="B38" s="201"/>
      <c r="C38" s="183">
        <v>28</v>
      </c>
      <c r="D38" s="180"/>
      <c r="E38" s="274">
        <v>8879151</v>
      </c>
      <c r="F38" s="189"/>
      <c r="G38" s="189">
        <v>-5935224</v>
      </c>
      <c r="H38" s="189"/>
      <c r="I38" s="274">
        <v>3735543</v>
      </c>
      <c r="J38" s="189"/>
      <c r="K38" s="189">
        <v>-4263030</v>
      </c>
    </row>
    <row r="39" spans="1:11" s="174" customFormat="1" ht="15" customHeight="1" x14ac:dyDescent="0.6">
      <c r="A39" s="201" t="s">
        <v>229</v>
      </c>
      <c r="B39" s="178"/>
      <c r="C39" s="183"/>
      <c r="D39" s="180"/>
      <c r="E39" s="274">
        <v>1096964</v>
      </c>
      <c r="F39" s="189"/>
      <c r="G39" s="189">
        <v>-1302379</v>
      </c>
      <c r="H39" s="189"/>
      <c r="I39" s="274">
        <v>814744</v>
      </c>
      <c r="J39" s="189"/>
      <c r="K39" s="189">
        <v>2867924</v>
      </c>
    </row>
    <row r="40" spans="1:11" s="174" customFormat="1" ht="15" customHeight="1" x14ac:dyDescent="0.6">
      <c r="A40" s="201" t="s">
        <v>138</v>
      </c>
      <c r="B40" s="201"/>
      <c r="C40" s="183"/>
      <c r="D40" s="180"/>
      <c r="E40" s="274">
        <v>-14304652</v>
      </c>
      <c r="F40" s="189"/>
      <c r="G40" s="189">
        <v>-19609382</v>
      </c>
      <c r="H40" s="189"/>
      <c r="I40" s="274">
        <v>-31657337</v>
      </c>
      <c r="J40" s="189"/>
      <c r="K40" s="189">
        <v>-31197180</v>
      </c>
    </row>
    <row r="41" spans="1:11" s="174" customFormat="1" ht="15" customHeight="1" x14ac:dyDescent="0.6">
      <c r="A41" s="201" t="s">
        <v>209</v>
      </c>
      <c r="B41" s="201"/>
      <c r="C41" s="183"/>
      <c r="D41" s="180"/>
      <c r="E41" s="274">
        <v>-45460021</v>
      </c>
      <c r="F41" s="189"/>
      <c r="G41" s="189">
        <v>0</v>
      </c>
      <c r="H41" s="189"/>
      <c r="I41" s="274">
        <v>-45460021</v>
      </c>
      <c r="J41" s="189"/>
      <c r="K41" s="189">
        <v>0</v>
      </c>
    </row>
    <row r="42" spans="1:11" s="174" customFormat="1" ht="15" customHeight="1" x14ac:dyDescent="0.6">
      <c r="A42" s="201" t="s">
        <v>149</v>
      </c>
      <c r="B42" s="178"/>
      <c r="C42" s="183"/>
      <c r="D42" s="180"/>
      <c r="E42" s="274">
        <v>200530688</v>
      </c>
      <c r="F42" s="189"/>
      <c r="G42" s="189">
        <v>258136815</v>
      </c>
      <c r="H42" s="189"/>
      <c r="I42" s="274">
        <v>193000945</v>
      </c>
      <c r="J42" s="189"/>
      <c r="K42" s="189">
        <v>264209062</v>
      </c>
    </row>
    <row r="43" spans="1:11" s="174" customFormat="1" ht="15" customHeight="1" x14ac:dyDescent="0.6">
      <c r="A43" s="201"/>
      <c r="B43" s="201"/>
      <c r="C43" s="183"/>
      <c r="D43" s="180"/>
      <c r="E43" s="274"/>
      <c r="F43" s="189"/>
      <c r="G43" s="189"/>
      <c r="H43" s="189"/>
      <c r="I43" s="274"/>
      <c r="J43" s="189"/>
      <c r="K43" s="189"/>
    </row>
    <row r="44" spans="1:11" s="174" customFormat="1" ht="15" customHeight="1" x14ac:dyDescent="0.6">
      <c r="A44" s="201" t="s">
        <v>145</v>
      </c>
      <c r="B44" s="178"/>
      <c r="C44" s="183"/>
      <c r="D44" s="180"/>
      <c r="E44" s="274"/>
      <c r="F44" s="189"/>
      <c r="G44" s="189"/>
      <c r="H44" s="189"/>
      <c r="I44" s="274"/>
      <c r="J44" s="189"/>
      <c r="K44" s="189"/>
    </row>
    <row r="45" spans="1:11" s="174" customFormat="1" ht="15" customHeight="1" x14ac:dyDescent="0.6">
      <c r="A45" s="313" t="s">
        <v>271</v>
      </c>
      <c r="B45" s="178"/>
      <c r="C45" s="183"/>
      <c r="D45" s="180"/>
      <c r="E45" s="274">
        <v>-144902334</v>
      </c>
      <c r="F45" s="189"/>
      <c r="G45" s="189">
        <v>179321338</v>
      </c>
      <c r="H45" s="189"/>
      <c r="I45" s="274">
        <v>3541015</v>
      </c>
      <c r="J45" s="189"/>
      <c r="K45" s="189">
        <v>15066880</v>
      </c>
    </row>
    <row r="46" spans="1:11" s="174" customFormat="1" ht="15" customHeight="1" x14ac:dyDescent="0.6">
      <c r="A46" s="201" t="s">
        <v>139</v>
      </c>
      <c r="B46" s="178"/>
      <c r="C46" s="183"/>
      <c r="D46" s="180"/>
      <c r="E46" s="274">
        <v>-33578647</v>
      </c>
      <c r="F46" s="189"/>
      <c r="G46" s="189">
        <v>18158045</v>
      </c>
      <c r="H46" s="189"/>
      <c r="I46" s="274">
        <v>-18631346</v>
      </c>
      <c r="J46" s="189"/>
      <c r="K46" s="189">
        <v>8405990</v>
      </c>
    </row>
    <row r="47" spans="1:11" s="174" customFormat="1" ht="15" customHeight="1" x14ac:dyDescent="0.6">
      <c r="A47" s="201" t="s">
        <v>150</v>
      </c>
      <c r="B47" s="178"/>
      <c r="C47" s="183"/>
      <c r="D47" s="180"/>
      <c r="E47" s="274">
        <v>-118844305</v>
      </c>
      <c r="F47" s="189"/>
      <c r="G47" s="189">
        <v>-88293713</v>
      </c>
      <c r="H47" s="189"/>
      <c r="I47" s="274">
        <v>0</v>
      </c>
      <c r="J47" s="189"/>
      <c r="K47" s="189">
        <v>0</v>
      </c>
    </row>
    <row r="48" spans="1:11" s="174" customFormat="1" ht="15" customHeight="1" x14ac:dyDescent="0.6">
      <c r="A48" s="201" t="s">
        <v>140</v>
      </c>
      <c r="B48" s="178"/>
      <c r="C48" s="183"/>
      <c r="D48" s="180"/>
      <c r="E48" s="274">
        <v>-1566151</v>
      </c>
      <c r="F48" s="189"/>
      <c r="G48" s="189">
        <v>-16592790</v>
      </c>
      <c r="H48" s="189"/>
      <c r="I48" s="274">
        <v>-2099867</v>
      </c>
      <c r="J48" s="189"/>
      <c r="K48" s="189">
        <v>-4207818</v>
      </c>
    </row>
    <row r="49" spans="1:13" s="174" customFormat="1" ht="15" customHeight="1" x14ac:dyDescent="0.6">
      <c r="A49" s="201" t="s">
        <v>151</v>
      </c>
      <c r="B49" s="178"/>
      <c r="C49" s="183"/>
      <c r="D49" s="180"/>
      <c r="E49" s="274">
        <v>1732940</v>
      </c>
      <c r="F49" s="189"/>
      <c r="G49" s="189">
        <v>2347923</v>
      </c>
      <c r="H49" s="189"/>
      <c r="I49" s="274">
        <v>0</v>
      </c>
      <c r="J49" s="189"/>
      <c r="K49" s="189">
        <v>0</v>
      </c>
    </row>
    <row r="50" spans="1:13" s="174" customFormat="1" ht="15" customHeight="1" x14ac:dyDescent="0.6">
      <c r="A50" s="201" t="s">
        <v>141</v>
      </c>
      <c r="B50" s="178"/>
      <c r="C50" s="183"/>
      <c r="D50" s="180"/>
      <c r="E50" s="274">
        <v>-4776170</v>
      </c>
      <c r="F50" s="189"/>
      <c r="G50" s="189">
        <v>-17063455</v>
      </c>
      <c r="H50" s="189"/>
      <c r="I50" s="274">
        <v>-2063887</v>
      </c>
      <c r="J50" s="189"/>
      <c r="K50" s="189">
        <v>-8793196</v>
      </c>
    </row>
    <row r="51" spans="1:13" s="174" customFormat="1" ht="15" customHeight="1" x14ac:dyDescent="0.6">
      <c r="A51" s="313" t="s">
        <v>272</v>
      </c>
      <c r="B51" s="178"/>
      <c r="C51" s="183"/>
      <c r="D51" s="180"/>
      <c r="E51" s="274">
        <v>31389157</v>
      </c>
      <c r="F51" s="189"/>
      <c r="G51" s="189">
        <v>-495254408</v>
      </c>
      <c r="H51" s="189"/>
      <c r="I51" s="274">
        <v>19752667</v>
      </c>
      <c r="J51" s="189"/>
      <c r="K51" s="189">
        <v>-404293961</v>
      </c>
    </row>
    <row r="52" spans="1:13" s="174" customFormat="1" ht="15" customHeight="1" x14ac:dyDescent="0.6">
      <c r="A52" s="201" t="s">
        <v>143</v>
      </c>
      <c r="B52" s="178"/>
      <c r="C52" s="183"/>
      <c r="D52" s="180"/>
      <c r="E52" s="274">
        <v>-79114762</v>
      </c>
      <c r="F52" s="189"/>
      <c r="G52" s="189">
        <v>82150022</v>
      </c>
      <c r="H52" s="189"/>
      <c r="I52" s="274">
        <v>-80058033</v>
      </c>
      <c r="J52" s="189"/>
      <c r="K52" s="189">
        <v>84830124</v>
      </c>
    </row>
    <row r="53" spans="1:13" s="174" customFormat="1" ht="15" customHeight="1" x14ac:dyDescent="0.6">
      <c r="A53" s="201" t="s">
        <v>142</v>
      </c>
      <c r="B53" s="178"/>
      <c r="C53" s="179"/>
      <c r="D53" s="180"/>
      <c r="E53" s="274">
        <v>-73669362</v>
      </c>
      <c r="F53" s="189"/>
      <c r="G53" s="189">
        <v>-40022046</v>
      </c>
      <c r="H53" s="189"/>
      <c r="I53" s="274">
        <v>-24224710</v>
      </c>
      <c r="J53" s="189"/>
      <c r="K53" s="189">
        <v>44587388</v>
      </c>
    </row>
    <row r="54" spans="1:13" s="174" customFormat="1" ht="15" customHeight="1" x14ac:dyDescent="0.6">
      <c r="A54" s="201" t="s">
        <v>144</v>
      </c>
      <c r="B54" s="178"/>
      <c r="C54" s="179"/>
      <c r="D54" s="180"/>
      <c r="E54" s="274">
        <v>-29306291</v>
      </c>
      <c r="F54" s="189"/>
      <c r="G54" s="189">
        <v>-42068119</v>
      </c>
      <c r="H54" s="189"/>
      <c r="I54" s="274">
        <v>-10645062</v>
      </c>
      <c r="J54" s="189"/>
      <c r="K54" s="189">
        <v>-23133998</v>
      </c>
    </row>
    <row r="55" spans="1:13" s="174" customFormat="1" ht="15" customHeight="1" x14ac:dyDescent="0.6">
      <c r="A55" s="201" t="s">
        <v>152</v>
      </c>
      <c r="B55" s="178"/>
      <c r="C55" s="179"/>
      <c r="D55" s="180"/>
      <c r="E55" s="276">
        <v>-7095023</v>
      </c>
      <c r="F55" s="189"/>
      <c r="G55" s="192">
        <v>-4337085</v>
      </c>
      <c r="H55" s="189"/>
      <c r="I55" s="276">
        <v>-6935717</v>
      </c>
      <c r="J55" s="189"/>
      <c r="K55" s="192">
        <v>-2404799</v>
      </c>
    </row>
    <row r="56" spans="1:13" s="174" customFormat="1" ht="15" customHeight="1" x14ac:dyDescent="0.6">
      <c r="A56" s="201"/>
      <c r="B56" s="178"/>
      <c r="C56" s="179"/>
      <c r="D56" s="180"/>
      <c r="E56" s="273"/>
      <c r="F56" s="172"/>
      <c r="G56" s="172"/>
      <c r="H56" s="172"/>
      <c r="I56" s="273"/>
      <c r="J56" s="172"/>
      <c r="K56" s="172"/>
    </row>
    <row r="57" spans="1:13" s="174" customFormat="1" ht="15" customHeight="1" x14ac:dyDescent="0.6">
      <c r="A57" s="201" t="s">
        <v>273</v>
      </c>
      <c r="B57" s="201"/>
      <c r="C57" s="179"/>
      <c r="D57" s="180"/>
      <c r="E57" s="276">
        <f>SUM(E11:E55)</f>
        <v>1121280524</v>
      </c>
      <c r="F57" s="189"/>
      <c r="G57" s="192">
        <f>SUM(G11:G55)</f>
        <v>-314655241</v>
      </c>
      <c r="H57" s="189"/>
      <c r="I57" s="276">
        <f>SUM(I11:I55)</f>
        <v>678723630</v>
      </c>
      <c r="J57" s="189"/>
      <c r="K57" s="192">
        <f>SUM(K11:K55)</f>
        <v>-320457204</v>
      </c>
      <c r="L57" s="167"/>
      <c r="M57" s="167"/>
    </row>
    <row r="58" spans="1:13" s="174" customFormat="1" ht="16.5" customHeight="1" x14ac:dyDescent="0.6">
      <c r="A58" s="201"/>
      <c r="B58" s="178"/>
      <c r="C58" s="179"/>
      <c r="D58" s="180"/>
      <c r="E58" s="172"/>
      <c r="F58" s="172"/>
      <c r="G58" s="172"/>
      <c r="H58" s="172"/>
      <c r="I58" s="172"/>
      <c r="J58" s="172"/>
      <c r="K58" s="172"/>
    </row>
    <row r="59" spans="1:13" s="174" customFormat="1" ht="16.5" customHeight="1" x14ac:dyDescent="0.6">
      <c r="A59" s="201"/>
      <c r="B59" s="178"/>
      <c r="C59" s="179"/>
      <c r="D59" s="180"/>
      <c r="E59" s="172"/>
      <c r="F59" s="172"/>
      <c r="G59" s="172"/>
      <c r="H59" s="172"/>
      <c r="I59" s="172"/>
      <c r="J59" s="172"/>
      <c r="K59" s="172"/>
    </row>
    <row r="60" spans="1:13" s="174" customFormat="1" ht="16.5" customHeight="1" x14ac:dyDescent="0.6">
      <c r="A60" s="201"/>
      <c r="B60" s="178"/>
      <c r="C60" s="179"/>
      <c r="D60" s="180"/>
      <c r="E60" s="172"/>
      <c r="F60" s="172"/>
      <c r="G60" s="172"/>
      <c r="H60" s="172"/>
      <c r="I60" s="172"/>
      <c r="J60" s="172"/>
      <c r="K60" s="172"/>
    </row>
    <row r="61" spans="1:13" s="174" customFormat="1" ht="16.5" customHeight="1" x14ac:dyDescent="0.6">
      <c r="A61" s="201"/>
      <c r="B61" s="178"/>
      <c r="C61" s="179"/>
      <c r="D61" s="180"/>
      <c r="E61" s="172"/>
      <c r="F61" s="172"/>
      <c r="G61" s="172"/>
      <c r="H61" s="172"/>
      <c r="I61" s="172"/>
      <c r="J61" s="172"/>
      <c r="K61" s="172"/>
    </row>
    <row r="62" spans="1:13" s="174" customFormat="1" ht="16.5" customHeight="1" x14ac:dyDescent="0.6">
      <c r="A62" s="201"/>
      <c r="B62" s="178"/>
      <c r="C62" s="179"/>
      <c r="D62" s="180"/>
      <c r="E62" s="172"/>
      <c r="F62" s="172"/>
      <c r="G62" s="172"/>
      <c r="H62" s="172"/>
      <c r="I62" s="172"/>
      <c r="J62" s="172"/>
      <c r="K62" s="172"/>
    </row>
    <row r="63" spans="1:13" s="174" customFormat="1" ht="16.5" customHeight="1" x14ac:dyDescent="0.6">
      <c r="A63" s="201"/>
      <c r="B63" s="178"/>
      <c r="C63" s="179"/>
      <c r="D63" s="180"/>
      <c r="E63" s="172"/>
      <c r="F63" s="172"/>
      <c r="G63" s="172"/>
      <c r="H63" s="172"/>
      <c r="I63" s="172"/>
      <c r="J63" s="172"/>
      <c r="K63" s="172"/>
    </row>
    <row r="64" spans="1:13" s="174" customFormat="1" ht="16.5" customHeight="1" x14ac:dyDescent="0.6">
      <c r="A64" s="201"/>
      <c r="B64" s="178"/>
      <c r="C64" s="179"/>
      <c r="D64" s="180"/>
      <c r="E64" s="172"/>
      <c r="F64" s="172"/>
      <c r="G64" s="172"/>
      <c r="H64" s="172"/>
      <c r="I64" s="172"/>
      <c r="J64" s="172"/>
      <c r="K64" s="172"/>
    </row>
    <row r="65" spans="1:17" s="174" customFormat="1" ht="23.25" customHeight="1" x14ac:dyDescent="0.6">
      <c r="A65" s="201"/>
      <c r="B65" s="178"/>
      <c r="C65" s="179"/>
      <c r="D65" s="180"/>
      <c r="E65" s="172"/>
      <c r="F65" s="172"/>
      <c r="G65" s="172"/>
      <c r="H65" s="172"/>
      <c r="I65" s="172"/>
      <c r="J65" s="172"/>
      <c r="K65" s="172"/>
    </row>
    <row r="66" spans="1:17" s="182" customFormat="1" ht="22.2" customHeight="1" x14ac:dyDescent="0.6">
      <c r="A66" s="329" t="str">
        <f>A127</f>
        <v>The accompanying notes are an integral part of these consolidated and separate financial statements.</v>
      </c>
      <c r="B66" s="329"/>
      <c r="C66" s="329"/>
      <c r="D66" s="329"/>
      <c r="E66" s="329"/>
      <c r="F66" s="329"/>
      <c r="G66" s="329"/>
      <c r="H66" s="329"/>
      <c r="I66" s="329"/>
      <c r="J66" s="329"/>
      <c r="K66" s="329"/>
    </row>
    <row r="67" spans="1:17" ht="16.5" customHeight="1" x14ac:dyDescent="0.6">
      <c r="A67" s="166" t="s">
        <v>18</v>
      </c>
    </row>
    <row r="68" spans="1:17" s="174" customFormat="1" ht="16.5" customHeight="1" x14ac:dyDescent="0.6">
      <c r="A68" s="166" t="s">
        <v>106</v>
      </c>
      <c r="B68" s="166"/>
      <c r="C68" s="170"/>
      <c r="D68" s="171"/>
      <c r="E68" s="172"/>
      <c r="F68" s="172"/>
      <c r="G68" s="172"/>
      <c r="H68" s="172"/>
      <c r="I68" s="173"/>
      <c r="J68" s="173"/>
      <c r="K68" s="173"/>
    </row>
    <row r="69" spans="1:17" s="174" customFormat="1" ht="16.5" customHeight="1" x14ac:dyDescent="0.6">
      <c r="A69" s="175" t="s">
        <v>201</v>
      </c>
      <c r="B69" s="175"/>
      <c r="C69" s="176"/>
      <c r="D69" s="177"/>
      <c r="E69" s="233"/>
      <c r="F69" s="233"/>
      <c r="G69" s="295"/>
      <c r="H69" s="233"/>
      <c r="I69" s="233"/>
      <c r="J69" s="233"/>
      <c r="K69" s="295"/>
    </row>
    <row r="70" spans="1:17" s="174" customFormat="1" ht="16.5" customHeight="1" x14ac:dyDescent="0.6">
      <c r="A70" s="178"/>
      <c r="B70" s="178"/>
      <c r="C70" s="179"/>
      <c r="D70" s="180"/>
      <c r="E70" s="172"/>
      <c r="F70" s="172"/>
      <c r="G70" s="172"/>
      <c r="H70" s="172"/>
      <c r="I70" s="172"/>
      <c r="J70" s="172"/>
      <c r="K70" s="172"/>
    </row>
    <row r="71" spans="1:17" s="174" customFormat="1" ht="16.5" customHeight="1" x14ac:dyDescent="0.6">
      <c r="A71" s="178"/>
      <c r="B71" s="178"/>
      <c r="C71" s="179"/>
      <c r="D71" s="180"/>
      <c r="E71" s="172"/>
      <c r="F71" s="172"/>
      <c r="G71" s="172"/>
      <c r="H71" s="172"/>
      <c r="I71" s="172"/>
      <c r="J71" s="172"/>
      <c r="K71" s="172"/>
    </row>
    <row r="72" spans="1:17" s="174" customFormat="1" ht="16.5" customHeight="1" x14ac:dyDescent="0.6">
      <c r="A72" s="178"/>
      <c r="B72" s="178"/>
      <c r="C72" s="179"/>
      <c r="D72" s="180"/>
      <c r="E72" s="328" t="s">
        <v>25</v>
      </c>
      <c r="F72" s="328"/>
      <c r="G72" s="328"/>
      <c r="H72" s="328"/>
      <c r="I72" s="328"/>
      <c r="J72" s="328"/>
      <c r="K72" s="328"/>
    </row>
    <row r="73" spans="1:17" s="174" customFormat="1" ht="16.5" customHeight="1" x14ac:dyDescent="0.6">
      <c r="A73" s="178"/>
      <c r="B73" s="178"/>
      <c r="C73" s="179"/>
      <c r="D73" s="180"/>
      <c r="E73" s="330" t="s">
        <v>111</v>
      </c>
      <c r="F73" s="330"/>
      <c r="G73" s="330"/>
      <c r="H73" s="228"/>
      <c r="I73" s="330" t="s">
        <v>112</v>
      </c>
      <c r="J73" s="330"/>
      <c r="K73" s="330"/>
    </row>
    <row r="74" spans="1:17" s="174" customFormat="1" ht="16.5" customHeight="1" x14ac:dyDescent="0.6">
      <c r="A74" s="182"/>
      <c r="B74" s="182"/>
      <c r="C74" s="183"/>
      <c r="D74" s="183"/>
      <c r="E74" s="327" t="s">
        <v>110</v>
      </c>
      <c r="F74" s="327"/>
      <c r="G74" s="327"/>
      <c r="H74" s="229"/>
      <c r="I74" s="327" t="s">
        <v>110</v>
      </c>
      <c r="J74" s="327"/>
      <c r="K74" s="327"/>
    </row>
    <row r="75" spans="1:17" s="174" customFormat="1" ht="16.5" customHeight="1" x14ac:dyDescent="0.6">
      <c r="A75" s="167"/>
      <c r="B75" s="167"/>
      <c r="C75" s="184" t="s">
        <v>47</v>
      </c>
      <c r="D75" s="185"/>
      <c r="E75" s="186" t="s">
        <v>200</v>
      </c>
      <c r="F75" s="230"/>
      <c r="G75" s="239" t="s">
        <v>179</v>
      </c>
      <c r="H75" s="188"/>
      <c r="I75" s="186" t="s">
        <v>200</v>
      </c>
      <c r="J75" s="230"/>
      <c r="K75" s="239" t="s">
        <v>179</v>
      </c>
    </row>
    <row r="76" spans="1:17" s="174" customFormat="1" ht="16.5" customHeight="1" x14ac:dyDescent="0.6">
      <c r="A76" s="167"/>
      <c r="B76" s="167"/>
      <c r="C76" s="187"/>
      <c r="D76" s="185"/>
      <c r="E76" s="277"/>
      <c r="F76" s="188"/>
      <c r="G76" s="188"/>
      <c r="H76" s="188"/>
      <c r="I76" s="277"/>
      <c r="J76" s="188"/>
      <c r="K76" s="188"/>
    </row>
    <row r="77" spans="1:17" s="174" customFormat="1" ht="16.5" customHeight="1" x14ac:dyDescent="0.6">
      <c r="A77" s="167" t="s">
        <v>274</v>
      </c>
      <c r="B77" s="167"/>
      <c r="C77" s="168"/>
      <c r="D77" s="168"/>
      <c r="E77" s="278">
        <f>E57</f>
        <v>1121280524</v>
      </c>
      <c r="F77" s="190"/>
      <c r="G77" s="190">
        <f>G57</f>
        <v>-314655241</v>
      </c>
      <c r="H77" s="190"/>
      <c r="I77" s="278">
        <f>I57</f>
        <v>678723630</v>
      </c>
      <c r="J77" s="190"/>
      <c r="K77" s="190">
        <f>K57</f>
        <v>-320457204</v>
      </c>
      <c r="M77" s="205"/>
      <c r="Q77" s="205"/>
    </row>
    <row r="78" spans="1:17" s="174" customFormat="1" ht="16.5" customHeight="1" x14ac:dyDescent="0.6">
      <c r="A78" s="167" t="s">
        <v>5</v>
      </c>
      <c r="B78" s="167"/>
      <c r="C78" s="168"/>
      <c r="D78" s="168"/>
      <c r="E78" s="278">
        <v>-185404935</v>
      </c>
      <c r="F78" s="190"/>
      <c r="G78" s="190">
        <v>-161678318</v>
      </c>
      <c r="H78" s="190"/>
      <c r="I78" s="278">
        <v>-182666356</v>
      </c>
      <c r="J78" s="190"/>
      <c r="K78" s="190">
        <v>-184786682</v>
      </c>
      <c r="M78" s="205"/>
      <c r="Q78" s="205"/>
    </row>
    <row r="79" spans="1:17" s="174" customFormat="1" ht="16.5" customHeight="1" x14ac:dyDescent="0.6">
      <c r="A79" s="167" t="s">
        <v>6</v>
      </c>
      <c r="B79" s="167"/>
      <c r="C79" s="168"/>
      <c r="D79" s="168"/>
      <c r="E79" s="279">
        <v>-675455316</v>
      </c>
      <c r="F79" s="190"/>
      <c r="G79" s="191">
        <v>-66789310</v>
      </c>
      <c r="H79" s="190"/>
      <c r="I79" s="279">
        <v>-646189450</v>
      </c>
      <c r="J79" s="190"/>
      <c r="K79" s="191">
        <v>-24078683</v>
      </c>
      <c r="M79" s="205"/>
      <c r="Q79" s="205"/>
    </row>
    <row r="80" spans="1:17" s="174" customFormat="1" ht="16.5" customHeight="1" x14ac:dyDescent="0.6">
      <c r="A80" s="167"/>
      <c r="B80" s="167"/>
      <c r="C80" s="168"/>
      <c r="D80" s="168"/>
      <c r="E80" s="274"/>
      <c r="F80" s="172"/>
      <c r="G80" s="189"/>
      <c r="H80" s="172"/>
      <c r="I80" s="274"/>
      <c r="J80" s="189"/>
      <c r="K80" s="189"/>
      <c r="M80" s="205"/>
      <c r="Q80" s="205"/>
    </row>
    <row r="81" spans="1:17" s="174" customFormat="1" ht="16.5" customHeight="1" x14ac:dyDescent="0.6">
      <c r="A81" s="167" t="s">
        <v>275</v>
      </c>
      <c r="B81" s="167"/>
      <c r="C81" s="168"/>
      <c r="D81" s="168"/>
      <c r="E81" s="276">
        <f>SUM(E77:E80)</f>
        <v>260420273</v>
      </c>
      <c r="F81" s="173"/>
      <c r="G81" s="192">
        <f>SUM(G77:G80)</f>
        <v>-543122869</v>
      </c>
      <c r="H81" s="173"/>
      <c r="I81" s="276">
        <f>SUM(I77:I80)</f>
        <v>-150132176</v>
      </c>
      <c r="J81" s="189"/>
      <c r="K81" s="192">
        <f>SUM(K77:K80)</f>
        <v>-529322569</v>
      </c>
      <c r="M81" s="205"/>
      <c r="Q81" s="205"/>
    </row>
    <row r="82" spans="1:17" s="174" customFormat="1" ht="16.5" customHeight="1" x14ac:dyDescent="0.6">
      <c r="C82" s="168"/>
      <c r="D82" s="168"/>
      <c r="E82" s="280"/>
      <c r="F82" s="169"/>
      <c r="G82" s="169"/>
      <c r="H82" s="169"/>
      <c r="I82" s="280"/>
      <c r="J82" s="169"/>
      <c r="K82" s="169"/>
      <c r="M82" s="205"/>
      <c r="Q82" s="205"/>
    </row>
    <row r="83" spans="1:17" ht="16.5" customHeight="1" x14ac:dyDescent="0.6">
      <c r="A83" s="174" t="s">
        <v>11</v>
      </c>
      <c r="B83" s="174"/>
      <c r="D83" s="168"/>
      <c r="E83" s="274"/>
      <c r="F83" s="189"/>
      <c r="G83" s="189"/>
      <c r="H83" s="189"/>
      <c r="I83" s="274"/>
      <c r="J83" s="189"/>
      <c r="K83" s="189"/>
      <c r="M83" s="205"/>
      <c r="N83" s="174"/>
      <c r="O83" s="174"/>
      <c r="P83" s="174"/>
      <c r="Q83" s="205"/>
    </row>
    <row r="84" spans="1:17" ht="16.5" customHeight="1" x14ac:dyDescent="0.6">
      <c r="A84" s="167" t="s">
        <v>276</v>
      </c>
      <c r="C84" s="168" t="s">
        <v>289</v>
      </c>
      <c r="D84" s="168"/>
      <c r="E84" s="278">
        <v>-280000</v>
      </c>
      <c r="F84" s="190"/>
      <c r="G84" s="190">
        <v>-19681355</v>
      </c>
      <c r="H84" s="190"/>
      <c r="I84" s="278">
        <v>-716465557</v>
      </c>
      <c r="J84" s="190"/>
      <c r="K84" s="190">
        <v>-334424413</v>
      </c>
      <c r="M84" s="205"/>
      <c r="N84" s="174"/>
      <c r="O84" s="174"/>
      <c r="P84" s="174"/>
      <c r="Q84" s="205"/>
    </row>
    <row r="85" spans="1:17" ht="16.5" customHeight="1" x14ac:dyDescent="0.6">
      <c r="A85" s="167" t="s">
        <v>286</v>
      </c>
      <c r="D85" s="168"/>
      <c r="E85" s="278"/>
      <c r="F85" s="190"/>
      <c r="G85" s="190"/>
      <c r="H85" s="190"/>
      <c r="I85" s="278"/>
      <c r="J85" s="190"/>
      <c r="K85" s="190"/>
      <c r="M85" s="205"/>
      <c r="N85" s="174"/>
      <c r="O85" s="174"/>
      <c r="P85" s="174"/>
      <c r="Q85" s="205"/>
    </row>
    <row r="86" spans="1:17" ht="16.5" customHeight="1" x14ac:dyDescent="0.6">
      <c r="B86" s="167" t="s">
        <v>287</v>
      </c>
      <c r="C86" s="168" t="s">
        <v>289</v>
      </c>
      <c r="D86" s="168"/>
      <c r="E86" s="278">
        <v>12682556</v>
      </c>
      <c r="F86" s="190"/>
      <c r="G86" s="190">
        <v>4417046</v>
      </c>
      <c r="H86" s="190"/>
      <c r="I86" s="278">
        <v>711799080</v>
      </c>
      <c r="J86" s="190"/>
      <c r="K86" s="190">
        <v>161220191</v>
      </c>
      <c r="M86" s="205"/>
      <c r="N86" s="174"/>
      <c r="O86" s="174"/>
      <c r="P86" s="174"/>
      <c r="Q86" s="205"/>
    </row>
    <row r="87" spans="1:17" ht="16.5" customHeight="1" x14ac:dyDescent="0.6">
      <c r="A87" s="193" t="s">
        <v>288</v>
      </c>
      <c r="D87" s="168"/>
      <c r="E87" s="278"/>
      <c r="F87" s="190"/>
      <c r="G87" s="190"/>
      <c r="H87" s="190"/>
      <c r="I87" s="278"/>
      <c r="J87" s="190"/>
      <c r="K87" s="190"/>
      <c r="M87" s="205"/>
      <c r="N87" s="174"/>
      <c r="O87" s="174"/>
      <c r="P87" s="174"/>
      <c r="Q87" s="205"/>
    </row>
    <row r="88" spans="1:17" ht="16.5" customHeight="1" x14ac:dyDescent="0.6">
      <c r="B88" s="167" t="s">
        <v>287</v>
      </c>
      <c r="C88" s="168" t="s">
        <v>290</v>
      </c>
      <c r="D88" s="196"/>
      <c r="E88" s="278">
        <v>0</v>
      </c>
      <c r="F88" s="190"/>
      <c r="G88" s="195">
        <v>0</v>
      </c>
      <c r="H88" s="190"/>
      <c r="I88" s="278">
        <v>8640000</v>
      </c>
      <c r="J88" s="190"/>
      <c r="K88" s="195">
        <v>22160000</v>
      </c>
      <c r="M88" s="205"/>
      <c r="N88" s="174"/>
      <c r="O88" s="174"/>
      <c r="P88" s="174"/>
      <c r="Q88" s="205"/>
    </row>
    <row r="89" spans="1:17" ht="16.5" customHeight="1" x14ac:dyDescent="0.6">
      <c r="A89" s="167" t="s">
        <v>244</v>
      </c>
      <c r="D89" s="196"/>
      <c r="E89" s="278"/>
      <c r="F89" s="190"/>
      <c r="G89" s="195"/>
      <c r="H89" s="190"/>
      <c r="I89" s="278"/>
      <c r="J89" s="190"/>
      <c r="K89" s="195"/>
      <c r="M89" s="205"/>
      <c r="N89" s="174"/>
      <c r="O89" s="174"/>
      <c r="P89" s="174"/>
      <c r="Q89" s="205"/>
    </row>
    <row r="90" spans="1:17" ht="16.5" customHeight="1" x14ac:dyDescent="0.6">
      <c r="B90" s="167" t="s">
        <v>182</v>
      </c>
      <c r="C90" s="168">
        <v>11.1</v>
      </c>
      <c r="D90" s="196"/>
      <c r="E90" s="278">
        <v>-249411149</v>
      </c>
      <c r="F90" s="190"/>
      <c r="G90" s="195">
        <v>-272346326</v>
      </c>
      <c r="H90" s="190"/>
      <c r="I90" s="278">
        <v>-249411149</v>
      </c>
      <c r="J90" s="190"/>
      <c r="K90" s="195">
        <v>-272346326</v>
      </c>
      <c r="M90" s="205"/>
      <c r="N90" s="174"/>
      <c r="O90" s="174"/>
      <c r="P90" s="174"/>
      <c r="Q90" s="205"/>
    </row>
    <row r="91" spans="1:17" ht="16.5" customHeight="1" x14ac:dyDescent="0.6">
      <c r="A91" s="167" t="s">
        <v>210</v>
      </c>
      <c r="D91" s="196"/>
      <c r="E91" s="278"/>
      <c r="F91" s="190"/>
      <c r="G91" s="195"/>
      <c r="H91" s="190"/>
      <c r="I91" s="278"/>
      <c r="J91" s="190"/>
      <c r="K91" s="195"/>
      <c r="M91" s="205"/>
      <c r="N91" s="174"/>
      <c r="O91" s="174"/>
      <c r="P91" s="174"/>
      <c r="Q91" s="205"/>
    </row>
    <row r="92" spans="1:17" ht="16.5" customHeight="1" x14ac:dyDescent="0.6">
      <c r="B92" s="167" t="s">
        <v>182</v>
      </c>
      <c r="C92" s="168">
        <v>11.1</v>
      </c>
      <c r="D92" s="196"/>
      <c r="E92" s="278">
        <v>503300000</v>
      </c>
      <c r="F92" s="190"/>
      <c r="G92" s="195">
        <v>12001019</v>
      </c>
      <c r="H92" s="190"/>
      <c r="I92" s="278">
        <v>476300000</v>
      </c>
      <c r="J92" s="190"/>
      <c r="K92" s="195">
        <v>12001019</v>
      </c>
      <c r="M92" s="205"/>
      <c r="N92" s="174"/>
      <c r="O92" s="174"/>
      <c r="P92" s="174"/>
      <c r="Q92" s="205"/>
    </row>
    <row r="93" spans="1:17" ht="16.5" customHeight="1" x14ac:dyDescent="0.6">
      <c r="A93" s="193" t="s">
        <v>278</v>
      </c>
      <c r="D93" s="168"/>
      <c r="E93" s="281"/>
      <c r="F93" s="190"/>
      <c r="G93" s="195"/>
      <c r="H93" s="190"/>
      <c r="I93" s="281"/>
      <c r="J93" s="190"/>
      <c r="K93" s="195"/>
      <c r="M93" s="205"/>
      <c r="N93" s="174"/>
      <c r="O93" s="174"/>
      <c r="P93" s="174"/>
      <c r="Q93" s="205"/>
    </row>
    <row r="94" spans="1:17" ht="16.5" customHeight="1" x14ac:dyDescent="0.6">
      <c r="B94" s="167" t="s">
        <v>277</v>
      </c>
      <c r="C94" s="168">
        <v>11.2</v>
      </c>
      <c r="D94" s="196"/>
      <c r="E94" s="278">
        <v>-392742082</v>
      </c>
      <c r="F94" s="190"/>
      <c r="G94" s="195">
        <v>-5400000000</v>
      </c>
      <c r="H94" s="190"/>
      <c r="I94" s="278">
        <v>-392742082</v>
      </c>
      <c r="J94" s="190"/>
      <c r="K94" s="195">
        <v>-5400000000</v>
      </c>
      <c r="M94" s="205"/>
      <c r="N94" s="174"/>
      <c r="O94" s="174"/>
      <c r="P94" s="174"/>
      <c r="Q94" s="205"/>
    </row>
    <row r="95" spans="1:17" ht="16.5" customHeight="1" x14ac:dyDescent="0.6">
      <c r="A95" s="193" t="s">
        <v>211</v>
      </c>
      <c r="D95" s="168"/>
      <c r="E95" s="281"/>
      <c r="F95" s="190"/>
      <c r="G95" s="195"/>
      <c r="H95" s="190"/>
      <c r="I95" s="281"/>
      <c r="J95" s="190"/>
      <c r="K95" s="195"/>
      <c r="M95" s="205"/>
      <c r="N95" s="174"/>
      <c r="O95" s="174"/>
      <c r="P95" s="174"/>
      <c r="Q95" s="205"/>
    </row>
    <row r="96" spans="1:17" ht="16.5" customHeight="1" x14ac:dyDescent="0.6">
      <c r="A96" s="193"/>
      <c r="B96" s="167" t="s">
        <v>188</v>
      </c>
      <c r="C96" s="168">
        <v>11.2</v>
      </c>
      <c r="D96" s="168"/>
      <c r="E96" s="278">
        <v>3445484206</v>
      </c>
      <c r="F96" s="190"/>
      <c r="G96" s="195">
        <v>2300286262</v>
      </c>
      <c r="H96" s="190"/>
      <c r="I96" s="278">
        <v>3445484206</v>
      </c>
      <c r="J96" s="190"/>
      <c r="K96" s="195">
        <v>2300286262</v>
      </c>
      <c r="M96" s="205"/>
      <c r="N96" s="174"/>
      <c r="O96" s="174"/>
      <c r="P96" s="174"/>
      <c r="Q96" s="205"/>
    </row>
    <row r="97" spans="1:17" ht="16.5" customHeight="1" x14ac:dyDescent="0.6">
      <c r="A97" s="193" t="s">
        <v>245</v>
      </c>
      <c r="D97" s="168"/>
      <c r="E97" s="278"/>
      <c r="F97" s="190"/>
      <c r="G97" s="195"/>
      <c r="H97" s="190"/>
      <c r="I97" s="278"/>
      <c r="J97" s="190"/>
      <c r="K97" s="195"/>
      <c r="M97" s="205"/>
      <c r="N97" s="174"/>
      <c r="O97" s="174"/>
      <c r="P97" s="174"/>
      <c r="Q97" s="205"/>
    </row>
    <row r="98" spans="1:17" ht="16.5" customHeight="1" x14ac:dyDescent="0.6">
      <c r="A98" s="193"/>
      <c r="B98" s="167" t="s">
        <v>253</v>
      </c>
      <c r="C98" s="168">
        <v>11.3</v>
      </c>
      <c r="D98" s="168"/>
      <c r="E98" s="278">
        <v>-2248459550</v>
      </c>
      <c r="F98" s="190"/>
      <c r="G98" s="195">
        <v>0</v>
      </c>
      <c r="H98" s="190"/>
      <c r="I98" s="278">
        <v>-2248459550</v>
      </c>
      <c r="J98" s="190"/>
      <c r="K98" s="195">
        <v>0</v>
      </c>
      <c r="M98" s="205"/>
      <c r="N98" s="174"/>
      <c r="O98" s="174"/>
      <c r="P98" s="174"/>
      <c r="Q98" s="205"/>
    </row>
    <row r="99" spans="1:17" ht="16.5" customHeight="1" x14ac:dyDescent="0.6">
      <c r="A99" s="197" t="s">
        <v>129</v>
      </c>
      <c r="C99" s="194">
        <v>14</v>
      </c>
      <c r="D99" s="194"/>
      <c r="E99" s="278">
        <v>0</v>
      </c>
      <c r="F99" s="190"/>
      <c r="G99" s="189">
        <v>0</v>
      </c>
      <c r="H99" s="190"/>
      <c r="I99" s="278">
        <v>-155400000</v>
      </c>
      <c r="J99" s="190"/>
      <c r="K99" s="189">
        <v>-120500000</v>
      </c>
      <c r="M99" s="205"/>
      <c r="N99" s="174"/>
      <c r="O99" s="174"/>
      <c r="P99" s="174"/>
      <c r="Q99" s="205"/>
    </row>
    <row r="100" spans="1:17" ht="16.5" customHeight="1" x14ac:dyDescent="0.6">
      <c r="A100" s="167" t="s">
        <v>39</v>
      </c>
      <c r="B100" s="193"/>
      <c r="C100" s="168">
        <v>15</v>
      </c>
      <c r="E100" s="278">
        <v>-22870000</v>
      </c>
      <c r="F100" s="190"/>
      <c r="G100" s="189">
        <v>-170273085</v>
      </c>
      <c r="H100" s="190"/>
      <c r="I100" s="278">
        <v>0</v>
      </c>
      <c r="J100" s="190"/>
      <c r="K100" s="189">
        <v>-167823085</v>
      </c>
      <c r="M100" s="205"/>
      <c r="N100" s="174"/>
      <c r="O100" s="174"/>
      <c r="P100" s="174"/>
      <c r="Q100" s="205"/>
    </row>
    <row r="101" spans="1:17" ht="16.5" customHeight="1" x14ac:dyDescent="0.6">
      <c r="A101" s="193" t="s">
        <v>130</v>
      </c>
      <c r="B101" s="193"/>
      <c r="C101" s="196">
        <v>15</v>
      </c>
      <c r="D101" s="196"/>
      <c r="E101" s="278">
        <v>34396100</v>
      </c>
      <c r="F101" s="190"/>
      <c r="G101" s="189">
        <v>7111745</v>
      </c>
      <c r="H101" s="190"/>
      <c r="I101" s="278">
        <v>10890000</v>
      </c>
      <c r="J101" s="190"/>
      <c r="K101" s="189">
        <v>0</v>
      </c>
      <c r="M101" s="205"/>
      <c r="N101" s="174"/>
      <c r="O101" s="174"/>
      <c r="P101" s="174"/>
      <c r="Q101" s="205"/>
    </row>
    <row r="102" spans="1:17" ht="16.5" customHeight="1" x14ac:dyDescent="0.6">
      <c r="A102" s="193" t="s">
        <v>280</v>
      </c>
      <c r="B102" s="193"/>
      <c r="C102" s="196"/>
      <c r="D102" s="196"/>
      <c r="E102" s="274">
        <v>122694610</v>
      </c>
      <c r="F102" s="190"/>
      <c r="G102" s="189">
        <v>7765901652</v>
      </c>
      <c r="H102" s="190"/>
      <c r="I102" s="274">
        <v>122694610</v>
      </c>
      <c r="J102" s="190"/>
      <c r="K102" s="189">
        <v>7765901652</v>
      </c>
      <c r="M102" s="205"/>
      <c r="N102" s="174"/>
      <c r="O102" s="174"/>
      <c r="P102" s="174"/>
      <c r="Q102" s="205"/>
    </row>
    <row r="103" spans="1:17" ht="16.5" customHeight="1" x14ac:dyDescent="0.6">
      <c r="A103" s="167" t="s">
        <v>32</v>
      </c>
      <c r="C103" s="194"/>
      <c r="D103" s="194"/>
      <c r="E103" s="274">
        <v>-527618759</v>
      </c>
      <c r="F103" s="190"/>
      <c r="G103" s="189">
        <v>-157196342</v>
      </c>
      <c r="H103" s="190"/>
      <c r="I103" s="274">
        <v>-255148329</v>
      </c>
      <c r="J103" s="190"/>
      <c r="K103" s="189">
        <v>-85724712</v>
      </c>
      <c r="M103" s="205"/>
      <c r="N103" s="174"/>
      <c r="O103" s="174"/>
      <c r="P103" s="174"/>
      <c r="Q103" s="205"/>
    </row>
    <row r="104" spans="1:17" ht="16.5" customHeight="1" x14ac:dyDescent="0.6">
      <c r="A104" s="167" t="s">
        <v>164</v>
      </c>
      <c r="C104" s="194"/>
      <c r="D104" s="194"/>
      <c r="E104" s="274">
        <v>4906034</v>
      </c>
      <c r="F104" s="190"/>
      <c r="G104" s="189">
        <v>485768</v>
      </c>
      <c r="H104" s="190"/>
      <c r="I104" s="274">
        <v>757912</v>
      </c>
      <c r="J104" s="190"/>
      <c r="K104" s="189">
        <v>4597608</v>
      </c>
      <c r="M104" s="205"/>
      <c r="N104" s="174"/>
      <c r="O104" s="174"/>
      <c r="P104" s="174"/>
      <c r="Q104" s="205"/>
    </row>
    <row r="105" spans="1:17" ht="16.5" customHeight="1" x14ac:dyDescent="0.6">
      <c r="A105" s="167" t="s">
        <v>174</v>
      </c>
      <c r="C105" s="194"/>
      <c r="D105" s="194"/>
      <c r="E105" s="274">
        <v>-135998</v>
      </c>
      <c r="F105" s="190"/>
      <c r="G105" s="189">
        <v>0</v>
      </c>
      <c r="H105" s="190"/>
      <c r="I105" s="274">
        <v>-135999</v>
      </c>
      <c r="J105" s="190"/>
      <c r="K105" s="189">
        <v>0</v>
      </c>
      <c r="M105" s="205"/>
      <c r="N105" s="174"/>
      <c r="O105" s="174"/>
      <c r="P105" s="174"/>
      <c r="Q105" s="205"/>
    </row>
    <row r="106" spans="1:17" ht="16.5" customHeight="1" x14ac:dyDescent="0.6">
      <c r="A106" s="167" t="s">
        <v>189</v>
      </c>
      <c r="C106" s="194"/>
      <c r="D106" s="194"/>
      <c r="E106" s="274">
        <v>0</v>
      </c>
      <c r="F106" s="190"/>
      <c r="G106" s="189">
        <v>2500000</v>
      </c>
      <c r="H106" s="190"/>
      <c r="I106" s="274">
        <v>0</v>
      </c>
      <c r="J106" s="190"/>
      <c r="K106" s="189">
        <v>0</v>
      </c>
      <c r="M106" s="205"/>
      <c r="N106" s="174"/>
      <c r="O106" s="174"/>
      <c r="P106" s="174"/>
      <c r="Q106" s="205"/>
    </row>
    <row r="107" spans="1:17" ht="16.5" customHeight="1" x14ac:dyDescent="0.6">
      <c r="A107" s="167" t="s">
        <v>118</v>
      </c>
      <c r="C107" s="194"/>
      <c r="D107" s="194"/>
      <c r="E107" s="274">
        <v>-79904001</v>
      </c>
      <c r="F107" s="190"/>
      <c r="G107" s="189">
        <v>-59638218</v>
      </c>
      <c r="H107" s="190"/>
      <c r="I107" s="274">
        <v>-32400490</v>
      </c>
      <c r="J107" s="190"/>
      <c r="K107" s="189">
        <v>-17718103</v>
      </c>
      <c r="M107" s="205"/>
      <c r="N107" s="174"/>
      <c r="O107" s="174"/>
      <c r="P107" s="174"/>
      <c r="Q107" s="205"/>
    </row>
    <row r="108" spans="1:17" ht="16.5" customHeight="1" x14ac:dyDescent="0.6">
      <c r="A108" s="167" t="s">
        <v>60</v>
      </c>
      <c r="C108" s="194"/>
      <c r="D108" s="194"/>
      <c r="E108" s="274">
        <v>23163497</v>
      </c>
      <c r="F108" s="190"/>
      <c r="G108" s="189">
        <v>19473167</v>
      </c>
      <c r="H108" s="190"/>
      <c r="I108" s="274">
        <v>37387242</v>
      </c>
      <c r="J108" s="190"/>
      <c r="K108" s="189">
        <v>30567586</v>
      </c>
      <c r="M108" s="205"/>
      <c r="N108" s="174"/>
      <c r="O108" s="174"/>
      <c r="P108" s="174"/>
      <c r="Q108" s="205"/>
    </row>
    <row r="109" spans="1:17" ht="16.5" customHeight="1" x14ac:dyDescent="0.6">
      <c r="A109" s="167" t="s">
        <v>163</v>
      </c>
      <c r="C109" s="194" t="s">
        <v>254</v>
      </c>
      <c r="D109" s="194"/>
      <c r="E109" s="274">
        <v>99910021</v>
      </c>
      <c r="F109" s="190"/>
      <c r="G109" s="189">
        <v>234705134</v>
      </c>
      <c r="H109" s="190"/>
      <c r="I109" s="274">
        <v>540946062</v>
      </c>
      <c r="J109" s="190"/>
      <c r="K109" s="189">
        <v>234705134</v>
      </c>
      <c r="M109" s="205"/>
      <c r="N109" s="174"/>
      <c r="O109" s="174"/>
      <c r="P109" s="174"/>
      <c r="Q109" s="205"/>
    </row>
    <row r="110" spans="1:17" ht="16.5" customHeight="1" x14ac:dyDescent="0.6">
      <c r="A110" s="167" t="s">
        <v>212</v>
      </c>
      <c r="C110" s="194">
        <v>15</v>
      </c>
      <c r="D110" s="194"/>
      <c r="E110" s="276">
        <v>3150000</v>
      </c>
      <c r="F110" s="190"/>
      <c r="G110" s="192">
        <v>0</v>
      </c>
      <c r="H110" s="190"/>
      <c r="I110" s="276">
        <v>0</v>
      </c>
      <c r="J110" s="190"/>
      <c r="K110" s="192">
        <v>0</v>
      </c>
      <c r="M110" s="205"/>
      <c r="N110" s="174"/>
      <c r="O110" s="174"/>
      <c r="P110" s="174"/>
      <c r="Q110" s="205"/>
    </row>
    <row r="111" spans="1:17" s="198" customFormat="1" ht="16.5" customHeight="1" x14ac:dyDescent="0.6">
      <c r="C111" s="196"/>
      <c r="D111" s="196"/>
      <c r="E111" s="274"/>
      <c r="F111" s="189"/>
      <c r="G111" s="189"/>
      <c r="H111" s="189"/>
      <c r="I111" s="274"/>
      <c r="J111" s="232"/>
      <c r="K111" s="189"/>
      <c r="M111" s="205"/>
      <c r="N111" s="174"/>
      <c r="O111" s="174"/>
      <c r="P111" s="174"/>
      <c r="Q111" s="205"/>
    </row>
    <row r="112" spans="1:17" ht="16.5" customHeight="1" x14ac:dyDescent="0.6">
      <c r="A112" s="193" t="s">
        <v>246</v>
      </c>
      <c r="B112" s="193"/>
      <c r="C112" s="194"/>
      <c r="D112" s="194"/>
      <c r="E112" s="276">
        <f>SUM(E84:E110)</f>
        <v>728265485</v>
      </c>
      <c r="F112" s="189"/>
      <c r="G112" s="192">
        <f>SUM(G84:G110)</f>
        <v>4267746467</v>
      </c>
      <c r="H112" s="189"/>
      <c r="I112" s="276">
        <f>SUM(I84:I110)</f>
        <v>1304735956</v>
      </c>
      <c r="J112" s="231"/>
      <c r="K112" s="192">
        <f>SUM(K84:K110)</f>
        <v>4132902813</v>
      </c>
      <c r="M112" s="205"/>
      <c r="N112" s="174"/>
      <c r="O112" s="174"/>
      <c r="P112" s="174"/>
      <c r="Q112" s="205"/>
    </row>
    <row r="113" spans="1:17" ht="16.5" customHeight="1" x14ac:dyDescent="0.6">
      <c r="A113" s="193"/>
      <c r="B113" s="193"/>
      <c r="C113" s="194"/>
      <c r="D113" s="194"/>
      <c r="E113" s="189"/>
      <c r="F113" s="189"/>
      <c r="G113" s="189"/>
      <c r="H113" s="189"/>
      <c r="I113" s="189"/>
      <c r="J113" s="231"/>
      <c r="K113" s="189"/>
      <c r="M113" s="205"/>
      <c r="N113" s="174"/>
      <c r="O113" s="174"/>
      <c r="P113" s="174"/>
      <c r="Q113" s="205"/>
    </row>
    <row r="114" spans="1:17" ht="16.5" customHeight="1" x14ac:dyDescent="0.6">
      <c r="A114" s="193"/>
      <c r="B114" s="193"/>
      <c r="C114" s="194"/>
      <c r="D114" s="194"/>
      <c r="E114" s="189"/>
      <c r="F114" s="189"/>
      <c r="G114" s="189"/>
      <c r="H114" s="189"/>
      <c r="I114" s="189"/>
      <c r="J114" s="231"/>
      <c r="K114" s="189"/>
      <c r="M114" s="205"/>
      <c r="N114" s="174"/>
      <c r="O114" s="174"/>
      <c r="P114" s="174"/>
      <c r="Q114" s="205"/>
    </row>
    <row r="115" spans="1:17" ht="16.5" customHeight="1" x14ac:dyDescent="0.6">
      <c r="A115" s="193"/>
      <c r="B115" s="193"/>
      <c r="C115" s="194"/>
      <c r="D115" s="194"/>
      <c r="E115" s="189"/>
      <c r="F115" s="189"/>
      <c r="G115" s="189"/>
      <c r="H115" s="189"/>
      <c r="I115" s="189"/>
      <c r="J115" s="231"/>
      <c r="K115" s="189"/>
      <c r="M115" s="205"/>
      <c r="N115" s="174"/>
      <c r="O115" s="174"/>
      <c r="P115" s="174"/>
      <c r="Q115" s="205"/>
    </row>
    <row r="116" spans="1:17" ht="16.5" customHeight="1" x14ac:dyDescent="0.6">
      <c r="A116" s="193"/>
      <c r="B116" s="193"/>
      <c r="C116" s="194"/>
      <c r="D116" s="194"/>
      <c r="E116" s="189"/>
      <c r="F116" s="189"/>
      <c r="G116" s="189"/>
      <c r="H116" s="189"/>
      <c r="I116" s="189"/>
      <c r="J116" s="231"/>
      <c r="K116" s="189"/>
      <c r="M116" s="205"/>
      <c r="N116" s="174"/>
      <c r="O116" s="174"/>
      <c r="P116" s="174"/>
      <c r="Q116" s="205"/>
    </row>
    <row r="117" spans="1:17" ht="16.5" customHeight="1" x14ac:dyDescent="0.6">
      <c r="A117" s="193"/>
      <c r="B117" s="193"/>
      <c r="C117" s="194"/>
      <c r="D117" s="194"/>
      <c r="E117" s="189"/>
      <c r="F117" s="189"/>
      <c r="G117" s="189"/>
      <c r="H117" s="189"/>
      <c r="I117" s="189"/>
      <c r="J117" s="231"/>
      <c r="K117" s="189"/>
      <c r="M117" s="205"/>
      <c r="N117" s="174"/>
      <c r="O117" s="174"/>
      <c r="P117" s="174"/>
      <c r="Q117" s="205"/>
    </row>
    <row r="118" spans="1:17" ht="16.5" customHeight="1" x14ac:dyDescent="0.6">
      <c r="A118" s="193"/>
      <c r="B118" s="193"/>
      <c r="C118" s="194"/>
      <c r="D118" s="194"/>
      <c r="E118" s="189"/>
      <c r="F118" s="189"/>
      <c r="G118" s="189"/>
      <c r="H118" s="189"/>
      <c r="I118" s="189"/>
      <c r="J118" s="231"/>
      <c r="K118" s="189"/>
      <c r="M118" s="205"/>
      <c r="N118" s="174"/>
      <c r="O118" s="174"/>
      <c r="P118" s="174"/>
      <c r="Q118" s="205"/>
    </row>
    <row r="119" spans="1:17" ht="16.5" customHeight="1" x14ac:dyDescent="0.6">
      <c r="A119" s="193"/>
      <c r="B119" s="193"/>
      <c r="C119" s="194"/>
      <c r="D119" s="194"/>
      <c r="E119" s="189"/>
      <c r="F119" s="189"/>
      <c r="G119" s="189"/>
      <c r="H119" s="189"/>
      <c r="I119" s="189"/>
      <c r="J119" s="231"/>
      <c r="K119" s="189"/>
      <c r="M119" s="205"/>
      <c r="N119" s="174"/>
      <c r="O119" s="174"/>
      <c r="P119" s="174"/>
      <c r="Q119" s="205"/>
    </row>
    <row r="120" spans="1:17" ht="16.5" customHeight="1" x14ac:dyDescent="0.6">
      <c r="A120" s="193"/>
      <c r="B120" s="193"/>
      <c r="C120" s="194"/>
      <c r="D120" s="194"/>
      <c r="E120" s="189"/>
      <c r="F120" s="189"/>
      <c r="G120" s="189"/>
      <c r="H120" s="189"/>
      <c r="I120" s="189"/>
      <c r="J120" s="231"/>
      <c r="K120" s="189"/>
      <c r="M120" s="205"/>
      <c r="N120" s="174"/>
      <c r="O120" s="174"/>
      <c r="P120" s="174"/>
      <c r="Q120" s="205"/>
    </row>
    <row r="121" spans="1:17" ht="16.5" customHeight="1" x14ac:dyDescent="0.6">
      <c r="A121" s="193"/>
      <c r="B121" s="193"/>
      <c r="C121" s="194"/>
      <c r="D121" s="194"/>
      <c r="E121" s="189"/>
      <c r="F121" s="189"/>
      <c r="G121" s="189"/>
      <c r="H121" s="189"/>
      <c r="I121" s="189"/>
      <c r="J121" s="231"/>
      <c r="K121" s="189"/>
      <c r="M121" s="205"/>
      <c r="N121" s="174"/>
      <c r="O121" s="174"/>
      <c r="P121" s="174"/>
      <c r="Q121" s="205"/>
    </row>
    <row r="122" spans="1:17" ht="16.5" customHeight="1" x14ac:dyDescent="0.6">
      <c r="A122" s="193"/>
      <c r="B122" s="193"/>
      <c r="C122" s="194"/>
      <c r="D122" s="194"/>
      <c r="E122" s="189"/>
      <c r="F122" s="189"/>
      <c r="G122" s="189"/>
      <c r="H122" s="189"/>
      <c r="I122" s="189"/>
      <c r="J122" s="231"/>
      <c r="K122" s="189"/>
      <c r="M122" s="205"/>
      <c r="N122" s="174"/>
      <c r="O122" s="174"/>
      <c r="P122" s="174"/>
      <c r="Q122" s="205"/>
    </row>
    <row r="123" spans="1:17" ht="16.5" customHeight="1" x14ac:dyDescent="0.6">
      <c r="A123" s="193"/>
      <c r="B123" s="193"/>
      <c r="C123" s="194"/>
      <c r="D123" s="194"/>
      <c r="E123" s="189"/>
      <c r="F123" s="189"/>
      <c r="G123" s="189"/>
      <c r="H123" s="189"/>
      <c r="I123" s="189"/>
      <c r="J123" s="231"/>
      <c r="K123" s="189"/>
      <c r="M123" s="205"/>
      <c r="N123" s="174"/>
      <c r="O123" s="174"/>
      <c r="P123" s="174"/>
      <c r="Q123" s="205"/>
    </row>
    <row r="124" spans="1:17" ht="16.5" customHeight="1" x14ac:dyDescent="0.6">
      <c r="A124" s="193"/>
      <c r="B124" s="193"/>
      <c r="C124" s="194"/>
      <c r="D124" s="194"/>
      <c r="E124" s="189"/>
      <c r="F124" s="189"/>
      <c r="G124" s="189"/>
      <c r="H124" s="189"/>
      <c r="I124" s="189"/>
      <c r="J124" s="231"/>
      <c r="K124" s="189"/>
      <c r="M124" s="205"/>
      <c r="N124" s="174"/>
      <c r="O124" s="174"/>
      <c r="P124" s="174"/>
      <c r="Q124" s="205"/>
    </row>
    <row r="125" spans="1:17" ht="16.5" customHeight="1" x14ac:dyDescent="0.6">
      <c r="A125" s="193"/>
      <c r="B125" s="193"/>
      <c r="C125" s="194"/>
      <c r="D125" s="194"/>
      <c r="E125" s="189"/>
      <c r="F125" s="189"/>
      <c r="G125" s="189"/>
      <c r="H125" s="189"/>
      <c r="I125" s="189"/>
      <c r="J125" s="231"/>
      <c r="K125" s="189"/>
      <c r="M125" s="205"/>
      <c r="N125" s="174"/>
      <c r="O125" s="174"/>
      <c r="P125" s="174"/>
      <c r="Q125" s="205"/>
    </row>
    <row r="126" spans="1:17" ht="23.25" customHeight="1" x14ac:dyDescent="0.6">
      <c r="A126" s="193"/>
      <c r="B126" s="193"/>
      <c r="C126" s="194"/>
      <c r="D126" s="194"/>
      <c r="E126" s="189"/>
      <c r="F126" s="189"/>
      <c r="G126" s="189"/>
      <c r="H126" s="231"/>
      <c r="I126" s="189"/>
      <c r="J126" s="231"/>
      <c r="K126" s="189"/>
      <c r="M126" s="205"/>
      <c r="N126" s="174"/>
      <c r="O126" s="174"/>
      <c r="P126" s="174"/>
      <c r="Q126" s="205"/>
    </row>
    <row r="127" spans="1:17" ht="22.2" customHeight="1" x14ac:dyDescent="0.6">
      <c r="A127" s="329" t="str">
        <f>+'11'!A40</f>
        <v>The accompanying notes are an integral part of these consolidated and separate financial statements.</v>
      </c>
      <c r="B127" s="329"/>
      <c r="C127" s="329"/>
      <c r="D127" s="329"/>
      <c r="E127" s="329"/>
      <c r="F127" s="329"/>
      <c r="G127" s="329"/>
      <c r="H127" s="329"/>
      <c r="I127" s="329"/>
      <c r="J127" s="329"/>
      <c r="K127" s="329"/>
      <c r="M127" s="205"/>
      <c r="N127" s="174"/>
      <c r="O127" s="174"/>
      <c r="P127" s="174"/>
      <c r="Q127" s="205"/>
    </row>
    <row r="128" spans="1:17" ht="16.5" customHeight="1" x14ac:dyDescent="0.6">
      <c r="A128" s="178" t="s">
        <v>18</v>
      </c>
      <c r="B128" s="178"/>
      <c r="C128" s="179"/>
      <c r="D128" s="180"/>
      <c r="E128" s="172"/>
      <c r="F128" s="172"/>
      <c r="G128" s="172"/>
      <c r="H128" s="172"/>
      <c r="I128" s="199"/>
      <c r="J128" s="172"/>
      <c r="K128" s="199"/>
      <c r="M128" s="205"/>
      <c r="N128" s="174"/>
      <c r="O128" s="174"/>
      <c r="P128" s="174"/>
      <c r="Q128" s="205"/>
    </row>
    <row r="129" spans="1:17" ht="16.5" customHeight="1" x14ac:dyDescent="0.6">
      <c r="A129" s="178" t="s">
        <v>106</v>
      </c>
      <c r="B129" s="178"/>
      <c r="C129" s="179"/>
      <c r="D129" s="180"/>
      <c r="E129" s="172"/>
      <c r="F129" s="172"/>
      <c r="G129" s="172"/>
      <c r="H129" s="172"/>
      <c r="I129" s="199"/>
      <c r="J129" s="172"/>
      <c r="K129" s="199"/>
      <c r="M129" s="205"/>
      <c r="N129" s="174"/>
      <c r="O129" s="174"/>
      <c r="P129" s="174"/>
      <c r="Q129" s="205"/>
    </row>
    <row r="130" spans="1:17" ht="16.5" customHeight="1" x14ac:dyDescent="0.6">
      <c r="A130" s="175" t="s">
        <v>201</v>
      </c>
      <c r="B130" s="175"/>
      <c r="C130" s="176"/>
      <c r="D130" s="177"/>
      <c r="E130" s="233"/>
      <c r="F130" s="233"/>
      <c r="G130" s="295"/>
      <c r="H130" s="233"/>
      <c r="I130" s="200"/>
      <c r="J130" s="233"/>
      <c r="K130" s="200"/>
      <c r="M130" s="205"/>
      <c r="N130" s="174"/>
      <c r="O130" s="174"/>
      <c r="P130" s="174"/>
      <c r="Q130" s="205"/>
    </row>
    <row r="131" spans="1:17" ht="16.5" customHeight="1" x14ac:dyDescent="0.6">
      <c r="A131" s="178"/>
      <c r="B131" s="178"/>
      <c r="C131" s="179"/>
      <c r="D131" s="180"/>
      <c r="E131" s="172"/>
      <c r="F131" s="172"/>
      <c r="G131" s="172"/>
      <c r="H131" s="172"/>
      <c r="I131" s="199"/>
      <c r="J131" s="172"/>
      <c r="K131" s="199"/>
      <c r="M131" s="205"/>
      <c r="N131" s="174"/>
      <c r="O131" s="174"/>
      <c r="P131" s="174"/>
      <c r="Q131" s="205"/>
    </row>
    <row r="132" spans="1:17" ht="16.5" customHeight="1" x14ac:dyDescent="0.6">
      <c r="A132" s="178"/>
      <c r="B132" s="178"/>
      <c r="C132" s="179"/>
      <c r="D132" s="180"/>
      <c r="E132" s="172"/>
      <c r="F132" s="172"/>
      <c r="G132" s="172"/>
      <c r="H132" s="172"/>
      <c r="I132" s="172"/>
      <c r="J132" s="172"/>
      <c r="K132" s="172"/>
      <c r="M132" s="205"/>
      <c r="N132" s="174"/>
      <c r="O132" s="174"/>
      <c r="P132" s="174"/>
      <c r="Q132" s="205"/>
    </row>
    <row r="133" spans="1:17" ht="16.5" customHeight="1" x14ac:dyDescent="0.6">
      <c r="A133" s="178"/>
      <c r="B133" s="178"/>
      <c r="C133" s="179"/>
      <c r="D133" s="180"/>
      <c r="E133" s="328" t="s">
        <v>25</v>
      </c>
      <c r="F133" s="328"/>
      <c r="G133" s="328"/>
      <c r="H133" s="328"/>
      <c r="I133" s="328"/>
      <c r="J133" s="328"/>
      <c r="K133" s="328"/>
      <c r="M133" s="205"/>
      <c r="N133" s="174"/>
      <c r="O133" s="174"/>
      <c r="P133" s="174"/>
      <c r="Q133" s="205"/>
    </row>
    <row r="134" spans="1:17" s="174" customFormat="1" ht="16.5" customHeight="1" x14ac:dyDescent="0.6">
      <c r="A134" s="178"/>
      <c r="B134" s="178"/>
      <c r="C134" s="179"/>
      <c r="D134" s="180"/>
      <c r="E134" s="330" t="s">
        <v>111</v>
      </c>
      <c r="F134" s="330"/>
      <c r="G134" s="330"/>
      <c r="H134" s="228"/>
      <c r="I134" s="330" t="s">
        <v>112</v>
      </c>
      <c r="J134" s="330"/>
      <c r="K134" s="330"/>
      <c r="M134" s="205"/>
      <c r="Q134" s="205"/>
    </row>
    <row r="135" spans="1:17" s="174" customFormat="1" ht="16.5" customHeight="1" x14ac:dyDescent="0.6">
      <c r="A135" s="182"/>
      <c r="B135" s="182"/>
      <c r="C135" s="183"/>
      <c r="D135" s="183"/>
      <c r="E135" s="327" t="s">
        <v>110</v>
      </c>
      <c r="F135" s="327"/>
      <c r="G135" s="327"/>
      <c r="H135" s="229"/>
      <c r="I135" s="327" t="s">
        <v>110</v>
      </c>
      <c r="J135" s="327"/>
      <c r="K135" s="327"/>
      <c r="M135" s="205"/>
      <c r="Q135" s="205"/>
    </row>
    <row r="136" spans="1:17" ht="16.5" customHeight="1" x14ac:dyDescent="0.6">
      <c r="C136" s="184" t="s">
        <v>47</v>
      </c>
      <c r="D136" s="185"/>
      <c r="E136" s="186" t="s">
        <v>200</v>
      </c>
      <c r="F136" s="230"/>
      <c r="G136" s="239" t="s">
        <v>179</v>
      </c>
      <c r="H136" s="188"/>
      <c r="I136" s="186" t="s">
        <v>200</v>
      </c>
      <c r="J136" s="230"/>
      <c r="K136" s="239" t="s">
        <v>179</v>
      </c>
      <c r="M136" s="205"/>
      <c r="N136" s="174"/>
      <c r="O136" s="174"/>
      <c r="P136" s="174"/>
      <c r="Q136" s="205"/>
    </row>
    <row r="137" spans="1:17" ht="16.5" customHeight="1" x14ac:dyDescent="0.6">
      <c r="C137" s="187"/>
      <c r="D137" s="185"/>
      <c r="E137" s="277"/>
      <c r="F137" s="188"/>
      <c r="G137" s="188"/>
      <c r="H137" s="188"/>
      <c r="I137" s="277"/>
      <c r="J137" s="188"/>
      <c r="K137" s="188"/>
      <c r="M137" s="205"/>
      <c r="N137" s="174"/>
      <c r="O137" s="174"/>
      <c r="P137" s="174"/>
      <c r="Q137" s="205"/>
    </row>
    <row r="138" spans="1:17" ht="16.5" customHeight="1" x14ac:dyDescent="0.6">
      <c r="A138" s="174" t="s">
        <v>4</v>
      </c>
      <c r="B138" s="174"/>
      <c r="D138" s="168"/>
      <c r="E138" s="280"/>
      <c r="F138" s="189"/>
      <c r="H138" s="231"/>
      <c r="I138" s="280"/>
      <c r="M138" s="205"/>
      <c r="N138" s="174"/>
      <c r="O138" s="174"/>
      <c r="P138" s="174"/>
      <c r="Q138" s="205"/>
    </row>
    <row r="139" spans="1:17" ht="16.5" customHeight="1" x14ac:dyDescent="0.6">
      <c r="A139" s="167" t="s">
        <v>281</v>
      </c>
      <c r="B139" s="193"/>
      <c r="C139" s="194" t="s">
        <v>295</v>
      </c>
      <c r="D139" s="168"/>
      <c r="E139" s="274">
        <v>0</v>
      </c>
      <c r="F139" s="190"/>
      <c r="G139" s="189">
        <v>0</v>
      </c>
      <c r="H139" s="190"/>
      <c r="I139" s="274">
        <v>1223588193</v>
      </c>
      <c r="J139" s="189"/>
      <c r="K139" s="189">
        <v>783268043</v>
      </c>
      <c r="M139" s="205"/>
      <c r="N139" s="174"/>
      <c r="O139" s="174"/>
      <c r="P139" s="174"/>
      <c r="Q139" s="205"/>
    </row>
    <row r="140" spans="1:17" ht="16.5" customHeight="1" x14ac:dyDescent="0.6">
      <c r="A140" s="167" t="s">
        <v>282</v>
      </c>
      <c r="B140" s="193"/>
      <c r="C140" s="194" t="s">
        <v>295</v>
      </c>
      <c r="D140" s="168"/>
      <c r="E140" s="274">
        <v>0</v>
      </c>
      <c r="F140" s="190"/>
      <c r="G140" s="189">
        <v>-12800000</v>
      </c>
      <c r="H140" s="190"/>
      <c r="I140" s="274">
        <v>-1690286341</v>
      </c>
      <c r="J140" s="189"/>
      <c r="K140" s="189">
        <v>-854448361</v>
      </c>
      <c r="M140" s="205"/>
      <c r="N140" s="174"/>
      <c r="O140" s="174"/>
      <c r="P140" s="174"/>
      <c r="Q140" s="205"/>
    </row>
    <row r="141" spans="1:17" ht="16.5" customHeight="1" x14ac:dyDescent="0.6">
      <c r="A141" s="193" t="s">
        <v>283</v>
      </c>
      <c r="C141" s="194">
        <v>26</v>
      </c>
      <c r="D141" s="168"/>
      <c r="E141" s="274">
        <v>20000000</v>
      </c>
      <c r="F141" s="190"/>
      <c r="G141" s="189">
        <v>4573651246</v>
      </c>
      <c r="H141" s="190"/>
      <c r="I141" s="274">
        <v>0</v>
      </c>
      <c r="J141" s="189"/>
      <c r="K141" s="189">
        <v>4493651246</v>
      </c>
      <c r="M141" s="205"/>
      <c r="N141" s="174"/>
      <c r="O141" s="174"/>
      <c r="P141" s="174"/>
      <c r="Q141" s="205"/>
    </row>
    <row r="142" spans="1:17" ht="16.5" customHeight="1" x14ac:dyDescent="0.6">
      <c r="A142" s="193" t="s">
        <v>284</v>
      </c>
      <c r="C142" s="194"/>
      <c r="D142" s="168"/>
      <c r="E142" s="274"/>
      <c r="F142" s="190"/>
      <c r="G142" s="231"/>
      <c r="H142" s="190"/>
      <c r="I142" s="274"/>
      <c r="K142" s="231"/>
      <c r="M142" s="205"/>
      <c r="N142" s="174"/>
      <c r="O142" s="174"/>
      <c r="P142" s="174"/>
      <c r="Q142" s="205"/>
    </row>
    <row r="143" spans="1:17" ht="16.5" customHeight="1" x14ac:dyDescent="0.6">
      <c r="A143" s="193"/>
      <c r="B143" s="167" t="s">
        <v>88</v>
      </c>
      <c r="C143" s="194">
        <v>26</v>
      </c>
      <c r="D143" s="168"/>
      <c r="E143" s="274">
        <v>-55000000</v>
      </c>
      <c r="F143" s="190"/>
      <c r="G143" s="189">
        <v>-6330000000</v>
      </c>
      <c r="H143" s="190"/>
      <c r="I143" s="274">
        <v>0</v>
      </c>
      <c r="J143" s="189"/>
      <c r="K143" s="189">
        <v>-6250000000</v>
      </c>
      <c r="M143" s="205"/>
      <c r="N143" s="174"/>
      <c r="O143" s="174"/>
      <c r="P143" s="174"/>
      <c r="Q143" s="205"/>
    </row>
    <row r="144" spans="1:17" ht="16.5" customHeight="1" x14ac:dyDescent="0.6">
      <c r="A144" s="193" t="s">
        <v>173</v>
      </c>
      <c r="B144" s="193"/>
      <c r="C144" s="194">
        <v>26</v>
      </c>
      <c r="D144" s="168"/>
      <c r="E144" s="274">
        <v>-254934610</v>
      </c>
      <c r="F144" s="190"/>
      <c r="G144" s="189">
        <v>-162619166</v>
      </c>
      <c r="H144" s="190"/>
      <c r="I144" s="274">
        <v>-144861751</v>
      </c>
      <c r="J144" s="189"/>
      <c r="K144" s="189">
        <v>-91979362</v>
      </c>
      <c r="M144" s="205"/>
      <c r="N144" s="174"/>
      <c r="O144" s="174"/>
      <c r="P144" s="174"/>
      <c r="Q144" s="205"/>
    </row>
    <row r="145" spans="1:17" ht="16.5" customHeight="1" x14ac:dyDescent="0.6">
      <c r="A145" s="193" t="s">
        <v>191</v>
      </c>
      <c r="B145" s="193"/>
      <c r="C145" s="194">
        <v>26</v>
      </c>
      <c r="D145" s="168"/>
      <c r="E145" s="274">
        <v>991037893</v>
      </c>
      <c r="F145" s="190"/>
      <c r="G145" s="189">
        <v>500000000</v>
      </c>
      <c r="H145" s="190"/>
      <c r="I145" s="274">
        <v>991037893</v>
      </c>
      <c r="J145" s="189"/>
      <c r="K145" s="189">
        <v>500000000</v>
      </c>
      <c r="M145" s="205"/>
      <c r="N145" s="174"/>
      <c r="O145" s="174"/>
      <c r="P145" s="174"/>
      <c r="Q145" s="205"/>
    </row>
    <row r="146" spans="1:17" ht="16.5" customHeight="1" x14ac:dyDescent="0.6">
      <c r="A146" s="193" t="s">
        <v>247</v>
      </c>
      <c r="B146" s="193"/>
      <c r="C146" s="194">
        <v>26</v>
      </c>
      <c r="D146" s="168"/>
      <c r="E146" s="274">
        <v>-1500000000</v>
      </c>
      <c r="F146" s="190"/>
      <c r="G146" s="189">
        <f>-500000000</f>
        <v>-500000000</v>
      </c>
      <c r="H146" s="190"/>
      <c r="I146" s="274">
        <v>-1500000000</v>
      </c>
      <c r="J146" s="189"/>
      <c r="K146" s="189">
        <f>-500000000</f>
        <v>-500000000</v>
      </c>
      <c r="M146" s="205"/>
      <c r="N146" s="174"/>
      <c r="O146" s="174"/>
      <c r="P146" s="174"/>
      <c r="Q146" s="205"/>
    </row>
    <row r="147" spans="1:17" ht="16.5" customHeight="1" x14ac:dyDescent="0.6">
      <c r="A147" s="193" t="s">
        <v>169</v>
      </c>
      <c r="B147" s="193"/>
      <c r="C147" s="194">
        <v>26</v>
      </c>
      <c r="D147" s="168"/>
      <c r="E147" s="274">
        <v>-490000000</v>
      </c>
      <c r="F147" s="190"/>
      <c r="G147" s="189">
        <v>-445000000</v>
      </c>
      <c r="H147" s="190"/>
      <c r="I147" s="274">
        <v>-490000000</v>
      </c>
      <c r="J147" s="189"/>
      <c r="K147" s="189">
        <v>-445000000</v>
      </c>
      <c r="M147" s="205"/>
      <c r="N147" s="174"/>
      <c r="O147" s="174"/>
      <c r="P147" s="174"/>
      <c r="Q147" s="205"/>
    </row>
    <row r="148" spans="1:17" ht="16.5" customHeight="1" x14ac:dyDescent="0.6">
      <c r="A148" s="167" t="s">
        <v>248</v>
      </c>
      <c r="B148" s="193"/>
      <c r="C148" s="194"/>
      <c r="D148" s="168"/>
      <c r="E148" s="274"/>
      <c r="F148" s="190"/>
      <c r="G148" s="189"/>
      <c r="H148" s="190"/>
      <c r="I148" s="274"/>
      <c r="J148" s="189"/>
      <c r="K148" s="189"/>
      <c r="M148" s="205"/>
      <c r="N148" s="174"/>
      <c r="O148" s="174"/>
      <c r="P148" s="174"/>
      <c r="Q148" s="205"/>
    </row>
    <row r="149" spans="1:17" ht="16.5" customHeight="1" x14ac:dyDescent="0.6">
      <c r="B149" s="193" t="s">
        <v>249</v>
      </c>
      <c r="C149" s="194"/>
      <c r="D149" s="168"/>
      <c r="E149" s="274">
        <v>0</v>
      </c>
      <c r="F149" s="190"/>
      <c r="G149" s="189">
        <v>4500000</v>
      </c>
      <c r="H149" s="190"/>
      <c r="I149" s="274">
        <v>0</v>
      </c>
      <c r="J149" s="189"/>
      <c r="K149" s="189">
        <v>0</v>
      </c>
      <c r="M149" s="205"/>
      <c r="N149" s="174"/>
      <c r="O149" s="174"/>
      <c r="P149" s="174"/>
      <c r="Q149" s="205"/>
    </row>
    <row r="150" spans="1:17" ht="16.5" customHeight="1" x14ac:dyDescent="0.6">
      <c r="A150" s="167" t="s">
        <v>279</v>
      </c>
      <c r="B150" s="193"/>
      <c r="E150" s="278"/>
      <c r="F150" s="190"/>
      <c r="G150" s="189"/>
      <c r="H150" s="190"/>
      <c r="I150" s="278"/>
      <c r="J150" s="190"/>
      <c r="K150" s="189"/>
      <c r="M150" s="205"/>
      <c r="N150" s="174"/>
      <c r="O150" s="174"/>
      <c r="P150" s="174"/>
      <c r="Q150" s="205"/>
    </row>
    <row r="151" spans="1:17" ht="16.5" customHeight="1" x14ac:dyDescent="0.6">
      <c r="B151" s="193" t="s">
        <v>230</v>
      </c>
      <c r="E151" s="278">
        <v>-5400000</v>
      </c>
      <c r="F151" s="190"/>
      <c r="G151" s="189">
        <v>0</v>
      </c>
      <c r="H151" s="190"/>
      <c r="I151" s="278">
        <v>0</v>
      </c>
      <c r="J151" s="190"/>
      <c r="K151" s="189">
        <v>0</v>
      </c>
      <c r="M151" s="205"/>
      <c r="N151" s="174"/>
      <c r="O151" s="174"/>
      <c r="P151" s="174"/>
      <c r="Q151" s="205"/>
    </row>
    <row r="152" spans="1:17" ht="16.5" customHeight="1" x14ac:dyDescent="0.6">
      <c r="A152" s="193" t="s">
        <v>168</v>
      </c>
      <c r="B152" s="193"/>
      <c r="C152" s="194">
        <v>38</v>
      </c>
      <c r="D152" s="183"/>
      <c r="E152" s="276">
        <v>-536800501</v>
      </c>
      <c r="F152" s="190"/>
      <c r="G152" s="192">
        <v>-894667502</v>
      </c>
      <c r="H152" s="190"/>
      <c r="I152" s="276">
        <v>-536800501</v>
      </c>
      <c r="J152" s="189"/>
      <c r="K152" s="192">
        <v>-894667502</v>
      </c>
      <c r="M152" s="205"/>
      <c r="N152" s="174"/>
      <c r="O152" s="174"/>
      <c r="P152" s="174"/>
      <c r="Q152" s="205"/>
    </row>
    <row r="153" spans="1:17" s="198" customFormat="1" ht="16.5" customHeight="1" x14ac:dyDescent="0.6">
      <c r="B153" s="201"/>
      <c r="C153" s="196"/>
      <c r="D153" s="183"/>
      <c r="E153" s="274"/>
      <c r="F153" s="189"/>
      <c r="G153" s="189"/>
      <c r="H153" s="189"/>
      <c r="I153" s="274"/>
      <c r="J153" s="189"/>
      <c r="K153" s="189"/>
      <c r="M153" s="205"/>
      <c r="N153" s="174"/>
      <c r="O153" s="174"/>
      <c r="P153" s="174"/>
      <c r="Q153" s="205"/>
    </row>
    <row r="154" spans="1:17" ht="16.5" customHeight="1" x14ac:dyDescent="0.6">
      <c r="A154" s="193" t="s">
        <v>231</v>
      </c>
      <c r="B154" s="193"/>
      <c r="D154" s="168"/>
      <c r="E154" s="276">
        <f>SUM(E139:E152)</f>
        <v>-1831097218</v>
      </c>
      <c r="F154" s="189"/>
      <c r="G154" s="192">
        <f>SUM(G139:G152)</f>
        <v>-3266935422</v>
      </c>
      <c r="H154" s="189"/>
      <c r="I154" s="276">
        <f>SUM(I139:I152)</f>
        <v>-2147322507</v>
      </c>
      <c r="J154" s="189"/>
      <c r="K154" s="192">
        <f>SUM(K139:K152)</f>
        <v>-3259175936</v>
      </c>
      <c r="M154" s="205"/>
      <c r="N154" s="174"/>
      <c r="O154" s="174"/>
      <c r="P154" s="174"/>
      <c r="Q154" s="205"/>
    </row>
    <row r="155" spans="1:17" ht="16.5" customHeight="1" x14ac:dyDescent="0.6">
      <c r="B155" s="193"/>
      <c r="D155" s="168"/>
      <c r="E155" s="280"/>
      <c r="I155" s="280"/>
      <c r="J155" s="189"/>
      <c r="M155" s="205"/>
      <c r="N155" s="174"/>
      <c r="O155" s="174"/>
      <c r="P155" s="174"/>
      <c r="Q155" s="205"/>
    </row>
    <row r="156" spans="1:17" ht="16.5" customHeight="1" x14ac:dyDescent="0.6">
      <c r="A156" s="166" t="s">
        <v>232</v>
      </c>
      <c r="B156" s="166"/>
      <c r="D156" s="168"/>
      <c r="E156" s="274">
        <f>SUM(E81,E112,E154)</f>
        <v>-842411460</v>
      </c>
      <c r="F156" s="189"/>
      <c r="G156" s="189">
        <f>SUM(G81,G112,G154)</f>
        <v>457688176</v>
      </c>
      <c r="H156" s="189"/>
      <c r="I156" s="274">
        <f>SUM(I81,I112,I154)</f>
        <v>-992718727</v>
      </c>
      <c r="J156" s="189"/>
      <c r="K156" s="189">
        <f>SUM(K81,K112,K154)</f>
        <v>344404308</v>
      </c>
      <c r="M156" s="205"/>
      <c r="N156" s="174"/>
      <c r="O156" s="174"/>
      <c r="P156" s="174"/>
      <c r="Q156" s="205"/>
    </row>
    <row r="157" spans="1:17" ht="16.5" customHeight="1" x14ac:dyDescent="0.6">
      <c r="A157" s="193" t="s">
        <v>52</v>
      </c>
      <c r="B157" s="193"/>
      <c r="D157" s="168"/>
      <c r="E157" s="278">
        <v>2013814032</v>
      </c>
      <c r="F157" s="190"/>
      <c r="G157" s="190">
        <v>1557306217</v>
      </c>
      <c r="H157" s="190"/>
      <c r="I157" s="278">
        <v>1722697288</v>
      </c>
      <c r="J157" s="190"/>
      <c r="K157" s="190">
        <v>1378292980</v>
      </c>
      <c r="M157" s="205"/>
      <c r="N157" s="174"/>
      <c r="O157" s="174"/>
      <c r="P157" s="174"/>
      <c r="Q157" s="205"/>
    </row>
    <row r="158" spans="1:17" ht="16.5" customHeight="1" x14ac:dyDescent="0.6">
      <c r="A158" s="193" t="s">
        <v>170</v>
      </c>
      <c r="B158" s="193"/>
      <c r="D158" s="168"/>
      <c r="E158" s="279">
        <v>-4375516</v>
      </c>
      <c r="F158" s="190"/>
      <c r="G158" s="191">
        <v>-1180361</v>
      </c>
      <c r="H158" s="190"/>
      <c r="I158" s="279">
        <v>0</v>
      </c>
      <c r="J158" s="190"/>
      <c r="K158" s="191">
        <v>0</v>
      </c>
      <c r="M158" s="205"/>
      <c r="N158" s="174"/>
      <c r="O158" s="174"/>
      <c r="P158" s="174"/>
      <c r="Q158" s="205"/>
    </row>
    <row r="159" spans="1:17" ht="16.5" customHeight="1" x14ac:dyDescent="0.6">
      <c r="A159" s="201"/>
      <c r="B159" s="198"/>
      <c r="C159" s="183"/>
      <c r="D159" s="183"/>
      <c r="E159" s="274"/>
      <c r="F159" s="189"/>
      <c r="G159" s="189"/>
      <c r="H159" s="189"/>
      <c r="I159" s="274"/>
      <c r="J159" s="189"/>
      <c r="K159" s="189"/>
      <c r="M159" s="205"/>
      <c r="N159" s="174"/>
      <c r="O159" s="174"/>
      <c r="P159" s="174"/>
      <c r="Q159" s="205"/>
    </row>
    <row r="160" spans="1:17" s="198" customFormat="1" ht="16.5" customHeight="1" thickBot="1" x14ac:dyDescent="0.65">
      <c r="A160" s="166" t="s">
        <v>53</v>
      </c>
      <c r="B160" s="193"/>
      <c r="C160" s="168"/>
      <c r="D160" s="168"/>
      <c r="E160" s="282">
        <f>SUM(E156:E158)</f>
        <v>1167027056</v>
      </c>
      <c r="F160" s="189"/>
      <c r="G160" s="240">
        <f>SUM(G156:G158)</f>
        <v>2013814032</v>
      </c>
      <c r="H160" s="189"/>
      <c r="I160" s="282">
        <f>SUM(I156:I158)</f>
        <v>729978561</v>
      </c>
      <c r="J160" s="189"/>
      <c r="K160" s="240">
        <f>SUM(K156:K158)</f>
        <v>1722697288</v>
      </c>
      <c r="M160" s="205"/>
      <c r="N160" s="174"/>
      <c r="O160" s="174"/>
      <c r="P160" s="174"/>
      <c r="Q160" s="205"/>
    </row>
    <row r="161" spans="1:17" ht="16.5" customHeight="1" thickTop="1" x14ac:dyDescent="0.6">
      <c r="E161" s="280"/>
      <c r="I161" s="280"/>
      <c r="J161" s="189"/>
      <c r="M161" s="205"/>
      <c r="N161" s="174"/>
      <c r="O161" s="174"/>
      <c r="P161" s="174"/>
      <c r="Q161" s="205"/>
    </row>
    <row r="162" spans="1:17" ht="16.5" customHeight="1" x14ac:dyDescent="0.6">
      <c r="A162" s="166"/>
      <c r="B162" s="193"/>
      <c r="D162" s="168"/>
      <c r="E162" s="274"/>
      <c r="F162" s="189"/>
      <c r="G162" s="189"/>
      <c r="H162" s="189"/>
      <c r="I162" s="274"/>
      <c r="J162" s="189"/>
      <c r="K162" s="189"/>
      <c r="M162" s="205"/>
      <c r="N162" s="174"/>
      <c r="O162" s="174"/>
      <c r="P162" s="174"/>
      <c r="Q162" s="205"/>
    </row>
    <row r="163" spans="1:17" ht="16.5" customHeight="1" x14ac:dyDescent="0.6">
      <c r="A163" s="166" t="s">
        <v>172</v>
      </c>
      <c r="B163" s="193"/>
      <c r="D163" s="168"/>
      <c r="E163" s="274"/>
      <c r="F163" s="189"/>
      <c r="G163" s="189"/>
      <c r="H163" s="189"/>
      <c r="I163" s="274"/>
      <c r="J163" s="189"/>
      <c r="K163" s="189"/>
      <c r="M163" s="205"/>
      <c r="N163" s="174"/>
      <c r="O163" s="174"/>
      <c r="P163" s="174"/>
      <c r="Q163" s="205"/>
    </row>
    <row r="164" spans="1:17" ht="16.5" customHeight="1" x14ac:dyDescent="0.6">
      <c r="A164" s="193" t="s">
        <v>285</v>
      </c>
      <c r="B164" s="193"/>
      <c r="D164" s="168"/>
      <c r="E164" s="278"/>
      <c r="F164" s="190"/>
      <c r="G164" s="190"/>
      <c r="H164" s="190"/>
      <c r="I164" s="278"/>
      <c r="J164" s="190"/>
      <c r="K164" s="190"/>
      <c r="M164" s="205"/>
      <c r="N164" s="174"/>
      <c r="O164" s="174"/>
      <c r="P164" s="174"/>
      <c r="Q164" s="205"/>
    </row>
    <row r="165" spans="1:17" ht="16.5" customHeight="1" x14ac:dyDescent="0.6">
      <c r="A165" s="193"/>
      <c r="B165" s="193" t="s">
        <v>250</v>
      </c>
      <c r="D165" s="168"/>
      <c r="E165" s="278">
        <v>103545708</v>
      </c>
      <c r="F165" s="190"/>
      <c r="G165" s="190">
        <v>348582260</v>
      </c>
      <c r="H165" s="190"/>
      <c r="I165" s="278">
        <v>0</v>
      </c>
      <c r="J165" s="190"/>
      <c r="K165" s="190">
        <v>289445660</v>
      </c>
      <c r="M165" s="205"/>
      <c r="N165" s="174"/>
      <c r="O165" s="174"/>
      <c r="P165" s="174"/>
      <c r="Q165" s="205"/>
    </row>
    <row r="166" spans="1:17" ht="16.5" customHeight="1" x14ac:dyDescent="0.6">
      <c r="A166" s="193" t="s">
        <v>175</v>
      </c>
      <c r="B166" s="193"/>
      <c r="D166" s="168"/>
      <c r="E166" s="278">
        <v>414265649</v>
      </c>
      <c r="F166" s="190"/>
      <c r="G166" s="190">
        <v>5835815</v>
      </c>
      <c r="H166" s="190"/>
      <c r="I166" s="278">
        <v>203126761</v>
      </c>
      <c r="J166" s="190"/>
      <c r="K166" s="190">
        <v>543600</v>
      </c>
      <c r="M166" s="205"/>
      <c r="N166" s="174"/>
      <c r="O166" s="174"/>
      <c r="P166" s="174"/>
      <c r="Q166" s="205"/>
    </row>
    <row r="167" spans="1:17" ht="16.5" customHeight="1" x14ac:dyDescent="0.6">
      <c r="A167" s="193" t="s">
        <v>251</v>
      </c>
      <c r="B167" s="193"/>
      <c r="D167" s="168"/>
      <c r="E167" s="278">
        <v>1688351</v>
      </c>
      <c r="F167" s="190"/>
      <c r="G167" s="190">
        <v>0</v>
      </c>
      <c r="H167" s="190"/>
      <c r="I167" s="278">
        <v>0</v>
      </c>
      <c r="J167" s="190"/>
      <c r="K167" s="190">
        <v>0</v>
      </c>
      <c r="M167" s="205"/>
      <c r="N167" s="174"/>
      <c r="O167" s="174"/>
      <c r="P167" s="174"/>
      <c r="Q167" s="205"/>
    </row>
    <row r="168" spans="1:17" ht="16.5" customHeight="1" x14ac:dyDescent="0.6">
      <c r="A168" s="193" t="s">
        <v>213</v>
      </c>
      <c r="B168" s="193"/>
      <c r="D168" s="168"/>
      <c r="E168" s="278">
        <v>4129000</v>
      </c>
      <c r="F168" s="190"/>
      <c r="G168" s="190">
        <v>0</v>
      </c>
      <c r="H168" s="190"/>
      <c r="I168" s="278">
        <v>0</v>
      </c>
      <c r="J168" s="190"/>
      <c r="K168" s="190">
        <v>0</v>
      </c>
      <c r="M168" s="205"/>
      <c r="N168" s="174"/>
      <c r="O168" s="174"/>
      <c r="P168" s="174"/>
      <c r="Q168" s="205"/>
    </row>
    <row r="169" spans="1:17" ht="16.5" customHeight="1" x14ac:dyDescent="0.6">
      <c r="A169" s="193" t="s">
        <v>192</v>
      </c>
      <c r="B169" s="193"/>
      <c r="D169" s="168"/>
      <c r="E169" s="278">
        <v>35505</v>
      </c>
      <c r="F169" s="190"/>
      <c r="G169" s="190">
        <v>21357433</v>
      </c>
      <c r="H169" s="190"/>
      <c r="I169" s="278">
        <v>0</v>
      </c>
      <c r="J169" s="190"/>
      <c r="K169" s="190">
        <v>7819712</v>
      </c>
      <c r="M169" s="205"/>
      <c r="N169" s="174"/>
      <c r="O169" s="174"/>
      <c r="P169" s="174"/>
      <c r="Q169" s="205"/>
    </row>
    <row r="170" spans="1:17" ht="16.5" customHeight="1" x14ac:dyDescent="0.6">
      <c r="A170" s="193"/>
      <c r="E170" s="190"/>
      <c r="G170" s="190"/>
      <c r="I170" s="190"/>
      <c r="K170" s="190"/>
    </row>
    <row r="171" spans="1:17" s="198" customFormat="1" ht="16.5" customHeight="1" x14ac:dyDescent="0.6">
      <c r="A171" s="201"/>
      <c r="B171" s="197"/>
      <c r="C171" s="168"/>
      <c r="D171" s="180"/>
      <c r="E171" s="190"/>
      <c r="F171" s="190"/>
      <c r="G171" s="190"/>
      <c r="H171" s="190"/>
      <c r="I171" s="190"/>
      <c r="J171" s="189"/>
      <c r="K171" s="190"/>
      <c r="M171" s="205"/>
      <c r="N171" s="174"/>
      <c r="O171" s="174"/>
      <c r="P171" s="174"/>
      <c r="Q171" s="205"/>
    </row>
    <row r="172" spans="1:17" s="198" customFormat="1" ht="16.5" customHeight="1" x14ac:dyDescent="0.6">
      <c r="A172" s="201"/>
      <c r="B172" s="201"/>
      <c r="C172" s="168"/>
      <c r="D172" s="180"/>
      <c r="E172" s="190"/>
      <c r="F172" s="172"/>
      <c r="G172" s="190"/>
      <c r="H172" s="172"/>
      <c r="I172" s="190"/>
      <c r="J172" s="189"/>
      <c r="K172" s="190"/>
      <c r="M172" s="205"/>
      <c r="N172" s="174"/>
      <c r="O172" s="174"/>
      <c r="P172" s="174"/>
      <c r="Q172" s="205"/>
    </row>
    <row r="173" spans="1:17" s="198" customFormat="1" ht="16.5" customHeight="1" x14ac:dyDescent="0.6">
      <c r="A173" s="202"/>
      <c r="C173" s="168"/>
      <c r="D173" s="180"/>
      <c r="E173" s="190"/>
      <c r="F173" s="232"/>
      <c r="G173" s="190"/>
      <c r="H173" s="232"/>
      <c r="I173" s="190"/>
      <c r="J173" s="232"/>
      <c r="K173" s="190"/>
      <c r="M173" s="205"/>
      <c r="N173" s="174"/>
      <c r="O173" s="174"/>
      <c r="P173" s="174"/>
      <c r="Q173" s="205"/>
    </row>
    <row r="174" spans="1:17" s="198" customFormat="1" ht="16.5" customHeight="1" x14ac:dyDescent="0.6">
      <c r="A174" s="202"/>
      <c r="C174" s="168"/>
      <c r="D174" s="180"/>
      <c r="E174" s="190"/>
      <c r="F174" s="232"/>
      <c r="G174" s="190"/>
      <c r="H174" s="232"/>
      <c r="I174" s="190"/>
      <c r="J174" s="232"/>
      <c r="K174" s="190"/>
      <c r="M174" s="205"/>
      <c r="N174" s="174"/>
      <c r="O174" s="174"/>
      <c r="P174" s="174"/>
      <c r="Q174" s="205"/>
    </row>
    <row r="175" spans="1:17" s="198" customFormat="1" ht="16.5" customHeight="1" x14ac:dyDescent="0.6">
      <c r="A175" s="202"/>
      <c r="C175" s="168"/>
      <c r="D175" s="180"/>
      <c r="E175" s="190"/>
      <c r="F175" s="232"/>
      <c r="G175" s="190"/>
      <c r="H175" s="232"/>
      <c r="I175" s="190"/>
      <c r="J175" s="232"/>
      <c r="K175" s="190"/>
      <c r="M175" s="205"/>
      <c r="N175" s="174"/>
      <c r="O175" s="174"/>
      <c r="P175" s="174"/>
      <c r="Q175" s="205"/>
    </row>
    <row r="176" spans="1:17" s="198" customFormat="1" ht="16.5" customHeight="1" x14ac:dyDescent="0.6">
      <c r="A176" s="202"/>
      <c r="C176" s="168"/>
      <c r="D176" s="180"/>
      <c r="E176" s="190"/>
      <c r="F176" s="232"/>
      <c r="G176" s="190"/>
      <c r="H176" s="232"/>
      <c r="I176" s="190"/>
      <c r="J176" s="232"/>
      <c r="K176" s="190"/>
      <c r="M176" s="205"/>
      <c r="N176" s="174"/>
      <c r="O176" s="174"/>
      <c r="P176" s="174"/>
      <c r="Q176" s="205"/>
    </row>
    <row r="177" spans="1:17" s="198" customFormat="1" ht="16.5" customHeight="1" x14ac:dyDescent="0.6">
      <c r="A177" s="202"/>
      <c r="C177" s="168"/>
      <c r="D177" s="180"/>
      <c r="E177" s="190"/>
      <c r="F177" s="232"/>
      <c r="G177" s="190"/>
      <c r="H177" s="232"/>
      <c r="I177" s="190"/>
      <c r="J177" s="232"/>
      <c r="K177" s="190"/>
      <c r="M177" s="205"/>
      <c r="N177" s="174"/>
      <c r="O177" s="174"/>
      <c r="P177" s="174"/>
      <c r="Q177" s="205"/>
    </row>
    <row r="178" spans="1:17" s="198" customFormat="1" ht="16.5" customHeight="1" x14ac:dyDescent="0.6">
      <c r="A178" s="202"/>
      <c r="C178" s="168"/>
      <c r="D178" s="180"/>
      <c r="E178" s="190"/>
      <c r="F178" s="232"/>
      <c r="G178" s="190"/>
      <c r="H178" s="232"/>
      <c r="I178" s="190"/>
      <c r="J178" s="232"/>
      <c r="K178" s="190"/>
      <c r="M178" s="205"/>
      <c r="N178" s="174"/>
      <c r="O178" s="174"/>
      <c r="P178" s="174"/>
      <c r="Q178" s="205"/>
    </row>
    <row r="179" spans="1:17" s="198" customFormat="1" ht="16.5" customHeight="1" x14ac:dyDescent="0.6">
      <c r="A179" s="202"/>
      <c r="C179" s="168"/>
      <c r="D179" s="180"/>
      <c r="E179" s="190"/>
      <c r="F179" s="232"/>
      <c r="G179" s="190"/>
      <c r="H179" s="232"/>
      <c r="I179" s="190"/>
      <c r="J179" s="232"/>
      <c r="K179" s="190"/>
      <c r="M179" s="205"/>
      <c r="N179" s="174"/>
      <c r="O179" s="174"/>
      <c r="P179" s="174"/>
      <c r="Q179" s="205"/>
    </row>
    <row r="180" spans="1:17" s="198" customFormat="1" ht="16.5" customHeight="1" x14ac:dyDescent="0.6">
      <c r="A180" s="202"/>
      <c r="C180" s="168"/>
      <c r="D180" s="180"/>
      <c r="E180" s="190"/>
      <c r="F180" s="232"/>
      <c r="G180" s="190"/>
      <c r="H180" s="232"/>
      <c r="I180" s="190"/>
      <c r="J180" s="232"/>
      <c r="K180" s="190"/>
      <c r="M180" s="205"/>
      <c r="N180" s="174"/>
      <c r="O180" s="174"/>
      <c r="P180" s="174"/>
      <c r="Q180" s="205"/>
    </row>
    <row r="181" spans="1:17" s="198" customFormat="1" ht="16.5" customHeight="1" x14ac:dyDescent="0.6">
      <c r="A181" s="202"/>
      <c r="C181" s="168"/>
      <c r="D181" s="180"/>
      <c r="E181" s="190"/>
      <c r="F181" s="232"/>
      <c r="G181" s="190"/>
      <c r="H181" s="232"/>
      <c r="I181" s="190"/>
      <c r="J181" s="232"/>
      <c r="K181" s="190"/>
      <c r="M181" s="205"/>
      <c r="N181" s="174"/>
      <c r="O181" s="174"/>
      <c r="P181" s="174"/>
      <c r="Q181" s="205"/>
    </row>
    <row r="182" spans="1:17" s="198" customFormat="1" ht="16.5" customHeight="1" x14ac:dyDescent="0.6">
      <c r="A182" s="202"/>
      <c r="C182" s="168"/>
      <c r="D182" s="180"/>
      <c r="E182" s="190"/>
      <c r="F182" s="232"/>
      <c r="G182" s="190"/>
      <c r="H182" s="232"/>
      <c r="I182" s="190"/>
      <c r="J182" s="232"/>
      <c r="K182" s="190"/>
      <c r="M182" s="205"/>
      <c r="N182" s="174"/>
      <c r="O182" s="174"/>
      <c r="P182" s="174"/>
      <c r="Q182" s="205"/>
    </row>
    <row r="183" spans="1:17" s="198" customFormat="1" ht="16.5" customHeight="1" x14ac:dyDescent="0.6">
      <c r="A183" s="202"/>
      <c r="C183" s="168"/>
      <c r="D183" s="180"/>
      <c r="E183" s="190"/>
      <c r="F183" s="232"/>
      <c r="G183" s="190"/>
      <c r="H183" s="232"/>
      <c r="I183" s="190"/>
      <c r="J183" s="232"/>
      <c r="K183" s="190"/>
      <c r="M183" s="205"/>
      <c r="N183" s="174"/>
      <c r="O183" s="174"/>
      <c r="P183" s="174"/>
      <c r="Q183" s="205"/>
    </row>
    <row r="184" spans="1:17" s="198" customFormat="1" ht="16.5" customHeight="1" x14ac:dyDescent="0.6">
      <c r="A184" s="202"/>
      <c r="C184" s="168"/>
      <c r="D184" s="180"/>
      <c r="E184" s="190"/>
      <c r="F184" s="232"/>
      <c r="G184" s="190"/>
      <c r="H184" s="232"/>
      <c r="I184" s="190"/>
      <c r="J184" s="232"/>
      <c r="K184" s="190"/>
      <c r="M184" s="205"/>
      <c r="N184" s="174"/>
      <c r="O184" s="174"/>
      <c r="P184" s="174"/>
      <c r="Q184" s="205"/>
    </row>
    <row r="185" spans="1:17" s="198" customFormat="1" ht="16.5" customHeight="1" x14ac:dyDescent="0.6">
      <c r="A185" s="202"/>
      <c r="C185" s="168"/>
      <c r="D185" s="180"/>
      <c r="E185" s="190"/>
      <c r="F185" s="232"/>
      <c r="G185" s="190"/>
      <c r="H185" s="232"/>
      <c r="I185" s="190"/>
      <c r="J185" s="232"/>
      <c r="K185" s="190"/>
      <c r="M185" s="205"/>
      <c r="N185" s="174"/>
      <c r="O185" s="174"/>
      <c r="P185" s="174"/>
      <c r="Q185" s="205"/>
    </row>
    <row r="186" spans="1:17" s="198" customFormat="1" ht="16.5" customHeight="1" x14ac:dyDescent="0.6">
      <c r="A186" s="202"/>
      <c r="C186" s="168"/>
      <c r="D186" s="180"/>
      <c r="E186" s="190"/>
      <c r="F186" s="232"/>
      <c r="G186" s="190"/>
      <c r="H186" s="232"/>
      <c r="I186" s="190"/>
      <c r="J186" s="232"/>
      <c r="K186" s="190"/>
      <c r="M186" s="205"/>
      <c r="N186" s="174"/>
      <c r="O186" s="174"/>
      <c r="P186" s="174"/>
      <c r="Q186" s="205"/>
    </row>
    <row r="187" spans="1:17" ht="16.5" customHeight="1" x14ac:dyDescent="0.6">
      <c r="B187" s="202"/>
      <c r="E187" s="189"/>
      <c r="F187" s="172"/>
      <c r="G187" s="189"/>
      <c r="H187" s="172"/>
      <c r="I187" s="189"/>
      <c r="J187" s="189"/>
      <c r="K187" s="189"/>
      <c r="M187" s="205"/>
      <c r="N187" s="174"/>
      <c r="O187" s="174"/>
      <c r="P187" s="174"/>
      <c r="Q187" s="205"/>
    </row>
    <row r="188" spans="1:17" ht="8.25" customHeight="1" x14ac:dyDescent="0.6">
      <c r="B188" s="202"/>
      <c r="E188" s="189"/>
      <c r="F188" s="172"/>
      <c r="G188" s="189"/>
      <c r="H188" s="172"/>
      <c r="I188" s="189"/>
      <c r="J188" s="189"/>
      <c r="K188" s="189"/>
      <c r="M188" s="205"/>
      <c r="N188" s="174"/>
      <c r="O188" s="174"/>
      <c r="P188" s="174"/>
      <c r="Q188" s="205"/>
    </row>
    <row r="189" spans="1:17" ht="22.2" customHeight="1" x14ac:dyDescent="0.6">
      <c r="A189" s="241" t="str">
        <f>+'11'!A40</f>
        <v>The accompanying notes are an integral part of these consolidated and separate financial statements.</v>
      </c>
      <c r="B189" s="203"/>
      <c r="C189" s="203"/>
      <c r="D189" s="203"/>
      <c r="E189" s="192"/>
      <c r="F189" s="192"/>
      <c r="G189" s="192"/>
      <c r="H189" s="192"/>
      <c r="I189" s="192"/>
      <c r="J189" s="192"/>
      <c r="K189" s="192"/>
    </row>
  </sheetData>
  <mergeCells count="17">
    <mergeCell ref="A66:K66"/>
    <mergeCell ref="E6:K6"/>
    <mergeCell ref="E8:G8"/>
    <mergeCell ref="I8:K8"/>
    <mergeCell ref="E134:G134"/>
    <mergeCell ref="I134:K134"/>
    <mergeCell ref="E7:G7"/>
    <mergeCell ref="I7:K7"/>
    <mergeCell ref="E135:G135"/>
    <mergeCell ref="I135:K135"/>
    <mergeCell ref="E72:K72"/>
    <mergeCell ref="E74:G74"/>
    <mergeCell ref="I74:K74"/>
    <mergeCell ref="A127:K127"/>
    <mergeCell ref="E133:K133"/>
    <mergeCell ref="E73:G73"/>
    <mergeCell ref="I73:K73"/>
  </mergeCells>
  <phoneticPr fontId="0" type="noConversion"/>
  <pageMargins left="0.8" right="0.5" top="0.5" bottom="0.6" header="0.49" footer="0.4"/>
  <pageSetup paperSize="9" scale="76" firstPageNumber="12" orientation="portrait" useFirstPageNumber="1" r:id="rId1"/>
  <headerFooter>
    <oddFooter>&amp;R&amp;"Arial,Regular"&amp;9&amp;P</oddFooter>
  </headerFooter>
  <rowBreaks count="2" manualBreakCount="2">
    <brk id="66" max="10" man="1"/>
    <brk id="127" max="10" man="1"/>
  </rowBreaks>
  <ignoredErrors>
    <ignoredError sqref="F9 F75 F136 H9 H75 H136 J9 J75 J1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5-7</vt:lpstr>
      <vt:lpstr>8</vt:lpstr>
      <vt:lpstr>9</vt:lpstr>
      <vt:lpstr>10</vt:lpstr>
      <vt:lpstr>11</vt:lpstr>
      <vt:lpstr>12-14</vt:lpstr>
      <vt:lpstr>'10'!Print_Area</vt:lpstr>
      <vt:lpstr>'11'!Print_Area</vt:lpstr>
      <vt:lpstr>'12-14'!Print_Area</vt:lpstr>
      <vt:lpstr>'5-7'!Print_Area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Phraiporn Arunsopha</cp:lastModifiedBy>
  <cp:lastPrinted>2023-02-13T17:02:37Z</cp:lastPrinted>
  <dcterms:created xsi:type="dcterms:W3CDTF">2001-04-26T00:45:21Z</dcterms:created>
  <dcterms:modified xsi:type="dcterms:W3CDTF">2023-02-17T12:35:18Z</dcterms:modified>
</cp:coreProperties>
</file>