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2\Ye12'2022\"/>
    </mc:Choice>
  </mc:AlternateContent>
  <xr:revisionPtr revIDLastSave="0" documentId="13_ncr:1_{1F0CF8FD-5945-4A04-BC26-C6816973A2CE}" xr6:coauthVersionLast="47" xr6:coauthVersionMax="47" xr10:uidLastSave="{00000000-0000-0000-0000-000000000000}"/>
  <bookViews>
    <workbookView xWindow="-120" yWindow="-120" windowWidth="29040" windowHeight="15840" firstSheet="2" activeTab="6" xr2:uid="{00000000-000D-0000-FFFF-FFFF00000000}"/>
  </bookViews>
  <sheets>
    <sheet name="bs&amp;pl" sheetId="1" state="hidden" r:id="rId1"/>
    <sheet name="bs&amp;pl (2)" sheetId="3" state="hidden" r:id="rId2"/>
    <sheet name="BS" sheetId="5" r:id="rId3"/>
    <sheet name="PL" sheetId="4" r:id="rId4"/>
    <sheet name="consolidated" sheetId="2" r:id="rId5"/>
    <sheet name="separate" sheetId="6" r:id="rId6"/>
    <sheet name="cashflow" sheetId="7" r:id="rId7"/>
  </sheets>
  <definedNames>
    <definedName name="_xlnm.Print_Area" localSheetId="2">BS!$A$1:$N$88</definedName>
    <definedName name="_xlnm.Print_Area" localSheetId="6">cashflow!$A$1:$M$79</definedName>
    <definedName name="_xlnm.Print_Area" localSheetId="4">consolidated!$A$1:$P$27</definedName>
    <definedName name="_xlnm.Print_Area" localSheetId="3">PL!$A$1:$N$46</definedName>
    <definedName name="_xlnm.Print_Area" localSheetId="5">separate!$A$1:$N$26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7" i="7" l="1"/>
  <c r="M23" i="2" l="1"/>
  <c r="M61" i="7"/>
  <c r="K61" i="7"/>
  <c r="G61" i="7"/>
  <c r="I61" i="7"/>
  <c r="I17" i="6"/>
  <c r="I18" i="2"/>
  <c r="K19" i="4"/>
  <c r="K13" i="4"/>
  <c r="G79" i="5"/>
  <c r="G80" i="5" s="1"/>
  <c r="K79" i="5"/>
  <c r="K80" i="5" s="1"/>
  <c r="K26" i="5"/>
  <c r="K15" i="5"/>
  <c r="M9" i="6"/>
  <c r="K12" i="2"/>
  <c r="M12" i="2" s="1"/>
  <c r="O12" i="2" s="1"/>
  <c r="O10" i="2"/>
  <c r="M10" i="2"/>
  <c r="K58" i="5"/>
  <c r="K27" i="5" l="1"/>
  <c r="K20" i="4"/>
  <c r="K24" i="4" s="1"/>
  <c r="K26" i="4" s="1"/>
  <c r="K33" i="4" s="1"/>
  <c r="G58" i="5" l="1"/>
  <c r="G44" i="5"/>
  <c r="M22" i="2"/>
  <c r="O22" i="2" s="1"/>
  <c r="M21" i="6"/>
  <c r="M13" i="6"/>
  <c r="M22" i="6"/>
  <c r="G15" i="5" l="1"/>
  <c r="E16" i="2" l="1"/>
  <c r="E25" i="2" s="1"/>
  <c r="M65" i="7" l="1"/>
  <c r="I65" i="7"/>
  <c r="M14" i="6"/>
  <c r="I12" i="6"/>
  <c r="G12" i="6"/>
  <c r="E12" i="6"/>
  <c r="E15" i="6" s="1"/>
  <c r="E24" i="6" s="1"/>
  <c r="C12" i="6"/>
  <c r="C15" i="6" s="1"/>
  <c r="C24" i="6" s="1"/>
  <c r="M15" i="2"/>
  <c r="O15" i="2" s="1"/>
  <c r="M14" i="2"/>
  <c r="O14" i="2" s="1"/>
  <c r="I13" i="2"/>
  <c r="G13" i="2"/>
  <c r="E13" i="2"/>
  <c r="C13" i="2"/>
  <c r="K11" i="6"/>
  <c r="M11" i="6" s="1"/>
  <c r="M19" i="4"/>
  <c r="M13" i="4"/>
  <c r="I19" i="4"/>
  <c r="I13" i="4"/>
  <c r="M79" i="5"/>
  <c r="I79" i="5"/>
  <c r="M58" i="5"/>
  <c r="M44" i="5"/>
  <c r="I58" i="5"/>
  <c r="I44" i="5"/>
  <c r="M26" i="5"/>
  <c r="M15" i="5"/>
  <c r="I26" i="5"/>
  <c r="I15" i="5"/>
  <c r="I20" i="4" l="1"/>
  <c r="I24" i="4" s="1"/>
  <c r="I26" i="4" s="1"/>
  <c r="I59" i="5"/>
  <c r="M27" i="5"/>
  <c r="I8" i="7"/>
  <c r="I27" i="7" s="1"/>
  <c r="M20" i="4"/>
  <c r="M24" i="4" s="1"/>
  <c r="M8" i="7" s="1"/>
  <c r="M27" i="7" s="1"/>
  <c r="M42" i="7" s="1"/>
  <c r="M44" i="7" s="1"/>
  <c r="I80" i="5"/>
  <c r="M80" i="5"/>
  <c r="M59" i="5"/>
  <c r="I15" i="6"/>
  <c r="I24" i="6" s="1"/>
  <c r="G15" i="6"/>
  <c r="G24" i="6" s="1"/>
  <c r="I16" i="2"/>
  <c r="I25" i="2" s="1"/>
  <c r="C16" i="2"/>
  <c r="C25" i="2" s="1"/>
  <c r="G16" i="2"/>
  <c r="G25" i="2" s="1"/>
  <c r="I30" i="4"/>
  <c r="I38" i="4" s="1"/>
  <c r="I40" i="4" s="1"/>
  <c r="I33" i="4"/>
  <c r="I27" i="5"/>
  <c r="M26" i="4" l="1"/>
  <c r="I35" i="4"/>
  <c r="K11" i="2"/>
  <c r="M66" i="7"/>
  <c r="M68" i="7" s="1"/>
  <c r="M69" i="7" s="1"/>
  <c r="I42" i="7"/>
  <c r="I44" i="7" s="1"/>
  <c r="I66" i="7" s="1"/>
  <c r="I68" i="7" s="1"/>
  <c r="I69" i="7" s="1"/>
  <c r="M81" i="5"/>
  <c r="M82" i="5" s="1"/>
  <c r="I81" i="5"/>
  <c r="I82" i="5" s="1"/>
  <c r="M33" i="4" l="1"/>
  <c r="K10" i="6" s="1"/>
  <c r="M30" i="4"/>
  <c r="M38" i="4" s="1"/>
  <c r="M11" i="2"/>
  <c r="K13" i="2"/>
  <c r="K16" i="2" s="1"/>
  <c r="K65" i="7"/>
  <c r="G65" i="7"/>
  <c r="M10" i="6" l="1"/>
  <c r="M12" i="6" s="1"/>
  <c r="M15" i="6" s="1"/>
  <c r="K12" i="6"/>
  <c r="K15" i="6" s="1"/>
  <c r="K25" i="2"/>
  <c r="K18" i="2"/>
  <c r="O11" i="2"/>
  <c r="O13" i="2" s="1"/>
  <c r="O16" i="2" s="1"/>
  <c r="M13" i="2"/>
  <c r="M16" i="2" s="1"/>
  <c r="K44" i="5"/>
  <c r="K17" i="6" l="1"/>
  <c r="K24" i="6"/>
  <c r="M24" i="6"/>
  <c r="M17" i="6"/>
  <c r="O18" i="2"/>
  <c r="O25" i="2"/>
  <c r="M25" i="2"/>
  <c r="M18" i="2"/>
  <c r="G20" i="6"/>
  <c r="G23" i="6" s="1"/>
  <c r="G25" i="6" s="1"/>
  <c r="I20" i="6"/>
  <c r="I23" i="6" l="1"/>
  <c r="I25" i="6" s="1"/>
  <c r="G21" i="2"/>
  <c r="G24" i="2" s="1"/>
  <c r="G26" i="2" s="1"/>
  <c r="O23" i="2" l="1"/>
  <c r="K59" i="5" l="1"/>
  <c r="K81" i="5" s="1"/>
  <c r="G26" i="5"/>
  <c r="G59" i="5" l="1"/>
  <c r="G81" i="5" s="1"/>
  <c r="G27" i="5"/>
  <c r="G82" i="5" l="1"/>
  <c r="K82" i="5"/>
  <c r="K19" i="6"/>
  <c r="K20" i="2"/>
  <c r="M19" i="6" l="1"/>
  <c r="E20" i="6" l="1"/>
  <c r="C20" i="6"/>
  <c r="G19" i="4"/>
  <c r="G13" i="4"/>
  <c r="G20" i="4" l="1"/>
  <c r="G24" i="4" l="1"/>
  <c r="G8" i="7" l="1"/>
  <c r="G27" i="7" s="1"/>
  <c r="G26" i="4"/>
  <c r="G33" i="4" s="1"/>
  <c r="K19" i="2" s="1"/>
  <c r="G30" i="4" l="1"/>
  <c r="G38" i="4" s="1"/>
  <c r="G40" i="4" s="1"/>
  <c r="G44" i="4" s="1"/>
  <c r="G42" i="7"/>
  <c r="G35" i="4"/>
  <c r="G44" i="7" l="1"/>
  <c r="G66" i="7" s="1"/>
  <c r="G68" i="7" s="1"/>
  <c r="G69" i="7" s="1"/>
  <c r="I21" i="2"/>
  <c r="I24" i="2" s="1"/>
  <c r="I26" i="2" s="1"/>
  <c r="E21" i="2"/>
  <c r="E24" i="2" s="1"/>
  <c r="E26" i="2" s="1"/>
  <c r="C21" i="2"/>
  <c r="C24" i="2" s="1"/>
  <c r="C26" i="2" s="1"/>
  <c r="M20" i="2"/>
  <c r="O20" i="2" l="1"/>
  <c r="K18" i="6" l="1"/>
  <c r="K20" i="6" s="1"/>
  <c r="K8" i="7"/>
  <c r="M19" i="2"/>
  <c r="O19" i="2" s="1"/>
  <c r="K27" i="7" l="1"/>
  <c r="K42" i="7" s="1"/>
  <c r="K44" i="7" s="1"/>
  <c r="K66" i="7" s="1"/>
  <c r="K68" i="7" s="1"/>
  <c r="K69" i="7" s="1"/>
  <c r="K23" i="6"/>
  <c r="M18" i="6"/>
  <c r="M20" i="6" s="1"/>
  <c r="M23" i="6" s="1"/>
  <c r="O21" i="2"/>
  <c r="M21" i="2"/>
  <c r="M24" i="2" s="1"/>
  <c r="M26" i="2" s="1"/>
  <c r="K30" i="4"/>
  <c r="K38" i="4" s="1"/>
  <c r="K44" i="4" s="1"/>
  <c r="K21" i="2"/>
  <c r="K24" i="2" s="1"/>
  <c r="K26" i="2" s="1"/>
  <c r="O24" i="2" l="1"/>
  <c r="O26" i="2" s="1"/>
  <c r="G43" i="3" l="1"/>
  <c r="I80" i="3"/>
  <c r="G80" i="3"/>
  <c r="I75" i="3"/>
  <c r="G75" i="3"/>
  <c r="I79" i="1"/>
  <c r="G79" i="1"/>
  <c r="I74" i="1"/>
  <c r="G74" i="1"/>
  <c r="I38" i="3"/>
  <c r="G38" i="3"/>
  <c r="I21" i="3"/>
  <c r="G21" i="3"/>
  <c r="I15" i="3"/>
  <c r="G15" i="3"/>
  <c r="G54" i="3"/>
  <c r="I43" i="3"/>
  <c r="J9" i="3"/>
  <c r="J9" i="1"/>
  <c r="I42" i="1"/>
  <c r="G42" i="1"/>
  <c r="I37" i="1"/>
  <c r="I20" i="1"/>
  <c r="I14" i="1"/>
  <c r="G37" i="1"/>
  <c r="G14" i="1"/>
  <c r="G20" i="1"/>
  <c r="I22" i="3" l="1"/>
  <c r="I44" i="3"/>
  <c r="G21" i="1"/>
  <c r="G80" i="1"/>
  <c r="G82" i="1" s="1"/>
  <c r="G22" i="3"/>
  <c r="G81" i="3"/>
  <c r="G83" i="3" s="1"/>
  <c r="G85" i="3" s="1"/>
  <c r="I21" i="1"/>
  <c r="I43" i="1"/>
  <c r="I80" i="1"/>
  <c r="I82" i="1" s="1"/>
  <c r="I81" i="3"/>
  <c r="I83" i="3" s="1"/>
  <c r="I85" i="3" s="1"/>
  <c r="G43" i="1"/>
  <c r="G44" i="3"/>
  <c r="G55" i="3" s="1"/>
  <c r="G56" i="3" l="1"/>
  <c r="I52" i="1" l="1"/>
  <c r="I53" i="1" s="1"/>
  <c r="I54" i="1" s="1"/>
  <c r="I55" i="1" s="1"/>
  <c r="I53" i="3"/>
  <c r="I54" i="3" s="1"/>
  <c r="I55" i="3" s="1"/>
  <c r="I56" i="3" s="1"/>
  <c r="G52" i="1" l="1"/>
  <c r="G53" i="1" s="1"/>
  <c r="G54" i="1" s="1"/>
  <c r="G55" i="1" s="1"/>
  <c r="E23" i="6" l="1"/>
  <c r="E25" i="6" s="1"/>
  <c r="K25" i="6"/>
  <c r="C23" i="6"/>
  <c r="C25" i="6" s="1"/>
  <c r="M25" i="6" l="1"/>
</calcChain>
</file>

<file path=xl/sharedStrings.xml><?xml version="1.0" encoding="utf-8"?>
<sst xmlns="http://schemas.openxmlformats.org/spreadsheetml/2006/main" count="452" uniqueCount="216">
  <si>
    <t>บริษัท เอ็กแซ็กท์ จำกัด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</si>
  <si>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</si>
  <si>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</si>
  <si>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</si>
  <si>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</si>
  <si>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</si>
  <si>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</si>
  <si>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</si>
  <si>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</si>
  <si>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</si>
  <si>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</si>
  <si>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</si>
  <si>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</si>
  <si>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</si>
  <si>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</si>
  <si>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</si>
  <si>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</si>
  <si>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</si>
  <si>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</si>
  <si>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</si>
  <si>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   หุ้นสามัญ 600,000 หุ้น มูลค่าหุ้นละ 100 บาท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</si>
  <si>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</si>
  <si>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</si>
  <si>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</si>
  <si>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</si>
  <si>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</si>
  <si>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</si>
  <si>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</si>
  <si>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รายได้จากการผลิตรายการโทรทัศน์</t>
  </si>
  <si>
    <t>รายได้จากค่าลิขสิทธิ์</t>
  </si>
  <si>
    <t>รายได้จากการจัดคอนเสิร์ต</t>
  </si>
  <si>
    <t>รายได้จากการบริหารศิลปิน</t>
  </si>
  <si>
    <t>ดอกเบี้ยรับ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</si>
  <si>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</si>
  <si>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</si>
  <si>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</si>
  <si>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</si>
  <si>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 xml:space="preserve">ค่าใช้จ่ายในการขายและการบริการ </t>
  </si>
  <si>
    <t>ค่าใช้จ่ายในการบริหาร</t>
  </si>
  <si>
    <t>รวมค่าใช้จ่าย</t>
  </si>
  <si>
    <t>กำไรสุทธิสำหรับปี</t>
  </si>
  <si>
    <t>รวม</t>
  </si>
  <si>
    <t>เงินลงทุนในบริษัทย่อย</t>
  </si>
  <si>
    <t xml:space="preserve"> </t>
  </si>
  <si>
    <t>งบแสดงฐานะการเงิน</t>
  </si>
  <si>
    <t>งบแสดงฐานะการเงิน (ต่อ)</t>
  </si>
  <si>
    <t>ภาษีมูลค่าเพิ่มรอเรียกคืน</t>
  </si>
  <si>
    <t xml:space="preserve">อุปกรณ์ </t>
  </si>
  <si>
    <t xml:space="preserve">สินทรัพย์ไม่มีตัวตน </t>
  </si>
  <si>
    <t>ภาษีเงินได้นิติบุคคลค้างจ่าย</t>
  </si>
  <si>
    <t>งบกำไรขาดทุน</t>
  </si>
  <si>
    <t>หนิ้สินไม่หมุนเวียน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</si>
  <si>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</si>
  <si>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</si>
  <si>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</si>
  <si>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</si>
  <si>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เงินลงทุนชั่วคราว - ตั๋วแลกเงิน</t>
  </si>
  <si>
    <t>ลูกหนี้การค้าและลูกหนี้อื่น</t>
  </si>
  <si>
    <t xml:space="preserve">   ทุนจดทะเบียน</t>
  </si>
  <si>
    <t xml:space="preserve">   ทุนออกจำหน่ายและชำระเต็มมูลค่าแล้ว</t>
  </si>
  <si>
    <t>สำหรับปีสิ้นสุดวันที่ 31 ธันวาคม 2555</t>
  </si>
  <si>
    <t>ค่าใช้จ่ายภาษีเงินได้</t>
  </si>
  <si>
    <t>กำไรก่อนค่าใช้จ่ายภาษีเงินได้</t>
  </si>
  <si>
    <t>ณ วันที่ 31 ธันวาคม 2555</t>
  </si>
  <si>
    <t>เงินปันผลค้างจ่าย</t>
  </si>
  <si>
    <t>หนี้สินตามสัญญาเช่าการเงินที่ถึงกำหนดชำระภายในหนึ่งปี</t>
  </si>
  <si>
    <t>หนี้สินตามสัญญาเช่าการเงิน - สุทธิจากส่วนที่ถึงกำหนด</t>
  </si>
  <si>
    <t xml:space="preserve">   ชำระภายในหนึ่งปี</t>
  </si>
  <si>
    <t>กำไรก่อนค่าใช้จ่ายทางการเงินและภาษีเงินได้นิติบุคคล</t>
  </si>
  <si>
    <t>ค่าใช้จ่ายทางการเงิน</t>
  </si>
  <si>
    <t>กำไรก่อนภาษีเงินได้นิติบุคคล</t>
  </si>
  <si>
    <t>ภาษีเงินได้ถูกหัก ณ ที่ จ่าย</t>
  </si>
  <si>
    <t>หนี้สินไม่หมุนเวียนอื่น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</si>
  <si>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</si>
  <si>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</si>
  <si>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</si>
  <si>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</si>
  <si>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</si>
  <si>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</si>
  <si>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</si>
  <si>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</si>
  <si>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</si>
  <si>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</si>
  <si>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</si>
  <si>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</si>
  <si>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</si>
  <si>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    </t>
  </si>
  <si>
    <t>งบกระแสเงินสด (ต่อ)</t>
  </si>
  <si>
    <t>กระแสเงินสดจากกิจกรรมลงทุน</t>
  </si>
  <si>
    <t>กำไรขาดทุนเบ็ดเสร็จอื่น:</t>
  </si>
  <si>
    <t>งบกำไรขาดทุนเบ็ดเสร็จ</t>
  </si>
  <si>
    <t>กำไรสำหรับปี</t>
  </si>
  <si>
    <t>กำไรขาดทุน:</t>
  </si>
  <si>
    <t>กำไรขาดทุนเบ็ดเสร็จอื่นสำหรับปี</t>
  </si>
  <si>
    <t>กำไรขาดทุนเบ็ดเสร็จรวมสำหรับปี</t>
  </si>
  <si>
    <t>กำไรจากการดำเนินงานก่อนการเปลี่ยนแปลง</t>
  </si>
  <si>
    <t>ภาษีเงินได้ค้างจ่าย</t>
  </si>
  <si>
    <t>สินทรัพย์ไม่มีตัวตน</t>
  </si>
  <si>
    <t>เงินสดและรายการเทียบเท่าเงินสดต้นปี</t>
  </si>
  <si>
    <t xml:space="preserve">เงินสดและรายการเทียบเท่าเงินสดปลายปี </t>
  </si>
  <si>
    <t>ข้อมูลกระแสเงินสดเปิดเผยเพิ่มเติม</t>
  </si>
  <si>
    <t>รายการที่ไม่ใช่เงินสด</t>
  </si>
  <si>
    <t>เงินมัดจำค่าเล่าเรียนที่ถึงกำหนดชำระภายในหนึ่งปี</t>
  </si>
  <si>
    <t>รายได้จากการขายอุปกรณ์การศึกษา</t>
  </si>
  <si>
    <t xml:space="preserve">   รายได้รอการรับรู้</t>
  </si>
  <si>
    <t>หุ้นบุริมสิทธิ</t>
  </si>
  <si>
    <t>สำรองตามกฎหมาย</t>
  </si>
  <si>
    <t>ยังไม่ได้จัดสรร</t>
  </si>
  <si>
    <t>จ่ายเงินปันผล</t>
  </si>
  <si>
    <t>ส่วนเกินมูลค่า</t>
  </si>
  <si>
    <t>ประมาณการต้นทุนในการรื้อถอน</t>
  </si>
  <si>
    <t>หนี้สินภาษีเงินได้รอตัดบัญชี</t>
  </si>
  <si>
    <t>รายได้ค่าธรรมเนียมทางการศึกษาและบริการ</t>
  </si>
  <si>
    <t>เงินฝากธนาคารที่มีภาระค้ำประกัน</t>
  </si>
  <si>
    <t>ต้นทุนทางการศึกษาและบริการ</t>
  </si>
  <si>
    <t>ค่าใช้จ่ายอื่น</t>
  </si>
  <si>
    <t>เงินสดและรายการเทียบเท่าเงินสดเพิ่มขึ้น (ลดลง) สุทธิ</t>
  </si>
  <si>
    <t>งบการเงินรวม</t>
  </si>
  <si>
    <t>งบการเงินเฉพาะกิจการ</t>
  </si>
  <si>
    <t>อสังหาริมทรัพย์เพื่อการลงทุน</t>
  </si>
  <si>
    <t>รายได้ค่าเช่าและบริการ</t>
  </si>
  <si>
    <t>ต้นทุนค่าเช่าและบริการ</t>
  </si>
  <si>
    <t>ส่วนของผู้ถือหุ้นของบริษัทฯ</t>
  </si>
  <si>
    <t xml:space="preserve">การแบ่งปันกำไร 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</si>
  <si>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</si>
  <si>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</si>
  <si>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รายได้รอการรับรู้ที่ถึงกำหนดชำระภายในหนึ่งปี</t>
  </si>
  <si>
    <t>ของบริษัทฯ</t>
  </si>
  <si>
    <t>บริษัท เอสไอเอสบี จำกัด และบริษัทย่อย</t>
  </si>
  <si>
    <t>ที่ดิน อาคารและอุปกรณ์</t>
  </si>
  <si>
    <t>ทุนเรือนหุ้นที่ออก</t>
  </si>
  <si>
    <t>เงินลงทุนในบริษัทย่อยซึ่งบันทึกโดยวิธีส่วนได้เสีย</t>
  </si>
  <si>
    <t>เงินลงทุนในการร่วมค้าซึ่งบันทึกโดยวิธีส่วนได้เสีย</t>
  </si>
  <si>
    <t>ส่วนที่เป็นของผู้มีส่วนได้เสียที่ไม่มีอำนาจควบคุมของบริษัทย่อย</t>
  </si>
  <si>
    <t>เงินปันผลรับจากเงินลงทุนในบริษัทย่อย</t>
  </si>
  <si>
    <t>กำไรต่อหุ้นขั้นพื้นฐาน</t>
  </si>
  <si>
    <t>บริษัท เอสไอเอสบี จำกัด (มหาชน) และบริษัทย่อย</t>
  </si>
  <si>
    <t xml:space="preserve">      หุ้นสามัญ 940,000,000 หุ้น มูลค่าหุ้นละ 0.50 บาท</t>
  </si>
  <si>
    <t>หุ้นสามัญ</t>
  </si>
  <si>
    <t>กำไรก่อนภาษี</t>
  </si>
  <si>
    <t>เงินสดรับจากการจำหน่ายอุปกรณ์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</si>
  <si>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</si>
  <si>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</si>
  <si>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 xml:space="preserve">   โอนเปลี่ยนประเภทสินทรัพย์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</si>
  <si>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</si>
  <si>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</si>
  <si>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ต้นทุนทางการเงิน</t>
  </si>
  <si>
    <t>กำไรต่อหุ้น</t>
  </si>
  <si>
    <t>สินทรัพย์สิทธิการใช้</t>
  </si>
  <si>
    <t>รายการปรับกระทบกำไรก่อนภาษีเป็นเงินสดรับ (จ่าย)</t>
  </si>
  <si>
    <t xml:space="preserve">   ส่วนแบ่งกำไรจากเงินลงทุนตามวิธีส่วนได้เสีย</t>
  </si>
  <si>
    <t>เงินสดสุทธิจาก (ใช้ไปใน) กิจกรรมลงทุน</t>
  </si>
  <si>
    <t xml:space="preserve">   การปรับลดสินค้าคงเหลือเป็นมูลค่าสุทธิที่จะได้รับ</t>
  </si>
  <si>
    <t>ส่วนเกินมูลค่าหุ้นบุริมสิทธิ</t>
  </si>
  <si>
    <t>ส่วนเกินมูลค่าหุ้นสามัญ</t>
  </si>
  <si>
    <t xml:space="preserve">   จากกิจกรรมดำเนินงาน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</si>
  <si>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</si>
  <si>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</si>
  <si>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รายได้รอการรับรู้ - สุทธิจากส่วนที่ถึงกำหนดชำระ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</si>
  <si>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</si>
  <si>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</si>
  <si>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เงินมัดจำค่าเล่าเรียน - สุทธิจากส่วนที่ถึงกำหนดชำระ</t>
  </si>
  <si>
    <t xml:space="preserve">กำไรสะสม </t>
  </si>
  <si>
    <t>ส่วนแบ่งกำไรจากเงินลงทุนตามวิธีส่วนได้เสีย</t>
  </si>
  <si>
    <t xml:space="preserve">   กำไรจากการปรับมูลค่ายุติธรรมของสินทรัพย์ทางการเงิน</t>
  </si>
  <si>
    <t xml:space="preserve">   ต้นทุนทางการเงิน</t>
  </si>
  <si>
    <t xml:space="preserve">   จ่ายภาษีเงินได้</t>
  </si>
  <si>
    <t>เงินสดรับจากดอกเบี้ย</t>
  </si>
  <si>
    <t xml:space="preserve">   รายได้ทางการเงิน</t>
  </si>
  <si>
    <t>หนี้สินตามสัญญาเช่าที่ถึงกำหนดชำระภายในหนึ่งปี</t>
  </si>
  <si>
    <t xml:space="preserve">   เงินฝากธนาคารที่มีภาระค้ำประกัน</t>
  </si>
  <si>
    <t xml:space="preserve">   ทุนที่ออกจำหน่ายและชำระเต็มมูลค่าแล้ว</t>
  </si>
  <si>
    <t>และชำระแล้ว</t>
  </si>
  <si>
    <t>กระแสเงินสดใช้ไปในกิจกรรมจัดหาเงิน</t>
  </si>
  <si>
    <t>เงินสดสุทธิใช้ไปในกิจกรรมจัดหาเงิน</t>
  </si>
  <si>
    <t>รายได้ทางการเงิน</t>
  </si>
  <si>
    <t>ยอดคงเหลือ ณ วันที่ 31 ธันวาคม 2564</t>
  </si>
  <si>
    <t>ยอดคงเหลือ ณ วันที่ 1 มกราคม 2564</t>
  </si>
  <si>
    <t xml:space="preserve">ประมาณการหนี้สินของเงินลงทุนในบริษัทย่อย </t>
  </si>
  <si>
    <t xml:space="preserve">   ซึ่งบันทึกโดยวิธีส่วนได้เสีย</t>
  </si>
  <si>
    <t>เงินสดรับจากการขายเงินลงทุนในสินทรัพย์ทางการเงินหมุนเวียนอื่น</t>
  </si>
  <si>
    <t>เงินสดจ่ายซื้อเงินลงทุนในสินทรัพย์ทางการเงินหมุนเวียนอื่น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</si>
  <si>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</si>
  <si>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</si>
  <si>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6, 8</t>
  </si>
  <si>
    <t>รายได้ที่ยังไม่ได้เรียกชำระ</t>
  </si>
  <si>
    <t xml:space="preserve">   รายได้ที่ยังไม่ได้เรียกชำระ</t>
  </si>
  <si>
    <t>6, 18</t>
  </si>
  <si>
    <t>12, 13</t>
  </si>
  <si>
    <t xml:space="preserve">   ขาดทุนจากการปรับมูลค่ายุติธรรมของสินทรัพย์ทางการเงิน</t>
  </si>
  <si>
    <t xml:space="preserve">      ไม่หมุนเวียนอื่น - หุ้นกู้</t>
  </si>
  <si>
    <t xml:space="preserve">      ผ่านกำไรขาดทุน</t>
  </si>
  <si>
    <t>6, 23</t>
  </si>
  <si>
    <t>เงินปันผลจ่าย (หมายเหตุ 29)</t>
  </si>
  <si>
    <t>สำรองตามกฎหมาย (หมายเหตุ 22)</t>
  </si>
  <si>
    <t>ณ วันที่ 31 ธันวาคม 2565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</si>
  <si>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</si>
  <si>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</si>
  <si>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</si>
  <si>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</si>
  <si>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2564</t>
  </si>
  <si>
    <t>จัดสรรแล้ว -</t>
  </si>
  <si>
    <t xml:space="preserve">   เงินมัดจำค่าเล่าเรียน</t>
  </si>
  <si>
    <t>เงินสดจ่ายชำระคืนหนี้สินตามสัญญาเช่า</t>
  </si>
  <si>
    <t xml:space="preserve">   หนี้สินตามสัญญาเช่าเพิ่มขึ้น </t>
  </si>
  <si>
    <t>กำไร (ขาดทุน) จากการดำเนินงาน</t>
  </si>
  <si>
    <t xml:space="preserve">   กำไรส่วนที่เป็นของผู้ถือหุ้นของบริษัทฯ</t>
  </si>
  <si>
    <t xml:space="preserve">   ขาดทุนจากการขายตราสารหนี้ที่วัดมูลค่าด้วยมูลค่ายุติธรรม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</si>
  <si>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</si>
  <si>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สำรองผลประโยชน์ระยะยาวของพนักงานจ่าย</t>
  </si>
  <si>
    <t xml:space="preserve">   เจ้าหนี้อื่นเพิ่มขึ้นจากการซื้อที่ดิน อาคารและอุปกรณ์</t>
  </si>
  <si>
    <t xml:space="preserve">   โอนทรัพย์สินไปเป็นเงินลงทุนในบริษัทย่อย</t>
  </si>
  <si>
    <t xml:space="preserve">   สำรองผลขาดทุนด้านเครดิตที่คาดว่าจะเกิดขึ้น (กลับรายการ)</t>
  </si>
  <si>
    <t xml:space="preserve">   กำไรจากการยกเลิกสัญญาเช่า</t>
  </si>
  <si>
    <t xml:space="preserve">   ขาดทุนจากการจำหน่ายและตัดจำหน่ายสินทรัพย์ถาวร</t>
  </si>
  <si>
    <t xml:space="preserve">   การเปลี่ยนแปลงและการยกเลิกสัญญาเช่า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</si>
</sst>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_-* #,##0.00_-;\-* #,##0.00_-;_-* &quot;-&quot;??_-;_-@_-"/>
    <numFmt numFmtId="167" formatCode="d\ ดดดด\ bbbb"/>
    <numFmt numFmtId="168" formatCode="[$-409]d\-mmm\-yy;@"/>
    <numFmt numFmtId="169" formatCode="&quot;ผ&quot;#,##0.00_);[Red]\(&quot;ผ&quot;#,##0.00\)"/>
  </numFmts>
  <fonts count="17">
    <font>
      <sz val="10"/>
      <color theme="1"/>
      <name val="Arial"/>
      <family val="2"/>
    </font>
    <font>
      <b/>
      <sz val="16"/>
      <name val="Angsana New"/>
      <family val="1"/>
    </font>
    <font>
      <b/>
      <sz val="10"/>
      <name val="ApFont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pFont"/>
      <charset val="222"/>
    </font>
    <font>
      <sz val="10"/>
      <name val="Arial"/>
      <family val="2"/>
    </font>
    <font>
      <sz val="16"/>
      <color rgb="FF7030A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0" fontId="7" fillId="0" borderId="0"/>
    <xf numFmtId="0" fontId="10" fillId="0" borderId="0"/>
    <xf numFmtId="0" fontId="7" fillId="0" borderId="0"/>
    <xf numFmtId="166" fontId="13" fillId="0" borderId="0" applyFont="0" applyFill="0" applyBorder="0" applyAlignment="0" applyProtection="0"/>
    <xf numFmtId="168" fontId="14" fillId="0" borderId="0"/>
    <xf numFmtId="43" fontId="15" fillId="0" borderId="0" applyFont="0" applyFill="0" applyBorder="0" applyAlignment="0" applyProtection="0"/>
    <xf numFmtId="168" fontId="15" fillId="0" borderId="0"/>
    <xf numFmtId="169" fontId="14" fillId="0" borderId="0" applyFont="0" applyFill="0" applyBorder="0" applyAlignment="0" applyProtection="0"/>
  </cellStyleXfs>
  <cellXfs count="192">
    <xf numFmtId="0" fontId="0" fillId="0" borderId="0" xfId="0"/>
    <xf numFmtId="0" fontId="3" fillId="0" borderId="0" xfId="0" applyFont="1"/>
    <xf numFmtId="0" fontId="3" fillId="0" borderId="0" xfId="0" applyNumberFormat="1" applyFont="1"/>
    <xf numFmtId="0" fontId="3" fillId="0" borderId="0" xfId="0" applyNumberFormat="1" applyFont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1" fillId="0" borderId="0" xfId="0" applyFont="1"/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1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1" fontId="3" fillId="0" borderId="0" xfId="0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2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38" fontId="3" fillId="0" borderId="0" xfId="0" applyNumberFormat="1" applyFont="1" applyBorder="1"/>
    <xf numFmtId="38" fontId="3" fillId="0" borderId="0" xfId="0" applyNumberFormat="1" applyFont="1"/>
    <xf numFmtId="0" fontId="1" fillId="0" borderId="0" xfId="0" applyFont="1" applyAlignment="1">
      <alignment horizontal="left"/>
    </xf>
    <xf numFmtId="38" fontId="3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left"/>
    </xf>
    <xf numFmtId="0" fontId="3" fillId="0" borderId="4" xfId="0" applyFont="1" applyBorder="1"/>
    <xf numFmtId="164" fontId="3" fillId="0" borderId="0" xfId="0" applyNumberFormat="1" applyFont="1" applyBorder="1" applyAlignment="1">
      <alignment horizontal="center"/>
    </xf>
    <xf numFmtId="37" fontId="3" fillId="0" borderId="0" xfId="0" applyNumberFormat="1" applyFont="1"/>
    <xf numFmtId="0" fontId="3" fillId="0" borderId="0" xfId="0" applyFont="1" applyFill="1" applyAlignment="1"/>
    <xf numFmtId="41" fontId="3" fillId="0" borderId="0" xfId="0" applyNumberFormat="1" applyFont="1"/>
    <xf numFmtId="41" fontId="3" fillId="2" borderId="0" xfId="0" applyNumberFormat="1" applyFont="1" applyFill="1" applyAlignment="1">
      <alignment horizontal="center"/>
    </xf>
    <xf numFmtId="43" fontId="3" fillId="2" borderId="0" xfId="1" applyFont="1" applyFill="1"/>
    <xf numFmtId="41" fontId="3" fillId="2" borderId="0" xfId="0" applyNumberFormat="1" applyFont="1" applyFill="1" applyBorder="1" applyAlignment="1">
      <alignment horizontal="center"/>
    </xf>
    <xf numFmtId="41" fontId="3" fillId="3" borderId="0" xfId="0" applyNumberFormat="1" applyFont="1" applyFill="1" applyBorder="1" applyAlignment="1">
      <alignment horizontal="center"/>
    </xf>
    <xf numFmtId="41" fontId="3" fillId="3" borderId="0" xfId="0" applyNumberFormat="1" applyFont="1" applyFill="1" applyAlignment="1">
      <alignment horizontal="center"/>
    </xf>
    <xf numFmtId="41" fontId="3" fillId="4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5" borderId="0" xfId="0" applyNumberFormat="1" applyFont="1" applyFill="1"/>
    <xf numFmtId="43" fontId="3" fillId="5" borderId="0" xfId="1" applyFont="1" applyFill="1"/>
    <xf numFmtId="41" fontId="3" fillId="5" borderId="0" xfId="0" applyNumberFormat="1" applyFont="1" applyFill="1" applyAlignment="1">
      <alignment horizontal="center"/>
    </xf>
    <xf numFmtId="41" fontId="3" fillId="5" borderId="0" xfId="0" applyNumberFormat="1" applyFont="1" applyFill="1" applyBorder="1" applyAlignment="1">
      <alignment horizontal="center"/>
    </xf>
    <xf numFmtId="43" fontId="3" fillId="0" borderId="0" xfId="0" applyNumberFormat="1" applyFont="1"/>
    <xf numFmtId="41" fontId="3" fillId="5" borderId="1" xfId="0" applyNumberFormat="1" applyFont="1" applyFill="1" applyBorder="1" applyAlignment="1">
      <alignment horizontal="center"/>
    </xf>
    <xf numFmtId="164" fontId="3" fillId="5" borderId="0" xfId="1" applyNumberFormat="1" applyFont="1" applyFill="1"/>
    <xf numFmtId="164" fontId="3" fillId="5" borderId="0" xfId="0" applyNumberFormat="1" applyFont="1" applyFill="1"/>
    <xf numFmtId="164" fontId="3" fillId="5" borderId="1" xfId="1" applyNumberFormat="1" applyFont="1" applyFill="1" applyBorder="1"/>
    <xf numFmtId="0" fontId="3" fillId="6" borderId="0" xfId="0" applyFont="1" applyFill="1"/>
    <xf numFmtId="0" fontId="5" fillId="6" borderId="0" xfId="0" applyFont="1" applyFill="1" applyAlignment="1">
      <alignment horizont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38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3" fillId="0" borderId="4" xfId="0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1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37" fontId="1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41" fontId="8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Alignment="1">
      <alignment horizontal="center" vertical="center"/>
    </xf>
    <xf numFmtId="41" fontId="8" fillId="0" borderId="3" xfId="0" applyNumberFormat="1" applyFont="1" applyFill="1" applyBorder="1" applyAlignment="1">
      <alignment horizontal="right" vertical="top"/>
    </xf>
    <xf numFmtId="39" fontId="3" fillId="0" borderId="3" xfId="0" applyNumberFormat="1" applyFont="1" applyFill="1" applyBorder="1" applyAlignment="1">
      <alignment vertical="top"/>
    </xf>
    <xf numFmtId="39" fontId="3" fillId="0" borderId="0" xfId="0" applyNumberFormat="1" applyFont="1" applyFill="1" applyBorder="1" applyAlignment="1">
      <alignment vertical="top"/>
    </xf>
    <xf numFmtId="38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1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5" xfId="1" applyNumberFormat="1" applyFont="1" applyFill="1" applyBorder="1" applyAlignment="1">
      <alignment horizontal="right" vertical="center"/>
    </xf>
    <xf numFmtId="0" fontId="3" fillId="0" borderId="0" xfId="6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/>
    </xf>
    <xf numFmtId="0" fontId="3" fillId="0" borderId="1" xfId="6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1" fillId="0" borderId="0" xfId="5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38" fontId="12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167" fontId="11" fillId="0" borderId="0" xfId="0" quotePrefix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5" xfId="1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43" fontId="16" fillId="0" borderId="0" xfId="1" applyFont="1" applyFill="1" applyAlignment="1">
      <alignment vertical="center"/>
    </xf>
    <xf numFmtId="41" fontId="3" fillId="0" borderId="0" xfId="4" applyNumberFormat="1" applyFont="1" applyFill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164" fontId="3" fillId="0" borderId="3" xfId="1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8" fillId="0" borderId="3" xfId="0" applyNumberFormat="1" applyFont="1" applyFill="1" applyBorder="1" applyAlignment="1">
      <alignment horizontal="right" vertical="top"/>
    </xf>
    <xf numFmtId="164" fontId="3" fillId="0" borderId="3" xfId="0" applyNumberFormat="1" applyFont="1" applyFill="1" applyBorder="1" applyAlignment="1">
      <alignment vertical="center"/>
    </xf>
    <xf numFmtId="43" fontId="3" fillId="0" borderId="0" xfId="1" applyFont="1" applyFill="1" applyAlignment="1">
      <alignment horizontal="right" vertical="center"/>
    </xf>
    <xf numFmtId="164" fontId="4" fillId="0" borderId="0" xfId="1" quotePrefix="1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2" xfId="1" applyNumberFormat="1" applyFont="1" applyFill="1" applyBorder="1" applyAlignment="1">
      <alignment horizontal="right" vertical="center"/>
    </xf>
    <xf numFmtId="37" fontId="3" fillId="0" borderId="3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vertical="center"/>
    </xf>
    <xf numFmtId="0" fontId="3" fillId="0" borderId="0" xfId="6" applyNumberFormat="1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4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1" xfId="4" applyNumberFormat="1" applyFont="1" applyFill="1" applyBorder="1" applyAlignment="1">
      <alignment vertical="center"/>
    </xf>
    <xf numFmtId="41" fontId="3" fillId="0" borderId="0" xfId="5" applyNumberFormat="1" applyFont="1" applyFill="1" applyAlignment="1">
      <alignment vertical="center"/>
    </xf>
    <xf numFmtId="41" fontId="3" fillId="0" borderId="2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Alignment="1">
      <alignment vertical="center"/>
    </xf>
    <xf numFmtId="38" fontId="3" fillId="0" borderId="0" xfId="0" quotePrefix="1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7" fontId="3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8" fontId="3" fillId="0" borderId="0" xfId="0" applyNumberFormat="1" applyFont="1" applyAlignment="1">
      <alignment horizontal="right"/>
    </xf>
    <xf numFmtId="38" fontId="1" fillId="0" borderId="0" xfId="0" applyNumberFormat="1" applyFont="1" applyAlignment="1">
      <alignment horizontal="left"/>
    </xf>
    <xf numFmtId="38" fontId="3" fillId="0" borderId="1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</cellXfs>
  <cellStyles count="13">
    <cellStyle name="Comma" xfId="1" builtinId="3"/>
    <cellStyle name="Comma 12 2 2" xfId="4" xr:uid="{00000000-0005-0000-0000-000001000000}"/>
    <cellStyle name="Comma 2" xfId="8" xr:uid="{00000000-0005-0000-0000-000002000000}"/>
    <cellStyle name="Comma 2 2_consol_worksheet_mfg_250610_revised พระเอก" xfId="10" xr:uid="{00000000-0005-0000-0000-000003000000}"/>
    <cellStyle name="Currency 2 2" xfId="12" xr:uid="{00000000-0005-0000-0000-000004000000}"/>
    <cellStyle name="Normal" xfId="0" builtinId="0"/>
    <cellStyle name="Normal 10 3" xfId="9" xr:uid="{00000000-0005-0000-0000-000006000000}"/>
    <cellStyle name="Normal 13 2 2" xfId="5" xr:uid="{00000000-0005-0000-0000-000007000000}"/>
    <cellStyle name="Normal 17 2" xfId="7" xr:uid="{00000000-0005-0000-0000-000008000000}"/>
    <cellStyle name="Normal 18" xfId="11" xr:uid="{00000000-0005-0000-0000-000009000000}"/>
    <cellStyle name="Normal 2" xfId="2" xr:uid="{00000000-0005-0000-0000-00000A000000}"/>
    <cellStyle name="Normal 2 3" xfId="6" xr:uid="{00000000-0005-0000-0000-00000B000000}"/>
    <cellStyle name="Normal 3" xfId="3" xr:uid="{00000000-0005-0000-0000-00000C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showGridLines="0" view="pageBreakPreview" topLeftCell="A43" zoomScale="110" zoomScaleNormal="100" zoomScaleSheetLayoutView="110" workbookViewId="0">
      <selection activeCell="J52" sqref="J52"/>
    </sheetView>
  </sheetViews>
  <sheetFormatPr defaultColWidth="9.140625" defaultRowHeight="23.25"/>
  <cols>
    <col min="1" max="1" width="11" style="1" customWidth="1"/>
    <col min="2" max="2" width="11.85546875" style="1" customWidth="1"/>
    <col min="3" max="3" width="9.140625" style="1" customWidth="1"/>
    <col min="4" max="4" width="7.85546875" style="1" customWidth="1"/>
    <col min="5" max="5" width="7.5703125" style="1" customWidth="1"/>
    <col min="6" max="6" width="2.5703125" style="1" customWidth="1"/>
    <col min="7" max="7" width="14.5703125" style="17" customWidth="1"/>
    <col min="8" max="8" width="2.5703125" style="17" customWidth="1"/>
    <col min="9" max="9" width="14.5703125" style="17" customWidth="1"/>
    <col min="10" max="10" width="16" style="1" bestFit="1" customWidth="1"/>
    <col min="11" max="16384" width="9.140625" style="1"/>
  </cols>
  <sheetData>
    <row r="1" spans="1:10">
      <c r="A1" s="184" t="s">
        <v>0</v>
      </c>
      <c r="B1" s="185"/>
      <c r="C1" s="185"/>
      <c r="D1" s="185"/>
      <c r="E1" s="185"/>
      <c r="F1" s="185"/>
      <c r="G1" s="185"/>
      <c r="H1" s="185"/>
      <c r="I1" s="185"/>
    </row>
    <row r="2" spans="1:10">
      <c r="A2" s="184" t="s">
        <v>44</v>
      </c>
      <c r="B2" s="185"/>
      <c r="C2" s="185"/>
      <c r="D2" s="185"/>
      <c r="E2" s="185"/>
      <c r="F2" s="185"/>
      <c r="G2" s="185"/>
      <c r="H2" s="185"/>
      <c r="I2" s="185"/>
    </row>
    <row r="3" spans="1:10">
      <c r="A3" s="184" t="s">
        <v>63</v>
      </c>
      <c r="B3" s="185"/>
      <c r="C3" s="185"/>
      <c r="D3" s="185"/>
      <c r="E3" s="185"/>
      <c r="F3" s="185"/>
      <c r="G3" s="185"/>
      <c r="H3" s="185"/>
      <c r="I3" s="185"/>
    </row>
    <row r="4" spans="1:10">
      <c r="A4" s="186" t="s">
        <v>1</v>
      </c>
      <c r="B4" s="186"/>
      <c r="C4" s="186"/>
      <c r="D4" s="186"/>
      <c r="E4" s="186"/>
      <c r="F4" s="186"/>
      <c r="G4" s="186"/>
      <c r="H4" s="186"/>
      <c r="I4" s="186"/>
    </row>
    <row r="5" spans="1:10" s="2" customFormat="1">
      <c r="C5" s="3"/>
      <c r="D5" s="3"/>
      <c r="E5" s="4" t="s">
        <v>2</v>
      </c>
      <c r="G5" s="4">
        <v>2555</v>
      </c>
      <c r="I5" s="4">
        <v>2554</v>
      </c>
    </row>
    <row r="6" spans="1:10">
      <c r="A6" s="5" t="s">
        <v>3</v>
      </c>
      <c r="G6" s="6"/>
      <c r="H6" s="6"/>
      <c r="I6" s="6"/>
    </row>
    <row r="7" spans="1:10">
      <c r="A7" s="5" t="s">
        <v>4</v>
      </c>
      <c r="D7" s="7"/>
      <c r="G7" s="6"/>
      <c r="H7" s="6"/>
      <c r="I7" s="6"/>
    </row>
    <row r="8" spans="1:10">
      <c r="A8" s="1" t="s">
        <v>5</v>
      </c>
      <c r="D8" s="7"/>
      <c r="G8" s="8">
        <v>158047323</v>
      </c>
      <c r="H8" s="8"/>
      <c r="I8" s="8">
        <v>95807582</v>
      </c>
      <c r="J8" s="37"/>
    </row>
    <row r="9" spans="1:10">
      <c r="A9" s="1" t="s">
        <v>56</v>
      </c>
      <c r="D9" s="7"/>
      <c r="G9" s="8"/>
      <c r="H9" s="8"/>
      <c r="I9" s="8">
        <v>20000000</v>
      </c>
      <c r="J9" s="37">
        <f>J10-G10</f>
        <v>357726.11000001431</v>
      </c>
    </row>
    <row r="10" spans="1:10">
      <c r="A10" s="9" t="s">
        <v>57</v>
      </c>
      <c r="D10" s="7"/>
      <c r="E10" s="10">
        <v>5</v>
      </c>
      <c r="G10" s="26">
        <v>471176439</v>
      </c>
      <c r="H10" s="8"/>
      <c r="I10" s="8">
        <v>283293841</v>
      </c>
      <c r="J10" s="27">
        <v>471534165.11000001</v>
      </c>
    </row>
    <row r="11" spans="1:10">
      <c r="A11" s="1" t="s">
        <v>6</v>
      </c>
      <c r="D11" s="7"/>
      <c r="G11" s="12">
        <v>81722774</v>
      </c>
      <c r="H11" s="8"/>
      <c r="I11" s="12">
        <v>44088505</v>
      </c>
    </row>
    <row r="12" spans="1:10">
      <c r="A12" s="1" t="s">
        <v>46</v>
      </c>
      <c r="E12" s="7"/>
      <c r="F12" s="7"/>
      <c r="G12" s="28">
        <v>19302148</v>
      </c>
      <c r="H12" s="12"/>
      <c r="I12" s="12">
        <v>7885536</v>
      </c>
      <c r="J12" s="28">
        <v>19302149</v>
      </c>
    </row>
    <row r="13" spans="1:10">
      <c r="A13" s="1" t="s">
        <v>7</v>
      </c>
      <c r="E13" s="7"/>
      <c r="F13" s="7"/>
      <c r="G13" s="32">
        <v>1489526</v>
      </c>
      <c r="H13" s="12"/>
      <c r="I13" s="12">
        <v>4947665</v>
      </c>
    </row>
    <row r="14" spans="1:10">
      <c r="A14" s="5" t="s">
        <v>8</v>
      </c>
      <c r="E14" s="7"/>
      <c r="F14" s="7"/>
      <c r="G14" s="14">
        <f>SUM(G8:G13)</f>
        <v>731738210</v>
      </c>
      <c r="H14" s="8"/>
      <c r="I14" s="14">
        <f>SUM(I8:I13)</f>
        <v>456023129</v>
      </c>
    </row>
    <row r="15" spans="1:10">
      <c r="A15" s="5" t="s">
        <v>9</v>
      </c>
      <c r="E15" s="7"/>
      <c r="F15" s="7"/>
      <c r="G15" s="8"/>
      <c r="H15" s="8"/>
      <c r="I15" s="8"/>
    </row>
    <row r="16" spans="1:10">
      <c r="A16" s="1" t="s">
        <v>42</v>
      </c>
      <c r="E16" s="10">
        <v>6</v>
      </c>
      <c r="F16" s="7"/>
      <c r="G16" s="8">
        <v>157499800</v>
      </c>
      <c r="H16" s="8"/>
      <c r="I16" s="8">
        <v>99999800</v>
      </c>
    </row>
    <row r="17" spans="1:10">
      <c r="A17" s="11" t="s">
        <v>47</v>
      </c>
      <c r="E17" s="10">
        <v>7</v>
      </c>
      <c r="F17" s="10"/>
      <c r="G17" s="8">
        <v>33778591</v>
      </c>
      <c r="H17" s="8"/>
      <c r="I17" s="8">
        <v>27179763</v>
      </c>
    </row>
    <row r="18" spans="1:10">
      <c r="A18" s="11" t="s">
        <v>48</v>
      </c>
      <c r="E18" s="10">
        <v>8</v>
      </c>
      <c r="F18" s="10"/>
      <c r="G18" s="8">
        <v>7955092</v>
      </c>
      <c r="H18" s="8"/>
      <c r="I18" s="31">
        <v>7824788</v>
      </c>
      <c r="J18" s="31">
        <v>7824787</v>
      </c>
    </row>
    <row r="19" spans="1:10">
      <c r="A19" s="9" t="s">
        <v>10</v>
      </c>
      <c r="D19" s="7"/>
      <c r="G19" s="32">
        <v>4134680</v>
      </c>
      <c r="H19" s="29"/>
      <c r="I19" s="32">
        <v>3928490</v>
      </c>
    </row>
    <row r="20" spans="1:10">
      <c r="A20" s="5" t="s">
        <v>11</v>
      </c>
      <c r="D20" s="7"/>
      <c r="G20" s="14">
        <f>SUM(G16:G19)</f>
        <v>203368163</v>
      </c>
      <c r="H20" s="8"/>
      <c r="I20" s="14">
        <f>SUM(I16:I19)</f>
        <v>138932841</v>
      </c>
    </row>
    <row r="21" spans="1:10" ht="24" thickBot="1">
      <c r="A21" s="5" t="s">
        <v>12</v>
      </c>
      <c r="D21" s="7"/>
      <c r="G21" s="15">
        <f>SUM(G14+G20)</f>
        <v>935106373</v>
      </c>
      <c r="H21" s="8"/>
      <c r="I21" s="15">
        <f>SUM(I14+I20)</f>
        <v>594955970</v>
      </c>
    </row>
    <row r="22" spans="1:10" ht="24" thickTop="1">
      <c r="D22" s="7"/>
      <c r="G22" s="16"/>
      <c r="I22" s="16"/>
    </row>
    <row r="23" spans="1:10">
      <c r="D23" s="7"/>
    </row>
    <row r="24" spans="1:10">
      <c r="A24" s="1" t="s">
        <v>13</v>
      </c>
      <c r="D24" s="7"/>
    </row>
    <row r="25" spans="1:10" ht="22.5" customHeight="1">
      <c r="A25" s="187" t="s">
        <v>0</v>
      </c>
      <c r="B25" s="187"/>
      <c r="C25" s="187"/>
      <c r="D25" s="187"/>
      <c r="E25" s="187"/>
      <c r="F25" s="187"/>
      <c r="G25" s="187"/>
      <c r="H25" s="187"/>
      <c r="I25" s="187"/>
    </row>
    <row r="26" spans="1:10" ht="22.5" customHeight="1">
      <c r="A26" s="187" t="s">
        <v>45</v>
      </c>
      <c r="B26" s="187"/>
      <c r="C26" s="187"/>
      <c r="D26" s="187"/>
      <c r="E26" s="187"/>
      <c r="F26" s="187"/>
      <c r="G26" s="187"/>
      <c r="H26" s="187"/>
      <c r="I26" s="187"/>
    </row>
    <row r="27" spans="1:10" ht="22.5" customHeight="1">
      <c r="A27" s="187" t="s">
        <v>63</v>
      </c>
      <c r="B27" s="187"/>
      <c r="C27" s="187"/>
      <c r="D27" s="187"/>
      <c r="E27" s="187"/>
      <c r="F27" s="187"/>
      <c r="G27" s="187"/>
      <c r="H27" s="187"/>
      <c r="I27" s="187"/>
    </row>
    <row r="28" spans="1:10" ht="22.5" customHeight="1">
      <c r="A28" s="186" t="s">
        <v>1</v>
      </c>
      <c r="B28" s="186"/>
      <c r="C28" s="186"/>
      <c r="D28" s="186"/>
      <c r="E28" s="186"/>
      <c r="F28" s="186"/>
      <c r="G28" s="186"/>
      <c r="H28" s="186"/>
      <c r="I28" s="186"/>
    </row>
    <row r="29" spans="1:10" s="2" customFormat="1" ht="22.5" customHeight="1">
      <c r="C29" s="3"/>
      <c r="D29" s="3"/>
      <c r="E29" s="4" t="s">
        <v>2</v>
      </c>
      <c r="G29" s="4">
        <v>2555</v>
      </c>
      <c r="I29" s="4">
        <v>2554</v>
      </c>
    </row>
    <row r="30" spans="1:10" ht="22.5" customHeight="1">
      <c r="A30" s="18" t="s">
        <v>14</v>
      </c>
      <c r="G30" s="19"/>
      <c r="H30" s="19"/>
      <c r="I30" s="19"/>
    </row>
    <row r="31" spans="1:10" ht="22.5" customHeight="1">
      <c r="A31" s="5" t="s">
        <v>15</v>
      </c>
      <c r="D31" s="7"/>
    </row>
    <row r="32" spans="1:10" ht="22.5" customHeight="1">
      <c r="A32" s="9" t="s">
        <v>55</v>
      </c>
      <c r="D32" s="7"/>
      <c r="E32" s="10">
        <v>9</v>
      </c>
      <c r="G32" s="33">
        <v>688741833</v>
      </c>
      <c r="H32" s="25"/>
      <c r="I32" s="25">
        <v>417203229</v>
      </c>
      <c r="J32" s="34">
        <v>689116966.25</v>
      </c>
    </row>
    <row r="33" spans="1:10" ht="22.5" customHeight="1">
      <c r="A33" s="11" t="s">
        <v>49</v>
      </c>
      <c r="D33" s="7"/>
      <c r="G33" s="35">
        <v>1228233</v>
      </c>
      <c r="H33" s="8"/>
      <c r="I33" s="8">
        <v>25896141</v>
      </c>
      <c r="J33" s="34">
        <v>7758685.0899999999</v>
      </c>
    </row>
    <row r="34" spans="1:10" ht="22.5" customHeight="1">
      <c r="A34" s="11" t="s">
        <v>64</v>
      </c>
      <c r="D34" s="7"/>
      <c r="G34" s="8">
        <v>69999000</v>
      </c>
      <c r="H34" s="8"/>
      <c r="I34" s="8">
        <v>0</v>
      </c>
    </row>
    <row r="35" spans="1:10" ht="22.5" customHeight="1">
      <c r="A35" s="11" t="s">
        <v>65</v>
      </c>
      <c r="D35" s="7"/>
      <c r="E35" s="10">
        <v>10</v>
      </c>
      <c r="G35" s="30"/>
      <c r="H35" s="30"/>
      <c r="I35" s="30">
        <v>0</v>
      </c>
    </row>
    <row r="36" spans="1:10" ht="22.5" customHeight="1">
      <c r="A36" s="1" t="s">
        <v>16</v>
      </c>
      <c r="D36" s="7"/>
      <c r="E36" s="10">
        <v>11</v>
      </c>
      <c r="G36" s="13">
        <v>44075797</v>
      </c>
      <c r="H36" s="8"/>
      <c r="I36" s="13">
        <v>29631532</v>
      </c>
    </row>
    <row r="37" spans="1:10" ht="22.5" customHeight="1">
      <c r="A37" s="5" t="s">
        <v>17</v>
      </c>
      <c r="D37" s="7"/>
      <c r="G37" s="13">
        <f>SUM(G32:G36)</f>
        <v>804044863</v>
      </c>
      <c r="H37" s="12"/>
      <c r="I37" s="13">
        <f>SUM(I32:I36)</f>
        <v>472730902</v>
      </c>
    </row>
    <row r="38" spans="1:10" ht="22.5" customHeight="1">
      <c r="A38" s="5" t="s">
        <v>51</v>
      </c>
      <c r="D38" s="7"/>
      <c r="G38" s="12" t="s">
        <v>43</v>
      </c>
      <c r="H38" s="12"/>
      <c r="I38" s="12" t="s">
        <v>43</v>
      </c>
    </row>
    <row r="39" spans="1:10" ht="22.5" customHeight="1">
      <c r="A39" s="1" t="s">
        <v>52</v>
      </c>
      <c r="D39" s="7"/>
      <c r="E39" s="10">
        <v>12</v>
      </c>
      <c r="G39" s="12">
        <v>22833161</v>
      </c>
      <c r="H39" s="12"/>
      <c r="I39" s="12">
        <v>20425055</v>
      </c>
    </row>
    <row r="40" spans="1:10" ht="22.5" customHeight="1">
      <c r="A40" s="1" t="s">
        <v>66</v>
      </c>
      <c r="D40" s="7"/>
      <c r="E40" s="10" t="s">
        <v>43</v>
      </c>
      <c r="G40" s="12"/>
      <c r="H40" s="12"/>
      <c r="I40" s="12"/>
    </row>
    <row r="41" spans="1:10" ht="22.5" customHeight="1">
      <c r="A41" s="24" t="s">
        <v>67</v>
      </c>
      <c r="D41" s="7"/>
      <c r="E41" s="10">
        <v>10</v>
      </c>
      <c r="G41" s="36">
        <v>3593974</v>
      </c>
      <c r="H41" s="12"/>
      <c r="I41" s="12">
        <v>0</v>
      </c>
      <c r="J41" s="36">
        <v>3593975</v>
      </c>
    </row>
    <row r="42" spans="1:10" ht="22.5" customHeight="1">
      <c r="A42" s="5" t="s">
        <v>53</v>
      </c>
      <c r="D42" s="7"/>
      <c r="G42" s="14">
        <f>SUM(G39:G41)</f>
        <v>26427135</v>
      </c>
      <c r="H42" s="12"/>
      <c r="I42" s="14">
        <f>SUM(I39:I41)</f>
        <v>20425055</v>
      </c>
    </row>
    <row r="43" spans="1:10" ht="22.5" customHeight="1">
      <c r="A43" s="5" t="s">
        <v>54</v>
      </c>
      <c r="D43" s="7"/>
      <c r="G43" s="14">
        <f>SUM(G37,G42)</f>
        <v>830471998</v>
      </c>
      <c r="H43" s="12"/>
      <c r="I43" s="14">
        <f>SUM(I37,I42)</f>
        <v>493155957</v>
      </c>
    </row>
    <row r="44" spans="1:10" ht="22.5" customHeight="1">
      <c r="A44" s="5" t="s">
        <v>18</v>
      </c>
      <c r="D44" s="7"/>
      <c r="G44" s="8"/>
      <c r="H44" s="8"/>
      <c r="I44" s="8"/>
    </row>
    <row r="45" spans="1:10" ht="22.5" customHeight="1">
      <c r="A45" s="1" t="s">
        <v>19</v>
      </c>
      <c r="D45" s="7"/>
      <c r="G45" s="8"/>
      <c r="H45" s="8"/>
      <c r="I45" s="8"/>
    </row>
    <row r="46" spans="1:10" ht="22.5" customHeight="1">
      <c r="A46" s="1" t="s">
        <v>58</v>
      </c>
      <c r="D46" s="7"/>
      <c r="G46" s="8"/>
      <c r="H46" s="8"/>
      <c r="I46" s="8"/>
    </row>
    <row r="47" spans="1:10" ht="22.5" customHeight="1" thickBot="1">
      <c r="A47" s="11" t="s">
        <v>20</v>
      </c>
      <c r="D47" s="7"/>
      <c r="E47" s="10"/>
      <c r="G47" s="15">
        <v>60000000</v>
      </c>
      <c r="H47" s="8"/>
      <c r="I47" s="15">
        <v>60000000</v>
      </c>
    </row>
    <row r="48" spans="1:10" ht="22.5" customHeight="1" thickTop="1">
      <c r="A48" s="1" t="s">
        <v>59</v>
      </c>
      <c r="D48" s="7"/>
      <c r="G48" s="8"/>
      <c r="H48" s="8"/>
      <c r="I48" s="8"/>
    </row>
    <row r="49" spans="1:10" ht="22.5" customHeight="1">
      <c r="A49" s="11" t="s">
        <v>20</v>
      </c>
      <c r="D49" s="7"/>
      <c r="E49" s="10"/>
      <c r="G49" s="8">
        <v>60000000</v>
      </c>
      <c r="H49" s="8"/>
      <c r="I49" s="8">
        <v>60000000</v>
      </c>
    </row>
    <row r="50" spans="1:10" ht="22.5" customHeight="1">
      <c r="A50" s="1" t="s">
        <v>21</v>
      </c>
      <c r="D50" s="7"/>
      <c r="G50" s="8"/>
      <c r="H50" s="8"/>
      <c r="I50" s="8"/>
    </row>
    <row r="51" spans="1:10" ht="22.5" customHeight="1">
      <c r="A51" s="1" t="s">
        <v>22</v>
      </c>
      <c r="D51" s="7"/>
      <c r="E51" s="10">
        <v>13</v>
      </c>
      <c r="G51" s="8">
        <v>6000000</v>
      </c>
      <c r="H51" s="8"/>
      <c r="I51" s="8">
        <v>6000000</v>
      </c>
    </row>
    <row r="52" spans="1:10" ht="22.5" customHeight="1">
      <c r="A52" s="11" t="s">
        <v>23</v>
      </c>
      <c r="D52" s="7"/>
      <c r="G52" s="38" t="e">
        <f>consolidated!#REF!</f>
        <v>#REF!</v>
      </c>
      <c r="H52" s="8"/>
      <c r="I52" s="13" t="e">
        <f>SUM(consolidated!#REF!)</f>
        <v>#REF!</v>
      </c>
      <c r="J52" s="34">
        <v>36471090.020000003</v>
      </c>
    </row>
    <row r="53" spans="1:10" ht="22.5" customHeight="1">
      <c r="A53" s="18" t="s">
        <v>24</v>
      </c>
      <c r="D53" s="7"/>
      <c r="G53" s="13" t="e">
        <f>SUM(G49:G52)</f>
        <v>#REF!</v>
      </c>
      <c r="H53" s="8"/>
      <c r="I53" s="13" t="e">
        <f>SUM(I49:I52)</f>
        <v>#REF!</v>
      </c>
    </row>
    <row r="54" spans="1:10" ht="22.5" customHeight="1" thickBot="1">
      <c r="A54" s="20" t="s">
        <v>25</v>
      </c>
      <c r="D54" s="7"/>
      <c r="G54" s="15" t="e">
        <f>SUM(G43+G53)</f>
        <v>#REF!</v>
      </c>
      <c r="H54" s="8"/>
      <c r="I54" s="15" t="e">
        <f>SUM(I43+I53)</f>
        <v>#REF!</v>
      </c>
    </row>
    <row r="55" spans="1:10" ht="16.5" customHeight="1" thickTop="1">
      <c r="D55" s="7"/>
      <c r="G55" s="8" t="e">
        <f>G54-G21</f>
        <v>#REF!</v>
      </c>
      <c r="H55" s="8"/>
      <c r="I55" s="8" t="e">
        <f>I54-I21</f>
        <v>#REF!</v>
      </c>
    </row>
    <row r="56" spans="1:10" ht="22.5" customHeight="1">
      <c r="A56" s="1" t="s">
        <v>13</v>
      </c>
      <c r="D56" s="7"/>
      <c r="G56" s="6"/>
      <c r="H56" s="6"/>
      <c r="I56" s="6"/>
    </row>
    <row r="57" spans="1:10" ht="12" customHeight="1">
      <c r="D57" s="7"/>
      <c r="G57" s="6"/>
      <c r="H57" s="6"/>
      <c r="I57" s="6"/>
    </row>
    <row r="58" spans="1:10" ht="12" customHeight="1">
      <c r="A58" s="21"/>
      <c r="B58" s="21"/>
      <c r="C58" s="21"/>
      <c r="D58" s="7"/>
    </row>
    <row r="59" spans="1:10" ht="13.5" customHeight="1">
      <c r="D59" s="7"/>
    </row>
    <row r="60" spans="1:10" ht="22.5" customHeight="1">
      <c r="D60" s="11" t="s">
        <v>26</v>
      </c>
    </row>
    <row r="61" spans="1:10" ht="13.5" customHeight="1">
      <c r="A61" s="21"/>
      <c r="B61" s="21"/>
      <c r="C61" s="21"/>
    </row>
    <row r="62" spans="1:10">
      <c r="A62" s="184" t="s">
        <v>0</v>
      </c>
      <c r="B62" s="184"/>
      <c r="C62" s="184"/>
      <c r="D62" s="184"/>
      <c r="E62" s="184"/>
      <c r="F62" s="184"/>
      <c r="G62" s="184"/>
      <c r="H62" s="184"/>
      <c r="I62" s="184"/>
    </row>
    <row r="63" spans="1:10">
      <c r="A63" s="184" t="s">
        <v>50</v>
      </c>
      <c r="B63" s="184"/>
      <c r="C63" s="184"/>
      <c r="D63" s="184"/>
      <c r="E63" s="184"/>
      <c r="F63" s="184"/>
      <c r="G63" s="184"/>
      <c r="H63" s="184"/>
      <c r="I63" s="184"/>
    </row>
    <row r="64" spans="1:10">
      <c r="A64" s="184" t="s">
        <v>60</v>
      </c>
      <c r="B64" s="184"/>
      <c r="C64" s="184"/>
      <c r="D64" s="184"/>
      <c r="E64" s="184"/>
      <c r="F64" s="184"/>
      <c r="G64" s="184"/>
      <c r="H64" s="184"/>
      <c r="I64" s="184"/>
    </row>
    <row r="65" spans="1:10">
      <c r="A65" s="183" t="s">
        <v>1</v>
      </c>
      <c r="B65" s="183"/>
      <c r="C65" s="183"/>
      <c r="D65" s="183"/>
      <c r="E65" s="183"/>
      <c r="F65" s="183"/>
      <c r="G65" s="183"/>
      <c r="H65" s="183"/>
      <c r="I65" s="183"/>
    </row>
    <row r="66" spans="1:10" s="2" customFormat="1">
      <c r="C66" s="3"/>
      <c r="D66" s="3"/>
      <c r="E66" s="4"/>
      <c r="G66" s="4">
        <v>2555</v>
      </c>
      <c r="I66" s="4">
        <v>2554</v>
      </c>
    </row>
    <row r="67" spans="1:10">
      <c r="A67" s="5" t="s">
        <v>27</v>
      </c>
      <c r="D67" s="7"/>
    </row>
    <row r="68" spans="1:10">
      <c r="A68" s="11" t="s">
        <v>28</v>
      </c>
      <c r="D68" s="7"/>
      <c r="E68" s="10"/>
      <c r="G68" s="35">
        <v>1814422748</v>
      </c>
      <c r="H68" s="8"/>
      <c r="I68" s="8">
        <v>1558918266</v>
      </c>
      <c r="J68" s="39">
        <v>1821696948</v>
      </c>
    </row>
    <row r="69" spans="1:10">
      <c r="A69" s="11" t="s">
        <v>29</v>
      </c>
      <c r="D69" s="7"/>
      <c r="E69" s="10"/>
      <c r="G69" s="35">
        <v>76974222</v>
      </c>
      <c r="H69" s="8"/>
      <c r="I69" s="8">
        <v>84346125</v>
      </c>
      <c r="J69" s="40">
        <v>80409733.469999999</v>
      </c>
    </row>
    <row r="70" spans="1:10">
      <c r="A70" s="11" t="s">
        <v>30</v>
      </c>
      <c r="D70" s="7"/>
      <c r="E70" s="10"/>
      <c r="G70" s="8">
        <v>20314766</v>
      </c>
      <c r="H70" s="8"/>
      <c r="I70" s="8">
        <v>60407953</v>
      </c>
    </row>
    <row r="71" spans="1:10">
      <c r="A71" s="11" t="s">
        <v>31</v>
      </c>
      <c r="D71" s="7"/>
      <c r="E71" s="10"/>
      <c r="G71" s="8">
        <v>137802843</v>
      </c>
      <c r="H71" s="8"/>
      <c r="I71" s="8">
        <v>100707764</v>
      </c>
    </row>
    <row r="72" spans="1:10">
      <c r="A72" s="11" t="s">
        <v>32</v>
      </c>
      <c r="D72" s="7"/>
      <c r="G72" s="8">
        <v>5974268</v>
      </c>
      <c r="H72" s="8"/>
      <c r="I72" s="8">
        <v>4996769</v>
      </c>
    </row>
    <row r="73" spans="1:10">
      <c r="A73" s="1" t="s">
        <v>33</v>
      </c>
      <c r="D73" s="7"/>
      <c r="E73" s="10"/>
      <c r="G73" s="38">
        <v>34793956</v>
      </c>
      <c r="H73" s="8"/>
      <c r="I73" s="13">
        <v>11863886</v>
      </c>
      <c r="J73" s="34">
        <v>23323018</v>
      </c>
    </row>
    <row r="74" spans="1:10">
      <c r="A74" s="5" t="s">
        <v>34</v>
      </c>
      <c r="D74" s="7"/>
      <c r="G74" s="13">
        <f>SUM(G68:G73)</f>
        <v>2090282803</v>
      </c>
      <c r="H74" s="8"/>
      <c r="I74" s="13">
        <f>SUM(I68:I73)</f>
        <v>1821240763</v>
      </c>
    </row>
    <row r="75" spans="1:10">
      <c r="A75" s="5" t="s">
        <v>35</v>
      </c>
      <c r="D75" s="7"/>
      <c r="G75" s="8"/>
      <c r="H75" s="8"/>
      <c r="I75" s="8"/>
    </row>
    <row r="76" spans="1:10">
      <c r="A76" s="9" t="s">
        <v>36</v>
      </c>
      <c r="D76" s="7"/>
      <c r="E76" s="10"/>
      <c r="F76" s="10"/>
      <c r="G76" s="8">
        <v>1418236076</v>
      </c>
      <c r="H76" s="8"/>
      <c r="I76" s="8">
        <v>1173749599</v>
      </c>
    </row>
    <row r="77" spans="1:10">
      <c r="A77" s="1" t="s">
        <v>37</v>
      </c>
      <c r="D77" s="7"/>
      <c r="E77" s="10"/>
      <c r="F77" s="10"/>
      <c r="G77" s="35">
        <v>226822253</v>
      </c>
      <c r="H77" s="8"/>
      <c r="I77" s="8">
        <v>165207482</v>
      </c>
      <c r="J77" s="39">
        <v>226061025.90000001</v>
      </c>
    </row>
    <row r="78" spans="1:10">
      <c r="A78" s="1" t="s">
        <v>38</v>
      </c>
      <c r="D78" s="7"/>
      <c r="E78" s="10"/>
      <c r="F78" s="10"/>
      <c r="G78" s="38">
        <v>248268483</v>
      </c>
      <c r="H78" s="8"/>
      <c r="I78" s="13">
        <v>209979019</v>
      </c>
      <c r="J78" s="39">
        <v>248039638.71000001</v>
      </c>
    </row>
    <row r="79" spans="1:10">
      <c r="A79" s="5" t="s">
        <v>39</v>
      </c>
      <c r="D79" s="7"/>
      <c r="G79" s="13">
        <f>SUM(G76:G78)</f>
        <v>1893326812</v>
      </c>
      <c r="H79" s="12"/>
      <c r="I79" s="13">
        <f>SUM(I76:I78)</f>
        <v>1548936100</v>
      </c>
    </row>
    <row r="80" spans="1:10">
      <c r="A80" s="18" t="s">
        <v>62</v>
      </c>
      <c r="D80" s="7"/>
      <c r="G80" s="12">
        <f>G74-G79</f>
        <v>196955991</v>
      </c>
      <c r="H80" s="8"/>
      <c r="I80" s="12">
        <f>I74-I79</f>
        <v>272304663</v>
      </c>
    </row>
    <row r="81" spans="1:10">
      <c r="A81" s="1" t="s">
        <v>61</v>
      </c>
      <c r="D81" s="7"/>
      <c r="E81" s="10" t="s">
        <v>43</v>
      </c>
      <c r="F81" s="10"/>
      <c r="G81" s="13">
        <v>-44121629</v>
      </c>
      <c r="H81" s="12"/>
      <c r="I81" s="13">
        <v>-80959572</v>
      </c>
      <c r="J81" s="39">
        <v>-46284914.590000004</v>
      </c>
    </row>
    <row r="82" spans="1:10" ht="24" thickBot="1">
      <c r="A82" s="20" t="s">
        <v>40</v>
      </c>
      <c r="D82" s="7"/>
      <c r="G82" s="15">
        <f>SUM(G80:G81)</f>
        <v>152834362</v>
      </c>
      <c r="H82" s="8"/>
      <c r="I82" s="15">
        <f>SUM(I80:I81)</f>
        <v>191345091</v>
      </c>
    </row>
    <row r="83" spans="1:10" ht="24" thickTop="1">
      <c r="D83" s="7"/>
      <c r="G83" s="22">
        <v>-150671077.22899985</v>
      </c>
      <c r="H83" s="6"/>
      <c r="I83" s="22"/>
    </row>
    <row r="84" spans="1:10">
      <c r="A84" s="1" t="s">
        <v>13</v>
      </c>
      <c r="D84" s="7"/>
      <c r="G84" s="23"/>
      <c r="H84" s="23"/>
      <c r="I84" s="23"/>
    </row>
  </sheetData>
  <mergeCells count="12">
    <mergeCell ref="A65:I65"/>
    <mergeCell ref="A1:I1"/>
    <mergeCell ref="A2:I2"/>
    <mergeCell ref="A3:I3"/>
    <mergeCell ref="A4:I4"/>
    <mergeCell ref="A25:I25"/>
    <mergeCell ref="A26:I26"/>
    <mergeCell ref="A27:I27"/>
    <mergeCell ref="A28:I28"/>
    <mergeCell ref="A62:I62"/>
    <mergeCell ref="A63:I63"/>
    <mergeCell ref="A64:I64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4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87"/>
  <sheetViews>
    <sheetView showGridLines="0" view="pageBreakPreview" topLeftCell="A79" zoomScale="110" zoomScaleNormal="100" zoomScaleSheetLayoutView="110" workbookViewId="0">
      <selection activeCell="M88" sqref="M88"/>
    </sheetView>
  </sheetViews>
  <sheetFormatPr defaultColWidth="9.140625" defaultRowHeight="23.25"/>
  <cols>
    <col min="1" max="1" width="11" style="1" customWidth="1"/>
    <col min="2" max="2" width="11.85546875" style="1" customWidth="1"/>
    <col min="3" max="3" width="9.140625" style="1" customWidth="1"/>
    <col min="4" max="4" width="7.85546875" style="1" customWidth="1"/>
    <col min="5" max="5" width="7.5703125" style="1" customWidth="1"/>
    <col min="6" max="6" width="2.5703125" style="1" customWidth="1"/>
    <col min="7" max="7" width="16.42578125" style="17" bestFit="1" customWidth="1"/>
    <col min="8" max="8" width="2.5703125" style="17" customWidth="1"/>
    <col min="9" max="9" width="14.5703125" style="17" customWidth="1"/>
    <col min="10" max="10" width="16.85546875" style="1" bestFit="1" customWidth="1"/>
    <col min="11" max="16384" width="9.140625" style="1"/>
  </cols>
  <sheetData>
    <row r="1" spans="1:10">
      <c r="A1" s="184" t="s">
        <v>0</v>
      </c>
      <c r="B1" s="185"/>
      <c r="C1" s="185"/>
      <c r="D1" s="185"/>
      <c r="E1" s="185"/>
      <c r="F1" s="185"/>
      <c r="G1" s="185"/>
      <c r="H1" s="185"/>
      <c r="I1" s="185"/>
    </row>
    <row r="2" spans="1:10">
      <c r="A2" s="184" t="s">
        <v>44</v>
      </c>
      <c r="B2" s="185"/>
      <c r="C2" s="185"/>
      <c r="D2" s="185"/>
      <c r="E2" s="185"/>
      <c r="F2" s="185"/>
      <c r="G2" s="185"/>
      <c r="H2" s="185"/>
      <c r="I2" s="185"/>
    </row>
    <row r="3" spans="1:10">
      <c r="A3" s="184" t="s">
        <v>63</v>
      </c>
      <c r="B3" s="185"/>
      <c r="C3" s="185"/>
      <c r="D3" s="185"/>
      <c r="E3" s="185"/>
      <c r="F3" s="185"/>
      <c r="G3" s="185"/>
      <c r="H3" s="185"/>
      <c r="I3" s="185"/>
    </row>
    <row r="4" spans="1:10">
      <c r="A4" s="186" t="s">
        <v>1</v>
      </c>
      <c r="B4" s="186"/>
      <c r="C4" s="186"/>
      <c r="D4" s="186"/>
      <c r="E4" s="186"/>
      <c r="F4" s="186"/>
      <c r="G4" s="186"/>
      <c r="H4" s="186"/>
      <c r="I4" s="186"/>
    </row>
    <row r="5" spans="1:10" s="2" customFormat="1">
      <c r="C5" s="3"/>
      <c r="D5" s="3"/>
      <c r="E5" s="4" t="s">
        <v>2</v>
      </c>
      <c r="G5" s="4">
        <v>2555</v>
      </c>
      <c r="I5" s="4">
        <v>2554</v>
      </c>
    </row>
    <row r="6" spans="1:10">
      <c r="A6" s="5" t="s">
        <v>3</v>
      </c>
      <c r="G6" s="6"/>
      <c r="H6" s="6"/>
      <c r="I6" s="6"/>
    </row>
    <row r="7" spans="1:10">
      <c r="A7" s="5" t="s">
        <v>4</v>
      </c>
      <c r="D7" s="7"/>
      <c r="G7" s="6"/>
      <c r="H7" s="6"/>
      <c r="I7" s="6"/>
    </row>
    <row r="8" spans="1:10">
      <c r="A8" s="1" t="s">
        <v>5</v>
      </c>
      <c r="D8" s="7"/>
      <c r="G8" s="8">
        <v>158047323</v>
      </c>
      <c r="H8" s="8"/>
      <c r="I8" s="8">
        <v>95807582</v>
      </c>
      <c r="J8" s="37"/>
    </row>
    <row r="9" spans="1:10">
      <c r="A9" s="1" t="s">
        <v>56</v>
      </c>
      <c r="D9" s="7"/>
      <c r="G9" s="8"/>
      <c r="H9" s="8"/>
      <c r="I9" s="8">
        <v>20000000</v>
      </c>
      <c r="J9" s="37">
        <f>J10-G10</f>
        <v>0.11000001430511475</v>
      </c>
    </row>
    <row r="10" spans="1:10">
      <c r="A10" s="9" t="s">
        <v>57</v>
      </c>
      <c r="D10" s="7"/>
      <c r="E10" s="10">
        <v>5</v>
      </c>
      <c r="G10" s="27">
        <v>471534165</v>
      </c>
      <c r="H10" s="8"/>
      <c r="I10" s="8">
        <v>283293841</v>
      </c>
      <c r="J10" s="27">
        <v>471534165.11000001</v>
      </c>
    </row>
    <row r="11" spans="1:10">
      <c r="A11" s="1" t="s">
        <v>6</v>
      </c>
      <c r="D11" s="7"/>
      <c r="G11" s="12">
        <v>81722774</v>
      </c>
      <c r="H11" s="8"/>
      <c r="I11" s="12">
        <v>44088505</v>
      </c>
    </row>
    <row r="12" spans="1:10">
      <c r="A12" s="1" t="s">
        <v>46</v>
      </c>
      <c r="E12" s="7"/>
      <c r="F12" s="7"/>
      <c r="G12" s="28">
        <v>19302149</v>
      </c>
      <c r="H12" s="12"/>
      <c r="I12" s="12">
        <v>7885536</v>
      </c>
      <c r="J12" s="28">
        <v>19302149</v>
      </c>
    </row>
    <row r="13" spans="1:10">
      <c r="A13" s="1" t="s">
        <v>71</v>
      </c>
      <c r="E13" s="7"/>
      <c r="F13" s="7"/>
      <c r="G13" s="28">
        <v>-11132795.630000001</v>
      </c>
      <c r="H13" s="12"/>
      <c r="I13" s="12"/>
      <c r="J13" s="28"/>
    </row>
    <row r="14" spans="1:10">
      <c r="A14" s="1" t="s">
        <v>7</v>
      </c>
      <c r="E14" s="7"/>
      <c r="F14" s="7"/>
      <c r="G14" s="32">
        <v>1489526</v>
      </c>
      <c r="H14" s="12"/>
      <c r="I14" s="12">
        <v>4947665</v>
      </c>
    </row>
    <row r="15" spans="1:10">
      <c r="A15" s="5" t="s">
        <v>8</v>
      </c>
      <c r="E15" s="7"/>
      <c r="F15" s="7"/>
      <c r="G15" s="14">
        <f>SUM(G8:G14)</f>
        <v>720963141.37</v>
      </c>
      <c r="H15" s="8"/>
      <c r="I15" s="14">
        <f>SUM(I8:I14)</f>
        <v>456023129</v>
      </c>
    </row>
    <row r="16" spans="1:10">
      <c r="A16" s="5" t="s">
        <v>9</v>
      </c>
      <c r="E16" s="7"/>
      <c r="F16" s="7"/>
      <c r="G16" s="8"/>
      <c r="H16" s="8"/>
      <c r="I16" s="8"/>
    </row>
    <row r="17" spans="1:10">
      <c r="A17" s="1" t="s">
        <v>42</v>
      </c>
      <c r="E17" s="10">
        <v>6</v>
      </c>
      <c r="F17" s="7"/>
      <c r="G17" s="8">
        <v>157499800</v>
      </c>
      <c r="H17" s="8"/>
      <c r="I17" s="8">
        <v>99999800</v>
      </c>
    </row>
    <row r="18" spans="1:10">
      <c r="A18" s="11" t="s">
        <v>47</v>
      </c>
      <c r="E18" s="10">
        <v>7</v>
      </c>
      <c r="F18" s="10"/>
      <c r="G18" s="8">
        <v>33778591</v>
      </c>
      <c r="H18" s="8"/>
      <c r="I18" s="8">
        <v>27179763</v>
      </c>
    </row>
    <row r="19" spans="1:10">
      <c r="A19" s="11" t="s">
        <v>48</v>
      </c>
      <c r="E19" s="10">
        <v>8</v>
      </c>
      <c r="F19" s="10"/>
      <c r="G19" s="8">
        <v>7955092</v>
      </c>
      <c r="H19" s="8"/>
      <c r="I19" s="31">
        <v>7824788</v>
      </c>
      <c r="J19" s="31">
        <v>7824787</v>
      </c>
    </row>
    <row r="20" spans="1:10">
      <c r="A20" s="9" t="s">
        <v>10</v>
      </c>
      <c r="D20" s="7"/>
      <c r="G20" s="32">
        <v>4134680</v>
      </c>
      <c r="H20" s="29"/>
      <c r="I20" s="32">
        <v>3928490</v>
      </c>
    </row>
    <row r="21" spans="1:10">
      <c r="A21" s="5" t="s">
        <v>11</v>
      </c>
      <c r="D21" s="7"/>
      <c r="G21" s="14">
        <f>SUM(G17:G20)</f>
        <v>203368163</v>
      </c>
      <c r="H21" s="8"/>
      <c r="I21" s="14">
        <f>SUM(I17:I20)</f>
        <v>138932841</v>
      </c>
    </row>
    <row r="22" spans="1:10" ht="24" thickBot="1">
      <c r="A22" s="5" t="s">
        <v>12</v>
      </c>
      <c r="D22" s="7"/>
      <c r="G22" s="15">
        <f>SUM(G15+G21)</f>
        <v>924331304.37</v>
      </c>
      <c r="H22" s="8"/>
      <c r="I22" s="15">
        <f>SUM(I15+I21)</f>
        <v>594955970</v>
      </c>
    </row>
    <row r="23" spans="1:10" ht="24" thickTop="1">
      <c r="D23" s="7"/>
      <c r="G23" s="16"/>
      <c r="I23" s="16"/>
    </row>
    <row r="24" spans="1:10">
      <c r="D24" s="7"/>
    </row>
    <row r="25" spans="1:10">
      <c r="A25" s="1" t="s">
        <v>13</v>
      </c>
      <c r="D25" s="7"/>
    </row>
    <row r="26" spans="1:10" ht="22.5" customHeight="1">
      <c r="A26" s="187" t="s">
        <v>0</v>
      </c>
      <c r="B26" s="187"/>
      <c r="C26" s="187"/>
      <c r="D26" s="187"/>
      <c r="E26" s="187"/>
      <c r="F26" s="187"/>
      <c r="G26" s="187"/>
      <c r="H26" s="187"/>
      <c r="I26" s="187"/>
    </row>
    <row r="27" spans="1:10" ht="22.5" customHeight="1">
      <c r="A27" s="187" t="s">
        <v>45</v>
      </c>
      <c r="B27" s="187"/>
      <c r="C27" s="187"/>
      <c r="D27" s="187"/>
      <c r="E27" s="187"/>
      <c r="F27" s="187"/>
      <c r="G27" s="187"/>
      <c r="H27" s="187"/>
      <c r="I27" s="187"/>
    </row>
    <row r="28" spans="1:10" ht="22.5" customHeight="1">
      <c r="A28" s="187" t="s">
        <v>63</v>
      </c>
      <c r="B28" s="187"/>
      <c r="C28" s="187"/>
      <c r="D28" s="187"/>
      <c r="E28" s="187"/>
      <c r="F28" s="187"/>
      <c r="G28" s="187"/>
      <c r="H28" s="187"/>
      <c r="I28" s="187"/>
    </row>
    <row r="29" spans="1:10" ht="22.5" customHeight="1">
      <c r="A29" s="186" t="s">
        <v>1</v>
      </c>
      <c r="B29" s="186"/>
      <c r="C29" s="186"/>
      <c r="D29" s="186"/>
      <c r="E29" s="186"/>
      <c r="F29" s="186"/>
      <c r="G29" s="186"/>
      <c r="H29" s="186"/>
      <c r="I29" s="186"/>
    </row>
    <row r="30" spans="1:10" s="2" customFormat="1" ht="22.5" customHeight="1">
      <c r="C30" s="3"/>
      <c r="D30" s="3"/>
      <c r="E30" s="4" t="s">
        <v>2</v>
      </c>
      <c r="G30" s="4">
        <v>2555</v>
      </c>
      <c r="I30" s="4">
        <v>2554</v>
      </c>
    </row>
    <row r="31" spans="1:10" ht="22.5" customHeight="1">
      <c r="A31" s="18" t="s">
        <v>14</v>
      </c>
      <c r="G31" s="19"/>
      <c r="H31" s="19"/>
      <c r="I31" s="19"/>
    </row>
    <row r="32" spans="1:10" ht="22.5" customHeight="1">
      <c r="A32" s="5" t="s">
        <v>15</v>
      </c>
      <c r="D32" s="7"/>
    </row>
    <row r="33" spans="1:10" ht="22.5" customHeight="1">
      <c r="A33" s="9" t="s">
        <v>55</v>
      </c>
      <c r="D33" s="7"/>
      <c r="E33" s="10">
        <v>9</v>
      </c>
      <c r="G33" s="39">
        <v>689116966.25</v>
      </c>
      <c r="H33" s="25"/>
      <c r="I33" s="25">
        <v>417203229</v>
      </c>
      <c r="J33" s="34">
        <v>689116966.25</v>
      </c>
    </row>
    <row r="34" spans="1:10" ht="22.5" customHeight="1">
      <c r="A34" s="11" t="s">
        <v>49</v>
      </c>
      <c r="D34" s="7"/>
      <c r="E34" s="42"/>
      <c r="G34" s="35">
        <v>-7758685.0899999999</v>
      </c>
      <c r="H34" s="8"/>
      <c r="I34" s="8">
        <v>25896141</v>
      </c>
      <c r="J34" s="34">
        <v>7758685.0899999999</v>
      </c>
    </row>
    <row r="35" spans="1:10" ht="22.5" customHeight="1">
      <c r="A35" s="11" t="s">
        <v>64</v>
      </c>
      <c r="D35" s="7"/>
      <c r="E35" s="42"/>
      <c r="G35" s="8">
        <v>69999000</v>
      </c>
      <c r="H35" s="8"/>
      <c r="I35" s="8">
        <v>0</v>
      </c>
    </row>
    <row r="36" spans="1:10" ht="22.5" customHeight="1">
      <c r="A36" s="11" t="s">
        <v>65</v>
      </c>
      <c r="D36" s="7"/>
      <c r="E36" s="10">
        <v>10</v>
      </c>
      <c r="G36" s="30"/>
      <c r="H36" s="30"/>
      <c r="I36" s="30">
        <v>0</v>
      </c>
    </row>
    <row r="37" spans="1:10" ht="22.5" customHeight="1">
      <c r="A37" s="1" t="s">
        <v>16</v>
      </c>
      <c r="D37" s="7"/>
      <c r="E37" s="43">
        <v>11</v>
      </c>
      <c r="G37" s="13">
        <v>44075797</v>
      </c>
      <c r="H37" s="8"/>
      <c r="I37" s="13">
        <v>29631532</v>
      </c>
    </row>
    <row r="38" spans="1:10" ht="22.5" customHeight="1">
      <c r="A38" s="5" t="s">
        <v>17</v>
      </c>
      <c r="D38" s="7"/>
      <c r="G38" s="13">
        <f>SUM(G33:G37)</f>
        <v>795433078.15999997</v>
      </c>
      <c r="H38" s="12"/>
      <c r="I38" s="13">
        <f>SUM(I33:I37)</f>
        <v>472730902</v>
      </c>
    </row>
    <row r="39" spans="1:10" ht="22.5" customHeight="1">
      <c r="A39" s="5" t="s">
        <v>51</v>
      </c>
      <c r="D39" s="7"/>
      <c r="G39" s="12" t="s">
        <v>43</v>
      </c>
      <c r="H39" s="12"/>
      <c r="I39" s="12" t="s">
        <v>43</v>
      </c>
    </row>
    <row r="40" spans="1:10" ht="22.5" customHeight="1">
      <c r="A40" s="1" t="s">
        <v>52</v>
      </c>
      <c r="D40" s="7"/>
      <c r="E40" s="43">
        <v>12</v>
      </c>
      <c r="G40" s="12">
        <v>22833161</v>
      </c>
      <c r="H40" s="12"/>
      <c r="I40" s="12">
        <v>20425055</v>
      </c>
    </row>
    <row r="41" spans="1:10" ht="22.5" customHeight="1">
      <c r="A41" s="1" t="s">
        <v>66</v>
      </c>
      <c r="D41" s="7"/>
      <c r="E41" s="10" t="s">
        <v>43</v>
      </c>
      <c r="G41" s="12"/>
      <c r="H41" s="12"/>
      <c r="I41" s="12"/>
    </row>
    <row r="42" spans="1:10" ht="22.5" customHeight="1">
      <c r="A42" s="24" t="s">
        <v>67</v>
      </c>
      <c r="D42" s="7"/>
      <c r="E42" s="43">
        <v>10</v>
      </c>
      <c r="G42" s="36">
        <v>3593975</v>
      </c>
      <c r="H42" s="12"/>
      <c r="I42" s="12">
        <v>0</v>
      </c>
      <c r="J42" s="36">
        <v>3593975</v>
      </c>
    </row>
    <row r="43" spans="1:10" ht="22.5" customHeight="1">
      <c r="A43" s="5" t="s">
        <v>53</v>
      </c>
      <c r="D43" s="7"/>
      <c r="G43" s="14">
        <f>SUM(G40:G42)</f>
        <v>26427136</v>
      </c>
      <c r="H43" s="12"/>
      <c r="I43" s="14">
        <f>SUM(I40:I42)</f>
        <v>20425055</v>
      </c>
    </row>
    <row r="44" spans="1:10" ht="22.5" customHeight="1">
      <c r="A44" s="5" t="s">
        <v>54</v>
      </c>
      <c r="D44" s="7"/>
      <c r="G44" s="14">
        <f>SUM(G38,G43)</f>
        <v>821860214.15999997</v>
      </c>
      <c r="H44" s="12"/>
      <c r="I44" s="14">
        <f>SUM(I38,I43)</f>
        <v>493155957</v>
      </c>
    </row>
    <row r="45" spans="1:10" ht="22.5" customHeight="1">
      <c r="A45" s="5" t="s">
        <v>18</v>
      </c>
      <c r="D45" s="7"/>
      <c r="G45" s="8"/>
      <c r="H45" s="8"/>
      <c r="I45" s="8"/>
    </row>
    <row r="46" spans="1:10" ht="22.5" customHeight="1">
      <c r="A46" s="1" t="s">
        <v>19</v>
      </c>
      <c r="D46" s="7"/>
      <c r="G46" s="8"/>
      <c r="H46" s="8"/>
      <c r="I46" s="8"/>
    </row>
    <row r="47" spans="1:10" ht="22.5" customHeight="1">
      <c r="A47" s="1" t="s">
        <v>58</v>
      </c>
      <c r="D47" s="7"/>
      <c r="G47" s="8"/>
      <c r="H47" s="8"/>
      <c r="I47" s="8"/>
    </row>
    <row r="48" spans="1:10" ht="22.5" customHeight="1" thickBot="1">
      <c r="A48" s="11" t="s">
        <v>20</v>
      </c>
      <c r="D48" s="7"/>
      <c r="E48" s="10"/>
      <c r="G48" s="15">
        <v>60000000</v>
      </c>
      <c r="H48" s="8"/>
      <c r="I48" s="15">
        <v>60000000</v>
      </c>
    </row>
    <row r="49" spans="1:10" ht="22.5" customHeight="1" thickTop="1">
      <c r="A49" s="1" t="s">
        <v>59</v>
      </c>
      <c r="D49" s="7"/>
      <c r="G49" s="8"/>
      <c r="H49" s="8"/>
      <c r="I49" s="8"/>
    </row>
    <row r="50" spans="1:10" ht="22.5" customHeight="1">
      <c r="A50" s="11" t="s">
        <v>20</v>
      </c>
      <c r="D50" s="7"/>
      <c r="E50" s="10"/>
      <c r="G50" s="8">
        <v>60000000</v>
      </c>
      <c r="H50" s="8"/>
      <c r="I50" s="8">
        <v>60000000</v>
      </c>
    </row>
    <row r="51" spans="1:10" ht="22.5" customHeight="1">
      <c r="A51" s="1" t="s">
        <v>21</v>
      </c>
      <c r="D51" s="7"/>
      <c r="G51" s="8"/>
      <c r="H51" s="8"/>
      <c r="I51" s="8"/>
    </row>
    <row r="52" spans="1:10" ht="22.5" customHeight="1">
      <c r="A52" s="1" t="s">
        <v>22</v>
      </c>
      <c r="D52" s="7"/>
      <c r="E52" s="10">
        <v>13</v>
      </c>
      <c r="G52" s="8">
        <v>6000000</v>
      </c>
      <c r="H52" s="8"/>
      <c r="I52" s="8">
        <v>6000000</v>
      </c>
    </row>
    <row r="53" spans="1:10" ht="22.5" customHeight="1">
      <c r="A53" s="11" t="s">
        <v>23</v>
      </c>
      <c r="D53" s="7"/>
      <c r="G53" s="38">
        <v>36471090.020000003</v>
      </c>
      <c r="H53" s="8"/>
      <c r="I53" s="13" t="e">
        <f>SUM(consolidated!#REF!)</f>
        <v>#REF!</v>
      </c>
      <c r="J53" s="34">
        <v>36471090.020000003</v>
      </c>
    </row>
    <row r="54" spans="1:10" ht="22.5" customHeight="1">
      <c r="A54" s="18" t="s">
        <v>24</v>
      </c>
      <c r="D54" s="7"/>
      <c r="G54" s="13">
        <f>SUM(G50:G53)</f>
        <v>102471090.02000001</v>
      </c>
      <c r="H54" s="8"/>
      <c r="I54" s="13" t="e">
        <f>SUM(I50:I53)</f>
        <v>#REF!</v>
      </c>
    </row>
    <row r="55" spans="1:10" ht="22.5" customHeight="1" thickBot="1">
      <c r="A55" s="20" t="s">
        <v>25</v>
      </c>
      <c r="D55" s="7"/>
      <c r="G55" s="15">
        <f>SUM(G44+G54)</f>
        <v>924331304.17999995</v>
      </c>
      <c r="H55" s="8"/>
      <c r="I55" s="15" t="e">
        <f>SUM(I44+I54)</f>
        <v>#REF!</v>
      </c>
    </row>
    <row r="56" spans="1:10" ht="16.5" customHeight="1" thickTop="1">
      <c r="D56" s="7"/>
      <c r="G56" s="8">
        <f>G55-G22</f>
        <v>-0.19000005722045898</v>
      </c>
      <c r="H56" s="8"/>
      <c r="I56" s="8" t="e">
        <f>I55-I22</f>
        <v>#REF!</v>
      </c>
    </row>
    <row r="57" spans="1:10" ht="22.5" customHeight="1">
      <c r="A57" s="1" t="s">
        <v>13</v>
      </c>
      <c r="D57" s="7"/>
      <c r="G57" s="6"/>
      <c r="H57" s="6"/>
      <c r="I57" s="6"/>
    </row>
    <row r="58" spans="1:10" ht="12" customHeight="1">
      <c r="D58" s="7"/>
      <c r="G58" s="6"/>
      <c r="H58" s="6"/>
      <c r="I58" s="6"/>
    </row>
    <row r="59" spans="1:10" ht="12" customHeight="1">
      <c r="A59" s="21"/>
      <c r="B59" s="21"/>
      <c r="C59" s="21"/>
      <c r="D59" s="7"/>
    </row>
    <row r="60" spans="1:10" ht="13.5" customHeight="1">
      <c r="D60" s="7"/>
    </row>
    <row r="61" spans="1:10" ht="22.5" customHeight="1">
      <c r="D61" s="11" t="s">
        <v>26</v>
      </c>
    </row>
    <row r="62" spans="1:10" ht="13.5" customHeight="1">
      <c r="A62" s="21"/>
      <c r="B62" s="21"/>
      <c r="C62" s="21"/>
    </row>
    <row r="63" spans="1:10">
      <c r="A63" s="184" t="s">
        <v>0</v>
      </c>
      <c r="B63" s="184"/>
      <c r="C63" s="184"/>
      <c r="D63" s="184"/>
      <c r="E63" s="184"/>
      <c r="F63" s="184"/>
      <c r="G63" s="184"/>
      <c r="H63" s="184"/>
      <c r="I63" s="184"/>
    </row>
    <row r="64" spans="1:10">
      <c r="A64" s="184" t="s">
        <v>50</v>
      </c>
      <c r="B64" s="184"/>
      <c r="C64" s="184"/>
      <c r="D64" s="184"/>
      <c r="E64" s="184"/>
      <c r="F64" s="184"/>
      <c r="G64" s="184"/>
      <c r="H64" s="184"/>
      <c r="I64" s="184"/>
    </row>
    <row r="65" spans="1:10">
      <c r="A65" s="184" t="s">
        <v>60</v>
      </c>
      <c r="B65" s="184"/>
      <c r="C65" s="184"/>
      <c r="D65" s="184"/>
      <c r="E65" s="184"/>
      <c r="F65" s="184"/>
      <c r="G65" s="184"/>
      <c r="H65" s="184"/>
      <c r="I65" s="184"/>
    </row>
    <row r="66" spans="1:10">
      <c r="A66" s="183" t="s">
        <v>1</v>
      </c>
      <c r="B66" s="183"/>
      <c r="C66" s="183"/>
      <c r="D66" s="183"/>
      <c r="E66" s="183"/>
      <c r="F66" s="183"/>
      <c r="G66" s="183"/>
      <c r="H66" s="183"/>
      <c r="I66" s="183"/>
    </row>
    <row r="67" spans="1:10" s="2" customFormat="1">
      <c r="C67" s="3"/>
      <c r="D67" s="3"/>
      <c r="E67" s="4"/>
      <c r="G67" s="4">
        <v>2555</v>
      </c>
      <c r="I67" s="4">
        <v>2554</v>
      </c>
    </row>
    <row r="68" spans="1:10">
      <c r="A68" s="5" t="s">
        <v>27</v>
      </c>
      <c r="D68" s="7"/>
    </row>
    <row r="69" spans="1:10">
      <c r="A69" s="11" t="s">
        <v>28</v>
      </c>
      <c r="D69" s="7"/>
      <c r="E69" s="10"/>
      <c r="G69" s="39">
        <v>1821696948</v>
      </c>
      <c r="H69" s="8"/>
      <c r="I69" s="8">
        <v>1558918266</v>
      </c>
      <c r="J69" s="39">
        <v>1821696948</v>
      </c>
    </row>
    <row r="70" spans="1:10">
      <c r="A70" s="11" t="s">
        <v>29</v>
      </c>
      <c r="D70" s="7"/>
      <c r="E70" s="10"/>
      <c r="G70" s="40">
        <v>80409733.469999999</v>
      </c>
      <c r="H70" s="8"/>
      <c r="I70" s="8">
        <v>84346125</v>
      </c>
      <c r="J70" s="40">
        <v>80409733.469999999</v>
      </c>
    </row>
    <row r="71" spans="1:10">
      <c r="A71" s="11" t="s">
        <v>30</v>
      </c>
      <c r="D71" s="7"/>
      <c r="E71" s="10"/>
      <c r="G71" s="8">
        <v>20314766</v>
      </c>
      <c r="H71" s="8"/>
      <c r="I71" s="8">
        <v>60407953</v>
      </c>
    </row>
    <row r="72" spans="1:10">
      <c r="A72" s="11" t="s">
        <v>31</v>
      </c>
      <c r="D72" s="7"/>
      <c r="E72" s="10"/>
      <c r="G72" s="8">
        <v>137802843</v>
      </c>
      <c r="H72" s="8"/>
      <c r="I72" s="8">
        <v>100707764</v>
      </c>
    </row>
    <row r="73" spans="1:10">
      <c r="A73" s="11" t="s">
        <v>32</v>
      </c>
      <c r="D73" s="7"/>
      <c r="G73" s="8">
        <v>5974268</v>
      </c>
      <c r="H73" s="8"/>
      <c r="I73" s="8">
        <v>4996769</v>
      </c>
    </row>
    <row r="74" spans="1:10">
      <c r="A74" s="1" t="s">
        <v>33</v>
      </c>
      <c r="D74" s="7"/>
      <c r="E74" s="10"/>
      <c r="G74" s="34">
        <v>23323018</v>
      </c>
      <c r="H74" s="8"/>
      <c r="I74" s="13">
        <v>11863886</v>
      </c>
      <c r="J74" s="34">
        <v>23323018</v>
      </c>
    </row>
    <row r="75" spans="1:10">
      <c r="A75" s="5" t="s">
        <v>34</v>
      </c>
      <c r="D75" s="7"/>
      <c r="G75" s="13">
        <f>SUM(G69:G74)</f>
        <v>2089521576.47</v>
      </c>
      <c r="H75" s="8"/>
      <c r="I75" s="13">
        <f>SUM(I69:I74)</f>
        <v>1821240763</v>
      </c>
    </row>
    <row r="76" spans="1:10">
      <c r="A76" s="5" t="s">
        <v>35</v>
      </c>
      <c r="D76" s="7"/>
      <c r="G76" s="8"/>
      <c r="H76" s="8"/>
      <c r="I76" s="8"/>
    </row>
    <row r="77" spans="1:10">
      <c r="A77" s="9" t="s">
        <v>36</v>
      </c>
      <c r="D77" s="7"/>
      <c r="E77" s="10"/>
      <c r="F77" s="10"/>
      <c r="G77" s="8">
        <v>1418236076</v>
      </c>
      <c r="H77" s="8"/>
      <c r="I77" s="8">
        <v>1173749599</v>
      </c>
    </row>
    <row r="78" spans="1:10">
      <c r="A78" s="1" t="s">
        <v>37</v>
      </c>
      <c r="D78" s="7"/>
      <c r="E78" s="10"/>
      <c r="F78" s="10"/>
      <c r="G78" s="39">
        <v>226061025.90000001</v>
      </c>
      <c r="H78" s="8"/>
      <c r="I78" s="8">
        <v>165207482</v>
      </c>
      <c r="J78" s="39">
        <v>226061025.90000001</v>
      </c>
    </row>
    <row r="79" spans="1:10">
      <c r="A79" s="1" t="s">
        <v>38</v>
      </c>
      <c r="D79" s="7"/>
      <c r="E79" s="10"/>
      <c r="F79" s="10"/>
      <c r="G79" s="39">
        <v>248039638.71000001</v>
      </c>
      <c r="H79" s="8"/>
      <c r="I79" s="13">
        <v>209979019</v>
      </c>
      <c r="J79" s="39">
        <v>248039638.71000001</v>
      </c>
    </row>
    <row r="80" spans="1:10">
      <c r="A80" s="5" t="s">
        <v>39</v>
      </c>
      <c r="D80" s="7"/>
      <c r="G80" s="13">
        <f>SUM(G77:G79)</f>
        <v>1892336740.6100001</v>
      </c>
      <c r="H80" s="12"/>
      <c r="I80" s="13">
        <f>SUM(I77:I79)</f>
        <v>1548936100</v>
      </c>
    </row>
    <row r="81" spans="1:10">
      <c r="A81" s="18" t="s">
        <v>68</v>
      </c>
      <c r="D81" s="7"/>
      <c r="G81" s="12">
        <f>G75-G80</f>
        <v>197184835.8599999</v>
      </c>
      <c r="H81" s="8"/>
      <c r="I81" s="12">
        <f>I75-I80</f>
        <v>272304663</v>
      </c>
    </row>
    <row r="82" spans="1:10">
      <c r="A82" s="11" t="s">
        <v>69</v>
      </c>
      <c r="D82" s="7"/>
      <c r="G82" s="13">
        <v>228844.52</v>
      </c>
      <c r="H82" s="12"/>
      <c r="I82" s="13">
        <v>0</v>
      </c>
    </row>
    <row r="83" spans="1:10">
      <c r="A83" s="18" t="s">
        <v>70</v>
      </c>
      <c r="D83" s="7"/>
      <c r="G83" s="12">
        <f>G81-G82</f>
        <v>196955991.33999988</v>
      </c>
      <c r="H83" s="12"/>
      <c r="I83" s="12">
        <f>I81-I82</f>
        <v>272304663</v>
      </c>
    </row>
    <row r="84" spans="1:10">
      <c r="A84" s="1" t="s">
        <v>61</v>
      </c>
      <c r="D84" s="7"/>
      <c r="E84" s="10" t="s">
        <v>43</v>
      </c>
      <c r="F84" s="10"/>
      <c r="G84" s="41">
        <v>-46284914.590000004</v>
      </c>
      <c r="H84" s="12"/>
      <c r="I84" s="13">
        <v>-80959572</v>
      </c>
      <c r="J84" s="39">
        <v>-46284914.590000004</v>
      </c>
    </row>
    <row r="85" spans="1:10" ht="24" thickBot="1">
      <c r="A85" s="20" t="s">
        <v>40</v>
      </c>
      <c r="D85" s="7"/>
      <c r="G85" s="15">
        <f>G83+G84</f>
        <v>150671076.74999988</v>
      </c>
      <c r="H85" s="12"/>
      <c r="I85" s="15">
        <f>I83+I84</f>
        <v>191345091</v>
      </c>
    </row>
    <row r="86" spans="1:10" ht="24" thickTop="1">
      <c r="D86" s="7"/>
      <c r="G86" s="22"/>
      <c r="H86" s="6"/>
      <c r="I86" s="22"/>
    </row>
    <row r="87" spans="1:10">
      <c r="A87" s="1" t="s">
        <v>13</v>
      </c>
      <c r="D87" s="7"/>
      <c r="G87" s="23"/>
      <c r="H87" s="23"/>
      <c r="I87" s="23"/>
    </row>
  </sheetData>
  <mergeCells count="12">
    <mergeCell ref="A66:I66"/>
    <mergeCell ref="A1:I1"/>
    <mergeCell ref="A2:I2"/>
    <mergeCell ref="A3:I3"/>
    <mergeCell ref="A4:I4"/>
    <mergeCell ref="A26:I26"/>
    <mergeCell ref="A27:I27"/>
    <mergeCell ref="A28:I28"/>
    <mergeCell ref="A29:I29"/>
    <mergeCell ref="A63:I63"/>
    <mergeCell ref="A64:I64"/>
    <mergeCell ref="A65:I65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5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0"/>
  <sheetViews>
    <sheetView showGridLines="0" view="pageBreakPreview" topLeftCell="A7" zoomScale="70" zoomScaleNormal="90" zoomScaleSheetLayoutView="70" workbookViewId="0">
      <selection activeCell="G23" sqref="G23"/>
    </sheetView>
  </sheetViews>
  <sheetFormatPr defaultColWidth="9.140625" defaultRowHeight="24" customHeight="1"/>
  <cols>
    <col min="1" max="1" width="11" style="132" customWidth="1"/>
    <col min="2" max="2" width="11.85546875" style="132" customWidth="1"/>
    <col min="3" max="3" width="25.85546875" style="132" customWidth="1"/>
    <col min="4" max="4" width="1.5703125" style="132" customWidth="1"/>
    <col min="5" max="5" width="8.5703125" style="132" customWidth="1"/>
    <col min="6" max="6" width="1.5703125" style="132" customWidth="1"/>
    <col min="7" max="7" width="14.5703125" style="133" customWidth="1"/>
    <col min="8" max="8" width="1.5703125" style="132" customWidth="1"/>
    <col min="9" max="9" width="14.42578125" style="132" customWidth="1"/>
    <col min="10" max="10" width="1.5703125" style="132" customWidth="1"/>
    <col min="11" max="11" width="16.5703125" style="88" bestFit="1" customWidth="1"/>
    <col min="12" max="12" width="2" style="57" customWidth="1"/>
    <col min="13" max="13" width="14.5703125" style="57" customWidth="1"/>
    <col min="14" max="14" width="1.5703125" style="57" customWidth="1"/>
    <col min="15" max="16384" width="9.140625" style="132"/>
  </cols>
  <sheetData>
    <row r="1" spans="1:14" ht="24" customHeight="1">
      <c r="A1" s="112" t="s">
        <v>136</v>
      </c>
      <c r="B1" s="47"/>
      <c r="C1" s="47"/>
      <c r="D1" s="47"/>
      <c r="E1" s="47"/>
      <c r="F1" s="47"/>
      <c r="G1" s="123"/>
      <c r="H1" s="47"/>
      <c r="I1" s="47"/>
      <c r="J1" s="47"/>
      <c r="K1" s="182"/>
      <c r="L1" s="47"/>
      <c r="M1" s="47"/>
      <c r="N1" s="47"/>
    </row>
    <row r="2" spans="1:14" ht="24" customHeight="1">
      <c r="A2" s="112" t="s">
        <v>44</v>
      </c>
      <c r="B2" s="47"/>
      <c r="C2" s="47"/>
      <c r="D2" s="47"/>
      <c r="E2" s="47"/>
      <c r="F2" s="47"/>
      <c r="G2" s="123"/>
      <c r="H2" s="47"/>
      <c r="I2" s="47"/>
      <c r="J2" s="47"/>
      <c r="K2" s="182"/>
      <c r="L2" s="47"/>
      <c r="M2" s="47"/>
      <c r="N2" s="47"/>
    </row>
    <row r="3" spans="1:14" ht="24" customHeight="1">
      <c r="A3" s="112" t="s">
        <v>195</v>
      </c>
      <c r="B3" s="47"/>
      <c r="C3" s="47"/>
      <c r="D3" s="47"/>
      <c r="E3" s="47"/>
      <c r="F3" s="47"/>
      <c r="G3" s="123"/>
      <c r="H3" s="47"/>
      <c r="I3" s="47"/>
      <c r="J3" s="47"/>
      <c r="K3" s="182"/>
      <c r="L3" s="47"/>
      <c r="M3" s="47"/>
      <c r="N3" s="47"/>
    </row>
    <row r="4" spans="1:14" ht="24" customHeight="1">
      <c r="B4" s="57"/>
      <c r="C4" s="57"/>
      <c r="D4" s="57"/>
      <c r="E4" s="57"/>
      <c r="F4" s="57"/>
      <c r="H4" s="57"/>
      <c r="I4" s="57"/>
      <c r="J4" s="57"/>
      <c r="M4" s="85" t="s">
        <v>1</v>
      </c>
    </row>
    <row r="5" spans="1:14" ht="24" customHeight="1">
      <c r="B5" s="57"/>
      <c r="C5" s="57"/>
      <c r="D5" s="57"/>
      <c r="E5" s="57"/>
      <c r="F5" s="57"/>
      <c r="G5" s="188" t="s">
        <v>117</v>
      </c>
      <c r="H5" s="188"/>
      <c r="I5" s="188"/>
      <c r="J5" s="57"/>
      <c r="K5" s="188" t="s">
        <v>118</v>
      </c>
      <c r="L5" s="188"/>
      <c r="M5" s="188"/>
    </row>
    <row r="6" spans="1:14" s="44" customFormat="1" ht="24" customHeight="1">
      <c r="C6" s="45"/>
      <c r="D6" s="45"/>
      <c r="E6" s="46" t="s">
        <v>2</v>
      </c>
      <c r="G6" s="150" t="s">
        <v>196</v>
      </c>
      <c r="H6" s="131"/>
      <c r="I6" s="151" t="s">
        <v>200</v>
      </c>
      <c r="K6" s="150" t="s">
        <v>196</v>
      </c>
      <c r="L6" s="131"/>
      <c r="M6" s="151" t="s">
        <v>200</v>
      </c>
      <c r="N6" s="98"/>
    </row>
    <row r="7" spans="1:14" ht="24" customHeight="1">
      <c r="A7" s="47" t="s">
        <v>3</v>
      </c>
      <c r="L7" s="48"/>
      <c r="M7" s="48"/>
      <c r="N7" s="48"/>
    </row>
    <row r="8" spans="1:14" ht="24" customHeight="1">
      <c r="A8" s="47" t="s">
        <v>4</v>
      </c>
      <c r="D8" s="49"/>
      <c r="L8" s="48"/>
      <c r="M8" s="48"/>
      <c r="N8" s="48"/>
    </row>
    <row r="9" spans="1:14" ht="24" customHeight="1">
      <c r="A9" s="132" t="s">
        <v>5</v>
      </c>
      <c r="D9" s="49"/>
      <c r="E9" s="52">
        <v>7</v>
      </c>
      <c r="G9" s="141">
        <v>364553070</v>
      </c>
      <c r="H9" s="50"/>
      <c r="I9" s="141">
        <v>245643861</v>
      </c>
      <c r="J9" s="50"/>
      <c r="K9" s="141">
        <v>170626795</v>
      </c>
      <c r="L9" s="132"/>
      <c r="M9" s="88">
        <v>82108839</v>
      </c>
      <c r="N9" s="50"/>
    </row>
    <row r="10" spans="1:14" ht="24" customHeight="1">
      <c r="A10" s="51" t="s">
        <v>57</v>
      </c>
      <c r="D10" s="49"/>
      <c r="E10" s="52" t="s">
        <v>184</v>
      </c>
      <c r="G10" s="141">
        <v>93485656</v>
      </c>
      <c r="H10" s="59"/>
      <c r="I10" s="141">
        <v>69624053</v>
      </c>
      <c r="J10" s="59"/>
      <c r="K10" s="141">
        <v>2515542</v>
      </c>
      <c r="L10" s="132"/>
      <c r="M10" s="88">
        <v>1318226</v>
      </c>
      <c r="N10" s="59"/>
    </row>
    <row r="11" spans="1:14" ht="24" customHeight="1">
      <c r="A11" s="51" t="s">
        <v>185</v>
      </c>
      <c r="D11" s="49"/>
      <c r="E11" s="52">
        <v>9</v>
      </c>
      <c r="G11" s="68">
        <v>0</v>
      </c>
      <c r="H11" s="59"/>
      <c r="I11" s="141">
        <v>8739304</v>
      </c>
      <c r="J11" s="59"/>
      <c r="K11" s="68">
        <v>0</v>
      </c>
      <c r="L11" s="132"/>
      <c r="M11" s="68">
        <v>0</v>
      </c>
      <c r="N11" s="59"/>
    </row>
    <row r="12" spans="1:14" ht="24" customHeight="1">
      <c r="A12" s="132" t="s">
        <v>6</v>
      </c>
      <c r="D12" s="49"/>
      <c r="E12" s="52">
        <v>10</v>
      </c>
      <c r="G12" s="141">
        <v>7310748</v>
      </c>
      <c r="H12" s="59"/>
      <c r="I12" s="141">
        <v>7963039</v>
      </c>
      <c r="J12" s="59"/>
      <c r="K12" s="68">
        <v>0</v>
      </c>
      <c r="L12" s="132"/>
      <c r="M12" s="68">
        <v>0</v>
      </c>
      <c r="N12" s="59"/>
    </row>
    <row r="13" spans="1:14" ht="24" customHeight="1">
      <c r="A13" s="132" t="s">
        <v>144</v>
      </c>
      <c r="D13" s="49"/>
      <c r="E13" s="52">
        <v>11</v>
      </c>
      <c r="G13" s="141">
        <v>445115656</v>
      </c>
      <c r="H13" s="59"/>
      <c r="I13" s="141">
        <v>518332405</v>
      </c>
      <c r="J13" s="59"/>
      <c r="K13" s="133">
        <v>385115656</v>
      </c>
      <c r="L13" s="132"/>
      <c r="M13" s="88">
        <v>5080237</v>
      </c>
      <c r="N13" s="59"/>
    </row>
    <row r="14" spans="1:14" ht="24" customHeight="1">
      <c r="A14" s="132" t="s">
        <v>7</v>
      </c>
      <c r="E14" s="52"/>
      <c r="F14" s="49"/>
      <c r="G14" s="141">
        <v>15492401</v>
      </c>
      <c r="H14" s="59"/>
      <c r="I14" s="141">
        <v>12311160</v>
      </c>
      <c r="J14" s="59"/>
      <c r="K14" s="133">
        <v>6119205</v>
      </c>
      <c r="L14" s="49"/>
      <c r="M14" s="88">
        <v>900070</v>
      </c>
      <c r="N14" s="59"/>
    </row>
    <row r="15" spans="1:14" ht="24" customHeight="1">
      <c r="A15" s="47" t="s">
        <v>8</v>
      </c>
      <c r="E15" s="49"/>
      <c r="F15" s="49"/>
      <c r="G15" s="171">
        <f>SUM(G9:G14)</f>
        <v>925957531</v>
      </c>
      <c r="H15" s="54"/>
      <c r="I15" s="124">
        <f>SUM(I9:I14)</f>
        <v>862613822</v>
      </c>
      <c r="J15" s="49"/>
      <c r="K15" s="124">
        <f>SUM(K9:K14)</f>
        <v>564377198</v>
      </c>
      <c r="L15" s="54"/>
      <c r="M15" s="153">
        <f>SUM(M9:M14)</f>
        <v>89407372</v>
      </c>
      <c r="N15" s="54"/>
    </row>
    <row r="16" spans="1:14" ht="24" customHeight="1">
      <c r="A16" s="47" t="s">
        <v>9</v>
      </c>
      <c r="E16" s="49"/>
      <c r="F16" s="49"/>
      <c r="G16" s="141"/>
      <c r="H16" s="50"/>
      <c r="I16" s="141"/>
      <c r="J16" s="49"/>
      <c r="L16" s="50"/>
      <c r="M16" s="152"/>
      <c r="N16" s="50"/>
    </row>
    <row r="17" spans="1:14" ht="24" customHeight="1">
      <c r="A17" s="132" t="s">
        <v>113</v>
      </c>
      <c r="E17" s="49"/>
      <c r="F17" s="49"/>
      <c r="G17" s="141">
        <v>1596000</v>
      </c>
      <c r="H17" s="50"/>
      <c r="I17" s="141">
        <v>1628000</v>
      </c>
      <c r="J17" s="49"/>
      <c r="K17" s="88">
        <v>1596000</v>
      </c>
      <c r="L17" s="50"/>
      <c r="M17" s="152">
        <v>1628000</v>
      </c>
      <c r="N17" s="50"/>
    </row>
    <row r="18" spans="1:14" ht="24" customHeight="1">
      <c r="A18" s="132" t="s">
        <v>145</v>
      </c>
      <c r="E18" s="52">
        <v>11</v>
      </c>
      <c r="F18" s="49"/>
      <c r="G18" s="141">
        <v>14622000</v>
      </c>
      <c r="H18" s="50"/>
      <c r="I18" s="141">
        <v>14622000</v>
      </c>
      <c r="J18" s="49"/>
      <c r="K18" s="68">
        <v>0</v>
      </c>
      <c r="L18" s="50"/>
      <c r="M18" s="68">
        <v>0</v>
      </c>
      <c r="N18" s="50"/>
    </row>
    <row r="19" spans="1:14" ht="24" customHeight="1">
      <c r="A19" s="132" t="s">
        <v>131</v>
      </c>
      <c r="E19" s="52">
        <v>12</v>
      </c>
      <c r="F19" s="49"/>
      <c r="G19" s="68">
        <v>0</v>
      </c>
      <c r="H19" s="50"/>
      <c r="I19" s="68">
        <v>0</v>
      </c>
      <c r="J19" s="49"/>
      <c r="K19" s="88">
        <v>903415536</v>
      </c>
      <c r="L19" s="50"/>
      <c r="M19" s="152">
        <v>1185475930</v>
      </c>
      <c r="N19" s="50"/>
    </row>
    <row r="20" spans="1:14" ht="24" customHeight="1">
      <c r="A20" s="132" t="s">
        <v>132</v>
      </c>
      <c r="E20" s="52">
        <v>13</v>
      </c>
      <c r="F20" s="49"/>
      <c r="G20" s="141">
        <v>60466284</v>
      </c>
      <c r="H20" s="50"/>
      <c r="I20" s="141">
        <v>55110039</v>
      </c>
      <c r="J20" s="49"/>
      <c r="K20" s="88">
        <v>60466284</v>
      </c>
      <c r="L20" s="50"/>
      <c r="M20" s="152">
        <v>55110039</v>
      </c>
      <c r="N20" s="50"/>
    </row>
    <row r="21" spans="1:14" s="172" customFormat="1" ht="24" customHeight="1">
      <c r="A21" s="172" t="s">
        <v>119</v>
      </c>
      <c r="E21" s="177">
        <v>14</v>
      </c>
      <c r="F21" s="180"/>
      <c r="G21" s="68">
        <v>0</v>
      </c>
      <c r="H21" s="179"/>
      <c r="I21" s="68">
        <v>0</v>
      </c>
      <c r="J21" s="180"/>
      <c r="K21" s="174">
        <v>7968919</v>
      </c>
      <c r="L21" s="179"/>
      <c r="M21" s="173">
        <v>9648651</v>
      </c>
      <c r="N21" s="179"/>
    </row>
    <row r="22" spans="1:14" s="172" customFormat="1" ht="24" customHeight="1">
      <c r="A22" s="172" t="s">
        <v>129</v>
      </c>
      <c r="E22" s="177">
        <v>15</v>
      </c>
      <c r="F22" s="180"/>
      <c r="G22" s="176">
        <v>2493355247</v>
      </c>
      <c r="H22" s="175"/>
      <c r="I22" s="176">
        <v>1999406995</v>
      </c>
      <c r="J22" s="180"/>
      <c r="K22" s="174">
        <v>841493613</v>
      </c>
      <c r="L22" s="175"/>
      <c r="M22" s="173">
        <v>723846396</v>
      </c>
      <c r="N22" s="175"/>
    </row>
    <row r="23" spans="1:14" ht="24" customHeight="1">
      <c r="A23" s="132" t="s">
        <v>148</v>
      </c>
      <c r="E23" s="52">
        <v>19.100000000000001</v>
      </c>
      <c r="F23" s="49"/>
      <c r="G23" s="141">
        <v>338866498</v>
      </c>
      <c r="H23" s="59"/>
      <c r="I23" s="141">
        <v>353344584</v>
      </c>
      <c r="J23" s="49"/>
      <c r="K23" s="88">
        <v>18386914</v>
      </c>
      <c r="L23" s="59"/>
      <c r="M23" s="152">
        <v>14161975</v>
      </c>
      <c r="N23" s="59"/>
    </row>
    <row r="24" spans="1:14" s="172" customFormat="1" ht="24" customHeight="1">
      <c r="A24" s="178" t="s">
        <v>97</v>
      </c>
      <c r="E24" s="177">
        <v>16</v>
      </c>
      <c r="F24" s="177"/>
      <c r="G24" s="176">
        <v>972771</v>
      </c>
      <c r="H24" s="175"/>
      <c r="I24" s="176">
        <v>8274176</v>
      </c>
      <c r="J24" s="177"/>
      <c r="K24" s="174">
        <v>955025</v>
      </c>
      <c r="L24" s="175"/>
      <c r="M24" s="173">
        <v>8232616</v>
      </c>
      <c r="N24" s="175"/>
    </row>
    <row r="25" spans="1:14" ht="24" customHeight="1">
      <c r="A25" s="51" t="s">
        <v>10</v>
      </c>
      <c r="D25" s="49"/>
      <c r="E25" s="52">
        <v>17</v>
      </c>
      <c r="G25" s="141">
        <v>78622335</v>
      </c>
      <c r="H25" s="59"/>
      <c r="I25" s="141">
        <v>38705377</v>
      </c>
      <c r="K25" s="88">
        <v>61152685</v>
      </c>
      <c r="L25" s="59"/>
      <c r="M25" s="152">
        <v>17793057</v>
      </c>
      <c r="N25" s="59"/>
    </row>
    <row r="26" spans="1:14" ht="24" customHeight="1">
      <c r="A26" s="47" t="s">
        <v>11</v>
      </c>
      <c r="D26" s="49"/>
      <c r="G26" s="171">
        <f>SUM(G17:G25)</f>
        <v>2988501135</v>
      </c>
      <c r="H26" s="54"/>
      <c r="I26" s="124">
        <f>SUM(I17:I25)</f>
        <v>2471091171</v>
      </c>
      <c r="K26" s="124">
        <f>SUM(K17:K25)</f>
        <v>1895434976</v>
      </c>
      <c r="L26" s="54"/>
      <c r="M26" s="153">
        <f>SUM(M17:M25)</f>
        <v>2015896664</v>
      </c>
      <c r="N26" s="54"/>
    </row>
    <row r="27" spans="1:14" ht="24" customHeight="1" thickBot="1">
      <c r="A27" s="47" t="s">
        <v>12</v>
      </c>
      <c r="D27" s="49"/>
      <c r="G27" s="170">
        <f>SUM(G15,G26)</f>
        <v>3914458666</v>
      </c>
      <c r="H27" s="54"/>
      <c r="I27" s="144">
        <f>SUM(I15,I26)</f>
        <v>3333704993</v>
      </c>
      <c r="K27" s="144">
        <f>SUM(K15,K26)</f>
        <v>2459812174</v>
      </c>
      <c r="L27" s="54"/>
      <c r="M27" s="154">
        <f>SUM(M15,M26)</f>
        <v>2105304036</v>
      </c>
      <c r="N27" s="54"/>
    </row>
    <row r="28" spans="1:14" ht="24" customHeight="1" thickTop="1">
      <c r="D28" s="49"/>
      <c r="K28" s="125"/>
      <c r="L28" s="56"/>
      <c r="M28" s="56"/>
    </row>
    <row r="29" spans="1:14" ht="24" customHeight="1">
      <c r="A29" s="132" t="s">
        <v>13</v>
      </c>
      <c r="D29" s="49"/>
    </row>
    <row r="30" spans="1:14" ht="24" customHeight="1">
      <c r="A30" s="112" t="s">
        <v>136</v>
      </c>
      <c r="B30" s="47"/>
      <c r="C30" s="47"/>
      <c r="D30" s="47"/>
      <c r="E30" s="47"/>
      <c r="F30" s="47"/>
      <c r="G30" s="123"/>
      <c r="H30" s="47"/>
      <c r="I30" s="47"/>
      <c r="J30" s="47"/>
      <c r="K30" s="182"/>
      <c r="L30" s="47"/>
      <c r="M30" s="47"/>
      <c r="N30" s="47"/>
    </row>
    <row r="31" spans="1:14" ht="24" customHeight="1">
      <c r="A31" s="112" t="s">
        <v>45</v>
      </c>
      <c r="B31" s="47"/>
      <c r="C31" s="47"/>
      <c r="D31" s="47"/>
      <c r="E31" s="47"/>
      <c r="F31" s="47"/>
      <c r="G31" s="123"/>
      <c r="H31" s="47"/>
      <c r="I31" s="47"/>
      <c r="J31" s="47"/>
      <c r="K31" s="182"/>
      <c r="L31" s="47"/>
      <c r="M31" s="47"/>
      <c r="N31" s="47"/>
    </row>
    <row r="32" spans="1:14" ht="24" customHeight="1">
      <c r="A32" s="112" t="s">
        <v>195</v>
      </c>
      <c r="B32" s="47"/>
      <c r="C32" s="47"/>
      <c r="D32" s="47"/>
      <c r="E32" s="47"/>
      <c r="F32" s="47"/>
      <c r="G32" s="123"/>
      <c r="H32" s="47"/>
      <c r="I32" s="47"/>
      <c r="J32" s="47"/>
      <c r="K32" s="182"/>
      <c r="L32" s="47"/>
      <c r="M32" s="47"/>
      <c r="N32" s="47"/>
    </row>
    <row r="33" spans="1:14" ht="24" customHeight="1">
      <c r="B33" s="57"/>
      <c r="C33" s="57"/>
      <c r="D33" s="57"/>
      <c r="E33" s="57"/>
      <c r="F33" s="57"/>
      <c r="H33" s="57"/>
      <c r="I33" s="57"/>
      <c r="J33" s="57"/>
      <c r="M33" s="85" t="s">
        <v>1</v>
      </c>
    </row>
    <row r="34" spans="1:14" ht="24" customHeight="1">
      <c r="B34" s="57"/>
      <c r="C34" s="57"/>
      <c r="D34" s="57"/>
      <c r="E34" s="57"/>
      <c r="F34" s="57"/>
      <c r="G34" s="188" t="s">
        <v>117</v>
      </c>
      <c r="H34" s="188"/>
      <c r="I34" s="188"/>
      <c r="J34" s="57"/>
      <c r="K34" s="188" t="s">
        <v>118</v>
      </c>
      <c r="L34" s="188"/>
      <c r="M34" s="188"/>
    </row>
    <row r="35" spans="1:14" s="44" customFormat="1" ht="24" customHeight="1">
      <c r="C35" s="45"/>
      <c r="D35" s="45"/>
      <c r="E35" s="46" t="s">
        <v>2</v>
      </c>
      <c r="G35" s="150" t="s">
        <v>196</v>
      </c>
      <c r="H35" s="131"/>
      <c r="I35" s="151" t="s">
        <v>200</v>
      </c>
      <c r="K35" s="150" t="s">
        <v>196</v>
      </c>
      <c r="L35" s="131"/>
      <c r="M35" s="151" t="s">
        <v>200</v>
      </c>
      <c r="N35" s="98"/>
    </row>
    <row r="36" spans="1:14" ht="24" customHeight="1">
      <c r="A36" s="64" t="s">
        <v>14</v>
      </c>
      <c r="I36" s="50"/>
      <c r="L36" s="58"/>
      <c r="M36" s="50"/>
      <c r="N36" s="58"/>
    </row>
    <row r="37" spans="1:14" ht="24" customHeight="1">
      <c r="A37" s="47" t="s">
        <v>15</v>
      </c>
      <c r="D37" s="49"/>
    </row>
    <row r="38" spans="1:14" ht="24" customHeight="1">
      <c r="A38" s="51" t="s">
        <v>55</v>
      </c>
      <c r="D38" s="49"/>
      <c r="E38" s="52" t="s">
        <v>187</v>
      </c>
      <c r="G38" s="141">
        <v>148642628</v>
      </c>
      <c r="H38" s="67"/>
      <c r="I38" s="133">
        <v>84265189</v>
      </c>
      <c r="K38" s="88">
        <v>104964787</v>
      </c>
      <c r="L38" s="67"/>
      <c r="M38" s="152">
        <v>38079969</v>
      </c>
      <c r="N38" s="67"/>
    </row>
    <row r="39" spans="1:14" ht="24" customHeight="1">
      <c r="A39" s="51" t="s">
        <v>126</v>
      </c>
      <c r="D39" s="49"/>
      <c r="E39" s="52">
        <v>23.3</v>
      </c>
      <c r="G39" s="141">
        <v>664739935</v>
      </c>
      <c r="H39" s="50"/>
      <c r="I39" s="141">
        <v>497698256</v>
      </c>
      <c r="K39" s="68">
        <v>0</v>
      </c>
      <c r="L39" s="50"/>
      <c r="M39" s="68">
        <v>0</v>
      </c>
      <c r="N39" s="50"/>
    </row>
    <row r="40" spans="1:14" ht="24" customHeight="1">
      <c r="A40" s="55" t="s">
        <v>169</v>
      </c>
      <c r="D40" s="49"/>
      <c r="E40" s="52">
        <v>19.2</v>
      </c>
      <c r="G40" s="141">
        <v>13883410</v>
      </c>
      <c r="H40" s="67"/>
      <c r="I40" s="119">
        <v>12296912</v>
      </c>
      <c r="K40" s="88">
        <v>4257274</v>
      </c>
      <c r="L40" s="67"/>
      <c r="M40" s="90">
        <v>2333473</v>
      </c>
      <c r="N40" s="67"/>
    </row>
    <row r="41" spans="1:14" ht="24" customHeight="1">
      <c r="A41" s="55" t="s">
        <v>102</v>
      </c>
      <c r="D41" s="49"/>
      <c r="E41" s="52"/>
      <c r="G41" s="141">
        <v>23334749</v>
      </c>
      <c r="H41" s="67"/>
      <c r="I41" s="119">
        <v>18364749</v>
      </c>
      <c r="K41" s="68">
        <v>0</v>
      </c>
      <c r="L41" s="67"/>
      <c r="M41" s="68">
        <v>0</v>
      </c>
      <c r="N41" s="67"/>
    </row>
    <row r="42" spans="1:14" ht="24" customHeight="1">
      <c r="A42" s="55" t="s">
        <v>96</v>
      </c>
      <c r="D42" s="49"/>
      <c r="E42" s="52"/>
      <c r="G42" s="141">
        <v>752871</v>
      </c>
      <c r="H42" s="67"/>
      <c r="I42" s="133">
        <v>5560</v>
      </c>
      <c r="K42" s="68">
        <v>0</v>
      </c>
      <c r="L42" s="67"/>
      <c r="M42" s="68">
        <v>0</v>
      </c>
      <c r="N42" s="67"/>
    </row>
    <row r="43" spans="1:14" ht="24" customHeight="1">
      <c r="A43" s="132" t="s">
        <v>16</v>
      </c>
      <c r="D43" s="49"/>
      <c r="E43" s="52"/>
      <c r="G43" s="142">
        <v>7608710</v>
      </c>
      <c r="H43" s="54"/>
      <c r="I43" s="142">
        <v>22680380</v>
      </c>
      <c r="K43" s="115">
        <v>4073077</v>
      </c>
      <c r="L43" s="54"/>
      <c r="M43" s="156">
        <v>18247784</v>
      </c>
      <c r="N43" s="54"/>
    </row>
    <row r="44" spans="1:14" ht="24" customHeight="1">
      <c r="A44" s="47" t="s">
        <v>17</v>
      </c>
      <c r="D44" s="49"/>
      <c r="G44" s="162">
        <f>SUM(G38:G43)</f>
        <v>858962303</v>
      </c>
      <c r="H44" s="54"/>
      <c r="I44" s="142">
        <f>SUM(I38:I43)</f>
        <v>635311046</v>
      </c>
      <c r="K44" s="142">
        <f>SUM(K38:K43)</f>
        <v>113295138</v>
      </c>
      <c r="L44" s="54"/>
      <c r="M44" s="156">
        <f>SUM(M38:M43)</f>
        <v>58661226</v>
      </c>
      <c r="N44" s="54"/>
    </row>
    <row r="45" spans="1:14" ht="24" customHeight="1">
      <c r="A45" s="47" t="s">
        <v>51</v>
      </c>
      <c r="D45" s="49"/>
      <c r="G45" s="119" t="s">
        <v>43</v>
      </c>
      <c r="H45" s="54"/>
      <c r="I45" s="119" t="s">
        <v>43</v>
      </c>
      <c r="K45" s="125" t="s">
        <v>43</v>
      </c>
      <c r="L45" s="54"/>
      <c r="M45" s="155" t="s">
        <v>43</v>
      </c>
      <c r="N45" s="54"/>
    </row>
    <row r="46" spans="1:14" ht="24" customHeight="1">
      <c r="A46" s="55" t="s">
        <v>158</v>
      </c>
      <c r="D46" s="49"/>
      <c r="G46" s="119"/>
      <c r="H46" s="54"/>
      <c r="I46" s="119"/>
      <c r="K46" s="125"/>
      <c r="L46" s="54"/>
      <c r="M46" s="155"/>
      <c r="N46" s="54"/>
    </row>
    <row r="47" spans="1:14" ht="24" customHeight="1">
      <c r="A47" s="55" t="s">
        <v>159</v>
      </c>
      <c r="D47" s="49"/>
      <c r="E47" s="52">
        <v>23.3</v>
      </c>
      <c r="G47" s="119">
        <v>159360653</v>
      </c>
      <c r="H47" s="54"/>
      <c r="I47" s="119">
        <v>133059669</v>
      </c>
      <c r="K47" s="68">
        <v>0</v>
      </c>
      <c r="L47" s="54"/>
      <c r="M47" s="68">
        <v>0</v>
      </c>
      <c r="N47" s="54"/>
    </row>
    <row r="48" spans="1:14" ht="24" customHeight="1">
      <c r="A48" s="132" t="s">
        <v>160</v>
      </c>
      <c r="D48" s="49"/>
      <c r="E48" s="52"/>
      <c r="G48" s="119"/>
      <c r="H48" s="54"/>
      <c r="I48" s="119"/>
      <c r="K48" s="68"/>
      <c r="L48" s="54"/>
      <c r="M48" s="50"/>
      <c r="N48" s="54"/>
    </row>
    <row r="49" spans="1:14" ht="24" customHeight="1">
      <c r="A49" s="132" t="s">
        <v>159</v>
      </c>
      <c r="D49" s="49"/>
      <c r="E49" s="52">
        <v>19.2</v>
      </c>
      <c r="G49" s="133">
        <v>442407142</v>
      </c>
      <c r="H49" s="54"/>
      <c r="I49" s="133">
        <v>445070789</v>
      </c>
      <c r="K49" s="88">
        <v>17253578</v>
      </c>
      <c r="L49" s="54"/>
      <c r="M49" s="90">
        <v>15084191</v>
      </c>
      <c r="N49" s="54"/>
    </row>
    <row r="50" spans="1:14" ht="24" customHeight="1">
      <c r="A50" s="55" t="s">
        <v>161</v>
      </c>
      <c r="D50" s="49"/>
      <c r="E50" s="52"/>
      <c r="H50" s="54"/>
      <c r="I50" s="133"/>
      <c r="L50" s="54"/>
      <c r="M50" s="90"/>
      <c r="N50" s="54"/>
    </row>
    <row r="51" spans="1:14" ht="24" customHeight="1">
      <c r="A51" s="132" t="s">
        <v>159</v>
      </c>
      <c r="D51" s="49"/>
      <c r="E51" s="52"/>
      <c r="G51" s="133">
        <v>88640000</v>
      </c>
      <c r="H51" s="54"/>
      <c r="I51" s="133">
        <v>58320000</v>
      </c>
      <c r="K51" s="68">
        <v>0</v>
      </c>
      <c r="L51" s="54"/>
      <c r="M51" s="68">
        <v>0</v>
      </c>
      <c r="N51" s="54"/>
    </row>
    <row r="52" spans="1:14" ht="24" customHeight="1">
      <c r="A52" s="132" t="s">
        <v>110</v>
      </c>
      <c r="D52" s="49"/>
      <c r="E52" s="52">
        <v>20</v>
      </c>
      <c r="G52" s="133">
        <v>13420000</v>
      </c>
      <c r="H52" s="54"/>
      <c r="I52" s="133">
        <v>13160000</v>
      </c>
      <c r="K52" s="125">
        <v>870000</v>
      </c>
      <c r="L52" s="54"/>
      <c r="M52" s="155">
        <v>850000</v>
      </c>
      <c r="N52" s="54"/>
    </row>
    <row r="53" spans="1:14" ht="24" customHeight="1">
      <c r="A53" s="132" t="s">
        <v>52</v>
      </c>
      <c r="D53" s="49"/>
      <c r="E53" s="52">
        <v>21</v>
      </c>
      <c r="G53" s="119">
        <v>34834484</v>
      </c>
      <c r="H53" s="54"/>
      <c r="I53" s="119">
        <v>33734446</v>
      </c>
      <c r="K53" s="125">
        <v>10220742</v>
      </c>
      <c r="L53" s="54"/>
      <c r="M53" s="155">
        <v>12412865</v>
      </c>
      <c r="N53" s="54"/>
    </row>
    <row r="54" spans="1:14" ht="24" customHeight="1">
      <c r="A54" s="132" t="s">
        <v>111</v>
      </c>
      <c r="D54" s="49"/>
      <c r="E54" s="52">
        <v>26</v>
      </c>
      <c r="G54" s="141">
        <v>700182</v>
      </c>
      <c r="H54" s="54"/>
      <c r="I54" s="119">
        <v>579259</v>
      </c>
      <c r="K54" s="141">
        <v>94366</v>
      </c>
      <c r="L54" s="54"/>
      <c r="M54" s="68">
        <v>0</v>
      </c>
      <c r="N54" s="54"/>
    </row>
    <row r="55" spans="1:14" ht="24" customHeight="1">
      <c r="A55" s="132" t="s">
        <v>178</v>
      </c>
      <c r="D55" s="49"/>
      <c r="E55" s="52"/>
      <c r="H55" s="50"/>
      <c r="I55" s="141"/>
      <c r="K55" s="141"/>
      <c r="L55" s="50"/>
      <c r="M55" s="50"/>
      <c r="N55" s="132"/>
    </row>
    <row r="56" spans="1:14" ht="24" customHeight="1">
      <c r="A56" s="132" t="s">
        <v>179</v>
      </c>
      <c r="D56" s="49"/>
      <c r="E56" s="52">
        <v>12</v>
      </c>
      <c r="G56" s="68">
        <v>0</v>
      </c>
      <c r="H56" s="50"/>
      <c r="I56" s="68">
        <v>0</v>
      </c>
      <c r="K56" s="141">
        <v>1944448</v>
      </c>
      <c r="L56" s="50"/>
      <c r="M56" s="50">
        <v>3825970</v>
      </c>
      <c r="N56" s="132"/>
    </row>
    <row r="57" spans="1:14" ht="24" customHeight="1">
      <c r="A57" s="132" t="s">
        <v>72</v>
      </c>
      <c r="D57" s="49"/>
      <c r="E57" s="52"/>
      <c r="G57" s="50">
        <v>26387626</v>
      </c>
      <c r="H57" s="54"/>
      <c r="I57" s="68">
        <v>0</v>
      </c>
      <c r="K57" s="142">
        <v>26387626</v>
      </c>
      <c r="L57" s="54"/>
      <c r="M57" s="68">
        <v>0</v>
      </c>
      <c r="N57" s="54"/>
    </row>
    <row r="58" spans="1:14" ht="24" customHeight="1">
      <c r="A58" s="47" t="s">
        <v>53</v>
      </c>
      <c r="D58" s="49"/>
      <c r="G58" s="171">
        <f>SUM(G47:G57)</f>
        <v>765750087</v>
      </c>
      <c r="H58" s="54"/>
      <c r="I58" s="124">
        <f>SUM(I47:I57)</f>
        <v>683924163</v>
      </c>
      <c r="K58" s="142">
        <f>SUM(K47:K57)</f>
        <v>56770760</v>
      </c>
      <c r="L58" s="54"/>
      <c r="M58" s="153">
        <f>SUM(M47:M57)</f>
        <v>32173026</v>
      </c>
      <c r="N58" s="54"/>
    </row>
    <row r="59" spans="1:14" ht="24" customHeight="1">
      <c r="A59" s="47" t="s">
        <v>54</v>
      </c>
      <c r="D59" s="49"/>
      <c r="G59" s="171">
        <f>SUM(G44,G58)</f>
        <v>1624712390</v>
      </c>
      <c r="H59" s="54"/>
      <c r="I59" s="124">
        <f>SUM(I44,I58)</f>
        <v>1319235209</v>
      </c>
      <c r="K59" s="142">
        <f>SUM(K44,K58)</f>
        <v>170065898</v>
      </c>
      <c r="L59" s="54"/>
      <c r="M59" s="153">
        <f>SUM(M44,M58)</f>
        <v>90834252</v>
      </c>
      <c r="N59" s="54"/>
    </row>
    <row r="60" spans="1:14" ht="24" customHeight="1">
      <c r="D60" s="49"/>
      <c r="K60" s="125"/>
      <c r="L60" s="56"/>
      <c r="M60" s="56"/>
    </row>
    <row r="61" spans="1:14" ht="24" customHeight="1">
      <c r="A61" s="132" t="s">
        <v>13</v>
      </c>
      <c r="D61" s="49"/>
    </row>
    <row r="62" spans="1:14" ht="24" customHeight="1">
      <c r="A62" s="112" t="s">
        <v>136</v>
      </c>
      <c r="B62" s="47"/>
      <c r="C62" s="47"/>
      <c r="D62" s="47"/>
      <c r="E62" s="47"/>
      <c r="F62" s="47"/>
      <c r="G62" s="123"/>
      <c r="H62" s="47"/>
      <c r="I62" s="47"/>
      <c r="J62" s="47"/>
      <c r="K62" s="182"/>
      <c r="L62" s="47"/>
      <c r="M62" s="47"/>
      <c r="N62" s="47"/>
    </row>
    <row r="63" spans="1:14" ht="24" customHeight="1">
      <c r="A63" s="112" t="s">
        <v>45</v>
      </c>
      <c r="B63" s="47"/>
      <c r="C63" s="47"/>
      <c r="D63" s="47"/>
      <c r="E63" s="47"/>
      <c r="F63" s="47"/>
      <c r="G63" s="123"/>
      <c r="H63" s="47"/>
      <c r="I63" s="47"/>
      <c r="J63" s="47"/>
      <c r="K63" s="182"/>
      <c r="L63" s="47"/>
      <c r="M63" s="47"/>
      <c r="N63" s="47"/>
    </row>
    <row r="64" spans="1:14" ht="24" customHeight="1">
      <c r="A64" s="112" t="s">
        <v>195</v>
      </c>
      <c r="B64" s="47"/>
      <c r="C64" s="47"/>
      <c r="D64" s="47"/>
      <c r="E64" s="47"/>
      <c r="F64" s="47"/>
      <c r="G64" s="123"/>
      <c r="H64" s="47"/>
      <c r="I64" s="47"/>
      <c r="J64" s="47"/>
      <c r="K64" s="182"/>
      <c r="L64" s="47"/>
      <c r="M64" s="47"/>
      <c r="N64" s="47"/>
    </row>
    <row r="65" spans="1:14" ht="24" customHeight="1">
      <c r="B65" s="57"/>
      <c r="C65" s="57"/>
      <c r="D65" s="57"/>
      <c r="E65" s="57"/>
      <c r="F65" s="57"/>
      <c r="H65" s="57"/>
      <c r="I65" s="57"/>
      <c r="J65" s="57"/>
      <c r="M65" s="85" t="s">
        <v>1</v>
      </c>
    </row>
    <row r="66" spans="1:14" ht="24" customHeight="1">
      <c r="B66" s="57"/>
      <c r="C66" s="57"/>
      <c r="D66" s="57"/>
      <c r="E66" s="57"/>
      <c r="F66" s="57"/>
      <c r="G66" s="188" t="s">
        <v>117</v>
      </c>
      <c r="H66" s="188"/>
      <c r="I66" s="188"/>
      <c r="J66" s="57"/>
      <c r="K66" s="188" t="s">
        <v>118</v>
      </c>
      <c r="L66" s="188"/>
      <c r="M66" s="188"/>
    </row>
    <row r="67" spans="1:14" s="44" customFormat="1" ht="24" customHeight="1">
      <c r="C67" s="45"/>
      <c r="D67" s="45"/>
      <c r="E67" s="46" t="s">
        <v>2</v>
      </c>
      <c r="G67" s="150" t="s">
        <v>196</v>
      </c>
      <c r="H67" s="131"/>
      <c r="I67" s="151" t="s">
        <v>200</v>
      </c>
      <c r="K67" s="150" t="s">
        <v>196</v>
      </c>
      <c r="L67" s="131"/>
      <c r="M67" s="151" t="s">
        <v>200</v>
      </c>
      <c r="N67" s="98"/>
    </row>
    <row r="68" spans="1:14" ht="24" customHeight="1">
      <c r="A68" s="47" t="s">
        <v>18</v>
      </c>
      <c r="D68" s="49"/>
      <c r="I68" s="50"/>
      <c r="L68" s="50"/>
      <c r="M68" s="50"/>
      <c r="N68" s="50"/>
    </row>
    <row r="69" spans="1:14" ht="24" customHeight="1">
      <c r="A69" s="132" t="s">
        <v>19</v>
      </c>
      <c r="D69" s="49"/>
      <c r="E69" s="52"/>
      <c r="L69" s="50"/>
      <c r="M69" s="50"/>
      <c r="N69" s="50"/>
    </row>
    <row r="70" spans="1:14" ht="24" customHeight="1">
      <c r="A70" s="132" t="s">
        <v>58</v>
      </c>
      <c r="D70" s="49"/>
      <c r="L70" s="50"/>
      <c r="M70" s="50"/>
      <c r="N70" s="50"/>
    </row>
    <row r="71" spans="1:14" ht="24" customHeight="1" thickBot="1">
      <c r="A71" s="132" t="s">
        <v>137</v>
      </c>
      <c r="D71" s="49"/>
      <c r="G71" s="144">
        <v>470000000</v>
      </c>
      <c r="H71" s="54"/>
      <c r="I71" s="144">
        <v>470000000</v>
      </c>
      <c r="K71" s="144">
        <v>470000000</v>
      </c>
      <c r="L71" s="54"/>
      <c r="M71" s="144">
        <v>470000000</v>
      </c>
      <c r="N71" s="50"/>
    </row>
    <row r="72" spans="1:14" ht="24" customHeight="1" thickTop="1">
      <c r="A72" s="132" t="s">
        <v>171</v>
      </c>
      <c r="D72" s="49"/>
      <c r="G72" s="141"/>
      <c r="H72" s="50"/>
      <c r="I72" s="141"/>
      <c r="L72" s="50"/>
      <c r="M72" s="152"/>
      <c r="N72" s="50"/>
    </row>
    <row r="73" spans="1:14" ht="24" customHeight="1">
      <c r="A73" s="132" t="s">
        <v>137</v>
      </c>
      <c r="D73" s="49"/>
      <c r="G73" s="141">
        <v>470000000</v>
      </c>
      <c r="H73" s="50"/>
      <c r="I73" s="141">
        <v>470000000</v>
      </c>
      <c r="K73" s="141">
        <v>470000000</v>
      </c>
      <c r="L73" s="50"/>
      <c r="M73" s="141">
        <v>470000000</v>
      </c>
      <c r="N73" s="50"/>
    </row>
    <row r="74" spans="1:14" ht="24" customHeight="1">
      <c r="A74" s="55" t="s">
        <v>153</v>
      </c>
      <c r="D74" s="49"/>
      <c r="G74" s="141">
        <v>1000000</v>
      </c>
      <c r="H74" s="50"/>
      <c r="I74" s="141">
        <v>1000000</v>
      </c>
      <c r="K74" s="141">
        <v>1000000</v>
      </c>
      <c r="L74" s="50"/>
      <c r="M74" s="141">
        <v>1000000</v>
      </c>
      <c r="N74" s="50"/>
    </row>
    <row r="75" spans="1:14" ht="24" customHeight="1">
      <c r="A75" s="55" t="s">
        <v>154</v>
      </c>
      <c r="D75" s="49"/>
      <c r="E75" s="52"/>
      <c r="G75" s="141">
        <v>1127018227</v>
      </c>
      <c r="H75" s="50"/>
      <c r="I75" s="141">
        <v>1127018227</v>
      </c>
      <c r="K75" s="141">
        <v>1127018227</v>
      </c>
      <c r="L75" s="50"/>
      <c r="M75" s="141">
        <v>1127018227</v>
      </c>
      <c r="N75" s="50"/>
    </row>
    <row r="76" spans="1:14" ht="24" customHeight="1">
      <c r="A76" s="57" t="s">
        <v>162</v>
      </c>
      <c r="D76" s="49"/>
      <c r="E76" s="52"/>
      <c r="G76" s="141"/>
      <c r="H76" s="50"/>
      <c r="I76" s="141"/>
      <c r="L76" s="50"/>
      <c r="M76" s="152"/>
      <c r="N76" s="50"/>
    </row>
    <row r="77" spans="1:14" ht="24" customHeight="1">
      <c r="A77" s="57" t="s">
        <v>22</v>
      </c>
      <c r="D77" s="49"/>
      <c r="E77" s="52">
        <v>22</v>
      </c>
      <c r="G77" s="141">
        <v>47000000</v>
      </c>
      <c r="H77" s="50"/>
      <c r="I77" s="141">
        <v>30200000</v>
      </c>
      <c r="K77" s="88">
        <v>47000000</v>
      </c>
      <c r="L77" s="50"/>
      <c r="M77" s="152">
        <v>30200000</v>
      </c>
      <c r="N77" s="50"/>
    </row>
    <row r="78" spans="1:14" ht="24" customHeight="1">
      <c r="A78" s="57" t="s">
        <v>23</v>
      </c>
      <c r="D78" s="49"/>
      <c r="G78" s="142">
        <v>644728049</v>
      </c>
      <c r="H78" s="54"/>
      <c r="I78" s="142">
        <v>386251557</v>
      </c>
      <c r="K78" s="115">
        <v>644728049</v>
      </c>
      <c r="L78" s="54"/>
      <c r="M78" s="156">
        <v>386251557</v>
      </c>
      <c r="N78" s="54"/>
    </row>
    <row r="79" spans="1:14" ht="24" customHeight="1">
      <c r="A79" s="56" t="s">
        <v>122</v>
      </c>
      <c r="D79" s="49"/>
      <c r="G79" s="74">
        <f>SUM(G73:G78)</f>
        <v>2289746276</v>
      </c>
      <c r="H79" s="54"/>
      <c r="I79" s="157">
        <f>SUM(I73:I78)</f>
        <v>2014469784</v>
      </c>
      <c r="K79" s="157">
        <f>SUM(K73:K78)</f>
        <v>2289746276</v>
      </c>
      <c r="L79" s="54"/>
      <c r="M79" s="153">
        <f>SUM(M73:M78)</f>
        <v>2014469784</v>
      </c>
      <c r="N79" s="54"/>
    </row>
    <row r="80" spans="1:14" ht="24" customHeight="1">
      <c r="A80" s="64" t="s">
        <v>24</v>
      </c>
      <c r="D80" s="49"/>
      <c r="G80" s="162">
        <f>SUM(G79:G79)</f>
        <v>2289746276</v>
      </c>
      <c r="H80" s="54"/>
      <c r="I80" s="142">
        <f>SUM(I79:I79)</f>
        <v>2014469784</v>
      </c>
      <c r="K80" s="142">
        <f>SUM(K79:K79)</f>
        <v>2289746276</v>
      </c>
      <c r="L80" s="54"/>
      <c r="M80" s="156">
        <f>SUM(M79:M79)</f>
        <v>2014469784</v>
      </c>
      <c r="N80" s="54"/>
    </row>
    <row r="81" spans="1:14" ht="24" customHeight="1" thickBot="1">
      <c r="A81" s="61" t="s">
        <v>25</v>
      </c>
      <c r="D81" s="49"/>
      <c r="G81" s="170">
        <f>SUM(G80,G59)</f>
        <v>3914458666</v>
      </c>
      <c r="H81" s="54"/>
      <c r="I81" s="144">
        <f>SUM(I80,I59)</f>
        <v>3333704993</v>
      </c>
      <c r="K81" s="144">
        <f>SUM(K80,K59)</f>
        <v>2459812174</v>
      </c>
      <c r="L81" s="54"/>
      <c r="M81" s="154">
        <f>SUM(M80,M59)</f>
        <v>2105304036</v>
      </c>
      <c r="N81" s="54"/>
    </row>
    <row r="82" spans="1:14" ht="24" customHeight="1" thickTop="1">
      <c r="D82" s="49"/>
      <c r="G82" s="68">
        <f>G81-G27</f>
        <v>0</v>
      </c>
      <c r="H82" s="50"/>
      <c r="I82" s="68">
        <f>I81-I27</f>
        <v>0</v>
      </c>
      <c r="K82" s="68">
        <f>K81-K27</f>
        <v>0</v>
      </c>
      <c r="L82" s="50"/>
      <c r="M82" s="68">
        <f>M81-M27</f>
        <v>0</v>
      </c>
      <c r="N82" s="50"/>
    </row>
    <row r="83" spans="1:14" ht="24" customHeight="1">
      <c r="A83" s="132" t="s">
        <v>13</v>
      </c>
      <c r="D83" s="49"/>
      <c r="I83" s="133"/>
      <c r="L83" s="48"/>
      <c r="M83" s="141"/>
      <c r="N83" s="48"/>
    </row>
    <row r="84" spans="1:14" ht="24" customHeight="1">
      <c r="D84" s="49"/>
      <c r="L84" s="48"/>
      <c r="M84" s="48"/>
      <c r="N84" s="48"/>
    </row>
    <row r="85" spans="1:14" ht="24" customHeight="1">
      <c r="A85" s="62"/>
      <c r="B85" s="62"/>
      <c r="C85" s="62"/>
      <c r="D85" s="49"/>
    </row>
    <row r="86" spans="1:14" ht="24" customHeight="1">
      <c r="D86" s="49"/>
    </row>
    <row r="87" spans="1:14" ht="24" customHeight="1">
      <c r="D87" s="55" t="s">
        <v>26</v>
      </c>
    </row>
    <row r="88" spans="1:14" ht="24" customHeight="1">
      <c r="A88" s="62"/>
      <c r="B88" s="62"/>
      <c r="C88" s="62"/>
    </row>
    <row r="90" spans="1:14" ht="24" customHeight="1">
      <c r="M90" s="132"/>
    </row>
  </sheetData>
  <mergeCells count="6">
    <mergeCell ref="K5:M5"/>
    <mergeCell ref="G5:I5"/>
    <mergeCell ref="G34:I34"/>
    <mergeCell ref="K34:M34"/>
    <mergeCell ref="G66:I66"/>
    <mergeCell ref="K66:M66"/>
  </mergeCells>
  <pageMargins left="0.66" right="0.19685039370078741" top="0.78740157480314965" bottom="0.19685039370078741" header="0.31496062992125984" footer="0.31496062992125984"/>
  <pageSetup paperSize="9" scale="74" orientation="portrait" r:id="rId1"/>
  <rowBreaks count="2" manualBreakCount="2">
    <brk id="29" max="16383" man="1"/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9"/>
  <sheetViews>
    <sheetView showGridLines="0" view="pageBreakPreview" zoomScale="70" zoomScaleNormal="100" zoomScaleSheetLayoutView="70" workbookViewId="0">
      <selection activeCell="O13" sqref="O1:AJ1048576"/>
    </sheetView>
  </sheetViews>
  <sheetFormatPr defaultColWidth="9.140625" defaultRowHeight="21.75" customHeight="1"/>
  <cols>
    <col min="1" max="1" width="11" style="132" customWidth="1"/>
    <col min="2" max="2" width="23.5703125" style="132" customWidth="1"/>
    <col min="3" max="3" width="21.85546875" style="132" customWidth="1"/>
    <col min="4" max="4" width="1.85546875" style="132" customWidth="1"/>
    <col min="5" max="5" width="8.5703125" style="132" customWidth="1"/>
    <col min="6" max="6" width="1.85546875" style="132" customWidth="1"/>
    <col min="7" max="7" width="14.5703125" style="132" customWidth="1"/>
    <col min="8" max="8" width="1.85546875" style="132" customWidth="1"/>
    <col min="9" max="9" width="14.5703125" style="132" customWidth="1"/>
    <col min="10" max="10" width="1.85546875" style="132" customWidth="1"/>
    <col min="11" max="11" width="16.42578125" style="140" customWidth="1"/>
    <col min="12" max="12" width="1.85546875" style="57" customWidth="1"/>
    <col min="13" max="13" width="14.5703125" style="57" customWidth="1"/>
    <col min="14" max="14" width="1.85546875" style="132" customWidth="1"/>
    <col min="15" max="16384" width="9.140625" style="132"/>
  </cols>
  <sheetData>
    <row r="1" spans="1:13" ht="21.75" customHeight="1">
      <c r="A1" s="47" t="s">
        <v>136</v>
      </c>
      <c r="B1" s="47"/>
      <c r="C1" s="47"/>
      <c r="D1" s="47"/>
      <c r="E1" s="47"/>
      <c r="F1" s="47"/>
      <c r="G1" s="47"/>
      <c r="H1" s="47"/>
      <c r="I1" s="47"/>
      <c r="J1" s="47"/>
      <c r="K1" s="145"/>
      <c r="L1" s="47"/>
      <c r="M1" s="47"/>
    </row>
    <row r="2" spans="1:13" ht="21.75" customHeight="1">
      <c r="A2" s="47" t="s">
        <v>90</v>
      </c>
      <c r="B2" s="47"/>
      <c r="C2" s="47"/>
      <c r="D2" s="47"/>
      <c r="E2" s="47"/>
      <c r="F2" s="47"/>
      <c r="G2" s="47"/>
      <c r="H2" s="47"/>
      <c r="I2" s="47"/>
      <c r="J2" s="47"/>
      <c r="K2" s="145"/>
      <c r="L2" s="47"/>
      <c r="M2" s="47"/>
    </row>
    <row r="3" spans="1:13" ht="21.75" customHeight="1">
      <c r="A3" s="47" t="s">
        <v>197</v>
      </c>
      <c r="B3" s="47"/>
      <c r="C3" s="47"/>
      <c r="D3" s="47"/>
      <c r="E3" s="47"/>
      <c r="F3" s="47"/>
      <c r="G3" s="47"/>
      <c r="H3" s="47"/>
      <c r="I3" s="47"/>
      <c r="J3" s="47"/>
      <c r="K3" s="145"/>
      <c r="L3" s="47"/>
      <c r="M3" s="47"/>
    </row>
    <row r="4" spans="1:13" ht="21.75" customHeight="1">
      <c r="L4" s="132"/>
      <c r="M4" s="85" t="s">
        <v>1</v>
      </c>
    </row>
    <row r="5" spans="1:13" ht="21.75" customHeight="1">
      <c r="G5" s="188" t="s">
        <v>117</v>
      </c>
      <c r="H5" s="188"/>
      <c r="I5" s="188"/>
      <c r="J5" s="57"/>
      <c r="K5" s="188" t="s">
        <v>118</v>
      </c>
      <c r="L5" s="188"/>
      <c r="M5" s="188"/>
    </row>
    <row r="6" spans="1:13" s="44" customFormat="1" ht="21.75" customHeight="1">
      <c r="C6" s="45"/>
      <c r="D6" s="45"/>
      <c r="E6" s="46" t="s">
        <v>2</v>
      </c>
      <c r="F6" s="98"/>
      <c r="G6" s="151">
        <v>2565</v>
      </c>
      <c r="H6" s="131"/>
      <c r="I6" s="151">
        <v>2564</v>
      </c>
      <c r="K6" s="151">
        <v>2565</v>
      </c>
      <c r="L6" s="131"/>
      <c r="M6" s="151">
        <v>2564</v>
      </c>
    </row>
    <row r="7" spans="1:13" s="44" customFormat="1" ht="21.75" customHeight="1">
      <c r="A7" s="47" t="s">
        <v>92</v>
      </c>
      <c r="C7" s="45"/>
      <c r="D7" s="45"/>
      <c r="E7" s="46"/>
      <c r="F7" s="46"/>
      <c r="G7" s="46"/>
      <c r="H7" s="46"/>
      <c r="I7" s="122"/>
      <c r="K7" s="135"/>
      <c r="L7" s="98"/>
      <c r="M7" s="122"/>
    </row>
    <row r="8" spans="1:13" ht="21.75" customHeight="1">
      <c r="A8" s="47" t="s">
        <v>27</v>
      </c>
      <c r="D8" s="49"/>
      <c r="K8" s="133"/>
    </row>
    <row r="9" spans="1:13" ht="21.75" customHeight="1">
      <c r="A9" s="99" t="s">
        <v>112</v>
      </c>
      <c r="D9" s="49"/>
      <c r="E9" s="52">
        <v>23</v>
      </c>
      <c r="F9" s="52"/>
      <c r="G9" s="133">
        <v>1310743237</v>
      </c>
      <c r="H9" s="50"/>
      <c r="I9" s="133">
        <v>1050084989</v>
      </c>
      <c r="K9" s="68">
        <v>0</v>
      </c>
      <c r="L9" s="50"/>
      <c r="M9" s="68">
        <v>0</v>
      </c>
    </row>
    <row r="10" spans="1:13" ht="21.75" customHeight="1">
      <c r="A10" s="99" t="s">
        <v>120</v>
      </c>
      <c r="D10" s="49"/>
      <c r="E10" s="52" t="s">
        <v>192</v>
      </c>
      <c r="F10" s="52"/>
      <c r="G10" s="68">
        <v>0</v>
      </c>
      <c r="H10" s="54"/>
      <c r="I10" s="68">
        <v>0</v>
      </c>
      <c r="K10" s="50">
        <v>78084813</v>
      </c>
      <c r="L10" s="50"/>
      <c r="M10" s="133">
        <v>73876005</v>
      </c>
    </row>
    <row r="11" spans="1:13" ht="21.75" customHeight="1">
      <c r="A11" s="99" t="s">
        <v>103</v>
      </c>
      <c r="D11" s="49"/>
      <c r="E11" s="52" t="s">
        <v>192</v>
      </c>
      <c r="F11" s="52"/>
      <c r="G11" s="133">
        <v>8515527</v>
      </c>
      <c r="H11" s="50"/>
      <c r="I11" s="133">
        <v>4773707</v>
      </c>
      <c r="K11" s="68">
        <v>0</v>
      </c>
      <c r="L11" s="50"/>
      <c r="M11" s="68">
        <v>0</v>
      </c>
    </row>
    <row r="12" spans="1:13" ht="21.75" customHeight="1">
      <c r="A12" s="132" t="s">
        <v>33</v>
      </c>
      <c r="D12" s="49"/>
      <c r="E12" s="52" t="s">
        <v>192</v>
      </c>
      <c r="F12" s="52"/>
      <c r="G12" s="60">
        <v>20708830</v>
      </c>
      <c r="H12" s="50"/>
      <c r="I12" s="60">
        <v>16382610</v>
      </c>
      <c r="K12" s="142">
        <v>2005556</v>
      </c>
      <c r="L12" s="50"/>
      <c r="M12" s="142">
        <v>387469</v>
      </c>
    </row>
    <row r="13" spans="1:13" ht="21.75" customHeight="1">
      <c r="A13" s="47" t="s">
        <v>34</v>
      </c>
      <c r="D13" s="49"/>
      <c r="G13" s="60">
        <f>SUM(G9:G12)</f>
        <v>1339967594</v>
      </c>
      <c r="H13" s="50"/>
      <c r="I13" s="60">
        <f>SUM(I9:I12)</f>
        <v>1071241306</v>
      </c>
      <c r="K13" s="60">
        <f>SUM(K9:K12)</f>
        <v>80090369</v>
      </c>
      <c r="L13" s="50"/>
      <c r="M13" s="142">
        <f>SUM(M9:M12)</f>
        <v>74263474</v>
      </c>
    </row>
    <row r="14" spans="1:13" ht="21.75" customHeight="1">
      <c r="A14" s="47" t="s">
        <v>35</v>
      </c>
      <c r="D14" s="49"/>
      <c r="G14" s="50"/>
      <c r="H14" s="50"/>
      <c r="I14" s="50"/>
      <c r="K14" s="141"/>
      <c r="L14" s="50"/>
      <c r="M14" s="141"/>
    </row>
    <row r="15" spans="1:13" ht="21.75" customHeight="1">
      <c r="A15" s="132" t="s">
        <v>114</v>
      </c>
      <c r="D15" s="49"/>
      <c r="E15" s="52"/>
      <c r="F15" s="52"/>
      <c r="G15" s="133">
        <v>653314386</v>
      </c>
      <c r="H15" s="50"/>
      <c r="I15" s="50">
        <v>558416236</v>
      </c>
      <c r="J15" s="52"/>
      <c r="K15" s="68">
        <v>0</v>
      </c>
      <c r="L15" s="50"/>
      <c r="M15" s="68">
        <v>0</v>
      </c>
    </row>
    <row r="16" spans="1:13" ht="21.75" customHeight="1">
      <c r="A16" s="132" t="s">
        <v>121</v>
      </c>
      <c r="D16" s="49"/>
      <c r="E16" s="52"/>
      <c r="F16" s="52"/>
      <c r="G16" s="68">
        <v>0</v>
      </c>
      <c r="H16" s="50"/>
      <c r="I16" s="68">
        <v>0</v>
      </c>
      <c r="J16" s="52"/>
      <c r="K16" s="50">
        <v>60272181</v>
      </c>
      <c r="L16" s="50"/>
      <c r="M16" s="141">
        <v>56731106</v>
      </c>
    </row>
    <row r="17" spans="1:14" ht="21.75" customHeight="1">
      <c r="A17" s="99" t="s">
        <v>38</v>
      </c>
      <c r="D17" s="49"/>
      <c r="E17" s="52"/>
      <c r="F17" s="52"/>
      <c r="G17" s="133">
        <v>300971409</v>
      </c>
      <c r="H17" s="54"/>
      <c r="I17" s="70">
        <v>278535833</v>
      </c>
      <c r="J17" s="52"/>
      <c r="K17" s="50">
        <v>23766484</v>
      </c>
      <c r="L17" s="54"/>
      <c r="M17" s="141">
        <v>23048877</v>
      </c>
    </row>
    <row r="18" spans="1:14" ht="21.75" customHeight="1">
      <c r="A18" s="99" t="s">
        <v>115</v>
      </c>
      <c r="D18" s="49"/>
      <c r="E18" s="52"/>
      <c r="F18" s="52"/>
      <c r="G18" s="101">
        <v>0</v>
      </c>
      <c r="H18" s="50"/>
      <c r="I18" s="101">
        <v>4539534</v>
      </c>
      <c r="J18" s="52"/>
      <c r="K18" s="162">
        <v>0</v>
      </c>
      <c r="L18" s="50"/>
      <c r="M18" s="134">
        <v>3399513</v>
      </c>
    </row>
    <row r="19" spans="1:14" ht="21.75" customHeight="1">
      <c r="A19" s="47" t="s">
        <v>39</v>
      </c>
      <c r="D19" s="49"/>
      <c r="G19" s="60">
        <f>SUM(G15:G18)</f>
        <v>954285795</v>
      </c>
      <c r="H19" s="50"/>
      <c r="I19" s="60">
        <f>SUM(I15:I18)</f>
        <v>841491603</v>
      </c>
      <c r="K19" s="60">
        <f>SUM(K15:K18)</f>
        <v>84038665</v>
      </c>
      <c r="L19" s="50"/>
      <c r="M19" s="142">
        <f>SUM(M15:M18)</f>
        <v>83179496</v>
      </c>
    </row>
    <row r="20" spans="1:14" ht="21.75" customHeight="1">
      <c r="A20" s="47" t="s">
        <v>205</v>
      </c>
      <c r="D20" s="49"/>
      <c r="G20" s="54">
        <f>G13-G19</f>
        <v>385681799</v>
      </c>
      <c r="H20" s="50"/>
      <c r="I20" s="54">
        <f>I13-I19</f>
        <v>229749703</v>
      </c>
      <c r="K20" s="54">
        <f>K13-K19</f>
        <v>-3948296</v>
      </c>
      <c r="L20" s="50"/>
      <c r="M20" s="135">
        <f>M13-M19</f>
        <v>-8916022</v>
      </c>
    </row>
    <row r="21" spans="1:14" ht="21.75" customHeight="1">
      <c r="A21" s="57" t="s">
        <v>163</v>
      </c>
      <c r="D21" s="49"/>
      <c r="E21" s="52" t="s">
        <v>188</v>
      </c>
      <c r="G21" s="166">
        <v>5356245</v>
      </c>
      <c r="H21" s="114"/>
      <c r="I21" s="114">
        <v>737304</v>
      </c>
      <c r="J21" s="100"/>
      <c r="K21" s="139">
        <v>372417016</v>
      </c>
      <c r="L21" s="114"/>
      <c r="M21" s="139">
        <v>218245326</v>
      </c>
    </row>
    <row r="22" spans="1:14" ht="21.75" customHeight="1">
      <c r="A22" s="57" t="s">
        <v>175</v>
      </c>
      <c r="D22" s="49"/>
      <c r="E22" s="52"/>
      <c r="G22" s="166">
        <v>4440235</v>
      </c>
      <c r="H22" s="114"/>
      <c r="I22" s="114">
        <v>3936454</v>
      </c>
      <c r="J22" s="100"/>
      <c r="K22" s="139">
        <v>1892576</v>
      </c>
      <c r="L22" s="114"/>
      <c r="M22" s="139">
        <v>498350</v>
      </c>
    </row>
    <row r="23" spans="1:14" ht="21.75" customHeight="1">
      <c r="A23" s="55" t="s">
        <v>146</v>
      </c>
      <c r="D23" s="49"/>
      <c r="E23" s="52">
        <v>24</v>
      </c>
      <c r="G23" s="60">
        <v>-25283285</v>
      </c>
      <c r="H23" s="54"/>
      <c r="I23" s="60">
        <v>-25523183</v>
      </c>
      <c r="K23" s="142">
        <v>-990438</v>
      </c>
      <c r="L23" s="54"/>
      <c r="M23" s="142">
        <v>-1074438</v>
      </c>
    </row>
    <row r="24" spans="1:14" ht="21.75" customHeight="1">
      <c r="A24" s="64" t="s">
        <v>62</v>
      </c>
      <c r="D24" s="49"/>
      <c r="G24" s="54">
        <f>SUM(G20:G23)</f>
        <v>370194994</v>
      </c>
      <c r="H24" s="54"/>
      <c r="I24" s="54">
        <f>SUM(I20:I23)</f>
        <v>208900278</v>
      </c>
      <c r="K24" s="54">
        <f>SUM(K20:K23)</f>
        <v>369370858</v>
      </c>
      <c r="L24" s="54"/>
      <c r="M24" s="135">
        <f>SUM(M20:M23)</f>
        <v>208753216</v>
      </c>
    </row>
    <row r="25" spans="1:14" ht="21.75" customHeight="1">
      <c r="A25" s="132" t="s">
        <v>61</v>
      </c>
      <c r="D25" s="49"/>
      <c r="E25" s="52">
        <v>26</v>
      </c>
      <c r="F25" s="52"/>
      <c r="G25" s="134">
        <v>-918502</v>
      </c>
      <c r="H25" s="54"/>
      <c r="I25" s="134">
        <v>-147062</v>
      </c>
      <c r="J25" s="52"/>
      <c r="K25" s="101">
        <v>-94366</v>
      </c>
      <c r="L25" s="54"/>
      <c r="M25" s="50">
        <v>0</v>
      </c>
      <c r="N25" s="140"/>
    </row>
    <row r="26" spans="1:14" ht="21.75" customHeight="1">
      <c r="A26" s="61" t="s">
        <v>91</v>
      </c>
      <c r="D26" s="49"/>
      <c r="G26" s="167">
        <f>SUM(G24:G25)</f>
        <v>369276492</v>
      </c>
      <c r="H26" s="54"/>
      <c r="I26" s="167">
        <f>SUM(I24:I25)</f>
        <v>208753216</v>
      </c>
      <c r="K26" s="167">
        <f>SUM(K24:K25)</f>
        <v>369276492</v>
      </c>
      <c r="L26" s="54"/>
      <c r="M26" s="124">
        <f>SUM(M24:M25)</f>
        <v>208753216</v>
      </c>
    </row>
    <row r="27" spans="1:14" ht="21.75" customHeight="1">
      <c r="A27" s="76"/>
      <c r="D27" s="49"/>
      <c r="G27" s="59"/>
      <c r="H27" s="59"/>
      <c r="I27" s="59"/>
      <c r="K27" s="133"/>
      <c r="L27" s="143"/>
      <c r="M27" s="133"/>
    </row>
    <row r="28" spans="1:14" ht="21.75" customHeight="1">
      <c r="A28" s="77" t="s">
        <v>89</v>
      </c>
      <c r="D28" s="49"/>
      <c r="G28" s="70"/>
      <c r="H28" s="70"/>
      <c r="I28" s="70"/>
      <c r="K28" s="139"/>
      <c r="L28" s="116"/>
      <c r="M28" s="139"/>
    </row>
    <row r="29" spans="1:14" ht="21.75" customHeight="1">
      <c r="A29" s="76" t="s">
        <v>93</v>
      </c>
      <c r="D29" s="49"/>
      <c r="G29" s="162">
        <v>0</v>
      </c>
      <c r="H29" s="70"/>
      <c r="I29" s="162">
        <v>0</v>
      </c>
      <c r="J29" s="70"/>
      <c r="K29" s="162">
        <v>0</v>
      </c>
      <c r="L29" s="70"/>
      <c r="M29" s="162">
        <v>0</v>
      </c>
      <c r="N29" s="139"/>
    </row>
    <row r="30" spans="1:14" ht="21.75" customHeight="1" thickBot="1">
      <c r="A30" s="77" t="s">
        <v>94</v>
      </c>
      <c r="D30" s="49"/>
      <c r="G30" s="82">
        <f>G26+G29</f>
        <v>369276492</v>
      </c>
      <c r="H30" s="80"/>
      <c r="I30" s="82">
        <f>I26+I29</f>
        <v>208753216</v>
      </c>
      <c r="K30" s="82">
        <f>K26+K29</f>
        <v>369276492</v>
      </c>
      <c r="L30" s="80"/>
      <c r="M30" s="147">
        <f>M26+M29</f>
        <v>208753216</v>
      </c>
    </row>
    <row r="31" spans="1:14" ht="21.75" customHeight="1" thickTop="1">
      <c r="A31" s="76"/>
      <c r="D31" s="49"/>
      <c r="G31" s="59"/>
      <c r="H31" s="59"/>
      <c r="I31" s="59"/>
      <c r="K31" s="59"/>
      <c r="L31" s="59"/>
      <c r="M31" s="140"/>
    </row>
    <row r="32" spans="1:14" ht="21.75" customHeight="1">
      <c r="A32" s="77" t="s">
        <v>123</v>
      </c>
      <c r="B32" s="111"/>
      <c r="C32" s="117"/>
      <c r="D32" s="117"/>
      <c r="G32" s="59"/>
      <c r="H32" s="59"/>
      <c r="I32" s="59"/>
      <c r="K32" s="59"/>
      <c r="L32" s="59"/>
      <c r="M32" s="140"/>
    </row>
    <row r="33" spans="1:13" ht="21.75" customHeight="1" thickBot="1">
      <c r="A33" s="76" t="s">
        <v>124</v>
      </c>
      <c r="B33" s="111"/>
      <c r="C33" s="117"/>
      <c r="D33" s="117"/>
      <c r="G33" s="70">
        <f>SUM(G26-G34)</f>
        <v>369276492</v>
      </c>
      <c r="H33" s="59"/>
      <c r="I33" s="70">
        <f>SUM(I26-I34)</f>
        <v>208753216</v>
      </c>
      <c r="K33" s="118">
        <f>SUM(K26-K34)</f>
        <v>369276492</v>
      </c>
      <c r="L33" s="59"/>
      <c r="M33" s="148">
        <f>SUM(M26-M34)</f>
        <v>208753216</v>
      </c>
    </row>
    <row r="34" spans="1:13" ht="21.75" customHeight="1" thickTop="1">
      <c r="A34" s="76" t="s">
        <v>133</v>
      </c>
      <c r="B34" s="111"/>
      <c r="C34" s="117"/>
      <c r="D34" s="117"/>
      <c r="G34" s="101">
        <v>0</v>
      </c>
      <c r="H34" s="59"/>
      <c r="I34" s="101">
        <v>0</v>
      </c>
      <c r="K34" s="70"/>
      <c r="L34" s="59"/>
      <c r="M34" s="146"/>
    </row>
    <row r="35" spans="1:13" ht="21.75" customHeight="1" thickBot="1">
      <c r="A35" s="111"/>
      <c r="B35" s="111"/>
      <c r="C35" s="117"/>
      <c r="D35" s="117"/>
      <c r="G35" s="118">
        <f>SUM(G33:G34)</f>
        <v>369276492</v>
      </c>
      <c r="H35" s="59"/>
      <c r="I35" s="118">
        <f>SUM(I33:I34)</f>
        <v>208753216</v>
      </c>
      <c r="K35" s="70"/>
      <c r="L35" s="59"/>
      <c r="M35" s="146"/>
    </row>
    <row r="36" spans="1:13" ht="21.75" customHeight="1" thickTop="1">
      <c r="A36" s="111"/>
      <c r="B36" s="111"/>
      <c r="C36" s="117"/>
      <c r="D36" s="117"/>
      <c r="G36" s="70"/>
      <c r="H36" s="59"/>
      <c r="I36" s="70"/>
      <c r="K36" s="70"/>
      <c r="L36" s="59"/>
      <c r="M36" s="146"/>
    </row>
    <row r="37" spans="1:13" ht="21.75" customHeight="1">
      <c r="A37" s="77" t="s">
        <v>125</v>
      </c>
      <c r="B37" s="111"/>
      <c r="C37" s="117"/>
      <c r="D37" s="117"/>
      <c r="G37" s="70"/>
      <c r="H37" s="59"/>
      <c r="I37" s="70"/>
      <c r="K37" s="70"/>
      <c r="L37" s="59"/>
      <c r="M37" s="146"/>
    </row>
    <row r="38" spans="1:13" ht="21.75" customHeight="1" thickBot="1">
      <c r="A38" s="76" t="s">
        <v>124</v>
      </c>
      <c r="B38" s="111"/>
      <c r="C38" s="117"/>
      <c r="D38" s="117"/>
      <c r="G38" s="70">
        <f>+G30</f>
        <v>369276492</v>
      </c>
      <c r="H38" s="59"/>
      <c r="I38" s="70">
        <f>+I30</f>
        <v>208753216</v>
      </c>
      <c r="K38" s="118">
        <f>+K30</f>
        <v>369276492</v>
      </c>
      <c r="L38" s="59"/>
      <c r="M38" s="148">
        <f>+M30</f>
        <v>208753216</v>
      </c>
    </row>
    <row r="39" spans="1:13" ht="21.75" customHeight="1" thickTop="1">
      <c r="A39" s="76" t="s">
        <v>133</v>
      </c>
      <c r="B39" s="111"/>
      <c r="C39" s="117"/>
      <c r="D39" s="117"/>
      <c r="G39" s="101">
        <v>0</v>
      </c>
      <c r="H39" s="59"/>
      <c r="I39" s="101">
        <v>0</v>
      </c>
      <c r="L39" s="59"/>
      <c r="M39" s="140"/>
    </row>
    <row r="40" spans="1:13" ht="21.75" customHeight="1" thickBot="1">
      <c r="A40" s="111"/>
      <c r="B40" s="111"/>
      <c r="C40" s="117"/>
      <c r="D40" s="117"/>
      <c r="G40" s="118">
        <f>SUM(G38:G39)</f>
        <v>369276492</v>
      </c>
      <c r="H40" s="59"/>
      <c r="I40" s="118">
        <f>SUM(I38:I39)</f>
        <v>208753216</v>
      </c>
      <c r="L40" s="59"/>
      <c r="M40" s="140"/>
    </row>
    <row r="41" spans="1:13" ht="21.75" customHeight="1" thickTop="1">
      <c r="A41" s="111"/>
      <c r="B41" s="111"/>
      <c r="C41" s="117"/>
      <c r="D41" s="117"/>
      <c r="G41" s="70"/>
      <c r="H41" s="59"/>
      <c r="I41" s="70"/>
      <c r="L41" s="59"/>
      <c r="M41" s="140"/>
    </row>
    <row r="42" spans="1:13" ht="21.75" customHeight="1">
      <c r="A42" s="78" t="s">
        <v>147</v>
      </c>
      <c r="B42" s="111"/>
      <c r="C42" s="117"/>
      <c r="D42" s="117"/>
      <c r="E42" s="52">
        <v>27</v>
      </c>
      <c r="G42" s="70"/>
      <c r="H42" s="59"/>
      <c r="I42" s="70"/>
      <c r="L42" s="59"/>
      <c r="M42" s="140"/>
    </row>
    <row r="43" spans="1:13" ht="21.75" customHeight="1">
      <c r="A43" s="79" t="s">
        <v>135</v>
      </c>
      <c r="D43" s="49"/>
      <c r="E43" s="81"/>
      <c r="F43" s="81"/>
      <c r="G43" s="59"/>
      <c r="H43" s="59"/>
      <c r="I43" s="59"/>
      <c r="L43" s="59"/>
      <c r="M43" s="140"/>
    </row>
    <row r="44" spans="1:13" ht="21.75" customHeight="1" thickBot="1">
      <c r="A44" s="79" t="s">
        <v>206</v>
      </c>
      <c r="D44" s="49"/>
      <c r="G44" s="83">
        <f>G40/940000000</f>
        <v>0.39284733191489363</v>
      </c>
      <c r="H44" s="84"/>
      <c r="I44" s="83">
        <v>0.22207788829787234</v>
      </c>
      <c r="K44" s="83">
        <f>K38/940000000</f>
        <v>0.39284733191489363</v>
      </c>
      <c r="L44" s="84"/>
      <c r="M44" s="83">
        <v>0.22207788829787234</v>
      </c>
    </row>
    <row r="45" spans="1:13" ht="21.75" customHeight="1" thickTop="1">
      <c r="D45" s="49"/>
      <c r="I45" s="127"/>
      <c r="K45" s="135"/>
      <c r="L45" s="48"/>
      <c r="M45" s="181"/>
    </row>
    <row r="46" spans="1:13" ht="21.75" customHeight="1">
      <c r="A46" s="132" t="s">
        <v>13</v>
      </c>
      <c r="D46" s="49"/>
      <c r="L46" s="136"/>
      <c r="M46" s="136"/>
    </row>
    <row r="59" spans="13:13" ht="21.75" customHeight="1">
      <c r="M59" s="169"/>
    </row>
  </sheetData>
  <mergeCells count="2">
    <mergeCell ref="G5:I5"/>
    <mergeCell ref="K5:M5"/>
  </mergeCells>
  <pageMargins left="0.98425196850393704" right="0.39370078740157483" top="0.78740157480314965" bottom="0.19685039370078741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67"/>
  <sheetViews>
    <sheetView showGridLines="0" view="pageBreakPreview" zoomScale="55" zoomScaleNormal="100" zoomScaleSheetLayoutView="55" workbookViewId="0">
      <selection activeCell="I7" sqref="I7:K7"/>
    </sheetView>
  </sheetViews>
  <sheetFormatPr defaultColWidth="9.140625" defaultRowHeight="24" customHeight="1"/>
  <cols>
    <col min="1" max="1" width="43.5703125" style="63" customWidth="1"/>
    <col min="2" max="2" width="2.42578125" style="63" customWidth="1"/>
    <col min="3" max="3" width="15.140625" style="63" customWidth="1"/>
    <col min="4" max="4" width="1.5703125" style="63" customWidth="1"/>
    <col min="5" max="5" width="14.5703125" style="63" customWidth="1"/>
    <col min="6" max="6" width="1.5703125" style="63" customWidth="1"/>
    <col min="7" max="7" width="14.5703125" style="63" customWidth="1"/>
    <col min="8" max="8" width="1.5703125" style="63" customWidth="1"/>
    <col min="9" max="9" width="14.5703125" style="63" customWidth="1"/>
    <col min="10" max="10" width="1.5703125" style="63" customWidth="1"/>
    <col min="11" max="11" width="14.5703125" style="92" customWidth="1"/>
    <col min="12" max="12" width="1.5703125" style="57" customWidth="1"/>
    <col min="13" max="13" width="17.42578125" style="63" bestFit="1" customWidth="1"/>
    <col min="14" max="14" width="1.5703125" style="57" customWidth="1"/>
    <col min="15" max="15" width="14.5703125" style="63" customWidth="1"/>
    <col min="16" max="16" width="1.5703125" style="63" customWidth="1"/>
    <col min="17" max="16384" width="9.140625" style="63"/>
  </cols>
  <sheetData>
    <row r="1" spans="1:16" ht="24" customHeight="1">
      <c r="A1" s="47" t="s">
        <v>136</v>
      </c>
      <c r="B1" s="65"/>
      <c r="C1" s="65"/>
      <c r="D1" s="65"/>
      <c r="E1" s="65"/>
      <c r="F1" s="65"/>
      <c r="G1" s="65"/>
      <c r="H1" s="65"/>
      <c r="I1" s="65"/>
      <c r="J1" s="65"/>
      <c r="K1" s="65"/>
      <c r="O1" s="65"/>
    </row>
    <row r="2" spans="1:16" ht="24" customHeight="1">
      <c r="A2" s="47" t="s">
        <v>141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112"/>
      <c r="M2" s="65"/>
      <c r="N2" s="112"/>
      <c r="O2" s="65"/>
    </row>
    <row r="3" spans="1:16" ht="24" customHeight="1">
      <c r="A3" s="47" t="s">
        <v>197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112"/>
      <c r="M3" s="65"/>
      <c r="N3" s="112"/>
      <c r="O3" s="65"/>
    </row>
    <row r="4" spans="1:16" s="89" customFormat="1" ht="24" customHeight="1">
      <c r="B4" s="63"/>
      <c r="C4" s="63"/>
      <c r="D4" s="63"/>
      <c r="E4" s="63"/>
      <c r="F4" s="63"/>
      <c r="G4" s="63"/>
      <c r="H4" s="63"/>
      <c r="I4" s="63"/>
      <c r="J4" s="63"/>
      <c r="K4" s="63"/>
      <c r="L4" s="112"/>
      <c r="M4" s="112"/>
      <c r="N4" s="112"/>
      <c r="O4" s="90" t="s">
        <v>1</v>
      </c>
    </row>
    <row r="5" spans="1:16" s="89" customFormat="1" ht="24" customHeight="1">
      <c r="B5" s="63"/>
      <c r="C5" s="190" t="s">
        <v>117</v>
      </c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</row>
    <row r="6" spans="1:16" s="89" customFormat="1" ht="24" customHeight="1">
      <c r="B6" s="63"/>
      <c r="C6" s="191" t="s">
        <v>122</v>
      </c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63"/>
      <c r="O6" s="90"/>
    </row>
    <row r="7" spans="1:16" s="89" customFormat="1" ht="24" customHeight="1">
      <c r="B7" s="63"/>
      <c r="C7" s="120"/>
      <c r="D7" s="120"/>
      <c r="E7" s="120"/>
      <c r="F7" s="120"/>
      <c r="G7" s="120"/>
      <c r="H7" s="63"/>
      <c r="I7" s="189" t="s">
        <v>21</v>
      </c>
      <c r="J7" s="189"/>
      <c r="K7" s="189"/>
      <c r="L7" s="63"/>
      <c r="M7" s="93" t="s">
        <v>41</v>
      </c>
      <c r="N7" s="63"/>
      <c r="O7" s="90"/>
    </row>
    <row r="8" spans="1:16" ht="24" customHeight="1">
      <c r="A8" s="91"/>
      <c r="B8" s="91"/>
      <c r="C8" s="92" t="s">
        <v>130</v>
      </c>
      <c r="D8" s="91"/>
      <c r="E8" s="104" t="s">
        <v>109</v>
      </c>
      <c r="F8" s="91"/>
      <c r="G8" s="104" t="s">
        <v>109</v>
      </c>
      <c r="H8" s="91"/>
      <c r="I8" s="105" t="s">
        <v>201</v>
      </c>
      <c r="J8" s="106"/>
      <c r="K8" s="107"/>
      <c r="L8" s="58"/>
      <c r="M8" s="92" t="s">
        <v>18</v>
      </c>
      <c r="N8" s="58"/>
      <c r="O8" s="91" t="s">
        <v>41</v>
      </c>
    </row>
    <row r="9" spans="1:16" s="92" customFormat="1" ht="24" customHeight="1">
      <c r="C9" s="109" t="s">
        <v>172</v>
      </c>
      <c r="D9" s="93"/>
      <c r="E9" s="110" t="s">
        <v>105</v>
      </c>
      <c r="F9" s="93"/>
      <c r="G9" s="110" t="s">
        <v>138</v>
      </c>
      <c r="H9" s="93"/>
      <c r="I9" s="109" t="s">
        <v>106</v>
      </c>
      <c r="J9" s="108"/>
      <c r="K9" s="109" t="s">
        <v>107</v>
      </c>
      <c r="L9" s="58"/>
      <c r="M9" s="87" t="s">
        <v>127</v>
      </c>
      <c r="N9" s="58"/>
      <c r="O9" s="94" t="s">
        <v>18</v>
      </c>
    </row>
    <row r="10" spans="1:16" s="136" customFormat="1" ht="24" customHeight="1">
      <c r="A10" s="95" t="s">
        <v>177</v>
      </c>
      <c r="C10" s="138">
        <v>470000000</v>
      </c>
      <c r="D10" s="138"/>
      <c r="E10" s="138">
        <v>1000000</v>
      </c>
      <c r="F10" s="138"/>
      <c r="G10" s="138">
        <v>1127018227</v>
      </c>
      <c r="H10" s="137"/>
      <c r="I10" s="138">
        <v>19200000</v>
      </c>
      <c r="J10" s="138"/>
      <c r="K10" s="138">
        <v>259938341</v>
      </c>
      <c r="L10" s="113"/>
      <c r="M10" s="138">
        <f>SUM(C10:K10)</f>
        <v>1877156568</v>
      </c>
      <c r="N10" s="113"/>
      <c r="O10" s="88">
        <f>SUM(M10:N10)</f>
        <v>1877156568</v>
      </c>
    </row>
    <row r="11" spans="1:16" s="136" customFormat="1" ht="24" customHeight="1">
      <c r="A11" s="96" t="s">
        <v>91</v>
      </c>
      <c r="C11" s="137">
        <v>0</v>
      </c>
      <c r="D11" s="137"/>
      <c r="E11" s="137">
        <v>0</v>
      </c>
      <c r="F11" s="137"/>
      <c r="G11" s="138">
        <v>0</v>
      </c>
      <c r="H11" s="137"/>
      <c r="I11" s="137">
        <v>0</v>
      </c>
      <c r="J11" s="137"/>
      <c r="K11" s="137">
        <f>SUM(PL!I33)</f>
        <v>208753216</v>
      </c>
      <c r="L11" s="113"/>
      <c r="M11" s="138">
        <f>SUM(C11:K11)</f>
        <v>208753216</v>
      </c>
      <c r="N11" s="113"/>
      <c r="O11" s="88">
        <f>SUM(M11:N11)</f>
        <v>208753216</v>
      </c>
    </row>
    <row r="12" spans="1:16" s="136" customFormat="1" ht="24" customHeight="1">
      <c r="A12" s="96" t="s">
        <v>93</v>
      </c>
      <c r="B12" s="133"/>
      <c r="C12" s="102">
        <v>0</v>
      </c>
      <c r="D12" s="138"/>
      <c r="E12" s="102">
        <v>0</v>
      </c>
      <c r="F12" s="138"/>
      <c r="G12" s="102">
        <v>0</v>
      </c>
      <c r="H12" s="138"/>
      <c r="I12" s="102">
        <v>0</v>
      </c>
      <c r="J12" s="138"/>
      <c r="K12" s="102">
        <f>SUM(PL!I34)</f>
        <v>0</v>
      </c>
      <c r="L12" s="113"/>
      <c r="M12" s="102">
        <f>SUM(C12:K12)</f>
        <v>0</v>
      </c>
      <c r="N12" s="113"/>
      <c r="O12" s="102">
        <f>SUM(M12:N12)</f>
        <v>0</v>
      </c>
      <c r="P12" s="66"/>
    </row>
    <row r="13" spans="1:16" s="136" customFormat="1" ht="24" customHeight="1">
      <c r="A13" s="96" t="s">
        <v>94</v>
      </c>
      <c r="C13" s="138">
        <f>SUM(C11:C12)</f>
        <v>0</v>
      </c>
      <c r="D13" s="138"/>
      <c r="E13" s="138">
        <f>SUM(E11:E12)</f>
        <v>0</v>
      </c>
      <c r="F13" s="138"/>
      <c r="G13" s="138">
        <f>SUM(G11:G12)</f>
        <v>0</v>
      </c>
      <c r="H13" s="137"/>
      <c r="I13" s="138">
        <f>SUM(I11:I12)</f>
        <v>0</v>
      </c>
      <c r="J13" s="138"/>
      <c r="K13" s="138">
        <f>SUM(K11:K12)</f>
        <v>208753216</v>
      </c>
      <c r="L13" s="113"/>
      <c r="M13" s="138">
        <f>SUM(M11:M12)</f>
        <v>208753216</v>
      </c>
      <c r="N13" s="113"/>
      <c r="O13" s="138">
        <f>SUM(O11:O12)</f>
        <v>208753216</v>
      </c>
    </row>
    <row r="14" spans="1:16" s="136" customFormat="1" ht="24" customHeight="1">
      <c r="A14" s="96" t="s">
        <v>193</v>
      </c>
      <c r="C14" s="138">
        <v>0</v>
      </c>
      <c r="E14" s="138">
        <v>0</v>
      </c>
      <c r="F14" s="138"/>
      <c r="G14" s="138">
        <v>0</v>
      </c>
      <c r="H14" s="138"/>
      <c r="I14" s="138">
        <v>0</v>
      </c>
      <c r="J14" s="137"/>
      <c r="K14" s="138">
        <v>-71440000</v>
      </c>
      <c r="L14" s="138"/>
      <c r="M14" s="138">
        <f t="shared" ref="M14:M15" si="0">SUM(C14:K14)</f>
        <v>-71440000</v>
      </c>
      <c r="N14" s="113"/>
      <c r="O14" s="137">
        <f>SUM(M14:N14)</f>
        <v>-71440000</v>
      </c>
    </row>
    <row r="15" spans="1:16" s="136" customFormat="1" ht="24" customHeight="1">
      <c r="A15" s="96" t="s">
        <v>194</v>
      </c>
      <c r="C15" s="138">
        <v>0</v>
      </c>
      <c r="D15" s="138"/>
      <c r="E15" s="138">
        <v>0</v>
      </c>
      <c r="F15" s="138"/>
      <c r="G15" s="138">
        <v>0</v>
      </c>
      <c r="H15" s="137"/>
      <c r="I15" s="138">
        <v>11000000</v>
      </c>
      <c r="J15" s="138"/>
      <c r="K15" s="137">
        <v>-11000000</v>
      </c>
      <c r="L15" s="113"/>
      <c r="M15" s="138">
        <f t="shared" si="0"/>
        <v>0</v>
      </c>
      <c r="N15" s="113"/>
      <c r="O15" s="138">
        <f>SUM(M15:N15)</f>
        <v>0</v>
      </c>
    </row>
    <row r="16" spans="1:16" s="136" customFormat="1" ht="24" customHeight="1" thickBot="1">
      <c r="A16" s="65" t="s">
        <v>176</v>
      </c>
      <c r="C16" s="103">
        <f>SUM(C10,C13:C15)</f>
        <v>470000000</v>
      </c>
      <c r="D16" s="138"/>
      <c r="E16" s="103">
        <f>BS!I74</f>
        <v>1000000</v>
      </c>
      <c r="F16" s="138"/>
      <c r="G16" s="103">
        <f>SUM(G10,G13:G15)</f>
        <v>1127018227</v>
      </c>
      <c r="H16" s="67"/>
      <c r="I16" s="103">
        <f>SUM(I10,I13:I15)</f>
        <v>30200000</v>
      </c>
      <c r="J16" s="138"/>
      <c r="K16" s="103">
        <f>SUM(K10,K13:K15)</f>
        <v>386251557</v>
      </c>
      <c r="L16" s="112"/>
      <c r="M16" s="103">
        <f>SUM(M10,M13:M15)</f>
        <v>2014469784</v>
      </c>
      <c r="N16" s="112"/>
      <c r="O16" s="103">
        <f>SUM(O10,O13:O15)</f>
        <v>2014469784</v>
      </c>
    </row>
    <row r="17" spans="1:16" s="92" customFormat="1" ht="24" customHeight="1" thickTop="1">
      <c r="C17" s="108"/>
      <c r="D17" s="93"/>
      <c r="E17" s="158"/>
      <c r="F17" s="93"/>
      <c r="G17" s="158"/>
      <c r="H17" s="93"/>
      <c r="I17" s="108"/>
      <c r="J17" s="108"/>
      <c r="K17" s="108"/>
      <c r="L17" s="58"/>
      <c r="M17" s="98"/>
      <c r="N17" s="58"/>
      <c r="O17" s="93"/>
    </row>
    <row r="18" spans="1:16" ht="24" customHeight="1">
      <c r="A18" s="95" t="s">
        <v>198</v>
      </c>
      <c r="B18" s="53"/>
      <c r="C18" s="88">
        <v>470000000</v>
      </c>
      <c r="D18" s="88"/>
      <c r="E18" s="88">
        <v>1000000</v>
      </c>
      <c r="F18" s="88"/>
      <c r="G18" s="88">
        <v>1127018227</v>
      </c>
      <c r="H18" s="88"/>
      <c r="I18" s="88">
        <f>I16</f>
        <v>30200000</v>
      </c>
      <c r="J18" s="88"/>
      <c r="K18" s="88">
        <f>K16</f>
        <v>386251557</v>
      </c>
      <c r="L18" s="58"/>
      <c r="M18" s="88">
        <f>M16</f>
        <v>2014469784</v>
      </c>
      <c r="N18" s="58"/>
      <c r="O18" s="88">
        <f>O16</f>
        <v>2014469784</v>
      </c>
      <c r="P18" s="66"/>
    </row>
    <row r="19" spans="1:16" ht="24" customHeight="1">
      <c r="A19" s="96" t="s">
        <v>91</v>
      </c>
      <c r="B19" s="53"/>
      <c r="C19" s="138">
        <v>0</v>
      </c>
      <c r="D19" s="149"/>
      <c r="E19" s="138">
        <v>0</v>
      </c>
      <c r="F19" s="149"/>
      <c r="G19" s="138">
        <v>0</v>
      </c>
      <c r="H19" s="149"/>
      <c r="I19" s="138">
        <v>0</v>
      </c>
      <c r="J19" s="72"/>
      <c r="K19" s="72">
        <f>SUM(PL!G33)</f>
        <v>369276492</v>
      </c>
      <c r="L19" s="58"/>
      <c r="M19" s="72">
        <f>SUM(C19:K19)</f>
        <v>369276492</v>
      </c>
      <c r="N19" s="58"/>
      <c r="O19" s="138">
        <f>SUM(M19:N19)</f>
        <v>369276492</v>
      </c>
      <c r="P19" s="66"/>
    </row>
    <row r="20" spans="1:16" ht="24" customHeight="1">
      <c r="A20" s="96" t="s">
        <v>93</v>
      </c>
      <c r="B20" s="53"/>
      <c r="C20" s="102">
        <v>0</v>
      </c>
      <c r="D20" s="149"/>
      <c r="E20" s="102">
        <v>0</v>
      </c>
      <c r="F20" s="149"/>
      <c r="G20" s="102">
        <v>0</v>
      </c>
      <c r="H20" s="149"/>
      <c r="I20" s="102">
        <v>0</v>
      </c>
      <c r="J20" s="72"/>
      <c r="K20" s="102">
        <f>SUM(PL!G29)</f>
        <v>0</v>
      </c>
      <c r="L20" s="44"/>
      <c r="M20" s="102">
        <f>SUM(C20:K20)</f>
        <v>0</v>
      </c>
      <c r="N20" s="44"/>
      <c r="O20" s="102">
        <f>SUM(M20:N20)</f>
        <v>0</v>
      </c>
      <c r="P20" s="66"/>
    </row>
    <row r="21" spans="1:16" ht="24" customHeight="1">
      <c r="A21" s="96" t="s">
        <v>94</v>
      </c>
      <c r="B21" s="53"/>
      <c r="C21" s="72">
        <f>SUM(C19:C20)</f>
        <v>0</v>
      </c>
      <c r="D21" s="72"/>
      <c r="E21" s="72">
        <f>SUM(E19:E20)</f>
        <v>0</v>
      </c>
      <c r="F21" s="72"/>
      <c r="G21" s="72">
        <f>SUM(G19:G20)</f>
        <v>0</v>
      </c>
      <c r="H21" s="72"/>
      <c r="I21" s="72">
        <f>SUM(I19:I20)</f>
        <v>0</v>
      </c>
      <c r="J21" s="72"/>
      <c r="K21" s="72">
        <f>SUM(K19:K20)</f>
        <v>369276492</v>
      </c>
      <c r="M21" s="72">
        <f>SUM(M19:M20)</f>
        <v>369276492</v>
      </c>
      <c r="O21" s="72">
        <f>SUM(O19:O20)</f>
        <v>369276492</v>
      </c>
      <c r="P21" s="66"/>
    </row>
    <row r="22" spans="1:16" s="136" customFormat="1" ht="24" customHeight="1">
      <c r="A22" s="96" t="s">
        <v>193</v>
      </c>
      <c r="B22" s="133"/>
      <c r="C22" s="138">
        <v>0</v>
      </c>
      <c r="D22" s="138"/>
      <c r="E22" s="138">
        <v>0</v>
      </c>
      <c r="F22" s="138"/>
      <c r="G22" s="138">
        <v>0</v>
      </c>
      <c r="H22" s="138"/>
      <c r="I22" s="138">
        <v>0</v>
      </c>
      <c r="J22" s="138"/>
      <c r="K22" s="88">
        <v>-94000000</v>
      </c>
      <c r="L22" s="57"/>
      <c r="M22" s="138">
        <f t="shared" ref="M22" si="1">SUM(C22:K22)</f>
        <v>-94000000</v>
      </c>
      <c r="N22" s="57"/>
      <c r="O22" s="137">
        <f>SUM(M22:N22)</f>
        <v>-94000000</v>
      </c>
      <c r="P22" s="66"/>
    </row>
    <row r="23" spans="1:16" ht="24" customHeight="1">
      <c r="A23" s="96" t="s">
        <v>194</v>
      </c>
      <c r="C23" s="72">
        <v>0</v>
      </c>
      <c r="D23" s="72"/>
      <c r="E23" s="72">
        <v>0</v>
      </c>
      <c r="F23" s="72"/>
      <c r="G23" s="72">
        <v>0</v>
      </c>
      <c r="H23" s="69"/>
      <c r="I23" s="137">
        <v>16800000</v>
      </c>
      <c r="J23" s="138"/>
      <c r="K23" s="88">
        <v>-16800000</v>
      </c>
      <c r="L23" s="113"/>
      <c r="M23" s="138">
        <f>SUM(C23:K23)</f>
        <v>0</v>
      </c>
      <c r="N23" s="113"/>
      <c r="O23" s="102">
        <f>SUM(M23:N23)</f>
        <v>0</v>
      </c>
    </row>
    <row r="24" spans="1:16" ht="24" customHeight="1" thickBot="1">
      <c r="A24" s="65" t="s">
        <v>199</v>
      </c>
      <c r="B24" s="53"/>
      <c r="C24" s="103">
        <f>SUM(C18,C21:C23)</f>
        <v>470000000</v>
      </c>
      <c r="D24" s="72"/>
      <c r="E24" s="103">
        <f>SUM(E18,E21:E23)</f>
        <v>1000000</v>
      </c>
      <c r="F24" s="72"/>
      <c r="G24" s="103">
        <f>SUM(G18,G21:G23)</f>
        <v>1127018227</v>
      </c>
      <c r="H24" s="72"/>
      <c r="I24" s="103">
        <f>SUM(I18,I21:I23)</f>
        <v>47000000</v>
      </c>
      <c r="J24" s="72"/>
      <c r="K24" s="103">
        <f>SUM(K18,K21:K23)</f>
        <v>644728049</v>
      </c>
      <c r="M24" s="103">
        <f>SUM(M18,M21:M23)</f>
        <v>2289746276</v>
      </c>
      <c r="O24" s="103">
        <f>SUM(O18,O21:O23)</f>
        <v>2289746276</v>
      </c>
    </row>
    <row r="25" spans="1:16" ht="24" customHeight="1" thickTop="1">
      <c r="A25" s="65"/>
      <c r="C25" s="69">
        <f>C16-BS!I73</f>
        <v>0</v>
      </c>
      <c r="D25" s="69"/>
      <c r="E25" s="69">
        <f>E16-BS!I74</f>
        <v>0</v>
      </c>
      <c r="F25" s="69"/>
      <c r="G25" s="69">
        <f>G16-BS!I75</f>
        <v>0</v>
      </c>
      <c r="H25" s="69"/>
      <c r="I25" s="69">
        <f>I16-BS!I77</f>
        <v>0</v>
      </c>
      <c r="J25" s="69"/>
      <c r="K25" s="69">
        <f>K16-BS!I78</f>
        <v>0</v>
      </c>
      <c r="L25" s="69"/>
      <c r="M25" s="69">
        <f>M16-BS!I79</f>
        <v>0</v>
      </c>
      <c r="N25" s="69"/>
      <c r="O25" s="69">
        <f>O16-BS!I80</f>
        <v>0</v>
      </c>
    </row>
    <row r="26" spans="1:16" ht="24" customHeight="1">
      <c r="C26" s="69">
        <f>C24-BS!G73</f>
        <v>0</v>
      </c>
      <c r="D26" s="69"/>
      <c r="E26" s="69">
        <f>E24-BS!G74</f>
        <v>0</v>
      </c>
      <c r="F26" s="69"/>
      <c r="G26" s="69">
        <f>G24-BS!G75</f>
        <v>0</v>
      </c>
      <c r="H26" s="69"/>
      <c r="I26" s="137">
        <f>I24-BS!G77</f>
        <v>0</v>
      </c>
      <c r="J26" s="137"/>
      <c r="K26" s="137">
        <f>K24-BS!G78</f>
        <v>0</v>
      </c>
      <c r="L26" s="137"/>
      <c r="M26" s="137">
        <f>M24-BS!G79</f>
        <v>0</v>
      </c>
      <c r="N26" s="137"/>
      <c r="O26" s="137">
        <f>O24-BS!G80</f>
        <v>0</v>
      </c>
    </row>
    <row r="27" spans="1:16" ht="24" customHeight="1">
      <c r="A27" s="63" t="s">
        <v>13</v>
      </c>
      <c r="H27" s="97"/>
      <c r="I27" s="137"/>
      <c r="J27" s="137"/>
      <c r="K27" s="137"/>
      <c r="L27" s="137"/>
      <c r="M27" s="137"/>
      <c r="N27" s="137"/>
      <c r="O27" s="137"/>
    </row>
    <row r="28" spans="1:16" ht="24" customHeight="1">
      <c r="H28" s="97"/>
    </row>
    <row r="29" spans="1:16" ht="24" customHeight="1">
      <c r="H29" s="97"/>
    </row>
    <row r="67" spans="13:13" ht="24" customHeight="1">
      <c r="M67" s="168" t="s">
        <v>200</v>
      </c>
    </row>
  </sheetData>
  <mergeCells count="3">
    <mergeCell ref="I7:K7"/>
    <mergeCell ref="C5:O5"/>
    <mergeCell ref="C6:M6"/>
  </mergeCells>
  <pageMargins left="0.78740157480314965" right="0.19685039370078741" top="0.47244094488188981" bottom="0.31496062992125984" header="0.23622047244094491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67"/>
  <sheetViews>
    <sheetView showGridLines="0" view="pageBreakPreview" topLeftCell="A4" zoomScale="60" zoomScaleNormal="100" workbookViewId="0">
      <selection activeCell="K25" sqref="K25:M25"/>
    </sheetView>
  </sheetViews>
  <sheetFormatPr defaultColWidth="9.140625" defaultRowHeight="24" customHeight="1"/>
  <cols>
    <col min="1" max="1" width="44.140625" style="136" customWidth="1"/>
    <col min="2" max="2" width="1.5703125" style="136" customWidth="1"/>
    <col min="3" max="3" width="17.5703125" style="136" customWidth="1"/>
    <col min="4" max="4" width="1.5703125" style="136" customWidth="1"/>
    <col min="5" max="5" width="17.5703125" style="136" customWidth="1"/>
    <col min="6" max="6" width="1.5703125" style="136" customWidth="1"/>
    <col min="7" max="7" width="17.5703125" style="136" customWidth="1"/>
    <col min="8" max="8" width="1.5703125" style="136" customWidth="1"/>
    <col min="9" max="9" width="17.5703125" style="136" customWidth="1"/>
    <col min="10" max="10" width="1.5703125" style="136" customWidth="1"/>
    <col min="11" max="11" width="13.85546875" style="141" bestFit="1" customWidth="1"/>
    <col min="12" max="12" width="1.5703125" style="92" customWidth="1"/>
    <col min="13" max="13" width="17.5703125" style="136" customWidth="1"/>
    <col min="14" max="14" width="1.5703125" style="136" customWidth="1"/>
    <col min="15" max="16384" width="9.140625" style="136"/>
  </cols>
  <sheetData>
    <row r="1" spans="1:15" ht="24" customHeight="1">
      <c r="A1" s="47" t="s">
        <v>136</v>
      </c>
      <c r="B1" s="65"/>
      <c r="C1" s="65"/>
      <c r="D1" s="65"/>
      <c r="E1" s="65"/>
      <c r="F1" s="65"/>
      <c r="G1" s="65"/>
      <c r="H1" s="65"/>
      <c r="I1" s="65"/>
      <c r="J1" s="65"/>
      <c r="K1" s="123"/>
      <c r="L1" s="65"/>
      <c r="M1" s="65"/>
    </row>
    <row r="2" spans="1:15" ht="24" customHeight="1">
      <c r="A2" s="47" t="s">
        <v>142</v>
      </c>
      <c r="B2" s="65"/>
      <c r="C2" s="65"/>
      <c r="D2" s="65"/>
      <c r="E2" s="65"/>
      <c r="F2" s="65"/>
      <c r="G2" s="65"/>
      <c r="H2" s="65"/>
      <c r="I2" s="65"/>
      <c r="J2" s="65"/>
      <c r="K2" s="123"/>
      <c r="L2" s="65"/>
      <c r="M2" s="65"/>
    </row>
    <row r="3" spans="1:15" ht="24" customHeight="1">
      <c r="A3" s="47" t="s">
        <v>197</v>
      </c>
      <c r="B3" s="65"/>
      <c r="C3" s="65"/>
      <c r="D3" s="65"/>
      <c r="E3" s="65"/>
      <c r="F3" s="65"/>
      <c r="G3" s="65"/>
      <c r="H3" s="65"/>
      <c r="I3" s="65"/>
      <c r="J3" s="65"/>
      <c r="K3" s="123"/>
      <c r="L3" s="65"/>
      <c r="M3" s="65"/>
    </row>
    <row r="4" spans="1:15" s="89" customFormat="1" ht="24" customHeight="1">
      <c r="B4" s="136"/>
      <c r="C4" s="136"/>
      <c r="D4" s="136"/>
      <c r="E4" s="136"/>
      <c r="F4" s="136"/>
      <c r="G4" s="136"/>
      <c r="H4" s="136"/>
      <c r="I4" s="136"/>
      <c r="J4" s="136"/>
      <c r="K4" s="133"/>
      <c r="L4" s="136"/>
      <c r="M4" s="90" t="s">
        <v>1</v>
      </c>
    </row>
    <row r="5" spans="1:15" s="89" customFormat="1" ht="24" customHeight="1">
      <c r="B5" s="136"/>
      <c r="C5" s="190" t="s">
        <v>118</v>
      </c>
      <c r="D5" s="190"/>
      <c r="E5" s="190"/>
      <c r="F5" s="190"/>
      <c r="G5" s="190"/>
      <c r="H5" s="190"/>
      <c r="I5" s="190"/>
      <c r="J5" s="190"/>
      <c r="K5" s="190"/>
      <c r="L5" s="190"/>
      <c r="M5" s="190"/>
    </row>
    <row r="6" spans="1:15" s="89" customFormat="1" ht="24" customHeight="1">
      <c r="B6" s="136"/>
      <c r="C6" s="120"/>
      <c r="D6" s="120"/>
      <c r="E6" s="120"/>
      <c r="F6" s="120"/>
      <c r="G6" s="120"/>
      <c r="H6" s="136"/>
      <c r="I6" s="189" t="s">
        <v>21</v>
      </c>
      <c r="J6" s="189"/>
      <c r="K6" s="189"/>
      <c r="L6" s="121"/>
      <c r="M6" s="90"/>
    </row>
    <row r="7" spans="1:15" ht="24" customHeight="1">
      <c r="A7" s="91"/>
      <c r="B7" s="91"/>
      <c r="C7" s="104" t="s">
        <v>130</v>
      </c>
      <c r="D7" s="91"/>
      <c r="E7" s="104" t="s">
        <v>109</v>
      </c>
      <c r="F7" s="91"/>
      <c r="G7" s="104" t="s">
        <v>109</v>
      </c>
      <c r="H7" s="91"/>
      <c r="I7" s="105" t="s">
        <v>201</v>
      </c>
      <c r="J7" s="106"/>
      <c r="K7" s="119"/>
      <c r="L7" s="107"/>
      <c r="M7" s="91" t="s">
        <v>41</v>
      </c>
    </row>
    <row r="8" spans="1:15" s="92" customFormat="1" ht="24" customHeight="1">
      <c r="C8" s="159" t="s">
        <v>172</v>
      </c>
      <c r="D8" s="93"/>
      <c r="E8" s="110" t="s">
        <v>105</v>
      </c>
      <c r="F8" s="93"/>
      <c r="G8" s="110" t="s">
        <v>138</v>
      </c>
      <c r="H8" s="93"/>
      <c r="I8" s="109" t="s">
        <v>106</v>
      </c>
      <c r="J8" s="108"/>
      <c r="K8" s="142" t="s">
        <v>107</v>
      </c>
      <c r="L8" s="108"/>
      <c r="M8" s="161" t="s">
        <v>18</v>
      </c>
    </row>
    <row r="9" spans="1:15" ht="24" customHeight="1">
      <c r="A9" s="95" t="s">
        <v>177</v>
      </c>
      <c r="C9" s="138">
        <v>470000000</v>
      </c>
      <c r="D9" s="138"/>
      <c r="E9" s="138">
        <v>1000000</v>
      </c>
      <c r="F9" s="138"/>
      <c r="G9" s="138">
        <v>1127018227</v>
      </c>
      <c r="H9" s="137"/>
      <c r="I9" s="138">
        <v>19200000</v>
      </c>
      <c r="J9" s="138"/>
      <c r="K9" s="138">
        <v>259938341</v>
      </c>
      <c r="L9" s="138"/>
      <c r="M9" s="88">
        <f t="shared" ref="M9:M11" si="0">SUM(C9:K9)</f>
        <v>1877156568</v>
      </c>
    </row>
    <row r="10" spans="1:15" ht="24" customHeight="1">
      <c r="A10" s="96" t="s">
        <v>91</v>
      </c>
      <c r="C10" s="137">
        <v>0</v>
      </c>
      <c r="D10" s="137"/>
      <c r="E10" s="137">
        <v>0</v>
      </c>
      <c r="F10" s="137"/>
      <c r="G10" s="137">
        <v>0</v>
      </c>
      <c r="H10" s="137"/>
      <c r="I10" s="137">
        <v>0</v>
      </c>
      <c r="J10" s="137"/>
      <c r="K10" s="125">
        <f>SUM(PL!M33)</f>
        <v>208753216</v>
      </c>
      <c r="L10" s="137"/>
      <c r="M10" s="88">
        <f t="shared" si="0"/>
        <v>208753216</v>
      </c>
    </row>
    <row r="11" spans="1:15" ht="24" customHeight="1">
      <c r="A11" s="96" t="s">
        <v>93</v>
      </c>
      <c r="B11" s="133"/>
      <c r="C11" s="102">
        <v>0</v>
      </c>
      <c r="D11" s="138"/>
      <c r="E11" s="102">
        <v>0</v>
      </c>
      <c r="F11" s="138"/>
      <c r="G11" s="102">
        <v>0</v>
      </c>
      <c r="H11" s="138"/>
      <c r="I11" s="102">
        <v>0</v>
      </c>
      <c r="J11" s="138"/>
      <c r="K11" s="102">
        <f>SUM(PL!M29)</f>
        <v>0</v>
      </c>
      <c r="L11" s="137"/>
      <c r="M11" s="102">
        <f t="shared" si="0"/>
        <v>0</v>
      </c>
      <c r="O11" s="66"/>
    </row>
    <row r="12" spans="1:15" ht="24" customHeight="1">
      <c r="A12" s="96" t="s">
        <v>94</v>
      </c>
      <c r="C12" s="138">
        <f>SUM(C10:C11)</f>
        <v>0</v>
      </c>
      <c r="D12" s="138"/>
      <c r="E12" s="138">
        <f>SUM(E10:E11)</f>
        <v>0</v>
      </c>
      <c r="F12" s="138"/>
      <c r="G12" s="138">
        <f>SUM(G10:G11)</f>
        <v>0</v>
      </c>
      <c r="H12" s="137"/>
      <c r="I12" s="138">
        <f>SUM(I10:I11)</f>
        <v>0</v>
      </c>
      <c r="J12" s="138"/>
      <c r="K12" s="88">
        <f>SUM(K10:K11)</f>
        <v>208753216</v>
      </c>
      <c r="L12" s="138"/>
      <c r="M12" s="88">
        <f>SUM(M10:M11)</f>
        <v>208753216</v>
      </c>
    </row>
    <row r="13" spans="1:15" ht="24" customHeight="1">
      <c r="A13" s="96" t="s">
        <v>193</v>
      </c>
      <c r="C13" s="138">
        <v>0</v>
      </c>
      <c r="D13" s="138"/>
      <c r="E13" s="137">
        <v>0</v>
      </c>
      <c r="F13" s="138"/>
      <c r="G13" s="137">
        <v>0</v>
      </c>
      <c r="H13" s="137"/>
      <c r="I13" s="137">
        <v>0</v>
      </c>
      <c r="J13" s="138"/>
      <c r="K13" s="137">
        <v>-71440000</v>
      </c>
      <c r="L13" s="138"/>
      <c r="M13" s="88">
        <f>SUM(C13:K13)</f>
        <v>-71440000</v>
      </c>
    </row>
    <row r="14" spans="1:15" ht="24" customHeight="1">
      <c r="A14" s="96" t="s">
        <v>194</v>
      </c>
      <c r="C14" s="138">
        <v>0</v>
      </c>
      <c r="D14" s="138"/>
      <c r="E14" s="137">
        <v>0</v>
      </c>
      <c r="F14" s="138"/>
      <c r="G14" s="137">
        <v>0</v>
      </c>
      <c r="H14" s="137"/>
      <c r="I14" s="137">
        <v>11000000</v>
      </c>
      <c r="J14" s="138"/>
      <c r="K14" s="137">
        <v>-11000000</v>
      </c>
      <c r="L14" s="138"/>
      <c r="M14" s="102">
        <f t="shared" ref="M14" si="1">SUM(C14:K14)</f>
        <v>0</v>
      </c>
    </row>
    <row r="15" spans="1:15" ht="24" customHeight="1" thickBot="1">
      <c r="A15" s="65" t="s">
        <v>176</v>
      </c>
      <c r="C15" s="103">
        <f>SUM(C9,C12:C14)</f>
        <v>470000000</v>
      </c>
      <c r="D15" s="138"/>
      <c r="E15" s="103">
        <f>SUM(E9,E12:E14)</f>
        <v>1000000</v>
      </c>
      <c r="F15" s="138"/>
      <c r="G15" s="103">
        <f>SUM(G9,G12:G14)</f>
        <v>1127018227</v>
      </c>
      <c r="H15" s="67"/>
      <c r="I15" s="103">
        <f>SUM(I9,I12:I14)</f>
        <v>30200000</v>
      </c>
      <c r="J15" s="138"/>
      <c r="K15" s="103">
        <f>SUM(K9,K12:K14)</f>
        <v>386251557</v>
      </c>
      <c r="L15" s="137"/>
      <c r="M15" s="103">
        <f>SUM(M9,M12:M14)</f>
        <v>2014469784</v>
      </c>
    </row>
    <row r="16" spans="1:15" s="92" customFormat="1" ht="24" customHeight="1" thickTop="1">
      <c r="C16" s="104"/>
      <c r="D16" s="93"/>
      <c r="E16" s="158"/>
      <c r="F16" s="93"/>
      <c r="G16" s="158"/>
      <c r="H16" s="93"/>
      <c r="I16" s="108"/>
      <c r="J16" s="108"/>
      <c r="K16" s="119"/>
      <c r="L16" s="108"/>
      <c r="M16" s="93"/>
    </row>
    <row r="17" spans="1:15" ht="24" customHeight="1">
      <c r="A17" s="95" t="s">
        <v>198</v>
      </c>
      <c r="B17" s="133"/>
      <c r="C17" s="138">
        <v>470000000</v>
      </c>
      <c r="D17" s="88"/>
      <c r="E17" s="138">
        <v>1000000</v>
      </c>
      <c r="F17" s="88"/>
      <c r="G17" s="138">
        <v>1127018227</v>
      </c>
      <c r="H17" s="88"/>
      <c r="I17" s="138">
        <f>I15</f>
        <v>30200000</v>
      </c>
      <c r="J17" s="88"/>
      <c r="K17" s="138">
        <f>K15</f>
        <v>386251557</v>
      </c>
      <c r="L17" s="88"/>
      <c r="M17" s="138">
        <f>M15</f>
        <v>2014469784</v>
      </c>
      <c r="O17" s="66"/>
    </row>
    <row r="18" spans="1:15" ht="24" customHeight="1">
      <c r="A18" s="96" t="s">
        <v>91</v>
      </c>
      <c r="B18" s="133"/>
      <c r="C18" s="138">
        <v>0</v>
      </c>
      <c r="D18" s="138"/>
      <c r="E18" s="138">
        <v>0</v>
      </c>
      <c r="F18" s="138"/>
      <c r="G18" s="138">
        <v>0</v>
      </c>
      <c r="H18" s="138"/>
      <c r="I18" s="138">
        <v>0</v>
      </c>
      <c r="J18" s="138"/>
      <c r="K18" s="137">
        <f>SUM(PL!K26)</f>
        <v>369276492</v>
      </c>
      <c r="L18" s="138"/>
      <c r="M18" s="137">
        <f t="shared" ref="M18:M19" si="2">SUM(C18:K18)</f>
        <v>369276492</v>
      </c>
      <c r="O18" s="66"/>
    </row>
    <row r="19" spans="1:15" ht="24" customHeight="1">
      <c r="A19" s="96" t="s">
        <v>93</v>
      </c>
      <c r="B19" s="133"/>
      <c r="C19" s="102">
        <v>0</v>
      </c>
      <c r="D19" s="138"/>
      <c r="E19" s="102">
        <v>0</v>
      </c>
      <c r="F19" s="138"/>
      <c r="G19" s="102">
        <v>0</v>
      </c>
      <c r="H19" s="138"/>
      <c r="I19" s="102">
        <v>0</v>
      </c>
      <c r="J19" s="138"/>
      <c r="K19" s="102">
        <f>PL!K29</f>
        <v>0</v>
      </c>
      <c r="L19" s="137"/>
      <c r="M19" s="102">
        <f t="shared" si="2"/>
        <v>0</v>
      </c>
      <c r="O19" s="66"/>
    </row>
    <row r="20" spans="1:15" ht="24" customHeight="1">
      <c r="A20" s="96" t="s">
        <v>94</v>
      </c>
      <c r="B20" s="133"/>
      <c r="C20" s="138">
        <f>SUM(C18:C19)</f>
        <v>0</v>
      </c>
      <c r="D20" s="138"/>
      <c r="E20" s="138">
        <f>SUM(E18:E19)</f>
        <v>0</v>
      </c>
      <c r="F20" s="138"/>
      <c r="G20" s="138">
        <f>SUM(G18:G19)</f>
        <v>0</v>
      </c>
      <c r="H20" s="138"/>
      <c r="I20" s="138">
        <f>SUM(I18:I19)</f>
        <v>0</v>
      </c>
      <c r="J20" s="138"/>
      <c r="K20" s="138">
        <f>SUM(K18:K19)</f>
        <v>369276492</v>
      </c>
      <c r="L20" s="138"/>
      <c r="M20" s="138">
        <f>SUM(M18:M19)</f>
        <v>369276492</v>
      </c>
      <c r="O20" s="66"/>
    </row>
    <row r="21" spans="1:15" ht="24" customHeight="1">
      <c r="A21" s="96" t="s">
        <v>193</v>
      </c>
      <c r="C21" s="138">
        <v>0</v>
      </c>
      <c r="D21" s="138"/>
      <c r="E21" s="137">
        <v>0</v>
      </c>
      <c r="F21" s="138"/>
      <c r="G21" s="137">
        <v>0</v>
      </c>
      <c r="H21" s="137"/>
      <c r="I21" s="137">
        <v>0</v>
      </c>
      <c r="J21" s="138"/>
      <c r="K21" s="88">
        <v>-94000000</v>
      </c>
      <c r="L21" s="138"/>
      <c r="M21" s="138">
        <f>SUM(C21:K21)</f>
        <v>-94000000</v>
      </c>
    </row>
    <row r="22" spans="1:15" ht="24" customHeight="1">
      <c r="A22" s="96" t="s">
        <v>194</v>
      </c>
      <c r="C22" s="138">
        <v>0</v>
      </c>
      <c r="D22" s="138"/>
      <c r="E22" s="137">
        <v>0</v>
      </c>
      <c r="F22" s="138"/>
      <c r="G22" s="137">
        <v>0</v>
      </c>
      <c r="H22" s="137"/>
      <c r="I22" s="137">
        <v>16800000</v>
      </c>
      <c r="J22" s="138"/>
      <c r="K22" s="88">
        <v>-16800000</v>
      </c>
      <c r="L22" s="138"/>
      <c r="M22" s="138">
        <f t="shared" ref="M22" si="3">SUM(C22:K22)</f>
        <v>0</v>
      </c>
    </row>
    <row r="23" spans="1:15" ht="24" customHeight="1" thickBot="1">
      <c r="A23" s="65" t="s">
        <v>199</v>
      </c>
      <c r="B23" s="133"/>
      <c r="C23" s="103">
        <f>SUM(C17,C20:C21)</f>
        <v>470000000</v>
      </c>
      <c r="D23" s="138"/>
      <c r="E23" s="103">
        <f>SUM(E17,E20:E21)</f>
        <v>1000000</v>
      </c>
      <c r="F23" s="138"/>
      <c r="G23" s="103">
        <f>SUM(G17,G20:G21)</f>
        <v>1127018227</v>
      </c>
      <c r="H23" s="138"/>
      <c r="I23" s="103">
        <f>SUM(I17,I20:I22)</f>
        <v>47000000</v>
      </c>
      <c r="J23" s="138"/>
      <c r="K23" s="126">
        <f>SUM(K17,K20:K22)</f>
        <v>644728049</v>
      </c>
      <c r="L23" s="137"/>
      <c r="M23" s="103">
        <f>SUM(M17,M20:M22)</f>
        <v>2289746276</v>
      </c>
    </row>
    <row r="24" spans="1:15" ht="24" customHeight="1" thickTop="1">
      <c r="A24" s="65"/>
      <c r="C24" s="137">
        <f>C15-BS!M73</f>
        <v>0</v>
      </c>
      <c r="D24" s="138"/>
      <c r="E24" s="137">
        <f>E15-BS!M74</f>
        <v>0</v>
      </c>
      <c r="F24" s="138"/>
      <c r="G24" s="137">
        <f>G15-BS!M75</f>
        <v>0</v>
      </c>
      <c r="H24" s="138"/>
      <c r="I24" s="137">
        <f>I15-BS!M77</f>
        <v>0</v>
      </c>
      <c r="J24" s="138"/>
      <c r="K24" s="137">
        <f>K15-BS!M78</f>
        <v>0</v>
      </c>
      <c r="L24" s="137"/>
      <c r="M24" s="137">
        <f>M15-BS!M79</f>
        <v>0</v>
      </c>
      <c r="N24" s="143"/>
    </row>
    <row r="25" spans="1:15" ht="24" customHeight="1">
      <c r="C25" s="138">
        <f>C23-BS!K73</f>
        <v>0</v>
      </c>
      <c r="D25" s="138"/>
      <c r="E25" s="138">
        <f>E23-BS!K74</f>
        <v>0</v>
      </c>
      <c r="F25" s="138"/>
      <c r="G25" s="138">
        <f>G23-BS!K75</f>
        <v>0</v>
      </c>
      <c r="H25" s="138"/>
      <c r="I25" s="138">
        <f>I23-BS!K77</f>
        <v>0</v>
      </c>
      <c r="J25" s="138"/>
      <c r="K25" s="137">
        <f>K23-BS!K78</f>
        <v>0</v>
      </c>
      <c r="L25" s="137"/>
      <c r="M25" s="137">
        <f>M23-BS!K79</f>
        <v>0</v>
      </c>
      <c r="N25" s="143"/>
    </row>
    <row r="26" spans="1:15" ht="24" customHeight="1">
      <c r="A26" s="136" t="s">
        <v>13</v>
      </c>
      <c r="H26" s="97"/>
      <c r="K26" s="137"/>
    </row>
    <row r="27" spans="1:15" ht="24" customHeight="1">
      <c r="H27" s="97"/>
    </row>
    <row r="28" spans="1:15" ht="24" customHeight="1">
      <c r="H28" s="97"/>
    </row>
    <row r="67" spans="13:13" ht="24" customHeight="1">
      <c r="M67" s="168" t="s">
        <v>200</v>
      </c>
    </row>
  </sheetData>
  <mergeCells count="2">
    <mergeCell ref="I6:K6"/>
    <mergeCell ref="C5:M5"/>
  </mergeCells>
  <pageMargins left="0.98425196850393704" right="0.19685039370078741" top="0.78740157480314965" bottom="0.31496062992125984" header="0.31496062992125984" footer="0.31496062992125984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3BA3C-9B4C-4267-9A83-951A46A42FA8}">
  <dimension ref="A1:Y82"/>
  <sheetViews>
    <sheetView showGridLines="0" tabSelected="1" view="pageBreakPreview" topLeftCell="A16" zoomScale="70" zoomScaleNormal="100" zoomScaleSheetLayoutView="70" workbookViewId="0">
      <selection activeCell="K33" sqref="K33"/>
    </sheetView>
  </sheetViews>
  <sheetFormatPr defaultColWidth="9.140625" defaultRowHeight="21.75" customHeight="1"/>
  <cols>
    <col min="1" max="1" width="11" style="132" customWidth="1"/>
    <col min="2" max="2" width="26.140625" style="132" customWidth="1"/>
    <col min="3" max="3" width="8.42578125" style="132" customWidth="1"/>
    <col min="4" max="4" width="1" style="132" customWidth="1"/>
    <col min="5" max="5" width="6" style="132" customWidth="1"/>
    <col min="6" max="6" width="3" style="132" customWidth="1"/>
    <col min="7" max="7" width="15.85546875" style="132" customWidth="1"/>
    <col min="8" max="8" width="1.85546875" style="132" customWidth="1"/>
    <col min="9" max="9" width="15.85546875" style="132" customWidth="1"/>
    <col min="10" max="10" width="1.85546875" style="132" customWidth="1"/>
    <col min="11" max="11" width="15.85546875" style="57" customWidth="1"/>
    <col min="12" max="12" width="1.85546875" style="57" customWidth="1"/>
    <col min="13" max="13" width="15.85546875" style="57" customWidth="1"/>
    <col min="14" max="14" width="9.140625" style="132"/>
    <col min="15" max="16" width="15.5703125" style="132" customWidth="1"/>
    <col min="17" max="17" width="12.42578125" style="132" bestFit="1" customWidth="1"/>
    <col min="18" max="18" width="14" style="143" bestFit="1" customWidth="1"/>
    <col min="19" max="19" width="9.140625" style="143"/>
    <col min="20" max="20" width="14" style="143" bestFit="1" customWidth="1"/>
    <col min="21" max="21" width="9.140625" style="143"/>
    <col min="22" max="22" width="12.42578125" style="143" bestFit="1" customWidth="1"/>
    <col min="23" max="23" width="9.140625" style="143"/>
    <col min="24" max="24" width="12.42578125" style="143" bestFit="1" customWidth="1"/>
    <col min="25" max="16384" width="9.140625" style="132"/>
  </cols>
  <sheetData>
    <row r="1" spans="1:24" ht="21.75" customHeight="1">
      <c r="A1" s="47" t="s">
        <v>136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24" ht="21.75" customHeight="1">
      <c r="A2" s="47" t="s">
        <v>73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24" ht="21.75" customHeight="1">
      <c r="A3" s="47" t="s">
        <v>197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24" ht="21.75" customHeight="1">
      <c r="K4" s="132"/>
      <c r="L4" s="132"/>
      <c r="M4" s="86" t="s">
        <v>1</v>
      </c>
    </row>
    <row r="5" spans="1:24" ht="21.75" customHeight="1">
      <c r="G5" s="188" t="s">
        <v>117</v>
      </c>
      <c r="H5" s="188"/>
      <c r="I5" s="188"/>
      <c r="J5" s="57"/>
      <c r="K5" s="188" t="s">
        <v>118</v>
      </c>
      <c r="L5" s="188"/>
      <c r="M5" s="188"/>
      <c r="O5" s="44"/>
      <c r="P5" s="44"/>
      <c r="Q5" s="44"/>
    </row>
    <row r="6" spans="1:24" s="44" customFormat="1" ht="21.75" customHeight="1">
      <c r="C6" s="45"/>
      <c r="D6" s="45"/>
      <c r="E6" s="46"/>
      <c r="F6" s="46"/>
      <c r="G6" s="151">
        <v>2565</v>
      </c>
      <c r="H6" s="131"/>
      <c r="I6" s="151">
        <v>2564</v>
      </c>
      <c r="K6" s="151">
        <v>2565</v>
      </c>
      <c r="L6" s="131"/>
      <c r="M6" s="151">
        <v>2564</v>
      </c>
      <c r="O6" s="132"/>
      <c r="P6" s="132"/>
      <c r="Q6" s="132"/>
      <c r="R6" s="143"/>
      <c r="S6" s="143"/>
      <c r="T6" s="143"/>
      <c r="U6" s="143"/>
      <c r="V6" s="143"/>
      <c r="W6" s="143"/>
      <c r="X6" s="143"/>
    </row>
    <row r="7" spans="1:24" ht="21.75" customHeight="1">
      <c r="A7" s="65" t="s">
        <v>74</v>
      </c>
      <c r="I7" s="122"/>
      <c r="K7" s="59"/>
      <c r="L7" s="59"/>
      <c r="M7" s="122"/>
    </row>
    <row r="8" spans="1:24" ht="21.75" customHeight="1">
      <c r="A8" s="136" t="s">
        <v>139</v>
      </c>
      <c r="G8" s="59">
        <f>PL!G24</f>
        <v>370194994</v>
      </c>
      <c r="H8" s="59"/>
      <c r="I8" s="59">
        <f>PL!I24</f>
        <v>208900278</v>
      </c>
      <c r="K8" s="59">
        <f>PL!K24</f>
        <v>369370858</v>
      </c>
      <c r="L8" s="59"/>
      <c r="M8" s="59">
        <f>PL!M24</f>
        <v>208753216</v>
      </c>
    </row>
    <row r="9" spans="1:24" ht="21.75" customHeight="1">
      <c r="A9" s="136" t="s">
        <v>149</v>
      </c>
      <c r="G9" s="67"/>
      <c r="H9" s="59"/>
      <c r="I9" s="67"/>
      <c r="K9" s="67"/>
      <c r="L9" s="59"/>
      <c r="M9" s="67"/>
    </row>
    <row r="10" spans="1:24" ht="21.75" customHeight="1">
      <c r="A10" s="136" t="s">
        <v>155</v>
      </c>
      <c r="G10" s="67"/>
      <c r="H10" s="59"/>
      <c r="I10" s="67"/>
      <c r="K10" s="67"/>
      <c r="L10" s="59"/>
      <c r="M10" s="67"/>
    </row>
    <row r="11" spans="1:24" ht="21.75" customHeight="1">
      <c r="A11" s="136" t="s">
        <v>75</v>
      </c>
      <c r="G11" s="67">
        <v>160665776</v>
      </c>
      <c r="H11" s="59"/>
      <c r="I11" s="67">
        <v>151669197</v>
      </c>
      <c r="J11" s="133"/>
      <c r="K11" s="133">
        <v>7158017</v>
      </c>
      <c r="L11" s="133"/>
      <c r="M11" s="133">
        <v>7512430</v>
      </c>
      <c r="O11" s="128"/>
      <c r="P11" s="128"/>
      <c r="Q11" s="128"/>
      <c r="R11" s="129"/>
      <c r="S11" s="129"/>
      <c r="T11" s="129"/>
      <c r="U11" s="129"/>
      <c r="V11" s="129"/>
      <c r="W11" s="129"/>
      <c r="X11" s="129"/>
    </row>
    <row r="12" spans="1:24" ht="21.75" customHeight="1">
      <c r="A12" s="136" t="s">
        <v>212</v>
      </c>
      <c r="G12" s="67">
        <v>2830155</v>
      </c>
      <c r="H12" s="59"/>
      <c r="I12" s="67">
        <v>-4094316</v>
      </c>
      <c r="J12" s="133"/>
      <c r="K12" s="68">
        <v>0</v>
      </c>
      <c r="L12" s="133"/>
      <c r="M12" s="68">
        <v>0</v>
      </c>
      <c r="O12" s="128"/>
      <c r="P12" s="128"/>
      <c r="Q12" s="128"/>
      <c r="R12" s="129"/>
      <c r="S12" s="129"/>
      <c r="T12" s="129"/>
      <c r="U12" s="129"/>
      <c r="V12" s="129"/>
      <c r="W12" s="129"/>
      <c r="X12" s="129"/>
    </row>
    <row r="13" spans="1:24" ht="21.75" customHeight="1">
      <c r="A13" s="136" t="s">
        <v>152</v>
      </c>
      <c r="G13" s="68">
        <v>1027412</v>
      </c>
      <c r="H13" s="59"/>
      <c r="I13" s="68">
        <v>383478</v>
      </c>
      <c r="J13" s="133"/>
      <c r="K13" s="68">
        <v>0</v>
      </c>
      <c r="L13" s="133"/>
      <c r="M13" s="68">
        <v>0</v>
      </c>
      <c r="O13" s="128"/>
      <c r="P13" s="128"/>
      <c r="Q13" s="128"/>
      <c r="R13" s="129"/>
      <c r="S13" s="129"/>
      <c r="T13" s="129"/>
      <c r="U13" s="129"/>
      <c r="V13" s="129"/>
      <c r="W13" s="129"/>
      <c r="X13" s="129"/>
    </row>
    <row r="14" spans="1:24" ht="21.75" customHeight="1">
      <c r="A14" s="136" t="s">
        <v>214</v>
      </c>
      <c r="G14" s="130">
        <v>4568275</v>
      </c>
      <c r="H14" s="59"/>
      <c r="I14" s="130">
        <v>3833932</v>
      </c>
      <c r="J14" s="133"/>
      <c r="K14" s="141">
        <v>5238394</v>
      </c>
      <c r="L14" s="133"/>
      <c r="M14" s="141">
        <v>3395973</v>
      </c>
      <c r="O14" s="128"/>
      <c r="P14" s="128"/>
      <c r="Q14" s="128"/>
      <c r="R14" s="129"/>
      <c r="S14" s="129"/>
      <c r="T14" s="129"/>
      <c r="U14" s="129"/>
      <c r="V14" s="129"/>
      <c r="W14" s="129"/>
      <c r="X14" s="129"/>
    </row>
    <row r="15" spans="1:24" ht="21.75" customHeight="1">
      <c r="A15" s="136" t="s">
        <v>164</v>
      </c>
      <c r="G15" s="68">
        <v>-9036</v>
      </c>
      <c r="H15" s="59"/>
      <c r="I15" s="68">
        <v>-169205</v>
      </c>
      <c r="J15" s="133"/>
      <c r="K15" s="130">
        <v>0</v>
      </c>
      <c r="L15" s="133"/>
      <c r="M15" s="68">
        <v>0</v>
      </c>
      <c r="O15" s="128"/>
      <c r="P15" s="128"/>
      <c r="Q15" s="128"/>
      <c r="R15" s="129"/>
      <c r="S15" s="129"/>
      <c r="T15" s="129"/>
      <c r="U15" s="129"/>
      <c r="V15" s="129"/>
      <c r="W15" s="129"/>
      <c r="X15" s="129"/>
    </row>
    <row r="16" spans="1:24" ht="21.75" customHeight="1">
      <c r="A16" s="136" t="s">
        <v>189</v>
      </c>
      <c r="G16" s="130"/>
      <c r="H16" s="59"/>
      <c r="I16" s="130"/>
      <c r="J16" s="133"/>
      <c r="K16" s="141"/>
      <c r="L16" s="133"/>
      <c r="M16" s="141"/>
      <c r="O16" s="128"/>
      <c r="P16" s="128"/>
      <c r="Q16" s="128"/>
      <c r="R16" s="129"/>
      <c r="S16" s="129"/>
      <c r="T16" s="129"/>
      <c r="U16" s="129"/>
      <c r="V16" s="129"/>
      <c r="W16" s="129"/>
      <c r="X16" s="129"/>
    </row>
    <row r="17" spans="1:25" ht="21.75" customHeight="1">
      <c r="A17" s="136" t="s">
        <v>190</v>
      </c>
      <c r="G17" s="130">
        <v>0</v>
      </c>
      <c r="H17" s="59"/>
      <c r="I17" s="130">
        <v>267000</v>
      </c>
      <c r="J17" s="133"/>
      <c r="K17" s="130">
        <v>0</v>
      </c>
      <c r="L17" s="133"/>
      <c r="M17" s="130">
        <v>0</v>
      </c>
      <c r="O17" s="128"/>
      <c r="P17" s="128"/>
      <c r="Q17" s="128"/>
      <c r="R17" s="129"/>
      <c r="S17" s="129"/>
      <c r="T17" s="129"/>
      <c r="U17" s="129"/>
      <c r="V17" s="129"/>
      <c r="W17" s="129"/>
      <c r="X17" s="129"/>
    </row>
    <row r="18" spans="1:25" ht="21.75" customHeight="1">
      <c r="A18" s="136" t="s">
        <v>208</v>
      </c>
      <c r="G18" s="137">
        <v>4000000</v>
      </c>
      <c r="H18" s="70"/>
      <c r="I18" s="137">
        <v>4000000</v>
      </c>
      <c r="J18" s="133"/>
      <c r="K18" s="125">
        <v>4000000</v>
      </c>
      <c r="L18" s="139"/>
      <c r="M18" s="125">
        <v>4000000</v>
      </c>
      <c r="O18" s="128"/>
      <c r="P18" s="128"/>
      <c r="Q18" s="128"/>
      <c r="R18" s="129"/>
      <c r="S18" s="129"/>
      <c r="T18" s="129"/>
      <c r="U18" s="129"/>
      <c r="V18" s="129"/>
      <c r="W18" s="129"/>
      <c r="X18" s="129"/>
      <c r="Y18" s="128"/>
    </row>
    <row r="19" spans="1:25" ht="21.75" customHeight="1">
      <c r="A19" s="136" t="s">
        <v>207</v>
      </c>
      <c r="G19" s="130"/>
      <c r="H19" s="59"/>
      <c r="I19" s="130"/>
      <c r="J19" s="133"/>
      <c r="K19" s="141"/>
      <c r="L19" s="133"/>
      <c r="M19" s="141"/>
      <c r="O19" s="128"/>
      <c r="P19" s="128"/>
      <c r="Q19" s="128"/>
      <c r="R19" s="129"/>
      <c r="S19" s="129"/>
      <c r="T19" s="129"/>
      <c r="U19" s="129"/>
      <c r="V19" s="129"/>
      <c r="W19" s="129"/>
      <c r="X19" s="129"/>
    </row>
    <row r="20" spans="1:25" ht="21.75" customHeight="1">
      <c r="A20" s="136" t="s">
        <v>191</v>
      </c>
      <c r="G20" s="130">
        <v>261205</v>
      </c>
      <c r="H20" s="59"/>
      <c r="I20" s="130">
        <v>681347</v>
      </c>
      <c r="J20" s="133"/>
      <c r="K20" s="130">
        <v>0</v>
      </c>
      <c r="L20" s="133"/>
      <c r="M20" s="68">
        <v>0</v>
      </c>
      <c r="O20" s="128"/>
      <c r="P20" s="128"/>
      <c r="Q20" s="128"/>
      <c r="R20" s="129"/>
      <c r="S20" s="129"/>
      <c r="T20" s="129"/>
      <c r="U20" s="129"/>
      <c r="V20" s="129"/>
      <c r="W20" s="129"/>
      <c r="X20" s="129"/>
    </row>
    <row r="21" spans="1:25" ht="21.75" customHeight="1">
      <c r="A21" s="136" t="s">
        <v>150</v>
      </c>
      <c r="G21" s="130">
        <v>-5356245</v>
      </c>
      <c r="H21" s="59"/>
      <c r="I21" s="130">
        <v>-737304</v>
      </c>
      <c r="J21" s="133"/>
      <c r="K21" s="141">
        <v>-372417016</v>
      </c>
      <c r="L21" s="133"/>
      <c r="M21" s="141">
        <v>-218245326</v>
      </c>
      <c r="O21" s="128"/>
      <c r="P21" s="128"/>
      <c r="Q21" s="128"/>
      <c r="R21" s="129"/>
      <c r="S21" s="129"/>
      <c r="T21" s="129"/>
      <c r="U21" s="129"/>
      <c r="V21" s="129"/>
      <c r="W21" s="129"/>
      <c r="X21" s="129"/>
    </row>
    <row r="22" spans="1:25" ht="21.75" customHeight="1">
      <c r="A22" s="136" t="s">
        <v>213</v>
      </c>
      <c r="G22" s="130">
        <v>-6020</v>
      </c>
      <c r="H22" s="59"/>
      <c r="I22" s="130">
        <v>0</v>
      </c>
      <c r="J22" s="133"/>
      <c r="K22" s="130">
        <v>0</v>
      </c>
      <c r="L22" s="133"/>
      <c r="M22" s="130">
        <v>0</v>
      </c>
      <c r="O22" s="128"/>
      <c r="P22" s="128"/>
      <c r="Q22" s="128"/>
      <c r="R22" s="129"/>
      <c r="S22" s="129"/>
      <c r="T22" s="129"/>
      <c r="U22" s="129"/>
      <c r="V22" s="129"/>
      <c r="W22" s="129"/>
      <c r="X22" s="129"/>
    </row>
    <row r="23" spans="1:25" ht="21.75" customHeight="1">
      <c r="A23" s="136" t="s">
        <v>76</v>
      </c>
      <c r="G23" s="137">
        <v>5358015</v>
      </c>
      <c r="H23" s="70"/>
      <c r="I23" s="137">
        <v>6146284</v>
      </c>
      <c r="J23" s="133"/>
      <c r="K23" s="125">
        <v>1387527</v>
      </c>
      <c r="L23" s="139"/>
      <c r="M23" s="125">
        <v>1350934</v>
      </c>
      <c r="O23" s="128"/>
      <c r="P23" s="128"/>
      <c r="Q23" s="128"/>
      <c r="R23" s="129"/>
      <c r="S23" s="129"/>
      <c r="T23" s="129"/>
      <c r="U23" s="129"/>
      <c r="V23" s="129"/>
      <c r="W23" s="129"/>
      <c r="X23" s="129"/>
    </row>
    <row r="24" spans="1:25" ht="21.75" customHeight="1">
      <c r="A24" s="136" t="s">
        <v>168</v>
      </c>
      <c r="G24" s="71">
        <v>-4440235</v>
      </c>
      <c r="H24" s="70"/>
      <c r="I24" s="71">
        <v>-3936454</v>
      </c>
      <c r="J24" s="133"/>
      <c r="K24" s="119">
        <v>-1892576</v>
      </c>
      <c r="L24" s="139"/>
      <c r="M24" s="119">
        <v>-498350</v>
      </c>
      <c r="O24" s="128"/>
      <c r="P24" s="128"/>
      <c r="Q24" s="128"/>
      <c r="R24" s="129"/>
      <c r="S24" s="129"/>
      <c r="T24" s="129"/>
      <c r="U24" s="129"/>
      <c r="V24" s="129"/>
      <c r="W24" s="129"/>
      <c r="X24" s="129"/>
      <c r="Y24" s="128"/>
    </row>
    <row r="25" spans="1:25" ht="21.75" customHeight="1">
      <c r="A25" s="136" t="s">
        <v>165</v>
      </c>
      <c r="G25" s="162">
        <v>22742696</v>
      </c>
      <c r="H25" s="59"/>
      <c r="I25" s="162">
        <v>23629333</v>
      </c>
      <c r="J25" s="133"/>
      <c r="K25" s="142">
        <v>934259</v>
      </c>
      <c r="L25" s="133"/>
      <c r="M25" s="142">
        <v>1015005</v>
      </c>
      <c r="O25" s="128"/>
      <c r="P25" s="128"/>
      <c r="Q25" s="128"/>
      <c r="R25" s="129"/>
      <c r="S25" s="129"/>
      <c r="T25" s="129"/>
      <c r="U25" s="129"/>
      <c r="V25" s="129"/>
      <c r="W25" s="129"/>
      <c r="X25" s="129"/>
    </row>
    <row r="26" spans="1:25" ht="21.75" customHeight="1">
      <c r="A26" s="136" t="s">
        <v>95</v>
      </c>
      <c r="G26" s="137"/>
      <c r="H26" s="59"/>
      <c r="I26" s="137"/>
      <c r="K26" s="137"/>
      <c r="L26" s="59"/>
      <c r="M26" s="137"/>
    </row>
    <row r="27" spans="1:25" ht="21.75" customHeight="1">
      <c r="A27" s="136" t="s">
        <v>77</v>
      </c>
      <c r="G27" s="138">
        <f>SUM(G8:G25)</f>
        <v>561836992</v>
      </c>
      <c r="H27" s="59"/>
      <c r="I27" s="138">
        <f>SUM(I8:I25)</f>
        <v>390573570</v>
      </c>
      <c r="K27" s="138">
        <f>SUM(K8:K25)</f>
        <v>13779463</v>
      </c>
      <c r="L27" s="59"/>
      <c r="M27" s="138">
        <f>SUM(M8:M25)</f>
        <v>7283882</v>
      </c>
    </row>
    <row r="28" spans="1:25" ht="21.75" customHeight="1">
      <c r="A28" s="136" t="s">
        <v>78</v>
      </c>
      <c r="G28" s="67"/>
      <c r="H28" s="59"/>
      <c r="I28" s="67"/>
      <c r="K28" s="67"/>
      <c r="L28" s="59"/>
      <c r="M28" s="67"/>
    </row>
    <row r="29" spans="1:25" ht="21.75" customHeight="1">
      <c r="A29" s="136" t="s">
        <v>79</v>
      </c>
      <c r="G29" s="67">
        <v>-26495652</v>
      </c>
      <c r="H29" s="59"/>
      <c r="I29" s="67">
        <v>11020530</v>
      </c>
      <c r="K29" s="67">
        <v>-801852</v>
      </c>
      <c r="L29" s="59"/>
      <c r="M29" s="67">
        <v>-565412</v>
      </c>
    </row>
    <row r="30" spans="1:25" ht="21.75" customHeight="1">
      <c r="A30" s="136" t="s">
        <v>186</v>
      </c>
      <c r="G30" s="67">
        <v>8739304</v>
      </c>
      <c r="H30" s="59"/>
      <c r="I30" s="67">
        <v>-8739304</v>
      </c>
      <c r="K30" s="67">
        <v>0</v>
      </c>
      <c r="L30" s="59"/>
      <c r="M30" s="67">
        <v>0</v>
      </c>
    </row>
    <row r="31" spans="1:25" ht="21.75" customHeight="1">
      <c r="A31" s="136" t="s">
        <v>80</v>
      </c>
      <c r="G31" s="67">
        <v>-375121</v>
      </c>
      <c r="H31" s="59"/>
      <c r="I31" s="67">
        <v>-1397256</v>
      </c>
      <c r="K31" s="67">
        <v>0</v>
      </c>
      <c r="L31" s="59"/>
      <c r="M31" s="67">
        <v>0</v>
      </c>
    </row>
    <row r="32" spans="1:25" ht="21.75" customHeight="1">
      <c r="A32" s="136" t="s">
        <v>81</v>
      </c>
      <c r="G32" s="67">
        <v>-3181241</v>
      </c>
      <c r="H32" s="59"/>
      <c r="I32" s="67">
        <v>-6271427</v>
      </c>
      <c r="K32" s="67">
        <v>-5219135</v>
      </c>
      <c r="L32" s="59"/>
      <c r="M32" s="67">
        <v>-487473</v>
      </c>
    </row>
    <row r="33" spans="1:17" ht="21.75" customHeight="1">
      <c r="A33" s="136" t="s">
        <v>170</v>
      </c>
      <c r="G33" s="67">
        <v>32000</v>
      </c>
      <c r="H33" s="59"/>
      <c r="I33" s="67">
        <v>-200000</v>
      </c>
      <c r="K33" s="67">
        <v>32000</v>
      </c>
      <c r="L33" s="59"/>
      <c r="M33" s="67">
        <v>-200000</v>
      </c>
    </row>
    <row r="34" spans="1:17" ht="21.75" customHeight="1">
      <c r="A34" s="136" t="s">
        <v>82</v>
      </c>
      <c r="G34" s="73">
        <v>-41581717</v>
      </c>
      <c r="H34" s="59"/>
      <c r="I34" s="73">
        <v>41735392</v>
      </c>
      <c r="K34" s="67">
        <v>-45024386</v>
      </c>
      <c r="L34" s="59"/>
      <c r="M34" s="67">
        <v>45802033</v>
      </c>
    </row>
    <row r="35" spans="1:17" ht="21.75" customHeight="1">
      <c r="A35" s="136" t="s">
        <v>83</v>
      </c>
      <c r="G35" s="67"/>
      <c r="H35" s="59"/>
      <c r="I35" s="67"/>
      <c r="L35" s="59"/>
    </row>
    <row r="36" spans="1:17" ht="21.75" customHeight="1">
      <c r="A36" s="136" t="s">
        <v>84</v>
      </c>
      <c r="G36" s="67">
        <v>-31979644</v>
      </c>
      <c r="H36" s="59"/>
      <c r="I36" s="67">
        <v>6943197</v>
      </c>
      <c r="K36" s="67">
        <v>-27953825</v>
      </c>
      <c r="L36" s="59"/>
      <c r="M36" s="67">
        <v>1651760</v>
      </c>
    </row>
    <row r="37" spans="1:17" ht="21.75" customHeight="1">
      <c r="A37" s="55" t="s">
        <v>104</v>
      </c>
      <c r="G37" s="67">
        <v>193342663</v>
      </c>
      <c r="H37" s="59"/>
      <c r="I37" s="67">
        <v>-19288166</v>
      </c>
      <c r="K37" s="67">
        <v>0</v>
      </c>
      <c r="L37" s="59"/>
      <c r="M37" s="67">
        <v>0</v>
      </c>
    </row>
    <row r="38" spans="1:17" ht="21.75" customHeight="1">
      <c r="A38" s="55" t="s">
        <v>202</v>
      </c>
      <c r="G38" s="67">
        <v>35290000</v>
      </c>
      <c r="H38" s="59"/>
      <c r="I38" s="67">
        <v>-480000</v>
      </c>
      <c r="K38" s="67">
        <v>0</v>
      </c>
      <c r="L38" s="59"/>
      <c r="M38" s="67">
        <v>0</v>
      </c>
    </row>
    <row r="39" spans="1:17" ht="21.75" customHeight="1">
      <c r="A39" s="136" t="s">
        <v>85</v>
      </c>
      <c r="G39" s="73">
        <v>-15071670</v>
      </c>
      <c r="H39" s="59"/>
      <c r="I39" s="73">
        <v>18402143</v>
      </c>
      <c r="K39" s="73">
        <v>-14174707</v>
      </c>
      <c r="L39" s="59"/>
      <c r="M39" s="73">
        <v>17272213</v>
      </c>
    </row>
    <row r="40" spans="1:17" ht="21.75" customHeight="1">
      <c r="A40" s="136" t="s">
        <v>209</v>
      </c>
      <c r="G40" s="163">
        <v>-4257977</v>
      </c>
      <c r="H40" s="70"/>
      <c r="I40" s="163">
        <v>-1203484</v>
      </c>
      <c r="K40" s="163">
        <v>-3579650</v>
      </c>
      <c r="L40" s="70"/>
      <c r="M40" s="163">
        <v>-40000</v>
      </c>
    </row>
    <row r="41" spans="1:17" ht="21.75" customHeight="1">
      <c r="A41" s="136" t="s">
        <v>86</v>
      </c>
      <c r="G41" s="164">
        <v>26387626</v>
      </c>
      <c r="H41" s="59"/>
      <c r="I41" s="164">
        <v>-100000</v>
      </c>
      <c r="K41" s="164">
        <v>26387626</v>
      </c>
      <c r="L41" s="59"/>
      <c r="M41" s="164">
        <v>-100000</v>
      </c>
    </row>
    <row r="42" spans="1:17" ht="21.75" customHeight="1">
      <c r="A42" s="66" t="s">
        <v>156</v>
      </c>
      <c r="G42" s="71">
        <f>SUM(G27:G41)</f>
        <v>702685563</v>
      </c>
      <c r="H42" s="70"/>
      <c r="I42" s="71">
        <f>SUM(I27:I41)</f>
        <v>430995195</v>
      </c>
      <c r="K42" s="71">
        <f>SUM(K27:K41)</f>
        <v>-56554466</v>
      </c>
      <c r="L42" s="70"/>
      <c r="M42" s="71">
        <f>SUM(M27:M41)</f>
        <v>70617003</v>
      </c>
    </row>
    <row r="43" spans="1:17" ht="21.75" customHeight="1">
      <c r="A43" s="136" t="s">
        <v>166</v>
      </c>
      <c r="G43" s="68">
        <v>-2385509</v>
      </c>
      <c r="H43" s="59"/>
      <c r="I43" s="68">
        <v>-2287322</v>
      </c>
      <c r="K43" s="68">
        <v>-2335242</v>
      </c>
      <c r="L43" s="59"/>
      <c r="M43" s="68">
        <v>-2262748</v>
      </c>
    </row>
    <row r="44" spans="1:17" ht="21.75" customHeight="1">
      <c r="A44" s="65" t="s">
        <v>157</v>
      </c>
      <c r="G44" s="74">
        <f>SUM(G42:G43)</f>
        <v>700300054</v>
      </c>
      <c r="H44" s="59"/>
      <c r="I44" s="74">
        <f>SUM(I42:I43)</f>
        <v>428707873</v>
      </c>
      <c r="K44" s="74">
        <f>SUM(K42:K43)</f>
        <v>-58889708</v>
      </c>
      <c r="L44" s="59"/>
      <c r="M44" s="74">
        <f>SUM(M42:M43)</f>
        <v>68354255</v>
      </c>
    </row>
    <row r="45" spans="1:17" ht="21.75" customHeight="1">
      <c r="A45" s="136"/>
      <c r="G45" s="160"/>
    </row>
    <row r="46" spans="1:17" ht="21.75" customHeight="1">
      <c r="A46" s="136" t="s">
        <v>13</v>
      </c>
    </row>
    <row r="47" spans="1:17" ht="21.75" customHeight="1">
      <c r="A47" s="47" t="s">
        <v>128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</row>
    <row r="48" spans="1:17" ht="21.75" customHeight="1">
      <c r="A48" s="47" t="s">
        <v>87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O48" s="44"/>
      <c r="P48" s="44"/>
      <c r="Q48" s="44"/>
    </row>
    <row r="49" spans="1:25" ht="21.75" customHeight="1">
      <c r="A49" s="47" t="s">
        <v>197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Y49" s="44"/>
    </row>
    <row r="50" spans="1:25" ht="21.75" customHeight="1">
      <c r="K50" s="132"/>
      <c r="L50" s="132"/>
      <c r="M50" s="86" t="s">
        <v>1</v>
      </c>
    </row>
    <row r="51" spans="1:25" ht="21.75" customHeight="1">
      <c r="G51" s="188" t="s">
        <v>117</v>
      </c>
      <c r="H51" s="188"/>
      <c r="I51" s="188"/>
      <c r="J51" s="57"/>
      <c r="K51" s="188" t="s">
        <v>118</v>
      </c>
      <c r="L51" s="188"/>
      <c r="M51" s="188"/>
      <c r="O51" s="44"/>
      <c r="P51" s="44"/>
      <c r="Q51" s="44"/>
    </row>
    <row r="52" spans="1:25" s="44" customFormat="1" ht="21.75" customHeight="1">
      <c r="C52" s="45"/>
      <c r="D52" s="45"/>
      <c r="E52" s="46"/>
      <c r="F52" s="46"/>
      <c r="G52" s="151">
        <v>2565</v>
      </c>
      <c r="H52" s="131"/>
      <c r="I52" s="151">
        <v>2564</v>
      </c>
      <c r="K52" s="151">
        <v>2565</v>
      </c>
      <c r="L52" s="131"/>
      <c r="M52" s="151">
        <v>2564</v>
      </c>
      <c r="O52" s="132"/>
      <c r="P52" s="132"/>
      <c r="Q52" s="132"/>
      <c r="R52" s="143"/>
      <c r="S52" s="143"/>
      <c r="T52" s="143"/>
      <c r="U52" s="143"/>
      <c r="V52" s="143"/>
      <c r="W52" s="143"/>
      <c r="X52" s="143"/>
    </row>
    <row r="53" spans="1:25" s="44" customFormat="1" ht="21.75" customHeight="1">
      <c r="A53" s="65" t="s">
        <v>88</v>
      </c>
      <c r="B53" s="132"/>
      <c r="C53" s="132"/>
      <c r="D53" s="132"/>
      <c r="E53" s="132"/>
      <c r="F53" s="132"/>
      <c r="G53" s="132"/>
      <c r="H53" s="132"/>
      <c r="I53" s="132"/>
      <c r="J53" s="132"/>
      <c r="K53" s="59"/>
      <c r="L53" s="59"/>
      <c r="M53" s="59"/>
      <c r="O53" s="132"/>
      <c r="P53" s="132"/>
      <c r="Q53" s="132"/>
      <c r="R53" s="143"/>
      <c r="S53" s="143"/>
      <c r="T53" s="143"/>
      <c r="U53" s="143"/>
      <c r="V53" s="143"/>
      <c r="W53" s="143"/>
      <c r="X53" s="143"/>
      <c r="Y53" s="132"/>
    </row>
    <row r="54" spans="1:25" ht="21.75" customHeight="1">
      <c r="A54" s="136" t="s">
        <v>180</v>
      </c>
      <c r="G54" s="68">
        <v>1471178902</v>
      </c>
      <c r="H54" s="68"/>
      <c r="I54" s="68">
        <v>1543062045</v>
      </c>
      <c r="J54" s="68"/>
      <c r="K54" s="68">
        <v>430178903</v>
      </c>
      <c r="L54" s="68"/>
      <c r="M54" s="68">
        <v>75062045</v>
      </c>
    </row>
    <row r="55" spans="1:25" ht="21.75" customHeight="1">
      <c r="A55" s="132" t="s">
        <v>181</v>
      </c>
      <c r="G55" s="59">
        <v>-1398214322</v>
      </c>
      <c r="H55" s="59"/>
      <c r="I55" s="59">
        <v>-1566080237</v>
      </c>
      <c r="K55" s="59">
        <v>-810214322</v>
      </c>
      <c r="L55" s="59"/>
      <c r="M55" s="59">
        <v>-75080237</v>
      </c>
    </row>
    <row r="56" spans="1:25" ht="21.75" customHeight="1">
      <c r="A56" s="136" t="s">
        <v>182</v>
      </c>
      <c r="G56" s="67">
        <v>-528972828</v>
      </c>
      <c r="H56" s="67"/>
      <c r="I56" s="67">
        <v>-571192215</v>
      </c>
      <c r="K56" s="67">
        <v>-465503452</v>
      </c>
      <c r="L56" s="67"/>
      <c r="M56" s="67">
        <v>-495479347</v>
      </c>
    </row>
    <row r="57" spans="1:25" ht="21.75" customHeight="1">
      <c r="A57" s="136" t="s">
        <v>183</v>
      </c>
      <c r="G57" s="67">
        <v>-470000</v>
      </c>
      <c r="H57" s="67"/>
      <c r="I57" s="67">
        <v>-2001435</v>
      </c>
      <c r="K57" s="67">
        <v>-470000</v>
      </c>
      <c r="L57" s="67"/>
      <c r="M57" s="67">
        <v>-2001435</v>
      </c>
    </row>
    <row r="58" spans="1:25" ht="21.75" customHeight="1">
      <c r="A58" s="136" t="s">
        <v>140</v>
      </c>
      <c r="G58" s="68">
        <v>714000</v>
      </c>
      <c r="H58" s="68"/>
      <c r="I58" s="68">
        <v>921750</v>
      </c>
      <c r="K58" s="68">
        <v>0</v>
      </c>
      <c r="L58" s="68"/>
      <c r="M58" s="68">
        <v>0</v>
      </c>
    </row>
    <row r="59" spans="1:25" ht="21.75" customHeight="1">
      <c r="A59" s="136" t="s">
        <v>134</v>
      </c>
      <c r="G59" s="67">
        <v>0</v>
      </c>
      <c r="H59" s="67"/>
      <c r="I59" s="67">
        <v>0</v>
      </c>
      <c r="K59" s="67">
        <v>1090000000</v>
      </c>
      <c r="L59" s="67"/>
      <c r="M59" s="67">
        <v>405000000</v>
      </c>
    </row>
    <row r="60" spans="1:25" ht="21.75" customHeight="1">
      <c r="A60" s="136" t="s">
        <v>167</v>
      </c>
      <c r="G60" s="68">
        <v>4244129</v>
      </c>
      <c r="H60" s="68"/>
      <c r="I60" s="68">
        <v>4139768</v>
      </c>
      <c r="K60" s="68">
        <v>1497112</v>
      </c>
      <c r="L60" s="68"/>
      <c r="M60" s="68">
        <v>483043</v>
      </c>
    </row>
    <row r="61" spans="1:25" ht="21.75" customHeight="1">
      <c r="A61" s="65" t="s">
        <v>151</v>
      </c>
      <c r="G61" s="74">
        <f>SUM(G54:G60)</f>
        <v>-451520119</v>
      </c>
      <c r="H61" s="59"/>
      <c r="I61" s="74">
        <f>SUM(I54:I60)</f>
        <v>-591150324</v>
      </c>
      <c r="K61" s="74">
        <f>SUM(K54:K60)</f>
        <v>245488241</v>
      </c>
      <c r="L61" s="59"/>
      <c r="M61" s="74">
        <f>SUM(M54:M60)</f>
        <v>-92015931</v>
      </c>
    </row>
    <row r="62" spans="1:25" ht="21.75" customHeight="1">
      <c r="A62" s="65" t="s">
        <v>173</v>
      </c>
      <c r="G62" s="73"/>
      <c r="H62" s="59"/>
      <c r="I62" s="73"/>
      <c r="K62" s="73"/>
      <c r="L62" s="59"/>
      <c r="M62" s="73"/>
      <c r="O62" s="128"/>
      <c r="P62" s="128"/>
      <c r="Q62" s="128"/>
      <c r="R62" s="129"/>
      <c r="S62" s="129"/>
      <c r="T62" s="129"/>
      <c r="U62" s="129"/>
      <c r="V62" s="129"/>
      <c r="W62" s="129"/>
      <c r="X62" s="129"/>
    </row>
    <row r="63" spans="1:25" ht="21.75" customHeight="1">
      <c r="A63" s="136" t="s">
        <v>203</v>
      </c>
      <c r="G63" s="73">
        <v>-35870726</v>
      </c>
      <c r="H63" s="70"/>
      <c r="I63" s="73">
        <v>-32775194</v>
      </c>
      <c r="K63" s="73">
        <v>-4080577</v>
      </c>
      <c r="L63" s="70"/>
      <c r="M63" s="73">
        <v>-3135420</v>
      </c>
      <c r="O63" s="128"/>
      <c r="P63" s="128"/>
      <c r="Q63" s="128"/>
      <c r="R63" s="129"/>
      <c r="S63" s="129"/>
      <c r="T63" s="129"/>
      <c r="U63" s="129"/>
      <c r="V63" s="129"/>
      <c r="W63" s="129"/>
      <c r="X63" s="129"/>
    </row>
    <row r="64" spans="1:25" ht="21.75" customHeight="1">
      <c r="A64" s="136" t="s">
        <v>108</v>
      </c>
      <c r="G64" s="165">
        <v>-94000000</v>
      </c>
      <c r="H64" s="59"/>
      <c r="I64" s="165">
        <v>-71440000</v>
      </c>
      <c r="K64" s="165">
        <v>-94000000</v>
      </c>
      <c r="L64" s="59"/>
      <c r="M64" s="165">
        <v>-71440000</v>
      </c>
    </row>
    <row r="65" spans="1:13" ht="21.75" customHeight="1">
      <c r="A65" s="65" t="s">
        <v>174</v>
      </c>
      <c r="G65" s="74">
        <f>SUM(G63:G64)</f>
        <v>-129870726</v>
      </c>
      <c r="H65" s="59"/>
      <c r="I65" s="74">
        <f>SUM(I63:I64)</f>
        <v>-104215194</v>
      </c>
      <c r="K65" s="74">
        <f>SUM(K63:K64)</f>
        <v>-98080577</v>
      </c>
      <c r="L65" s="59"/>
      <c r="M65" s="74">
        <f>SUM(M63:M64)</f>
        <v>-74575420</v>
      </c>
    </row>
    <row r="66" spans="1:13" ht="21.75" customHeight="1">
      <c r="A66" s="65" t="s">
        <v>116</v>
      </c>
      <c r="G66" s="67">
        <f>SUM(G44,G61,G65)</f>
        <v>118909209</v>
      </c>
      <c r="H66" s="67"/>
      <c r="I66" s="67">
        <f>SUM(I44,I61,I65)</f>
        <v>-266657645</v>
      </c>
      <c r="K66" s="67">
        <f>SUM(K44,K61,K65)</f>
        <v>88517956</v>
      </c>
      <c r="L66" s="67"/>
      <c r="M66" s="67">
        <f>SUM(M44,M61,M65)</f>
        <v>-98237096</v>
      </c>
    </row>
    <row r="67" spans="1:13" ht="21.75" customHeight="1">
      <c r="A67" s="136" t="s">
        <v>98</v>
      </c>
      <c r="G67" s="67">
        <f>BS!I9</f>
        <v>245643861</v>
      </c>
      <c r="H67" s="67"/>
      <c r="I67" s="67">
        <v>512301506</v>
      </c>
      <c r="K67" s="67">
        <v>82108839</v>
      </c>
      <c r="L67" s="67"/>
      <c r="M67" s="67">
        <v>180345935</v>
      </c>
    </row>
    <row r="68" spans="1:13" ht="21.75" customHeight="1" thickBot="1">
      <c r="A68" s="65" t="s">
        <v>99</v>
      </c>
      <c r="G68" s="75">
        <f>SUM(G66:G67)</f>
        <v>364553070</v>
      </c>
      <c r="H68" s="67"/>
      <c r="I68" s="75">
        <f>SUM(I66:I67)</f>
        <v>245643861</v>
      </c>
      <c r="K68" s="75">
        <f>SUM(K66:K67)</f>
        <v>170626795</v>
      </c>
      <c r="L68" s="67"/>
      <c r="M68" s="75">
        <f>SUM(M66:M67)</f>
        <v>82108839</v>
      </c>
    </row>
    <row r="69" spans="1:13" ht="21.75" customHeight="1" thickTop="1">
      <c r="A69" s="136"/>
      <c r="G69" s="59">
        <f>G68-BS!G9</f>
        <v>0</v>
      </c>
      <c r="H69" s="59"/>
      <c r="I69" s="59">
        <f>I68-BS!I9</f>
        <v>0</v>
      </c>
      <c r="K69" s="59">
        <f>K68-BS!K9</f>
        <v>0</v>
      </c>
      <c r="L69" s="59"/>
      <c r="M69" s="59">
        <f>M68-BS!M9</f>
        <v>0</v>
      </c>
    </row>
    <row r="70" spans="1:13" ht="21.75" customHeight="1">
      <c r="A70" s="65" t="s">
        <v>100</v>
      </c>
      <c r="G70" s="59"/>
      <c r="H70" s="59"/>
      <c r="I70" s="59"/>
      <c r="K70" s="59"/>
      <c r="L70" s="59"/>
      <c r="M70" s="59"/>
    </row>
    <row r="71" spans="1:13" ht="21.75" customHeight="1">
      <c r="A71" s="136" t="s">
        <v>101</v>
      </c>
      <c r="G71" s="59"/>
      <c r="H71" s="59"/>
      <c r="I71" s="59"/>
      <c r="K71" s="59"/>
      <c r="L71" s="59"/>
      <c r="M71" s="59"/>
    </row>
    <row r="72" spans="1:13" ht="21.75" customHeight="1">
      <c r="A72" s="136" t="s">
        <v>210</v>
      </c>
      <c r="G72" s="133">
        <v>96357083</v>
      </c>
      <c r="H72" s="59"/>
      <c r="I72" s="133">
        <v>732689</v>
      </c>
      <c r="K72" s="57">
        <v>94838643</v>
      </c>
      <c r="L72" s="59"/>
      <c r="M72" s="57">
        <v>1162593</v>
      </c>
    </row>
    <row r="73" spans="1:13" ht="21.75" customHeight="1">
      <c r="A73" s="136" t="s">
        <v>204</v>
      </c>
      <c r="G73" s="133">
        <v>10255289</v>
      </c>
      <c r="H73" s="59"/>
      <c r="I73" s="133">
        <v>6726864</v>
      </c>
      <c r="K73" s="67">
        <v>7259506</v>
      </c>
      <c r="L73" s="59"/>
      <c r="M73" s="67">
        <v>0</v>
      </c>
    </row>
    <row r="74" spans="1:13" ht="21.75" customHeight="1">
      <c r="A74" s="136" t="s">
        <v>215</v>
      </c>
      <c r="G74" s="67">
        <v>2055592</v>
      </c>
      <c r="H74" s="59"/>
      <c r="I74" s="67">
        <v>21389012</v>
      </c>
      <c r="K74" s="67">
        <v>0</v>
      </c>
      <c r="L74" s="59"/>
      <c r="M74" s="67">
        <v>498948</v>
      </c>
    </row>
    <row r="75" spans="1:13" ht="21.75" customHeight="1">
      <c r="A75" s="136" t="s">
        <v>211</v>
      </c>
      <c r="G75" s="67">
        <v>0</v>
      </c>
      <c r="H75" s="59"/>
      <c r="I75" s="67">
        <v>0</v>
      </c>
      <c r="K75" s="67">
        <v>442760357</v>
      </c>
      <c r="L75" s="59"/>
      <c r="M75" s="67">
        <v>106994947</v>
      </c>
    </row>
    <row r="76" spans="1:13" ht="21.75" customHeight="1">
      <c r="A76" s="136" t="s">
        <v>143</v>
      </c>
      <c r="G76" s="67">
        <v>3955502</v>
      </c>
      <c r="H76" s="59"/>
      <c r="I76" s="67">
        <v>828823</v>
      </c>
      <c r="K76" s="67">
        <v>1605000</v>
      </c>
      <c r="L76" s="59"/>
      <c r="M76" s="67">
        <v>0</v>
      </c>
    </row>
    <row r="77" spans="1:13" ht="21.75" customHeight="1">
      <c r="A77" s="65"/>
      <c r="G77" s="59"/>
      <c r="K77" s="59"/>
      <c r="L77" s="59"/>
      <c r="M77" s="59"/>
    </row>
    <row r="78" spans="1:13" ht="21.75" customHeight="1">
      <c r="A78" s="136" t="s">
        <v>13</v>
      </c>
      <c r="K78" s="59"/>
      <c r="L78" s="59"/>
      <c r="M78" s="59"/>
    </row>
    <row r="79" spans="1:13" ht="21.75" customHeight="1">
      <c r="A79" s="136"/>
      <c r="K79" s="59"/>
      <c r="L79" s="59"/>
      <c r="M79" s="59"/>
    </row>
    <row r="80" spans="1:13" ht="21.75" customHeight="1">
      <c r="A80" s="136"/>
      <c r="K80" s="59"/>
      <c r="L80" s="59"/>
      <c r="M80" s="59"/>
    </row>
    <row r="81" spans="11:13" ht="21.75" customHeight="1">
      <c r="K81" s="59"/>
      <c r="L81" s="59"/>
      <c r="M81" s="59"/>
    </row>
    <row r="82" spans="11:13" ht="21.75" customHeight="1">
      <c r="K82" s="59"/>
      <c r="L82" s="59"/>
      <c r="M82" s="59"/>
    </row>
  </sheetData>
  <mergeCells count="4">
    <mergeCell ref="G5:I5"/>
    <mergeCell ref="K5:M5"/>
    <mergeCell ref="G51:I51"/>
    <mergeCell ref="K51:M51"/>
  </mergeCells>
  <pageMargins left="0.78740157480314965" right="0.31496062992125984" top="0.59055118110236227" bottom="0.19685039370078741" header="0.31496062992125984" footer="0.31496062992125984"/>
  <pageSetup paperSize="9" scale="73" orientation="portrait" r:id="rId1"/>
  <rowBreaks count="1" manualBreakCount="1">
    <brk id="46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5684B46E3BFA54381C55BB120DE14DD" ma:contentTypeVersion="4" ma:contentTypeDescription="สร้างเอกสารใหม่" ma:contentTypeScope="" ma:versionID="bb6d31a40a47f982a509ff5154ccd993">
  <xsd:schema xmlns:xsd="http://www.w3.org/2001/XMLSchema" xmlns:xs="http://www.w3.org/2001/XMLSchema" xmlns:p="http://schemas.microsoft.com/office/2006/metadata/properties" xmlns:ns2="f710626c-9f4d-41fe-bb5d-21b43cd7565c" targetNamespace="http://schemas.microsoft.com/office/2006/metadata/properties" ma:root="true" ma:fieldsID="0b62ffd3c39bc98a630f6a88f0683a1b" ns2:_="">
    <xsd:import namespace="f710626c-9f4d-41fe-bb5d-21b43cd756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0626c-9f4d-41fe-bb5d-21b43cd756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31036A-6BB8-4838-8B2F-E8BD9607891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710626c-9f4d-41fe-bb5d-21b43cd7565c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B0E6B77-4F35-4203-96F1-7055181557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BDD170-94FF-447A-A4B7-23050554F7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10626c-9f4d-41fe-bb5d-21b43cd756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67281</vt:lpwstr>
  </property>
  <property fmtid="{D5CDD505-2E9C-101B-9397-08002B2CF9AE}" pid="4" name="OptimizationTime">
    <vt:lpwstr>20230223_1837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bs&amp;pl</vt:lpstr>
      <vt:lpstr>bs&amp;pl (2)</vt:lpstr>
      <vt:lpstr>BS</vt:lpstr>
      <vt:lpstr>PL</vt:lpstr>
      <vt:lpstr>consolidated</vt:lpstr>
      <vt:lpstr>separate</vt:lpstr>
      <vt:lpstr>cashflow</vt:lpstr>
      <vt:lpstr>BS!Print_Area</vt:lpstr>
      <vt:lpstr>cashflow!Print_Area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Suwannee.Wongake</dc:creator>
  <cp:lastModifiedBy>Kamolwan Theeravetch</cp:lastModifiedBy>
  <cp:lastPrinted>2023-02-09T14:38:12Z</cp:lastPrinted>
  <dcterms:created xsi:type="dcterms:W3CDTF">2010-02-16T03:27:29Z</dcterms:created>
  <dcterms:modified xsi:type="dcterms:W3CDTF">2023-02-09T18:02:31Z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0x010100E5684B46E3BFA54381C55BB120DE14DD</vt:lpwstr>
  </property>
</Properties>
</file>