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Ye12'2022\"/>
    </mc:Choice>
  </mc:AlternateContent>
  <xr:revisionPtr revIDLastSave="0" documentId="13_ncr:1_{5420F48C-9C73-4ADE-8416-8897C43C9E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BS!$A$1:$L$87</definedName>
    <definedName name="_xlnm.Print_Area" localSheetId="4">CF!$A$1:$J$83</definedName>
    <definedName name="_xlnm.Print_Area" localSheetId="2">Consolidated!$A$1:$R$28</definedName>
    <definedName name="_xlnm.Print_Area" localSheetId="1">PL!$A$1:$L$47</definedName>
    <definedName name="_xlnm.Print_Area" localSheetId="3">Separate!$A$1:$Q$26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9" i="5" l="1"/>
  <c r="G69" i="5"/>
  <c r="E69" i="5"/>
  <c r="C69" i="5"/>
  <c r="I65" i="5"/>
  <c r="G65" i="5"/>
  <c r="E65" i="5"/>
  <c r="C65" i="5"/>
  <c r="O23" i="3"/>
  <c r="Q23" i="3" s="1"/>
  <c r="F12" i="6"/>
  <c r="F15" i="6" s="1"/>
  <c r="H12" i="6"/>
  <c r="H15" i="6" s="1"/>
  <c r="J12" i="6"/>
  <c r="J15" i="6" s="1"/>
  <c r="L12" i="6"/>
  <c r="G78" i="1"/>
  <c r="I19" i="4"/>
  <c r="I13" i="4"/>
  <c r="L15" i="6"/>
  <c r="P14" i="6"/>
  <c r="P13" i="6"/>
  <c r="P9" i="6"/>
  <c r="I17" i="3"/>
  <c r="K14" i="3"/>
  <c r="K17" i="3" s="1"/>
  <c r="I14" i="3"/>
  <c r="G14" i="3"/>
  <c r="G17" i="3" s="1"/>
  <c r="E14" i="3"/>
  <c r="E17" i="3" s="1"/>
  <c r="O11" i="3"/>
  <c r="Q11" i="3"/>
  <c r="M13" i="3"/>
  <c r="O13" i="3" s="1"/>
  <c r="Q13" i="3" s="1"/>
  <c r="M12" i="3"/>
  <c r="O12" i="3" s="1"/>
  <c r="Q12" i="3" s="1"/>
  <c r="Q16" i="3"/>
  <c r="Q15" i="3"/>
  <c r="O16" i="3"/>
  <c r="O15" i="3"/>
  <c r="I20" i="4" l="1"/>
  <c r="I24" i="4" s="1"/>
  <c r="I26" i="4" s="1"/>
  <c r="Q14" i="3"/>
  <c r="Q17" i="3" s="1"/>
  <c r="Q19" i="3" s="1"/>
  <c r="M14" i="3"/>
  <c r="M17" i="3" s="1"/>
  <c r="O14" i="3"/>
  <c r="O17" i="3" s="1"/>
  <c r="O19" i="3" s="1"/>
  <c r="L17" i="6"/>
  <c r="L23" i="6" s="1"/>
  <c r="J17" i="6"/>
  <c r="J23" i="6" s="1"/>
  <c r="H17" i="6"/>
  <c r="H23" i="6" s="1"/>
  <c r="F17" i="6"/>
  <c r="F23" i="6" s="1"/>
  <c r="M19" i="3"/>
  <c r="K19" i="3"/>
  <c r="I19" i="3"/>
  <c r="G19" i="3"/>
  <c r="E19" i="3"/>
  <c r="N11" i="6" l="1"/>
  <c r="P11" i="6" s="1"/>
  <c r="K19" i="4"/>
  <c r="K13" i="4"/>
  <c r="G35" i="4"/>
  <c r="G19" i="4"/>
  <c r="G13" i="4"/>
  <c r="K78" i="1"/>
  <c r="K79" i="1" s="1"/>
  <c r="G79" i="1"/>
  <c r="K57" i="1"/>
  <c r="K46" i="1"/>
  <c r="G57" i="1"/>
  <c r="G46" i="1"/>
  <c r="K28" i="1"/>
  <c r="K15" i="1"/>
  <c r="G28" i="1"/>
  <c r="G15" i="1"/>
  <c r="K20" i="4" l="1"/>
  <c r="K24" i="4" s="1"/>
  <c r="G20" i="4"/>
  <c r="G24" i="4" s="1"/>
  <c r="G26" i="4" s="1"/>
  <c r="G30" i="4" s="1"/>
  <c r="G38" i="4" s="1"/>
  <c r="G40" i="4" s="1"/>
  <c r="K26" i="4"/>
  <c r="I9" i="5"/>
  <c r="I29" i="5" s="1"/>
  <c r="E9" i="5"/>
  <c r="E29" i="5" s="1"/>
  <c r="E44" i="5" s="1"/>
  <c r="E46" i="5" s="1"/>
  <c r="K58" i="1"/>
  <c r="K80" i="1" s="1"/>
  <c r="G29" i="1"/>
  <c r="K29" i="1"/>
  <c r="G58" i="1"/>
  <c r="G80" i="1" s="1"/>
  <c r="K33" i="4"/>
  <c r="K30" i="4"/>
  <c r="I44" i="5" l="1"/>
  <c r="I46" i="5" s="1"/>
  <c r="I70" i="5" s="1"/>
  <c r="I72" i="5" s="1"/>
  <c r="I73" i="5" s="1"/>
  <c r="G81" i="1"/>
  <c r="E70" i="5"/>
  <c r="E72" i="5" s="1"/>
  <c r="E73" i="5" s="1"/>
  <c r="K38" i="4"/>
  <c r="N10" i="6"/>
  <c r="N12" i="6" s="1"/>
  <c r="K81" i="1"/>
  <c r="P21" i="6"/>
  <c r="O24" i="3"/>
  <c r="N15" i="6" l="1"/>
  <c r="N17" i="6" s="1"/>
  <c r="P10" i="6"/>
  <c r="M20" i="3"/>
  <c r="O20" i="3" s="1"/>
  <c r="P12" i="6" l="1"/>
  <c r="P15" i="6" s="1"/>
  <c r="P17" i="6" s="1"/>
  <c r="M26" i="3"/>
  <c r="K26" i="3"/>
  <c r="I26" i="3"/>
  <c r="G26" i="3"/>
  <c r="E26" i="3"/>
  <c r="E35" i="4"/>
  <c r="N19" i="6"/>
  <c r="M21" i="3"/>
  <c r="O21" i="3" s="1"/>
  <c r="E19" i="4"/>
  <c r="E13" i="4"/>
  <c r="I78" i="1"/>
  <c r="I79" i="1" s="1"/>
  <c r="E78" i="1"/>
  <c r="E79" i="1" s="1"/>
  <c r="I57" i="1"/>
  <c r="E57" i="1"/>
  <c r="I46" i="1"/>
  <c r="E46" i="1"/>
  <c r="I28" i="1"/>
  <c r="E28" i="1"/>
  <c r="I15" i="1"/>
  <c r="E15" i="1"/>
  <c r="I58" i="1" l="1"/>
  <c r="I80" i="1" s="1"/>
  <c r="I29" i="1"/>
  <c r="Q24" i="3"/>
  <c r="E29" i="1"/>
  <c r="E20" i="4"/>
  <c r="E24" i="4" s="1"/>
  <c r="E58" i="1"/>
  <c r="E26" i="4" l="1"/>
  <c r="N18" i="6" s="1"/>
  <c r="C29" i="5"/>
  <c r="G29" i="5"/>
  <c r="I81" i="1"/>
  <c r="E80" i="1"/>
  <c r="E81" i="1" s="1"/>
  <c r="O26" i="3"/>
  <c r="G44" i="5" l="1"/>
  <c r="G46" i="5" s="1"/>
  <c r="G70" i="5" s="1"/>
  <c r="G72" i="5" s="1"/>
  <c r="G73" i="5" s="1"/>
  <c r="C70" i="5"/>
  <c r="C72" i="5" s="1"/>
  <c r="C73" i="5" s="1"/>
  <c r="C44" i="5"/>
  <c r="C46" i="5" s="1"/>
  <c r="E30" i="4"/>
  <c r="E38" i="4" s="1"/>
  <c r="E40" i="4" s="1"/>
  <c r="Q26" i="3"/>
  <c r="J20" i="6"/>
  <c r="I22" i="3"/>
  <c r="I25" i="3" s="1"/>
  <c r="I27" i="3" l="1"/>
  <c r="I30" i="4"/>
  <c r="I38" i="4" s="1"/>
  <c r="I33" i="4"/>
  <c r="J24" i="6" l="1"/>
  <c r="J25" i="6"/>
  <c r="P19" i="6" l="1"/>
  <c r="E22" i="3" l="1"/>
  <c r="E25" i="3" s="1"/>
  <c r="E27" i="3" l="1"/>
  <c r="L20" i="6" l="1"/>
  <c r="H20" i="6"/>
  <c r="F20" i="6"/>
  <c r="Q21" i="3" l="1"/>
  <c r="L25" i="6" l="1"/>
  <c r="L24" i="6"/>
  <c r="H24" i="6"/>
  <c r="H25" i="6"/>
  <c r="F25" i="6"/>
  <c r="F24" i="6"/>
  <c r="K22" i="3"/>
  <c r="K25" i="3" s="1"/>
  <c r="G22" i="3"/>
  <c r="G25" i="3" s="1"/>
  <c r="G27" i="3" l="1"/>
  <c r="K27" i="3"/>
  <c r="O22" i="3" l="1"/>
  <c r="O25" i="3" s="1"/>
  <c r="O27" i="3" l="1"/>
  <c r="Q20" i="3"/>
  <c r="N24" i="6" l="1"/>
  <c r="P24" i="6" l="1"/>
  <c r="P18" i="6" l="1"/>
  <c r="P20" i="6" s="1"/>
  <c r="P23" i="6" s="1"/>
  <c r="Q22" i="3"/>
  <c r="Q25" i="3" s="1"/>
  <c r="M22" i="3"/>
  <c r="M25" i="3" s="1"/>
  <c r="M27" i="3" l="1"/>
  <c r="Q27" i="3"/>
  <c r="N20" i="6"/>
  <c r="N23" i="6" s="1"/>
  <c r="N25" i="6" l="1"/>
  <c r="P25" i="6"/>
</calcChain>
</file>

<file path=xl/sharedStrings.xml><?xml version="1.0" encoding="utf-8"?>
<sst xmlns="http://schemas.openxmlformats.org/spreadsheetml/2006/main" count="307" uniqueCount="198">
  <si>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</si>
  <si>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</si>
  <si>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</si>
  <si>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</si>
  <si>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</si>
  <si>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</si>
  <si>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</si>
  <si>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</si>
  <si>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</si>
  <si>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</si>
  <si>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</si>
  <si>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</si>
  <si>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</si>
  <si>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</si>
  <si>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</si>
  <si>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</si>
  <si>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</si>
  <si>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</si>
  <si>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</si>
  <si>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</si>
  <si>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</si>
  <si>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</si>
  <si>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</si>
  <si>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</si>
  <si>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</si>
  <si>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</si>
  <si>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</si>
  <si>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</si>
  <si>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</si>
  <si>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</si>
  <si>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</si>
  <si>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</si>
  <si>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</si>
  <si>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</si>
  <si>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</si>
  <si>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</si>
  <si>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</si>
  <si>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</si>
  <si>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</si>
  <si>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</si>
  <si>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</si>
  <si>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</si>
  <si>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</si>
  <si>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</si>
  <si>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</si>
  <si>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</si>
  <si>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</si>
  <si>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</si>
  <si>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</si>
  <si>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</si>
  <si>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</si>
  <si>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</si>
  <si>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</si>
  <si>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</si>
  <si>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</si>
  <si>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</si>
  <si>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</si>
  <si>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</si>
  <si>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</si>
  <si>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</si>
  <si>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</si>
  <si>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</si>
  <si>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</si>
  <si>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</si>
  <si>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</si>
  <si>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</si>
  <si>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</si>
  <si>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</si>
  <si>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</si>
  <si>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</si>
  <si>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</si>
  <si>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</si>
  <si>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</si>
  <si>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</si>
  <si>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</si>
  <si>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Restricted bank deposits</t>
  </si>
  <si>
    <t>Tuition and service cost</t>
  </si>
  <si>
    <t>Profit for the year</t>
  </si>
  <si>
    <t xml:space="preserve">   Deferred income</t>
  </si>
  <si>
    <t>Net increase (decrease) in cash and cash equivalents</t>
  </si>
  <si>
    <t>Consolidated financial statements</t>
  </si>
  <si>
    <t>Separate financial statements</t>
  </si>
  <si>
    <t>Investment properties</t>
  </si>
  <si>
    <t xml:space="preserve">Property, plant and equipment 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</si>
  <si>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</si>
  <si>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</si>
  <si>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</si>
  <si>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</si>
  <si>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</si>
  <si>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</si>
  <si>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</si>
  <si>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</si>
  <si>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</si>
  <si>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</si>
  <si>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</si>
  <si>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</si>
  <si>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</si>
  <si>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</si>
  <si>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</si>
  <si>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</si>
  <si>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 xml:space="preserve">Investments in subsidiaries accounted </t>
  </si>
  <si>
    <t>Investment in joint venture accounted</t>
  </si>
  <si>
    <t>Net cash flows from (used in) operating activities</t>
  </si>
  <si>
    <t>Interest received</t>
  </si>
  <si>
    <t>Statement of financial position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</si>
  <si>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</si>
  <si>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</si>
  <si>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</si>
  <si>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</si>
  <si>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Other non-current assets</t>
  </si>
  <si>
    <t xml:space="preserve"> </t>
  </si>
  <si>
    <t xml:space="preserve">   Other non-current assets</t>
  </si>
  <si>
    <t>Earnings per share</t>
  </si>
  <si>
    <t>Other current financial assets</t>
  </si>
  <si>
    <t>Other non-current financial assets</t>
  </si>
  <si>
    <t>Right-of-use assets</t>
  </si>
  <si>
    <t>Basic earnings per share</t>
  </si>
  <si>
    <t>Deferred income, net of current portion</t>
  </si>
  <si>
    <t>Deposits from students, net of current portion</t>
  </si>
  <si>
    <t>Current portion of deposits from students</t>
  </si>
  <si>
    <t>Current portion of deferred income</t>
  </si>
  <si>
    <t>Premium on preference shares</t>
  </si>
  <si>
    <t>Premium on common shares</t>
  </si>
  <si>
    <t>Operating profit (loss)</t>
  </si>
  <si>
    <t xml:space="preserve">   Finance cost</t>
  </si>
  <si>
    <t xml:space="preserve">   Finance income</t>
  </si>
  <si>
    <t>Acquisition of intangible assets</t>
  </si>
  <si>
    <t xml:space="preserve">   Restricted bank deposits</t>
  </si>
  <si>
    <t xml:space="preserve">Retained earnings </t>
  </si>
  <si>
    <t>Issued and fully</t>
  </si>
  <si>
    <t>paid-up</t>
  </si>
  <si>
    <t xml:space="preserve">Adjustments to reconcile profit before tax to </t>
  </si>
  <si>
    <t>Net cash flows from (used in) investing activities</t>
  </si>
  <si>
    <t>Cash flows used in financing activities</t>
  </si>
  <si>
    <t>Net cash flows used in financing activities</t>
  </si>
  <si>
    <t>Finance income</t>
  </si>
  <si>
    <t>2021</t>
  </si>
  <si>
    <t>Balance as at 1 January 2021</t>
  </si>
  <si>
    <t>Balance as at 31 December 2021</t>
  </si>
  <si>
    <t>6, 8</t>
  </si>
  <si>
    <t>Provision for transaction under equity method of</t>
  </si>
  <si>
    <t xml:space="preserve">   investment in subsidiary</t>
  </si>
  <si>
    <t>6, 18</t>
  </si>
  <si>
    <t>12, 13</t>
  </si>
  <si>
    <t>Unbilled receivables</t>
  </si>
  <si>
    <t xml:space="preserve">   Impairment loss on non-financial assets</t>
  </si>
  <si>
    <t>SISB Public Company Limited and its subsidiaries</t>
  </si>
  <si>
    <t xml:space="preserve">   Appropriated - statutory reserve</t>
  </si>
  <si>
    <t>Proceeds from sales of equipment</t>
  </si>
  <si>
    <t>Rental and service income</t>
  </si>
  <si>
    <t>Rental and service cost</t>
  </si>
  <si>
    <t>6, 23</t>
  </si>
  <si>
    <t>Dividend paid (Note 29)</t>
  </si>
  <si>
    <t>Transferred to statutory reserve (Note 22)</t>
  </si>
  <si>
    <t xml:space="preserve">   Unbilled receivables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</si>
  <si>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</si>
  <si>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</si>
  <si>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</si>
  <si>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</si>
  <si>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</si>
  <si>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Profit before income tax expense</t>
  </si>
  <si>
    <t>Income tax expense</t>
  </si>
  <si>
    <t xml:space="preserve">   Deposits from students</t>
  </si>
  <si>
    <t>Share of profit from investment accounted for under equity method</t>
  </si>
  <si>
    <t xml:space="preserve">   Profit attributable to equity holders of the Company</t>
  </si>
  <si>
    <t>Statement of changes in shareholders' equity (continued)</t>
  </si>
  <si>
    <t xml:space="preserve">   Reduction of inventories to net realisable value</t>
  </si>
  <si>
    <t xml:space="preserve">      through profit or loss</t>
  </si>
  <si>
    <t xml:space="preserve">   Loss on sales of debt instruments at fair value </t>
  </si>
  <si>
    <t xml:space="preserve">   Gain on fair value adjustments of financial assets</t>
  </si>
  <si>
    <t>Profit from operating activities before changes in</t>
  </si>
  <si>
    <t xml:space="preserve">   operating assets and liabilities</t>
  </si>
  <si>
    <t xml:space="preserve">   Long-term employee benefits paid</t>
  </si>
  <si>
    <t xml:space="preserve">   Cash paid for corporate income tax </t>
  </si>
  <si>
    <t>Cash paid for investments in other current financial assets</t>
  </si>
  <si>
    <t>Acquisition of property, plant and equipment</t>
  </si>
  <si>
    <t>Dividend received from investments in subsidiaries</t>
  </si>
  <si>
    <t xml:space="preserve">   Increase in other payables from purchase of </t>
  </si>
  <si>
    <t xml:space="preserve">      property, plant and equipment</t>
  </si>
  <si>
    <t xml:space="preserve">   Loss on fair value adjustments of other non-current </t>
  </si>
  <si>
    <t xml:space="preserve">      financial assets - debenture</t>
  </si>
  <si>
    <t>Cash received from sales of investments in other current</t>
  </si>
  <si>
    <t xml:space="preserve">   financial assets</t>
  </si>
  <si>
    <t>Current portion of lease liabilities</t>
  </si>
  <si>
    <t>Retained earnings</t>
  </si>
  <si>
    <t>statutory reserve</t>
  </si>
  <si>
    <t>Appropriated -</t>
  </si>
  <si>
    <t xml:space="preserve">   Provision for expected credit losses (reversal)</t>
  </si>
  <si>
    <t xml:space="preserve">   Loss on disposals and write-off of fixed assets </t>
  </si>
  <si>
    <t xml:space="preserve">   Share of profit from investment accounted for  </t>
  </si>
  <si>
    <t xml:space="preserve">      under equity method</t>
  </si>
  <si>
    <t>Cash paid for lease liabilities</t>
  </si>
  <si>
    <t xml:space="preserve">   Increase in lease liabilities</t>
  </si>
  <si>
    <t xml:space="preserve">   Modification and termination of leases</t>
  </si>
  <si>
    <t xml:space="preserve">   Transfer assets to investment in subsidiary</t>
  </si>
  <si>
    <t xml:space="preserve">   Transfer of assets</t>
  </si>
  <si>
    <t>Lease liabilities, net of current portion</t>
  </si>
  <si>
    <t xml:space="preserve">   Gain on leases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</si>
</sst>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sz val="16"/>
      <name val="Angsana New"/>
      <family val="1"/>
    </font>
    <font>
      <u val="singleAccounting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76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41" fontId="3" fillId="0" borderId="1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2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quotePrefix="1" applyNumberFormat="1" applyFont="1" applyFill="1" applyAlignment="1">
      <alignment horizontal="left" vertical="center"/>
    </xf>
    <xf numFmtId="0" fontId="3" fillId="2" borderId="5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horizontal="center" vertical="center"/>
    </xf>
    <xf numFmtId="0" fontId="3" fillId="2" borderId="0" xfId="0" quotePrefix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3" fillId="2" borderId="0" xfId="0" quotePrefix="1" applyNumberFormat="1" applyFont="1" applyFill="1" applyBorder="1" applyAlignment="1">
      <alignment horizontal="center" vertical="center"/>
    </xf>
    <xf numFmtId="41" fontId="3" fillId="2" borderId="1" xfId="7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tabSelected="1" view="pageBreakPreview" topLeftCell="A28" zoomScale="90" zoomScaleNormal="100" zoomScaleSheetLayoutView="90" workbookViewId="0">
      <selection activeCell="A47" sqref="A47"/>
    </sheetView>
  </sheetViews>
  <sheetFormatPr defaultColWidth="10.5703125" defaultRowHeight="21.75" customHeight="1"/>
  <cols>
    <col min="1" max="1" width="44.85546875" style="111" customWidth="1"/>
    <col min="2" max="2" width="1.5703125" style="10" customWidth="1"/>
    <col min="3" max="3" width="6.5703125" style="9" bestFit="1" customWidth="1"/>
    <col min="4" max="4" width="1.5703125" style="9" customWidth="1"/>
    <col min="5" max="5" width="17.5703125" style="9" customWidth="1"/>
    <col min="6" max="6" width="1.5703125" style="9" customWidth="1"/>
    <col min="7" max="7" width="17.5703125" style="9" customWidth="1"/>
    <col min="8" max="8" width="1.5703125" style="10" customWidth="1"/>
    <col min="9" max="9" width="17.5703125" style="9" customWidth="1"/>
    <col min="10" max="10" width="1.5703125" style="9" customWidth="1"/>
    <col min="11" max="11" width="17.5703125" style="10" customWidth="1"/>
    <col min="12" max="12" width="1.5703125" style="10" customWidth="1"/>
    <col min="13" max="13" width="14" style="10" bestFit="1" customWidth="1"/>
    <col min="14" max="16384" width="10.5703125" style="10"/>
  </cols>
  <sheetData>
    <row r="1" spans="1:12" s="7" customFormat="1" ht="21.75" customHeight="1">
      <c r="A1" s="108" t="s">
        <v>146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109" t="s">
        <v>104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109" t="s">
        <v>155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A4" s="110"/>
      <c r="B4" s="6"/>
      <c r="C4" s="5"/>
      <c r="D4" s="5"/>
      <c r="E4" s="5"/>
      <c r="F4" s="5"/>
      <c r="G4" s="5"/>
      <c r="H4" s="6"/>
      <c r="I4" s="5"/>
      <c r="J4" s="5"/>
      <c r="K4" s="8" t="s">
        <v>0</v>
      </c>
      <c r="L4" s="6"/>
    </row>
    <row r="5" spans="1:12" ht="21.75" customHeight="1">
      <c r="E5" s="167" t="s">
        <v>80</v>
      </c>
      <c r="F5" s="167"/>
      <c r="G5" s="167"/>
      <c r="I5" s="168" t="s">
        <v>81</v>
      </c>
      <c r="J5" s="168"/>
      <c r="K5" s="168"/>
      <c r="L5" s="11"/>
    </row>
    <row r="6" spans="1:12" ht="21.75" customHeight="1">
      <c r="C6" s="105" t="s">
        <v>1</v>
      </c>
      <c r="D6" s="11"/>
      <c r="E6" s="104" t="s">
        <v>156</v>
      </c>
      <c r="F6" s="12"/>
      <c r="G6" s="104" t="s">
        <v>136</v>
      </c>
      <c r="I6" s="104" t="s">
        <v>156</v>
      </c>
      <c r="J6" s="12"/>
      <c r="K6" s="104" t="s">
        <v>136</v>
      </c>
      <c r="L6" s="12"/>
    </row>
    <row r="7" spans="1:12" ht="21.75" customHeight="1">
      <c r="A7" s="108" t="s">
        <v>2</v>
      </c>
      <c r="C7" s="106"/>
      <c r="D7" s="13"/>
      <c r="E7" s="13"/>
      <c r="F7" s="13"/>
      <c r="G7" s="80"/>
      <c r="I7" s="13"/>
      <c r="J7" s="80"/>
      <c r="K7" s="80"/>
      <c r="L7" s="14"/>
    </row>
    <row r="8" spans="1:12" ht="21.75" customHeight="1">
      <c r="A8" s="108" t="s">
        <v>3</v>
      </c>
      <c r="C8" s="13"/>
      <c r="D8" s="13"/>
      <c r="E8" s="13"/>
      <c r="F8" s="13"/>
      <c r="G8" s="13"/>
      <c r="I8" s="13"/>
      <c r="J8" s="13"/>
      <c r="K8" s="14"/>
      <c r="L8" s="14"/>
    </row>
    <row r="9" spans="1:12" ht="21.75" customHeight="1">
      <c r="A9" s="112" t="s">
        <v>4</v>
      </c>
      <c r="B9" s="16"/>
      <c r="C9" s="58">
        <v>7</v>
      </c>
      <c r="D9" s="58"/>
      <c r="E9" s="158">
        <v>364553070</v>
      </c>
      <c r="F9" s="158"/>
      <c r="G9" s="81">
        <v>245643861</v>
      </c>
      <c r="H9" s="158"/>
      <c r="I9" s="158">
        <v>170626795</v>
      </c>
      <c r="J9" s="15"/>
      <c r="K9" s="81">
        <v>82108839</v>
      </c>
      <c r="L9" s="18"/>
    </row>
    <row r="10" spans="1:12" ht="21.75" customHeight="1">
      <c r="A10" s="112" t="s">
        <v>64</v>
      </c>
      <c r="C10" s="58" t="s">
        <v>139</v>
      </c>
      <c r="D10" s="58"/>
      <c r="E10" s="158">
        <v>93485656</v>
      </c>
      <c r="F10" s="158"/>
      <c r="G10" s="81">
        <v>69624053</v>
      </c>
      <c r="H10" s="158"/>
      <c r="I10" s="158">
        <v>2515542</v>
      </c>
      <c r="J10" s="15"/>
      <c r="K10" s="81">
        <v>1318226</v>
      </c>
      <c r="L10" s="49"/>
    </row>
    <row r="11" spans="1:12" ht="21.75" customHeight="1">
      <c r="A11" s="112" t="s">
        <v>144</v>
      </c>
      <c r="C11" s="58">
        <v>9</v>
      </c>
      <c r="D11" s="58"/>
      <c r="E11" s="166">
        <v>0</v>
      </c>
      <c r="F11" s="158"/>
      <c r="G11" s="81">
        <v>8739304</v>
      </c>
      <c r="H11" s="158"/>
      <c r="I11" s="166">
        <v>0</v>
      </c>
      <c r="J11" s="15"/>
      <c r="K11" s="166">
        <v>0</v>
      </c>
      <c r="L11" s="49"/>
    </row>
    <row r="12" spans="1:12" ht="21.75" customHeight="1">
      <c r="A12" s="112" t="s">
        <v>54</v>
      </c>
      <c r="B12" s="7"/>
      <c r="C12" s="58">
        <v>10</v>
      </c>
      <c r="D12" s="58"/>
      <c r="E12" s="158">
        <v>7310748</v>
      </c>
      <c r="F12" s="158"/>
      <c r="G12" s="158">
        <v>7963039</v>
      </c>
      <c r="H12" s="158"/>
      <c r="I12" s="166">
        <v>0</v>
      </c>
      <c r="J12" s="15"/>
      <c r="K12" s="166">
        <v>0</v>
      </c>
      <c r="L12" s="49"/>
    </row>
    <row r="13" spans="1:12" ht="21.75" customHeight="1">
      <c r="A13" s="112" t="s">
        <v>113</v>
      </c>
      <c r="B13" s="7"/>
      <c r="C13" s="58">
        <v>11</v>
      </c>
      <c r="D13" s="58"/>
      <c r="E13" s="158">
        <v>445115656</v>
      </c>
      <c r="F13" s="158"/>
      <c r="G13" s="158">
        <v>518332405</v>
      </c>
      <c r="H13" s="158"/>
      <c r="I13" s="158">
        <v>385115656</v>
      </c>
      <c r="J13" s="15"/>
      <c r="K13" s="81">
        <v>5080237</v>
      </c>
      <c r="L13" s="49"/>
    </row>
    <row r="14" spans="1:12" ht="21.75" customHeight="1">
      <c r="A14" s="112" t="s">
        <v>5</v>
      </c>
      <c r="C14" s="58"/>
      <c r="D14" s="58"/>
      <c r="E14" s="164">
        <v>15492401</v>
      </c>
      <c r="F14" s="158"/>
      <c r="G14" s="164">
        <v>12311160</v>
      </c>
      <c r="H14" s="158"/>
      <c r="I14" s="164">
        <v>6119205</v>
      </c>
      <c r="J14" s="59"/>
      <c r="K14" s="81">
        <v>900070</v>
      </c>
      <c r="L14" s="49"/>
    </row>
    <row r="15" spans="1:12" ht="21.75" customHeight="1">
      <c r="A15" s="108" t="s">
        <v>6</v>
      </c>
      <c r="C15" s="13"/>
      <c r="D15" s="13"/>
      <c r="E15" s="164">
        <f>SUM(E9:E14)</f>
        <v>925957531</v>
      </c>
      <c r="F15" s="158"/>
      <c r="G15" s="164">
        <f>SUM(G9:G14)</f>
        <v>862613822</v>
      </c>
      <c r="H15" s="158"/>
      <c r="I15" s="164">
        <f>SUM(I9:I14)</f>
        <v>564377198</v>
      </c>
      <c r="J15" s="21"/>
      <c r="K15" s="83">
        <f>SUM(K9:K14)</f>
        <v>89407372</v>
      </c>
      <c r="L15" s="17"/>
    </row>
    <row r="16" spans="1:12" ht="21.75" customHeight="1">
      <c r="A16" s="108" t="s">
        <v>7</v>
      </c>
      <c r="C16" s="13"/>
      <c r="D16" s="13"/>
      <c r="E16" s="81"/>
      <c r="F16" s="158"/>
      <c r="G16" s="81"/>
      <c r="H16" s="158"/>
      <c r="I16" s="81"/>
      <c r="J16" s="18"/>
      <c r="K16" s="81"/>
      <c r="L16" s="18"/>
    </row>
    <row r="17" spans="1:12" ht="21.75" customHeight="1">
      <c r="A17" s="112" t="s">
        <v>75</v>
      </c>
      <c r="C17" s="59"/>
      <c r="D17" s="59"/>
      <c r="E17" s="158">
        <v>1596000</v>
      </c>
      <c r="F17" s="158"/>
      <c r="G17" s="81">
        <v>1628000</v>
      </c>
      <c r="H17" s="158"/>
      <c r="I17" s="158">
        <v>1596000</v>
      </c>
      <c r="J17" s="59"/>
      <c r="K17" s="81">
        <v>1628000</v>
      </c>
      <c r="L17" s="18"/>
    </row>
    <row r="18" spans="1:12" ht="21.75" customHeight="1">
      <c r="A18" s="112" t="s">
        <v>114</v>
      </c>
      <c r="C18" s="58">
        <v>11</v>
      </c>
      <c r="D18" s="59"/>
      <c r="E18" s="158">
        <v>14622000</v>
      </c>
      <c r="F18" s="158"/>
      <c r="G18" s="81">
        <v>14622000</v>
      </c>
      <c r="H18" s="158"/>
      <c r="I18" s="166">
        <v>0</v>
      </c>
      <c r="J18" s="59"/>
      <c r="K18" s="166">
        <v>0</v>
      </c>
      <c r="L18" s="18"/>
    </row>
    <row r="19" spans="1:12" ht="21.75" customHeight="1">
      <c r="A19" s="112" t="s">
        <v>100</v>
      </c>
      <c r="C19" s="58"/>
      <c r="D19" s="59"/>
      <c r="E19" s="158"/>
      <c r="F19" s="158"/>
      <c r="G19" s="158"/>
      <c r="H19" s="158"/>
      <c r="I19" s="158"/>
      <c r="J19" s="10"/>
      <c r="K19" s="9"/>
      <c r="L19" s="18"/>
    </row>
    <row r="20" spans="1:12" ht="21.75" customHeight="1">
      <c r="A20" s="112" t="s">
        <v>99</v>
      </c>
      <c r="C20" s="58">
        <v>12</v>
      </c>
      <c r="D20" s="59"/>
      <c r="E20" s="166">
        <v>0</v>
      </c>
      <c r="F20" s="158"/>
      <c r="G20" s="166">
        <v>0</v>
      </c>
      <c r="H20" s="158"/>
      <c r="I20" s="158">
        <v>903415536</v>
      </c>
      <c r="J20" s="59"/>
      <c r="K20" s="81">
        <v>1185475930</v>
      </c>
      <c r="L20" s="18"/>
    </row>
    <row r="21" spans="1:12" ht="21.75" customHeight="1">
      <c r="A21" s="112" t="s">
        <v>101</v>
      </c>
      <c r="C21" s="58"/>
      <c r="D21" s="59"/>
      <c r="E21" s="158"/>
      <c r="F21" s="158"/>
      <c r="G21" s="158"/>
      <c r="H21" s="158"/>
      <c r="I21" s="158"/>
      <c r="J21" s="10"/>
      <c r="K21" s="9"/>
      <c r="L21" s="18"/>
    </row>
    <row r="22" spans="1:12" ht="21.75" customHeight="1">
      <c r="A22" s="112" t="s">
        <v>99</v>
      </c>
      <c r="C22" s="58">
        <v>13</v>
      </c>
      <c r="D22" s="59"/>
      <c r="E22" s="158">
        <v>60466284</v>
      </c>
      <c r="F22" s="158"/>
      <c r="G22" s="158">
        <v>55110039</v>
      </c>
      <c r="H22" s="158"/>
      <c r="I22" s="158">
        <v>60466284</v>
      </c>
      <c r="J22" s="59"/>
      <c r="K22" s="81">
        <v>55110039</v>
      </c>
      <c r="L22" s="18"/>
    </row>
    <row r="23" spans="1:12" ht="21.75" customHeight="1">
      <c r="A23" s="112" t="s">
        <v>82</v>
      </c>
      <c r="C23" s="58">
        <v>14</v>
      </c>
      <c r="D23" s="59"/>
      <c r="E23" s="166">
        <v>0</v>
      </c>
      <c r="F23" s="158"/>
      <c r="G23" s="166">
        <v>0</v>
      </c>
      <c r="H23" s="158"/>
      <c r="I23" s="158">
        <v>7968919</v>
      </c>
      <c r="J23" s="59"/>
      <c r="K23" s="81">
        <v>9648651</v>
      </c>
      <c r="L23" s="18"/>
    </row>
    <row r="24" spans="1:12" ht="21.75" customHeight="1">
      <c r="A24" s="112" t="s">
        <v>83</v>
      </c>
      <c r="B24" s="7"/>
      <c r="C24" s="58">
        <v>15</v>
      </c>
      <c r="D24" s="58"/>
      <c r="E24" s="158">
        <v>2493355247</v>
      </c>
      <c r="F24" s="158"/>
      <c r="G24" s="158">
        <v>1999406995</v>
      </c>
      <c r="H24" s="158"/>
      <c r="I24" s="158">
        <v>841493613</v>
      </c>
      <c r="J24" s="59"/>
      <c r="K24" s="81">
        <v>723846396</v>
      </c>
      <c r="L24" s="49"/>
    </row>
    <row r="25" spans="1:12" ht="21.75" customHeight="1">
      <c r="A25" s="112" t="s">
        <v>115</v>
      </c>
      <c r="B25" s="7"/>
      <c r="C25" s="58">
        <v>19.100000000000001</v>
      </c>
      <c r="D25" s="58"/>
      <c r="E25" s="158">
        <v>338866498</v>
      </c>
      <c r="F25" s="158"/>
      <c r="G25" s="81">
        <v>353344584</v>
      </c>
      <c r="H25" s="158"/>
      <c r="I25" s="158">
        <v>18386914</v>
      </c>
      <c r="J25" s="59"/>
      <c r="K25" s="81">
        <v>14161975</v>
      </c>
      <c r="L25" s="49"/>
    </row>
    <row r="26" spans="1:12" ht="21.75" customHeight="1">
      <c r="A26" s="112" t="s">
        <v>62</v>
      </c>
      <c r="B26" s="7"/>
      <c r="C26" s="58">
        <v>16</v>
      </c>
      <c r="D26" s="58"/>
      <c r="E26" s="158">
        <v>972771</v>
      </c>
      <c r="F26" s="158"/>
      <c r="G26" s="81">
        <v>8274176</v>
      </c>
      <c r="H26" s="158"/>
      <c r="I26" s="158">
        <v>955025</v>
      </c>
      <c r="J26" s="58"/>
      <c r="K26" s="81">
        <v>8232616</v>
      </c>
      <c r="L26" s="49"/>
    </row>
    <row r="27" spans="1:12" ht="21.75" customHeight="1">
      <c r="A27" s="112" t="s">
        <v>109</v>
      </c>
      <c r="B27" s="7"/>
      <c r="C27" s="58">
        <v>17</v>
      </c>
      <c r="D27" s="58"/>
      <c r="E27" s="158">
        <v>78622335</v>
      </c>
      <c r="F27" s="158"/>
      <c r="G27" s="81">
        <v>38705377</v>
      </c>
      <c r="H27" s="158"/>
      <c r="I27" s="158">
        <v>61152685</v>
      </c>
      <c r="J27" s="15"/>
      <c r="K27" s="81">
        <v>17793057</v>
      </c>
      <c r="L27" s="49"/>
    </row>
    <row r="28" spans="1:12" ht="21.75" customHeight="1">
      <c r="A28" s="108" t="s">
        <v>8</v>
      </c>
      <c r="C28" s="13"/>
      <c r="D28" s="13"/>
      <c r="E28" s="154">
        <f>SUM(E17:E27)</f>
        <v>2988501135</v>
      </c>
      <c r="F28" s="21"/>
      <c r="G28" s="83">
        <f>SUM(G17:G27)</f>
        <v>2471091171</v>
      </c>
      <c r="H28" s="15"/>
      <c r="I28" s="154">
        <f>SUM(I17:I27)</f>
        <v>1895434976</v>
      </c>
      <c r="J28" s="21"/>
      <c r="K28" s="83">
        <f>SUM(K17:K27)</f>
        <v>2015896664</v>
      </c>
      <c r="L28" s="18"/>
    </row>
    <row r="29" spans="1:12" ht="21.75" customHeight="1" thickBot="1">
      <c r="A29" s="108" t="s">
        <v>9</v>
      </c>
      <c r="E29" s="155">
        <f>SUM(E15,E28)</f>
        <v>3914458666</v>
      </c>
      <c r="F29" s="21"/>
      <c r="G29" s="84">
        <f>SUM(G15,G28)</f>
        <v>3333704993</v>
      </c>
      <c r="H29" s="15"/>
      <c r="I29" s="155">
        <f>SUM(I15,I28)</f>
        <v>2459812174</v>
      </c>
      <c r="J29" s="21"/>
      <c r="K29" s="84">
        <f>SUM(K15,K28)</f>
        <v>2105304036</v>
      </c>
      <c r="L29" s="21"/>
    </row>
    <row r="30" spans="1:12" ht="21.75" customHeight="1" thickTop="1">
      <c r="K30" s="22"/>
      <c r="L30" s="22"/>
    </row>
    <row r="31" spans="1:12" ht="21.75" customHeight="1">
      <c r="A31" s="113" t="s">
        <v>10</v>
      </c>
      <c r="B31" s="16"/>
      <c r="K31" s="22"/>
      <c r="L31" s="22"/>
    </row>
    <row r="32" spans="1:12" s="7" customFormat="1" ht="21.75" customHeight="1">
      <c r="A32" s="108" t="s">
        <v>146</v>
      </c>
      <c r="B32" s="4"/>
      <c r="C32" s="5"/>
      <c r="D32" s="5"/>
      <c r="E32" s="5"/>
      <c r="F32" s="5"/>
      <c r="G32" s="5"/>
      <c r="H32" s="6"/>
      <c r="I32" s="5"/>
      <c r="J32" s="5"/>
      <c r="K32" s="6"/>
      <c r="L32" s="6"/>
    </row>
    <row r="33" spans="1:12" s="7" customFormat="1" ht="21.75" customHeight="1">
      <c r="A33" s="108" t="s">
        <v>61</v>
      </c>
      <c r="B33" s="6"/>
      <c r="C33" s="5"/>
      <c r="D33" s="5"/>
      <c r="E33" s="5"/>
      <c r="F33" s="5"/>
      <c r="G33" s="5"/>
      <c r="H33" s="6"/>
      <c r="I33" s="5"/>
      <c r="J33" s="5"/>
      <c r="K33" s="6"/>
      <c r="L33" s="6"/>
    </row>
    <row r="34" spans="1:12" s="7" customFormat="1" ht="21.75" customHeight="1">
      <c r="A34" s="109" t="s">
        <v>155</v>
      </c>
      <c r="B34" s="6"/>
      <c r="C34" s="5"/>
      <c r="D34" s="5"/>
      <c r="E34" s="5"/>
      <c r="F34" s="5"/>
      <c r="G34" s="5"/>
      <c r="H34" s="6"/>
      <c r="I34" s="5"/>
      <c r="J34" s="5"/>
      <c r="L34" s="6"/>
    </row>
    <row r="35" spans="1:12" s="7" customFormat="1" ht="21.75" customHeight="1">
      <c r="A35" s="110"/>
      <c r="B35" s="6"/>
      <c r="C35" s="5"/>
      <c r="D35" s="5"/>
      <c r="E35" s="5"/>
      <c r="F35" s="5"/>
      <c r="G35" s="5"/>
      <c r="H35" s="6"/>
      <c r="I35" s="5"/>
      <c r="J35" s="5"/>
      <c r="K35" s="8" t="s">
        <v>0</v>
      </c>
      <c r="L35" s="6"/>
    </row>
    <row r="36" spans="1:12" ht="21.75" customHeight="1">
      <c r="E36" s="167" t="s">
        <v>80</v>
      </c>
      <c r="F36" s="167"/>
      <c r="G36" s="167"/>
      <c r="I36" s="168" t="s">
        <v>81</v>
      </c>
      <c r="J36" s="168"/>
      <c r="K36" s="168"/>
      <c r="L36" s="11"/>
    </row>
    <row r="37" spans="1:12" ht="21.75" customHeight="1">
      <c r="C37" s="105" t="s">
        <v>1</v>
      </c>
      <c r="D37" s="11"/>
      <c r="E37" s="104" t="s">
        <v>156</v>
      </c>
      <c r="F37" s="12"/>
      <c r="G37" s="104" t="s">
        <v>136</v>
      </c>
      <c r="I37" s="104" t="s">
        <v>156</v>
      </c>
      <c r="J37" s="12"/>
      <c r="K37" s="104" t="s">
        <v>136</v>
      </c>
      <c r="L37" s="12"/>
    </row>
    <row r="38" spans="1:12" ht="21.75" customHeight="1">
      <c r="A38" s="108" t="s">
        <v>11</v>
      </c>
      <c r="C38" s="13"/>
      <c r="D38" s="13"/>
      <c r="E38" s="13"/>
      <c r="F38" s="13"/>
      <c r="G38" s="80"/>
      <c r="I38" s="13"/>
      <c r="J38" s="13"/>
      <c r="K38" s="80"/>
      <c r="L38" s="14"/>
    </row>
    <row r="39" spans="1:12" ht="21.75" customHeight="1">
      <c r="A39" s="108" t="s">
        <v>12</v>
      </c>
      <c r="C39" s="13"/>
      <c r="D39" s="13"/>
      <c r="E39" s="13"/>
      <c r="F39" s="13"/>
      <c r="G39" s="13"/>
      <c r="I39" s="13"/>
      <c r="J39" s="13"/>
      <c r="K39" s="14"/>
      <c r="L39" s="14"/>
    </row>
    <row r="40" spans="1:12" ht="21.75" customHeight="1">
      <c r="A40" s="112" t="s">
        <v>53</v>
      </c>
      <c r="C40" s="58" t="s">
        <v>142</v>
      </c>
      <c r="D40" s="58"/>
      <c r="E40" s="82">
        <v>148642628</v>
      </c>
      <c r="F40" s="82"/>
      <c r="G40" s="52">
        <v>84265189</v>
      </c>
      <c r="H40" s="82"/>
      <c r="I40" s="82">
        <v>104964787</v>
      </c>
      <c r="J40" s="82"/>
      <c r="K40" s="52">
        <v>38079969</v>
      </c>
      <c r="L40" s="50"/>
    </row>
    <row r="41" spans="1:12" ht="21.75" customHeight="1">
      <c r="A41" s="112" t="s">
        <v>120</v>
      </c>
      <c r="C41" s="58">
        <v>23.3</v>
      </c>
      <c r="D41" s="58"/>
      <c r="E41" s="82">
        <v>664739935</v>
      </c>
      <c r="F41" s="82"/>
      <c r="G41" s="82">
        <v>497698256</v>
      </c>
      <c r="H41" s="82"/>
      <c r="I41" s="166">
        <v>0</v>
      </c>
      <c r="J41" s="82"/>
      <c r="K41" s="166">
        <v>0</v>
      </c>
      <c r="L41" s="18"/>
    </row>
    <row r="42" spans="1:12" ht="21.75" customHeight="1">
      <c r="A42" s="112" t="s">
        <v>183</v>
      </c>
      <c r="B42" s="7"/>
      <c r="C42" s="58">
        <v>19.2</v>
      </c>
      <c r="D42" s="58">
        <v>21</v>
      </c>
      <c r="E42" s="82">
        <v>13883410</v>
      </c>
      <c r="F42" s="82"/>
      <c r="G42" s="82">
        <v>12296912</v>
      </c>
      <c r="H42" s="82"/>
      <c r="I42" s="82">
        <v>4257274</v>
      </c>
      <c r="J42" s="82"/>
      <c r="K42" s="82">
        <v>2333473</v>
      </c>
      <c r="L42" s="50"/>
    </row>
    <row r="43" spans="1:12" ht="21.75" customHeight="1">
      <c r="A43" s="112" t="s">
        <v>119</v>
      </c>
      <c r="B43" s="7"/>
      <c r="C43" s="58"/>
      <c r="D43" s="58"/>
      <c r="E43" s="82">
        <v>23334749</v>
      </c>
      <c r="F43" s="82"/>
      <c r="G43" s="82">
        <v>18364749</v>
      </c>
      <c r="H43" s="82"/>
      <c r="I43" s="166">
        <v>0</v>
      </c>
      <c r="J43" s="82"/>
      <c r="K43" s="166">
        <v>0</v>
      </c>
      <c r="L43" s="50"/>
    </row>
    <row r="44" spans="1:12" ht="21.75" customHeight="1">
      <c r="A44" s="112" t="s">
        <v>13</v>
      </c>
      <c r="B44" s="7"/>
      <c r="C44" s="58"/>
      <c r="D44" s="161"/>
      <c r="E44" s="159">
        <v>752871</v>
      </c>
      <c r="F44" s="159"/>
      <c r="G44" s="74">
        <v>5560</v>
      </c>
      <c r="H44" s="159"/>
      <c r="I44" s="160">
        <v>0</v>
      </c>
      <c r="J44" s="159"/>
      <c r="K44" s="160">
        <v>0</v>
      </c>
      <c r="L44" s="50"/>
    </row>
    <row r="45" spans="1:12" ht="21.75" customHeight="1">
      <c r="A45" s="112" t="s">
        <v>14</v>
      </c>
      <c r="C45" s="58"/>
      <c r="D45" s="58"/>
      <c r="E45" s="175">
        <v>7608710</v>
      </c>
      <c r="F45" s="159"/>
      <c r="G45" s="175">
        <v>22680380</v>
      </c>
      <c r="H45" s="159"/>
      <c r="I45" s="175">
        <v>4073077</v>
      </c>
      <c r="J45" s="159"/>
      <c r="K45" s="175">
        <v>18247784</v>
      </c>
      <c r="L45" s="21"/>
    </row>
    <row r="46" spans="1:12" ht="21.75" customHeight="1">
      <c r="A46" s="108" t="s">
        <v>15</v>
      </c>
      <c r="C46" s="58"/>
      <c r="D46" s="13"/>
      <c r="E46" s="162">
        <f>SUM(E40:E45)</f>
        <v>858962303</v>
      </c>
      <c r="F46" s="160"/>
      <c r="G46" s="162">
        <f>SUM(G40:G45)</f>
        <v>635311046</v>
      </c>
      <c r="H46" s="160"/>
      <c r="I46" s="162">
        <f>SUM(I40:I45)</f>
        <v>113295138</v>
      </c>
      <c r="J46" s="160"/>
      <c r="K46" s="162">
        <f>SUM(K40:K45)</f>
        <v>58661226</v>
      </c>
      <c r="L46" s="21"/>
    </row>
    <row r="47" spans="1:12" ht="21.75" customHeight="1">
      <c r="A47" s="108" t="s">
        <v>16</v>
      </c>
      <c r="C47" s="58"/>
      <c r="D47" s="13"/>
      <c r="E47" s="82" t="s">
        <v>110</v>
      </c>
      <c r="F47" s="159"/>
      <c r="G47" s="82" t="s">
        <v>110</v>
      </c>
      <c r="H47" s="159"/>
      <c r="I47" s="82" t="s">
        <v>110</v>
      </c>
      <c r="J47" s="159"/>
      <c r="K47" s="82" t="s">
        <v>110</v>
      </c>
      <c r="L47" s="21"/>
    </row>
    <row r="48" spans="1:12" ht="21.75" customHeight="1">
      <c r="A48" s="112" t="s">
        <v>117</v>
      </c>
      <c r="C48" s="58">
        <v>23.3</v>
      </c>
      <c r="D48" s="13"/>
      <c r="E48" s="82">
        <v>159360653</v>
      </c>
      <c r="F48" s="82"/>
      <c r="G48" s="82">
        <v>133059669</v>
      </c>
      <c r="H48" s="82"/>
      <c r="I48" s="166">
        <v>0</v>
      </c>
      <c r="J48" s="82"/>
      <c r="K48" s="166">
        <v>0</v>
      </c>
      <c r="L48" s="21"/>
    </row>
    <row r="49" spans="1:15" ht="21.75" customHeight="1">
      <c r="A49" s="112" t="s">
        <v>196</v>
      </c>
      <c r="C49" s="58">
        <v>19.2</v>
      </c>
      <c r="D49" s="58"/>
      <c r="E49" s="82">
        <v>442407142</v>
      </c>
      <c r="F49" s="82"/>
      <c r="G49" s="52">
        <v>445070789</v>
      </c>
      <c r="H49" s="82"/>
      <c r="I49" s="82">
        <v>17253578</v>
      </c>
      <c r="J49" s="82"/>
      <c r="K49" s="82">
        <v>15084191</v>
      </c>
      <c r="L49" s="21"/>
    </row>
    <row r="50" spans="1:15" ht="21.75" customHeight="1">
      <c r="A50" s="112" t="s">
        <v>118</v>
      </c>
      <c r="C50" s="58"/>
      <c r="D50" s="58"/>
      <c r="E50" s="82">
        <v>88640000</v>
      </c>
      <c r="F50" s="82"/>
      <c r="G50" s="52">
        <v>58320000</v>
      </c>
      <c r="H50" s="82"/>
      <c r="I50" s="166">
        <v>0</v>
      </c>
      <c r="J50" s="82"/>
      <c r="K50" s="166">
        <v>0</v>
      </c>
      <c r="L50" s="21"/>
      <c r="O50" s="51"/>
    </row>
    <row r="51" spans="1:15" ht="21.75" customHeight="1">
      <c r="A51" s="112" t="s">
        <v>63</v>
      </c>
      <c r="C51" s="58">
        <v>20</v>
      </c>
      <c r="D51" s="58"/>
      <c r="E51" s="82">
        <v>13420000</v>
      </c>
      <c r="F51" s="82"/>
      <c r="G51" s="52">
        <v>13160000</v>
      </c>
      <c r="H51" s="82"/>
      <c r="I51" s="82">
        <v>870000</v>
      </c>
      <c r="J51" s="82"/>
      <c r="K51" s="82">
        <v>850000</v>
      </c>
      <c r="L51" s="21"/>
      <c r="O51" s="51"/>
    </row>
    <row r="52" spans="1:15" ht="21.75" customHeight="1">
      <c r="A52" s="112" t="s">
        <v>49</v>
      </c>
      <c r="C52" s="58">
        <v>21</v>
      </c>
      <c r="D52" s="58"/>
      <c r="E52" s="82">
        <v>34834484</v>
      </c>
      <c r="F52" s="82"/>
      <c r="G52" s="82">
        <v>33734446</v>
      </c>
      <c r="H52" s="82"/>
      <c r="I52" s="82">
        <v>10220742</v>
      </c>
      <c r="J52" s="82"/>
      <c r="K52" s="82">
        <v>12412865</v>
      </c>
      <c r="L52" s="21"/>
      <c r="O52" s="51"/>
    </row>
    <row r="53" spans="1:15" ht="21.75" customHeight="1">
      <c r="A53" s="112" t="s">
        <v>69</v>
      </c>
      <c r="C53" s="58">
        <v>26</v>
      </c>
      <c r="D53" s="58"/>
      <c r="E53" s="82">
        <v>700182</v>
      </c>
      <c r="F53" s="82"/>
      <c r="G53" s="82">
        <v>579259</v>
      </c>
      <c r="H53" s="82"/>
      <c r="I53" s="82">
        <v>94366</v>
      </c>
      <c r="J53" s="82"/>
      <c r="K53" s="166">
        <v>0</v>
      </c>
      <c r="L53" s="21"/>
      <c r="O53" s="51"/>
    </row>
    <row r="54" spans="1:15" ht="21.75" customHeight="1">
      <c r="A54" s="112" t="s">
        <v>140</v>
      </c>
      <c r="C54" s="58"/>
      <c r="D54" s="58"/>
      <c r="E54" s="82"/>
      <c r="F54" s="82"/>
      <c r="G54" s="82"/>
      <c r="H54" s="82"/>
      <c r="I54" s="82"/>
      <c r="J54" s="82"/>
      <c r="K54" s="82"/>
      <c r="L54" s="21"/>
      <c r="O54" s="51"/>
    </row>
    <row r="55" spans="1:15" ht="21.75" customHeight="1">
      <c r="A55" s="112" t="s">
        <v>141</v>
      </c>
      <c r="C55" s="58">
        <v>12</v>
      </c>
      <c r="D55" s="58"/>
      <c r="E55" s="166">
        <v>0</v>
      </c>
      <c r="F55" s="82"/>
      <c r="G55" s="166">
        <v>0</v>
      </c>
      <c r="H55" s="82"/>
      <c r="I55" s="82">
        <v>1944448</v>
      </c>
      <c r="J55" s="82"/>
      <c r="K55" s="82">
        <v>3825970</v>
      </c>
      <c r="L55" s="21"/>
      <c r="O55" s="51"/>
    </row>
    <row r="56" spans="1:15" ht="21.75" customHeight="1">
      <c r="A56" s="112" t="s">
        <v>17</v>
      </c>
      <c r="C56" s="58"/>
      <c r="D56" s="58"/>
      <c r="E56" s="82">
        <v>26387626</v>
      </c>
      <c r="F56" s="82"/>
      <c r="G56" s="166">
        <v>0</v>
      </c>
      <c r="H56" s="82"/>
      <c r="I56" s="82">
        <v>26387626</v>
      </c>
      <c r="J56" s="82"/>
      <c r="K56" s="166">
        <v>0</v>
      </c>
      <c r="L56" s="21"/>
    </row>
    <row r="57" spans="1:15" ht="21.75" customHeight="1">
      <c r="A57" s="108" t="s">
        <v>18</v>
      </c>
      <c r="C57" s="13"/>
      <c r="D57" s="13"/>
      <c r="E57" s="154">
        <f>SUM(E48:E56)</f>
        <v>765750087</v>
      </c>
      <c r="F57" s="21"/>
      <c r="G57" s="83">
        <f>SUM(G48:G56)</f>
        <v>683924163</v>
      </c>
      <c r="H57" s="15"/>
      <c r="I57" s="154">
        <f>SUM(I48:I56)</f>
        <v>56770760</v>
      </c>
      <c r="J57" s="21"/>
      <c r="K57" s="83">
        <f>SUM(K48:K56)</f>
        <v>32173026</v>
      </c>
      <c r="L57" s="18"/>
    </row>
    <row r="58" spans="1:15" ht="21.75" customHeight="1">
      <c r="A58" s="108" t="s">
        <v>19</v>
      </c>
      <c r="E58" s="154">
        <f>SUM(E46,E57)</f>
        <v>1624712390</v>
      </c>
      <c r="F58" s="21"/>
      <c r="G58" s="83">
        <f>SUM(G46,G57)</f>
        <v>1319235209</v>
      </c>
      <c r="H58" s="15"/>
      <c r="I58" s="154">
        <f>SUM(I46,I57)</f>
        <v>170065898</v>
      </c>
      <c r="J58" s="21"/>
      <c r="K58" s="83">
        <f>SUM(K46,K57)</f>
        <v>90834252</v>
      </c>
      <c r="L58" s="21"/>
    </row>
    <row r="59" spans="1:15" ht="21.75" customHeight="1">
      <c r="K59" s="22"/>
      <c r="L59" s="22"/>
    </row>
    <row r="60" spans="1:15" ht="21.75" customHeight="1">
      <c r="A60" s="113" t="s">
        <v>10</v>
      </c>
      <c r="B60" s="16"/>
      <c r="K60" s="22"/>
      <c r="L60" s="22"/>
    </row>
    <row r="61" spans="1:15" s="7" customFormat="1" ht="21.75" customHeight="1">
      <c r="A61" s="108" t="s">
        <v>146</v>
      </c>
      <c r="B61" s="4"/>
      <c r="C61" s="5"/>
      <c r="D61" s="5"/>
      <c r="E61" s="5"/>
      <c r="F61" s="5"/>
      <c r="G61" s="5"/>
      <c r="H61" s="6"/>
      <c r="I61" s="5"/>
      <c r="J61" s="5"/>
      <c r="K61" s="6"/>
      <c r="L61" s="6"/>
    </row>
    <row r="62" spans="1:15" s="7" customFormat="1" ht="21.75" customHeight="1">
      <c r="A62" s="108" t="s">
        <v>61</v>
      </c>
      <c r="B62" s="6"/>
      <c r="C62" s="5"/>
      <c r="D62" s="5"/>
      <c r="E62" s="5"/>
      <c r="F62" s="5"/>
      <c r="G62" s="5"/>
      <c r="H62" s="6"/>
      <c r="I62" s="5"/>
      <c r="J62" s="5"/>
      <c r="K62" s="6"/>
      <c r="L62" s="6"/>
    </row>
    <row r="63" spans="1:15" s="7" customFormat="1" ht="21.75" customHeight="1">
      <c r="A63" s="109" t="s">
        <v>155</v>
      </c>
      <c r="B63" s="6"/>
      <c r="C63" s="5"/>
      <c r="D63" s="5"/>
      <c r="E63" s="5"/>
      <c r="F63" s="5"/>
      <c r="G63" s="5"/>
      <c r="H63" s="6"/>
      <c r="I63" s="5"/>
      <c r="J63" s="5"/>
      <c r="K63" s="6"/>
      <c r="L63" s="6"/>
    </row>
    <row r="64" spans="1:15" s="7" customFormat="1" ht="21.75" customHeight="1">
      <c r="A64" s="110"/>
      <c r="B64" s="6"/>
      <c r="C64" s="5"/>
      <c r="D64" s="5"/>
      <c r="E64" s="29"/>
      <c r="F64" s="29"/>
      <c r="G64" s="29"/>
      <c r="H64" s="37"/>
      <c r="I64" s="29"/>
      <c r="J64" s="29"/>
      <c r="K64" s="8" t="s">
        <v>0</v>
      </c>
      <c r="L64" s="6"/>
    </row>
    <row r="65" spans="1:12" ht="21.75" customHeight="1">
      <c r="E65" s="167" t="s">
        <v>80</v>
      </c>
      <c r="F65" s="167"/>
      <c r="G65" s="167"/>
      <c r="I65" s="168" t="s">
        <v>81</v>
      </c>
      <c r="J65" s="168"/>
      <c r="K65" s="168"/>
      <c r="L65" s="11"/>
    </row>
    <row r="66" spans="1:12" ht="21.75" customHeight="1">
      <c r="C66" s="105" t="s">
        <v>1</v>
      </c>
      <c r="D66" s="11"/>
      <c r="E66" s="104" t="s">
        <v>156</v>
      </c>
      <c r="F66" s="12"/>
      <c r="G66" s="104" t="s">
        <v>136</v>
      </c>
      <c r="I66" s="104" t="s">
        <v>156</v>
      </c>
      <c r="J66" s="12"/>
      <c r="K66" s="104" t="s">
        <v>136</v>
      </c>
      <c r="L66" s="12"/>
    </row>
    <row r="67" spans="1:12" ht="21.75" customHeight="1">
      <c r="A67" s="108" t="s">
        <v>20</v>
      </c>
      <c r="E67" s="30"/>
      <c r="G67" s="80"/>
      <c r="K67" s="80"/>
      <c r="L67" s="23"/>
    </row>
    <row r="68" spans="1:12" ht="21.75" customHeight="1">
      <c r="A68" s="112" t="s">
        <v>21</v>
      </c>
      <c r="C68" s="13"/>
      <c r="D68" s="13"/>
      <c r="E68" s="13"/>
      <c r="F68" s="13"/>
      <c r="G68" s="13"/>
      <c r="I68" s="13"/>
      <c r="J68" s="13"/>
      <c r="K68" s="23"/>
      <c r="L68" s="23"/>
    </row>
    <row r="69" spans="1:12" ht="21.75" customHeight="1">
      <c r="A69" s="112" t="s">
        <v>22</v>
      </c>
      <c r="B69" s="16"/>
      <c r="C69" s="13"/>
      <c r="D69" s="13"/>
      <c r="E69" s="13"/>
      <c r="F69" s="13"/>
      <c r="G69" s="13"/>
      <c r="I69" s="13"/>
      <c r="J69" s="13"/>
      <c r="K69" s="23"/>
      <c r="L69" s="23"/>
    </row>
    <row r="70" spans="1:12" ht="21.75" customHeight="1" thickBot="1">
      <c r="A70" s="112" t="s">
        <v>106</v>
      </c>
      <c r="B70" s="16"/>
      <c r="C70" s="13"/>
      <c r="D70" s="13"/>
      <c r="E70" s="84">
        <v>470000000</v>
      </c>
      <c r="F70" s="21"/>
      <c r="G70" s="84">
        <v>470000000</v>
      </c>
      <c r="H70" s="21"/>
      <c r="I70" s="84">
        <v>470000000</v>
      </c>
      <c r="J70" s="15"/>
      <c r="K70" s="84">
        <v>470000000</v>
      </c>
      <c r="L70" s="23"/>
    </row>
    <row r="71" spans="1:12" ht="21.75" customHeight="1" thickTop="1">
      <c r="A71" s="112" t="s">
        <v>23</v>
      </c>
      <c r="B71" s="16"/>
      <c r="C71" s="13"/>
      <c r="D71" s="13"/>
      <c r="E71" s="81"/>
      <c r="F71" s="18"/>
      <c r="G71" s="81"/>
      <c r="H71" s="18"/>
      <c r="I71" s="81"/>
      <c r="J71" s="15"/>
      <c r="K71" s="81"/>
      <c r="L71" s="14"/>
    </row>
    <row r="72" spans="1:12" ht="21.75" customHeight="1">
      <c r="A72" s="112" t="s">
        <v>106</v>
      </c>
      <c r="B72" s="16"/>
      <c r="C72" s="13"/>
      <c r="D72" s="13"/>
      <c r="E72" s="81">
        <v>470000000</v>
      </c>
      <c r="F72" s="18"/>
      <c r="G72" s="81">
        <v>470000000</v>
      </c>
      <c r="H72" s="18"/>
      <c r="I72" s="81">
        <v>470000000</v>
      </c>
      <c r="J72" s="15"/>
      <c r="K72" s="81">
        <v>470000000</v>
      </c>
      <c r="L72" s="14"/>
    </row>
    <row r="73" spans="1:12" ht="21.75" customHeight="1">
      <c r="A73" s="112" t="s">
        <v>121</v>
      </c>
      <c r="B73" s="7"/>
      <c r="E73" s="81">
        <v>1000000</v>
      </c>
      <c r="F73" s="18"/>
      <c r="G73" s="81">
        <v>1000000</v>
      </c>
      <c r="H73" s="18"/>
      <c r="I73" s="81">
        <v>1000000</v>
      </c>
      <c r="J73" s="15"/>
      <c r="K73" s="81">
        <v>1000000</v>
      </c>
      <c r="L73" s="18"/>
    </row>
    <row r="74" spans="1:12" ht="21.75" customHeight="1">
      <c r="A74" s="112" t="s">
        <v>122</v>
      </c>
      <c r="B74" s="7"/>
      <c r="C74" s="13"/>
      <c r="E74" s="81">
        <v>1127018227</v>
      </c>
      <c r="F74" s="18"/>
      <c r="G74" s="81">
        <v>1127018227</v>
      </c>
      <c r="H74" s="18"/>
      <c r="I74" s="81">
        <v>1127018227</v>
      </c>
      <c r="J74" s="15"/>
      <c r="K74" s="81">
        <v>1127018227</v>
      </c>
      <c r="L74" s="18"/>
    </row>
    <row r="75" spans="1:12" ht="21.75" customHeight="1">
      <c r="A75" s="112" t="s">
        <v>128</v>
      </c>
      <c r="B75" s="7"/>
      <c r="C75" s="13"/>
      <c r="D75" s="13"/>
      <c r="E75" s="81"/>
      <c r="F75" s="18"/>
      <c r="G75" s="81"/>
      <c r="H75" s="18"/>
      <c r="I75" s="81"/>
      <c r="J75" s="15"/>
      <c r="K75" s="81"/>
      <c r="L75" s="14"/>
    </row>
    <row r="76" spans="1:12" ht="21.75" customHeight="1">
      <c r="A76" s="112" t="s">
        <v>147</v>
      </c>
      <c r="B76" s="7"/>
      <c r="C76" s="13">
        <v>22</v>
      </c>
      <c r="D76" s="13"/>
      <c r="E76" s="81">
        <v>47000000</v>
      </c>
      <c r="F76" s="18"/>
      <c r="G76" s="81">
        <v>30200000</v>
      </c>
      <c r="H76" s="18"/>
      <c r="I76" s="81">
        <v>47000000</v>
      </c>
      <c r="J76" s="15"/>
      <c r="K76" s="81">
        <v>30200000</v>
      </c>
      <c r="L76" s="18"/>
    </row>
    <row r="77" spans="1:12" ht="21.75" customHeight="1">
      <c r="A77" s="112" t="s">
        <v>65</v>
      </c>
      <c r="B77" s="7"/>
      <c r="E77" s="86">
        <v>644728049</v>
      </c>
      <c r="F77" s="21"/>
      <c r="G77" s="86">
        <v>386251557</v>
      </c>
      <c r="H77" s="21"/>
      <c r="I77" s="86">
        <v>644728049</v>
      </c>
      <c r="J77" s="15"/>
      <c r="K77" s="86">
        <v>386251557</v>
      </c>
      <c r="L77" s="21"/>
    </row>
    <row r="78" spans="1:12" ht="21.75" customHeight="1">
      <c r="A78" s="112" t="s">
        <v>84</v>
      </c>
      <c r="B78" s="16"/>
      <c r="E78" s="157">
        <f>SUM(E72:E77)</f>
        <v>2289746276</v>
      </c>
      <c r="F78" s="21"/>
      <c r="G78" s="107">
        <f>SUM(G72:G77)</f>
        <v>2014469784</v>
      </c>
      <c r="H78" s="15"/>
      <c r="I78" s="157">
        <f>SUM(I72:I77)</f>
        <v>2289746276</v>
      </c>
      <c r="J78" s="21"/>
      <c r="K78" s="107">
        <f>SUM(K72:K77)</f>
        <v>2014469784</v>
      </c>
      <c r="L78" s="23"/>
    </row>
    <row r="79" spans="1:12" ht="21.75" customHeight="1">
      <c r="A79" s="108" t="s">
        <v>24</v>
      </c>
      <c r="B79" s="16"/>
      <c r="E79" s="156">
        <f>SUM(E78:E78)</f>
        <v>2289746276</v>
      </c>
      <c r="F79" s="21"/>
      <c r="G79" s="86">
        <f>SUM(G78:G78)</f>
        <v>2014469784</v>
      </c>
      <c r="H79" s="15"/>
      <c r="I79" s="156">
        <f>SUM(I78:I78)</f>
        <v>2289746276</v>
      </c>
      <c r="J79" s="21"/>
      <c r="K79" s="86">
        <f>SUM(K78:K78)</f>
        <v>2014469784</v>
      </c>
      <c r="L79" s="23"/>
    </row>
    <row r="80" spans="1:12" ht="21.75" customHeight="1" thickBot="1">
      <c r="A80" s="108" t="s">
        <v>25</v>
      </c>
      <c r="E80" s="155">
        <f>SUM(E58,E79)</f>
        <v>3914458666</v>
      </c>
      <c r="F80" s="21"/>
      <c r="G80" s="84">
        <f>SUM(G58,G79)</f>
        <v>3333704993</v>
      </c>
      <c r="H80" s="15"/>
      <c r="I80" s="155">
        <f>SUM(I58,I79)</f>
        <v>2459812174</v>
      </c>
      <c r="J80" s="21"/>
      <c r="K80" s="84">
        <f>SUM(K58,K79)</f>
        <v>2105304036</v>
      </c>
      <c r="L80" s="23"/>
    </row>
    <row r="81" spans="1:12" ht="21.75" customHeight="1" thickTop="1">
      <c r="E81" s="17">
        <f>E80-E29</f>
        <v>0</v>
      </c>
      <c r="F81" s="18"/>
      <c r="G81" s="17">
        <f>G80-G29</f>
        <v>0</v>
      </c>
      <c r="H81" s="15"/>
      <c r="I81" s="17">
        <f>I80-I29</f>
        <v>0</v>
      </c>
      <c r="J81" s="18"/>
      <c r="K81" s="17">
        <f>K80-K29</f>
        <v>0</v>
      </c>
      <c r="L81" s="24"/>
    </row>
    <row r="82" spans="1:12" ht="21.75" customHeight="1">
      <c r="A82" s="113" t="s">
        <v>10</v>
      </c>
      <c r="B82" s="16"/>
      <c r="C82" s="25"/>
      <c r="D82" s="25"/>
      <c r="E82" s="25"/>
      <c r="F82" s="25"/>
      <c r="G82" s="25"/>
      <c r="I82" s="25"/>
      <c r="J82" s="25"/>
      <c r="K82" s="25"/>
    </row>
    <row r="83" spans="1:12" ht="21.75" customHeight="1">
      <c r="A83" s="113"/>
      <c r="B83" s="16"/>
      <c r="C83" s="25"/>
      <c r="D83" s="25"/>
      <c r="E83" s="25"/>
      <c r="F83" s="25"/>
      <c r="G83" s="25"/>
      <c r="I83" s="25"/>
      <c r="J83" s="25"/>
      <c r="K83" s="26"/>
    </row>
    <row r="84" spans="1:12" ht="21.75" customHeight="1">
      <c r="A84" s="114"/>
      <c r="B84" s="27"/>
      <c r="C84" s="25"/>
      <c r="D84" s="25"/>
      <c r="E84" s="25"/>
      <c r="F84" s="25"/>
      <c r="G84" s="25"/>
      <c r="I84" s="25"/>
      <c r="J84" s="25"/>
    </row>
    <row r="85" spans="1:12" ht="21.75" customHeight="1">
      <c r="A85" s="113"/>
      <c r="B85" s="16"/>
      <c r="C85" s="25"/>
      <c r="D85" s="25"/>
      <c r="E85" s="25"/>
      <c r="F85" s="25"/>
      <c r="G85" s="25"/>
      <c r="I85" s="25"/>
      <c r="J85" s="25"/>
    </row>
    <row r="86" spans="1:12" ht="21.75" customHeight="1">
      <c r="A86" s="113"/>
      <c r="B86" s="28" t="s">
        <v>26</v>
      </c>
      <c r="C86" s="10"/>
      <c r="D86" s="10"/>
      <c r="E86" s="10"/>
      <c r="F86" s="10"/>
      <c r="G86" s="10"/>
      <c r="I86" s="10"/>
      <c r="J86" s="10"/>
    </row>
    <row r="87" spans="1:12" ht="21.75" customHeight="1">
      <c r="A87" s="114"/>
      <c r="B87" s="27"/>
      <c r="C87" s="29"/>
      <c r="D87" s="29"/>
      <c r="E87" s="29"/>
      <c r="F87" s="29"/>
      <c r="G87" s="29"/>
      <c r="I87" s="29"/>
      <c r="J87" s="29"/>
    </row>
    <row r="88" spans="1:12" ht="21.75" customHeight="1">
      <c r="A88" s="115"/>
      <c r="B88" s="27"/>
      <c r="C88" s="29"/>
      <c r="D88" s="29"/>
      <c r="E88" s="29"/>
      <c r="F88" s="29"/>
      <c r="G88" s="29"/>
      <c r="I88" s="29"/>
      <c r="J88" s="29"/>
    </row>
  </sheetData>
  <mergeCells count="6">
    <mergeCell ref="E5:G5"/>
    <mergeCell ref="I5:K5"/>
    <mergeCell ref="E36:G36"/>
    <mergeCell ref="I36:K36"/>
    <mergeCell ref="E65:G65"/>
    <mergeCell ref="I65:K65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1" max="16383" man="1"/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showGridLines="0" view="pageBreakPreview" topLeftCell="A7" zoomScale="70" zoomScaleNormal="100" zoomScaleSheetLayoutView="70" workbookViewId="0">
      <selection activeCell="I18" sqref="I18"/>
    </sheetView>
  </sheetViews>
  <sheetFormatPr defaultColWidth="10.5703125" defaultRowHeight="21.75" customHeight="1"/>
  <cols>
    <col min="1" max="1" width="66.42578125" style="9" customWidth="1"/>
    <col min="2" max="2" width="1.5703125" style="10" customWidth="1"/>
    <col min="3" max="3" width="7" style="9" customWidth="1"/>
    <col min="4" max="4" width="1.5703125" style="9" customWidth="1"/>
    <col min="5" max="5" width="16" style="9" customWidth="1"/>
    <col min="6" max="6" width="1.5703125" style="9" customWidth="1"/>
    <col min="7" max="7" width="16" style="9" customWidth="1"/>
    <col min="8" max="8" width="1.5703125" style="10" customWidth="1"/>
    <col min="9" max="9" width="16" style="10" customWidth="1"/>
    <col min="10" max="10" width="1.5703125" style="10" customWidth="1"/>
    <col min="11" max="11" width="16" style="10" customWidth="1"/>
    <col min="12" max="12" width="1.5703125" style="10" customWidth="1"/>
    <col min="13" max="16384" width="10.5703125" style="10"/>
  </cols>
  <sheetData>
    <row r="1" spans="1:12" s="7" customFormat="1" ht="21.75" customHeight="1">
      <c r="A1" s="3" t="s">
        <v>146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57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157</v>
      </c>
      <c r="B3" s="6"/>
      <c r="C3" s="5"/>
      <c r="D3" s="5"/>
      <c r="E3" s="5"/>
      <c r="F3" s="5"/>
      <c r="G3" s="5"/>
      <c r="H3" s="6"/>
      <c r="I3" s="6"/>
      <c r="J3" s="6"/>
      <c r="K3" s="8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8" t="s">
        <v>0</v>
      </c>
    </row>
    <row r="5" spans="1:12" ht="21.75" customHeight="1">
      <c r="E5" s="167" t="s">
        <v>80</v>
      </c>
      <c r="F5" s="167"/>
      <c r="G5" s="167"/>
      <c r="I5" s="168" t="s">
        <v>81</v>
      </c>
      <c r="J5" s="168"/>
      <c r="K5" s="168"/>
      <c r="L5" s="11"/>
    </row>
    <row r="6" spans="1:12" ht="21.75" customHeight="1">
      <c r="C6" s="105" t="s">
        <v>1</v>
      </c>
      <c r="D6" s="11"/>
      <c r="E6" s="104" t="s">
        <v>156</v>
      </c>
      <c r="F6" s="12"/>
      <c r="G6" s="104" t="s">
        <v>136</v>
      </c>
      <c r="I6" s="104" t="s">
        <v>156</v>
      </c>
      <c r="J6" s="12"/>
      <c r="K6" s="104" t="s">
        <v>136</v>
      </c>
      <c r="L6" s="12"/>
    </row>
    <row r="7" spans="1:12" s="33" customFormat="1" ht="21.75" customHeight="1">
      <c r="A7" s="35" t="s">
        <v>70</v>
      </c>
      <c r="B7" s="32"/>
      <c r="C7" s="31"/>
      <c r="D7" s="31"/>
      <c r="E7" s="31"/>
      <c r="F7" s="31"/>
      <c r="G7" s="31"/>
      <c r="I7" s="34"/>
      <c r="K7" s="34"/>
    </row>
    <row r="8" spans="1:12" ht="21.75" customHeight="1">
      <c r="A8" s="3" t="s">
        <v>27</v>
      </c>
      <c r="H8" s="36"/>
      <c r="I8" s="14"/>
      <c r="J8" s="14"/>
      <c r="K8" s="14"/>
    </row>
    <row r="9" spans="1:12" ht="21.75" customHeight="1">
      <c r="A9" s="1" t="s">
        <v>74</v>
      </c>
      <c r="B9" s="7"/>
      <c r="C9" s="13">
        <v>23</v>
      </c>
      <c r="D9" s="13"/>
      <c r="E9" s="52">
        <v>1310743237</v>
      </c>
      <c r="F9" s="18"/>
      <c r="G9" s="52">
        <v>1050084989</v>
      </c>
      <c r="H9" s="18"/>
      <c r="I9" s="166">
        <v>0</v>
      </c>
      <c r="J9" s="15"/>
      <c r="K9" s="166">
        <v>0</v>
      </c>
    </row>
    <row r="10" spans="1:12" ht="21.75" customHeight="1">
      <c r="A10" s="1" t="s">
        <v>149</v>
      </c>
      <c r="B10" s="7"/>
      <c r="C10" s="13" t="s">
        <v>151</v>
      </c>
      <c r="D10" s="13"/>
      <c r="E10" s="166">
        <v>0</v>
      </c>
      <c r="F10" s="21"/>
      <c r="G10" s="166">
        <v>0</v>
      </c>
      <c r="H10" s="21"/>
      <c r="I10" s="82">
        <v>78084813</v>
      </c>
      <c r="J10" s="15"/>
      <c r="K10" s="52">
        <v>73876005</v>
      </c>
    </row>
    <row r="11" spans="1:12" ht="21.75" customHeight="1">
      <c r="A11" s="1" t="s">
        <v>66</v>
      </c>
      <c r="B11" s="7"/>
      <c r="C11" s="13" t="s">
        <v>151</v>
      </c>
      <c r="D11" s="13"/>
      <c r="E11" s="52">
        <v>8515527</v>
      </c>
      <c r="F11" s="18"/>
      <c r="G11" s="52">
        <v>4773707</v>
      </c>
      <c r="H11" s="18"/>
      <c r="I11" s="166">
        <v>0</v>
      </c>
      <c r="J11" s="15"/>
      <c r="K11" s="166">
        <v>0</v>
      </c>
    </row>
    <row r="12" spans="1:12" ht="21.75" customHeight="1">
      <c r="A12" s="1" t="s">
        <v>67</v>
      </c>
      <c r="B12" s="7"/>
      <c r="C12" s="13" t="s">
        <v>151</v>
      </c>
      <c r="D12" s="13"/>
      <c r="E12" s="19">
        <v>20708830</v>
      </c>
      <c r="F12" s="18"/>
      <c r="G12" s="19">
        <v>16382610</v>
      </c>
      <c r="H12" s="18"/>
      <c r="I12" s="163">
        <v>2005556</v>
      </c>
      <c r="J12" s="15"/>
      <c r="K12" s="19">
        <v>387469</v>
      </c>
    </row>
    <row r="13" spans="1:12" ht="21.75" customHeight="1">
      <c r="A13" s="3" t="s">
        <v>28</v>
      </c>
      <c r="C13" s="13"/>
      <c r="E13" s="19">
        <f>SUM(E9:E12)</f>
        <v>1339967594</v>
      </c>
      <c r="F13" s="18"/>
      <c r="G13" s="19">
        <f>SUM(G9:G12)</f>
        <v>1071241306</v>
      </c>
      <c r="H13" s="15"/>
      <c r="I13" s="19">
        <f>SUM(I9:I12)</f>
        <v>80090369</v>
      </c>
      <c r="J13" s="18"/>
      <c r="K13" s="86">
        <f>SUM(K9:K12)</f>
        <v>74263474</v>
      </c>
    </row>
    <row r="14" spans="1:12" ht="21.75" customHeight="1">
      <c r="A14" s="3" t="s">
        <v>29</v>
      </c>
      <c r="C14" s="13"/>
      <c r="E14" s="18"/>
      <c r="F14" s="18"/>
      <c r="G14" s="18"/>
      <c r="H14" s="15"/>
      <c r="I14" s="81"/>
      <c r="J14" s="18"/>
      <c r="K14" s="81"/>
    </row>
    <row r="15" spans="1:12" ht="21.75" customHeight="1">
      <c r="A15" s="15" t="s">
        <v>76</v>
      </c>
      <c r="C15" s="13"/>
      <c r="E15" s="18">
        <v>653314386</v>
      </c>
      <c r="F15" s="18"/>
      <c r="G15" s="18">
        <v>558416236</v>
      </c>
      <c r="H15" s="18"/>
      <c r="I15" s="166">
        <v>0</v>
      </c>
      <c r="J15" s="58"/>
      <c r="K15" s="166">
        <v>0</v>
      </c>
    </row>
    <row r="16" spans="1:12" ht="21.75" customHeight="1">
      <c r="A16" s="15" t="s">
        <v>150</v>
      </c>
      <c r="C16" s="13"/>
      <c r="E16" s="166">
        <v>0</v>
      </c>
      <c r="F16" s="18"/>
      <c r="G16" s="166">
        <v>0</v>
      </c>
      <c r="H16" s="18"/>
      <c r="I16" s="158">
        <v>60272181</v>
      </c>
      <c r="J16" s="58"/>
      <c r="K16" s="81">
        <v>56731106</v>
      </c>
    </row>
    <row r="17" spans="1:11" ht="21.75" customHeight="1">
      <c r="A17" s="15" t="s">
        <v>30</v>
      </c>
      <c r="B17" s="7"/>
      <c r="C17" s="13"/>
      <c r="E17" s="42">
        <v>300971409</v>
      </c>
      <c r="F17" s="21"/>
      <c r="G17" s="42">
        <v>278535833</v>
      </c>
      <c r="H17" s="21"/>
      <c r="I17" s="158">
        <v>23766484</v>
      </c>
      <c r="J17" s="58"/>
      <c r="K17" s="81">
        <v>23048877</v>
      </c>
    </row>
    <row r="18" spans="1:11" ht="21.75" customHeight="1">
      <c r="A18" s="15" t="s">
        <v>68</v>
      </c>
      <c r="B18" s="16"/>
      <c r="C18" s="13"/>
      <c r="D18" s="13"/>
      <c r="E18" s="53">
        <v>0</v>
      </c>
      <c r="F18" s="18"/>
      <c r="G18" s="53">
        <v>4539534</v>
      </c>
      <c r="H18" s="18"/>
      <c r="I18" s="53">
        <v>0</v>
      </c>
      <c r="J18" s="58"/>
      <c r="K18" s="88">
        <v>3399513</v>
      </c>
    </row>
    <row r="19" spans="1:11" ht="21.75" customHeight="1">
      <c r="A19" s="3" t="s">
        <v>31</v>
      </c>
      <c r="C19" s="13"/>
      <c r="E19" s="19">
        <f>SUM(E15:E18)</f>
        <v>954285795</v>
      </c>
      <c r="F19" s="18"/>
      <c r="G19" s="19">
        <f>SUM(G15:G18)</f>
        <v>841491603</v>
      </c>
      <c r="H19" s="15"/>
      <c r="I19" s="19">
        <f>SUM(I15:I18)</f>
        <v>84038665</v>
      </c>
      <c r="J19" s="18"/>
      <c r="K19" s="86">
        <f>SUM(K15:K18)</f>
        <v>83179496</v>
      </c>
    </row>
    <row r="20" spans="1:11" ht="21.75" customHeight="1">
      <c r="A20" s="3" t="s">
        <v>123</v>
      </c>
      <c r="C20" s="13"/>
      <c r="E20" s="21">
        <f>SUM(E13-E19)</f>
        <v>385681799</v>
      </c>
      <c r="F20" s="18"/>
      <c r="G20" s="21">
        <f>SUM(G13-G19)</f>
        <v>229749703</v>
      </c>
      <c r="H20" s="15"/>
      <c r="I20" s="21">
        <f>SUM(I13-I19)</f>
        <v>-3948296</v>
      </c>
      <c r="J20" s="18"/>
      <c r="K20" s="85">
        <f>SUM(K13-K19)</f>
        <v>-8916022</v>
      </c>
    </row>
    <row r="21" spans="1:11" ht="21.75" customHeight="1">
      <c r="A21" s="15" t="s">
        <v>163</v>
      </c>
      <c r="C21" s="13" t="s">
        <v>143</v>
      </c>
      <c r="E21" s="67">
        <v>5356245</v>
      </c>
      <c r="F21" s="67"/>
      <c r="G21" s="67">
        <v>737304</v>
      </c>
      <c r="H21" s="67"/>
      <c r="I21" s="67">
        <v>372417016</v>
      </c>
      <c r="J21" s="87"/>
      <c r="K21" s="74">
        <v>218245326</v>
      </c>
    </row>
    <row r="22" spans="1:11" ht="21.75" customHeight="1">
      <c r="A22" s="15" t="s">
        <v>135</v>
      </c>
      <c r="C22" s="13"/>
      <c r="E22" s="67">
        <v>4440235</v>
      </c>
      <c r="F22" s="67"/>
      <c r="G22" s="67">
        <v>3936454</v>
      </c>
      <c r="H22" s="67"/>
      <c r="I22" s="67">
        <v>1892576</v>
      </c>
      <c r="J22" s="87"/>
      <c r="K22" s="74">
        <v>498350</v>
      </c>
    </row>
    <row r="23" spans="1:11" ht="21.75" customHeight="1">
      <c r="A23" s="51" t="s">
        <v>32</v>
      </c>
      <c r="C23" s="13">
        <v>24</v>
      </c>
      <c r="E23" s="68">
        <v>-25283285</v>
      </c>
      <c r="F23" s="89"/>
      <c r="G23" s="68">
        <v>-25523183</v>
      </c>
      <c r="H23" s="89"/>
      <c r="I23" s="68">
        <v>-990438</v>
      </c>
      <c r="J23" s="15"/>
      <c r="K23" s="88">
        <v>-1074438</v>
      </c>
    </row>
    <row r="24" spans="1:11" ht="21.75" customHeight="1">
      <c r="A24" s="3" t="s">
        <v>160</v>
      </c>
      <c r="E24" s="67">
        <f>SUM(E20:E23)</f>
        <v>370194994</v>
      </c>
      <c r="F24" s="89"/>
      <c r="G24" s="67">
        <f>SUM(G20:G23)</f>
        <v>208900278</v>
      </c>
      <c r="H24" s="15"/>
      <c r="I24" s="67">
        <f>SUM(I20:I23)</f>
        <v>369370858</v>
      </c>
      <c r="J24" s="89"/>
      <c r="K24" s="74">
        <f>SUM(K20:K23)</f>
        <v>208753216</v>
      </c>
    </row>
    <row r="25" spans="1:11" ht="21.75" customHeight="1">
      <c r="A25" s="15" t="s">
        <v>161</v>
      </c>
      <c r="C25" s="13">
        <v>26</v>
      </c>
      <c r="D25" s="13"/>
      <c r="E25" s="88">
        <v>-918502</v>
      </c>
      <c r="F25" s="21"/>
      <c r="G25" s="88">
        <v>-147062</v>
      </c>
      <c r="H25" s="21"/>
      <c r="I25" s="88">
        <v>-94366</v>
      </c>
      <c r="J25" s="58"/>
      <c r="K25" s="116">
        <v>0</v>
      </c>
    </row>
    <row r="26" spans="1:11" ht="21.75" customHeight="1">
      <c r="A26" s="3" t="s">
        <v>77</v>
      </c>
      <c r="B26" s="7"/>
      <c r="C26" s="13"/>
      <c r="D26" s="13"/>
      <c r="E26" s="153">
        <f>SUM(E24:E25)</f>
        <v>369276492</v>
      </c>
      <c r="F26" s="21"/>
      <c r="G26" s="153">
        <f>SUM(G24:G25)</f>
        <v>208753216</v>
      </c>
      <c r="H26" s="15"/>
      <c r="I26" s="153">
        <f>SUM(I24:I25)</f>
        <v>369276492</v>
      </c>
      <c r="J26" s="21"/>
      <c r="K26" s="83">
        <f>SUM(K24:K25)</f>
        <v>208753216</v>
      </c>
    </row>
    <row r="27" spans="1:11" ht="21.75" customHeight="1">
      <c r="A27" s="15"/>
      <c r="C27" s="13"/>
      <c r="D27" s="13"/>
      <c r="E27" s="14"/>
      <c r="F27" s="14"/>
      <c r="G27" s="14"/>
      <c r="H27" s="15"/>
      <c r="I27" s="52"/>
      <c r="J27" s="90"/>
      <c r="K27" s="52"/>
    </row>
    <row r="28" spans="1:11" ht="21.75" customHeight="1">
      <c r="A28" s="38" t="s">
        <v>46</v>
      </c>
      <c r="C28" s="39"/>
      <c r="D28" s="39"/>
      <c r="E28" s="42"/>
      <c r="F28" s="42"/>
      <c r="G28" s="42"/>
      <c r="H28" s="15"/>
      <c r="I28" s="74"/>
      <c r="J28" s="91"/>
      <c r="K28" s="74"/>
    </row>
    <row r="29" spans="1:11" ht="21.75" customHeight="1">
      <c r="A29" s="40" t="s">
        <v>51</v>
      </c>
      <c r="C29" s="41"/>
      <c r="D29" s="41"/>
      <c r="E29" s="92">
        <v>0</v>
      </c>
      <c r="F29" s="42"/>
      <c r="G29" s="92">
        <v>0</v>
      </c>
      <c r="H29" s="15"/>
      <c r="I29" s="92">
        <v>0</v>
      </c>
      <c r="J29" s="42"/>
      <c r="K29" s="92">
        <v>0</v>
      </c>
    </row>
    <row r="30" spans="1:11" ht="21.75" customHeight="1" thickBot="1">
      <c r="A30" s="38" t="s">
        <v>52</v>
      </c>
      <c r="C30" s="39"/>
      <c r="D30" s="39"/>
      <c r="E30" s="93">
        <f>E26+E29</f>
        <v>369276492</v>
      </c>
      <c r="F30" s="94"/>
      <c r="G30" s="93">
        <f>G26+G29</f>
        <v>208753216</v>
      </c>
      <c r="H30" s="15"/>
      <c r="I30" s="93">
        <f>I26+I29</f>
        <v>369276492</v>
      </c>
      <c r="J30" s="94"/>
      <c r="K30" s="93">
        <f>K26+K29</f>
        <v>208753216</v>
      </c>
    </row>
    <row r="31" spans="1:11" ht="21.75" customHeight="1" thickTop="1">
      <c r="A31" s="40"/>
      <c r="C31" s="41"/>
      <c r="D31" s="41"/>
      <c r="E31" s="14"/>
      <c r="F31" s="14"/>
      <c r="G31" s="14"/>
      <c r="H31" s="15"/>
      <c r="I31" s="14"/>
      <c r="J31" s="14"/>
      <c r="K31" s="14"/>
    </row>
    <row r="32" spans="1:11" ht="21.75" customHeight="1">
      <c r="A32" s="71" t="s">
        <v>85</v>
      </c>
      <c r="C32" s="41"/>
      <c r="D32" s="41"/>
      <c r="E32" s="14"/>
      <c r="F32" s="14"/>
      <c r="G32" s="14"/>
      <c r="H32" s="15"/>
      <c r="I32" s="14"/>
      <c r="J32" s="14"/>
      <c r="K32" s="14"/>
    </row>
    <row r="33" spans="1:11" ht="21.75" customHeight="1" thickBot="1">
      <c r="A33" s="72" t="s">
        <v>86</v>
      </c>
      <c r="C33" s="41"/>
      <c r="D33" s="41"/>
      <c r="E33" s="42">
        <v>369276492</v>
      </c>
      <c r="F33" s="14"/>
      <c r="G33" s="42">
        <v>208753216</v>
      </c>
      <c r="H33" s="15"/>
      <c r="I33" s="73">
        <f>SUM(I26-I34)</f>
        <v>369276492</v>
      </c>
      <c r="J33" s="14"/>
      <c r="K33" s="73">
        <f>SUM(K26-K34)</f>
        <v>208753216</v>
      </c>
    </row>
    <row r="34" spans="1:11" ht="21.75" customHeight="1" thickTop="1">
      <c r="A34" s="72" t="s">
        <v>91</v>
      </c>
      <c r="C34" s="41"/>
      <c r="D34" s="41"/>
      <c r="E34" s="55">
        <v>0</v>
      </c>
      <c r="F34" s="14"/>
      <c r="G34" s="55">
        <v>0</v>
      </c>
      <c r="H34" s="15"/>
      <c r="I34" s="42"/>
      <c r="J34" s="14"/>
      <c r="K34" s="42"/>
    </row>
    <row r="35" spans="1:11" ht="21.75" customHeight="1" thickBot="1">
      <c r="C35" s="41"/>
      <c r="D35" s="41"/>
      <c r="E35" s="73">
        <f>SUM(E33:E34)</f>
        <v>369276492</v>
      </c>
      <c r="F35" s="14"/>
      <c r="G35" s="73">
        <f>SUM(G33:G34)</f>
        <v>208753216</v>
      </c>
      <c r="H35" s="15"/>
      <c r="I35" s="42"/>
      <c r="J35" s="14"/>
      <c r="K35" s="42"/>
    </row>
    <row r="36" spans="1:11" ht="21.75" customHeight="1" thickTop="1">
      <c r="C36" s="41"/>
      <c r="D36" s="41"/>
      <c r="E36" s="42"/>
      <c r="F36" s="14"/>
      <c r="G36" s="42"/>
      <c r="H36" s="15"/>
      <c r="I36" s="42"/>
      <c r="J36" s="14"/>
      <c r="K36" s="42"/>
    </row>
    <row r="37" spans="1:11" ht="21.75" customHeight="1">
      <c r="A37" s="69" t="s">
        <v>87</v>
      </c>
      <c r="C37" s="41"/>
      <c r="D37" s="41"/>
      <c r="E37" s="42"/>
      <c r="F37" s="14"/>
      <c r="G37" s="42"/>
      <c r="H37" s="15"/>
      <c r="I37" s="42"/>
      <c r="J37" s="14"/>
      <c r="K37" s="42"/>
    </row>
    <row r="38" spans="1:11" ht="21.75" customHeight="1" thickBot="1">
      <c r="A38" s="70" t="s">
        <v>86</v>
      </c>
      <c r="C38" s="41"/>
      <c r="D38" s="41"/>
      <c r="E38" s="42">
        <f>+E30</f>
        <v>369276492</v>
      </c>
      <c r="F38" s="14"/>
      <c r="G38" s="42">
        <f>+G30</f>
        <v>208753216</v>
      </c>
      <c r="H38" s="15"/>
      <c r="I38" s="73">
        <f>+I30</f>
        <v>369276492</v>
      </c>
      <c r="J38" s="14"/>
      <c r="K38" s="73">
        <f>+K30</f>
        <v>208753216</v>
      </c>
    </row>
    <row r="39" spans="1:11" ht="21.75" customHeight="1" thickTop="1">
      <c r="A39" s="70" t="s">
        <v>91</v>
      </c>
      <c r="C39" s="41"/>
      <c r="D39" s="41"/>
      <c r="E39" s="162">
        <v>0</v>
      </c>
      <c r="F39" s="14"/>
      <c r="G39" s="162">
        <v>0</v>
      </c>
      <c r="H39" s="15"/>
      <c r="I39" s="14"/>
      <c r="J39" s="14"/>
      <c r="K39" s="14"/>
    </row>
    <row r="40" spans="1:11" ht="21.75" customHeight="1" thickBot="1">
      <c r="A40" s="40"/>
      <c r="C40" s="41"/>
      <c r="D40" s="41"/>
      <c r="E40" s="73">
        <f>SUM(E38:E39)</f>
        <v>369276492</v>
      </c>
      <c r="F40" s="14"/>
      <c r="G40" s="73">
        <f>SUM(G38:G39)</f>
        <v>208753216</v>
      </c>
      <c r="H40" s="15"/>
      <c r="I40" s="14"/>
      <c r="J40" s="14"/>
      <c r="K40" s="14"/>
    </row>
    <row r="41" spans="1:11" ht="21.75" customHeight="1" thickTop="1">
      <c r="A41" s="40"/>
      <c r="C41" s="41"/>
      <c r="D41" s="41"/>
      <c r="E41" s="14"/>
      <c r="F41" s="14"/>
      <c r="G41" s="14"/>
      <c r="H41" s="15"/>
      <c r="I41" s="14"/>
      <c r="J41" s="14"/>
      <c r="K41" s="14"/>
    </row>
    <row r="42" spans="1:11" ht="21.75" customHeight="1">
      <c r="A42" s="3" t="s">
        <v>112</v>
      </c>
      <c r="C42" s="13">
        <v>27</v>
      </c>
      <c r="D42" s="13"/>
    </row>
    <row r="43" spans="1:11" ht="21.75" customHeight="1">
      <c r="A43" s="15" t="s">
        <v>116</v>
      </c>
      <c r="C43" s="13"/>
      <c r="D43" s="13"/>
    </row>
    <row r="44" spans="1:11" ht="21.75" customHeight="1" thickBot="1">
      <c r="A44" s="97" t="s">
        <v>164</v>
      </c>
      <c r="B44" s="7"/>
      <c r="C44" s="13"/>
      <c r="D44" s="13"/>
      <c r="E44" s="95">
        <v>0.39284733191489363</v>
      </c>
      <c r="F44" s="96"/>
      <c r="G44" s="95">
        <v>0.22207788829787234</v>
      </c>
      <c r="H44" s="15"/>
      <c r="I44" s="95">
        <v>0.39284733191489363</v>
      </c>
      <c r="J44" s="96"/>
      <c r="K44" s="95">
        <v>0.22207788829787234</v>
      </c>
    </row>
    <row r="45" spans="1:11" ht="21.75" customHeight="1" thickTop="1">
      <c r="A45" s="97"/>
      <c r="B45" s="7"/>
      <c r="H45" s="43"/>
      <c r="I45" s="24"/>
      <c r="J45" s="23"/>
      <c r="K45" s="24"/>
    </row>
    <row r="46" spans="1:11" ht="21.75" customHeight="1">
      <c r="A46" s="97"/>
      <c r="B46" s="7"/>
      <c r="H46" s="43"/>
      <c r="I46" s="24"/>
      <c r="J46" s="23"/>
      <c r="K46" s="24"/>
    </row>
    <row r="47" spans="1:11" ht="21.75" customHeight="1">
      <c r="A47" s="9" t="s">
        <v>10</v>
      </c>
      <c r="C47" s="25"/>
      <c r="D47" s="25"/>
      <c r="E47" s="25"/>
      <c r="F47" s="25"/>
      <c r="G47" s="25"/>
      <c r="H47" s="27"/>
      <c r="I47" s="22"/>
      <c r="J47" s="22"/>
      <c r="K47" s="22"/>
    </row>
    <row r="48" spans="1:11" ht="21.75" customHeight="1">
      <c r="A48" s="30"/>
      <c r="B48" s="27"/>
      <c r="C48" s="29"/>
      <c r="D48" s="29"/>
      <c r="E48" s="29"/>
      <c r="F48" s="29"/>
      <c r="G48" s="29"/>
      <c r="K48" s="44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8"/>
  <sheetViews>
    <sheetView showGridLines="0" view="pageBreakPreview" zoomScale="50" zoomScaleNormal="85" zoomScaleSheetLayoutView="50" workbookViewId="0">
      <selection activeCell="K10" sqref="K10"/>
    </sheetView>
  </sheetViews>
  <sheetFormatPr defaultColWidth="9.140625" defaultRowHeight="21.75" customHeight="1"/>
  <cols>
    <col min="1" max="2" width="11.140625" style="10" customWidth="1"/>
    <col min="3" max="3" width="43.42578125" style="10" customWidth="1"/>
    <col min="4" max="4" width="1.5703125" style="10" customWidth="1"/>
    <col min="5" max="5" width="20.5703125" style="10" customWidth="1"/>
    <col min="6" max="6" width="1.5703125" style="10" customWidth="1"/>
    <col min="7" max="7" width="20.5703125" style="10" customWidth="1"/>
    <col min="8" max="8" width="1.5703125" style="10" customWidth="1"/>
    <col min="9" max="9" width="20.5703125" style="10" customWidth="1"/>
    <col min="10" max="10" width="1.5703125" style="10" customWidth="1"/>
    <col min="11" max="11" width="20.5703125" style="10" customWidth="1"/>
    <col min="12" max="12" width="1.5703125" style="10" customWidth="1"/>
    <col min="13" max="13" width="20.5703125" style="10" customWidth="1"/>
    <col min="14" max="14" width="1.5703125" style="10" customWidth="1"/>
    <col min="15" max="15" width="20.5703125" style="10" customWidth="1"/>
    <col min="16" max="16" width="1.5703125" style="10" customWidth="1"/>
    <col min="17" max="17" width="20.5703125" style="10" customWidth="1"/>
    <col min="18" max="18" width="1.5703125" style="10" customWidth="1"/>
    <col min="19" max="16384" width="9.140625" style="10"/>
  </cols>
  <sheetData>
    <row r="1" spans="1:18" ht="21.75" customHeight="1">
      <c r="A1" s="3" t="s">
        <v>146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Q1" s="45"/>
    </row>
    <row r="2" spans="1:18" ht="21.75" customHeight="1">
      <c r="A2" s="3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45"/>
    </row>
    <row r="3" spans="1:18" ht="21.75" customHeight="1">
      <c r="A3" s="3" t="s">
        <v>157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Q3" s="45"/>
    </row>
    <row r="4" spans="1:18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Q4" s="47" t="s">
        <v>0</v>
      </c>
    </row>
    <row r="5" spans="1:18" ht="21.75" customHeight="1">
      <c r="B5" s="46"/>
      <c r="C5" s="46"/>
      <c r="D5" s="75"/>
      <c r="E5" s="169" t="s">
        <v>80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8" s="37" customFormat="1" ht="21.75" customHeight="1">
      <c r="D6" s="75"/>
      <c r="E6" s="170" t="s">
        <v>84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77"/>
      <c r="Q6" s="77"/>
    </row>
    <row r="7" spans="1:18" s="37" customFormat="1" ht="21.75" customHeight="1">
      <c r="D7" s="75"/>
      <c r="E7" s="75"/>
      <c r="F7" s="75"/>
      <c r="G7" s="75"/>
      <c r="H7" s="75"/>
      <c r="I7" s="75"/>
      <c r="J7" s="75"/>
      <c r="K7" s="75"/>
      <c r="L7" s="75"/>
      <c r="M7" s="75"/>
      <c r="N7" s="11"/>
      <c r="O7" s="76" t="s">
        <v>88</v>
      </c>
      <c r="P7" s="11"/>
    </row>
    <row r="8" spans="1:18" s="37" customFormat="1" ht="21.75" customHeight="1">
      <c r="D8" s="2"/>
      <c r="E8" s="2"/>
      <c r="F8" s="2"/>
      <c r="G8" s="2"/>
      <c r="I8" s="79"/>
      <c r="K8" s="168" t="s">
        <v>184</v>
      </c>
      <c r="L8" s="168"/>
      <c r="M8" s="168"/>
      <c r="N8" s="11"/>
      <c r="O8" s="76" t="s">
        <v>89</v>
      </c>
      <c r="P8" s="11"/>
      <c r="Q8" s="37" t="s">
        <v>44</v>
      </c>
    </row>
    <row r="9" spans="1:18" s="37" customFormat="1" ht="21.75" customHeight="1">
      <c r="D9" s="2"/>
      <c r="E9" s="2" t="s">
        <v>129</v>
      </c>
      <c r="F9" s="2"/>
      <c r="G9" s="2" t="s">
        <v>71</v>
      </c>
      <c r="I9" s="79" t="s">
        <v>71</v>
      </c>
      <c r="K9" s="37" t="s">
        <v>186</v>
      </c>
      <c r="N9" s="11"/>
      <c r="O9" s="37" t="s">
        <v>93</v>
      </c>
      <c r="P9" s="11"/>
      <c r="Q9" s="37" t="s">
        <v>47</v>
      </c>
    </row>
    <row r="10" spans="1:18" s="37" customFormat="1" ht="21.75" customHeight="1">
      <c r="D10" s="2"/>
      <c r="E10" s="66" t="s">
        <v>92</v>
      </c>
      <c r="F10" s="2"/>
      <c r="G10" s="57" t="s">
        <v>72</v>
      </c>
      <c r="H10" s="11"/>
      <c r="I10" s="66" t="s">
        <v>105</v>
      </c>
      <c r="J10" s="11"/>
      <c r="K10" s="56" t="s">
        <v>185</v>
      </c>
      <c r="L10" s="11"/>
      <c r="M10" s="56" t="s">
        <v>45</v>
      </c>
      <c r="N10" s="11"/>
      <c r="O10" s="65" t="s">
        <v>90</v>
      </c>
      <c r="P10" s="11"/>
      <c r="Q10" s="65" t="s">
        <v>48</v>
      </c>
    </row>
    <row r="11" spans="1:18" s="98" customFormat="1" ht="21.75" customHeight="1">
      <c r="A11" s="103" t="s">
        <v>137</v>
      </c>
      <c r="D11" s="99"/>
      <c r="E11" s="100">
        <v>470000000</v>
      </c>
      <c r="F11" s="100"/>
      <c r="G11" s="100">
        <v>1000000</v>
      </c>
      <c r="H11" s="100"/>
      <c r="I11" s="100">
        <v>1127018227</v>
      </c>
      <c r="J11" s="100"/>
      <c r="K11" s="100">
        <v>19200000</v>
      </c>
      <c r="L11" s="100"/>
      <c r="M11" s="100">
        <v>259938341</v>
      </c>
      <c r="N11" s="101"/>
      <c r="O11" s="21">
        <f>SUM(E11:M11)</f>
        <v>1877156568</v>
      </c>
      <c r="P11" s="101"/>
      <c r="Q11" s="21">
        <f>SUM(O11:P11)</f>
        <v>1877156568</v>
      </c>
      <c r="R11" s="102"/>
    </row>
    <row r="12" spans="1:18" s="27" customFormat="1" ht="21.75" customHeight="1">
      <c r="A12" s="40" t="s">
        <v>77</v>
      </c>
      <c r="B12" s="10"/>
      <c r="C12" s="10"/>
      <c r="D12" s="21"/>
      <c r="E12" s="42">
        <v>0</v>
      </c>
      <c r="F12" s="21"/>
      <c r="G12" s="42">
        <v>0</v>
      </c>
      <c r="H12" s="21"/>
      <c r="I12" s="42">
        <v>0</v>
      </c>
      <c r="J12" s="21"/>
      <c r="K12" s="42">
        <v>0</v>
      </c>
      <c r="L12" s="21"/>
      <c r="M12" s="21">
        <f>SUM(PL!G33)</f>
        <v>208753216</v>
      </c>
      <c r="N12" s="21"/>
      <c r="O12" s="21">
        <f>SUM(E12:M12)</f>
        <v>208753216</v>
      </c>
      <c r="P12" s="11"/>
      <c r="Q12" s="21">
        <f>SUM(O12:P12)</f>
        <v>208753216</v>
      </c>
      <c r="R12" s="11"/>
    </row>
    <row r="13" spans="1:18" s="27" customFormat="1" ht="21.75" customHeight="1">
      <c r="A13" s="40" t="s">
        <v>51</v>
      </c>
      <c r="B13" s="10"/>
      <c r="C13" s="10"/>
      <c r="D13" s="50"/>
      <c r="E13" s="53">
        <v>0</v>
      </c>
      <c r="F13" s="61"/>
      <c r="G13" s="53">
        <v>0</v>
      </c>
      <c r="H13" s="61"/>
      <c r="I13" s="53">
        <v>0</v>
      </c>
      <c r="J13" s="61"/>
      <c r="K13" s="53">
        <v>0</v>
      </c>
      <c r="L13" s="61"/>
      <c r="M13" s="62">
        <f>SUM(PL!G34)</f>
        <v>0</v>
      </c>
      <c r="N13" s="21"/>
      <c r="O13" s="19">
        <f>SUM(E13:M13)</f>
        <v>0</v>
      </c>
      <c r="P13" s="11"/>
      <c r="Q13" s="19">
        <f>SUM(O13:P13)</f>
        <v>0</v>
      </c>
      <c r="R13" s="11"/>
    </row>
    <row r="14" spans="1:18" ht="21.75" customHeight="1">
      <c r="A14" s="40" t="s">
        <v>52</v>
      </c>
      <c r="D14" s="21"/>
      <c r="E14" s="21">
        <f>SUM(E12:E13)</f>
        <v>0</v>
      </c>
      <c r="F14" s="21"/>
      <c r="G14" s="21">
        <f>SUM(G12:G13)</f>
        <v>0</v>
      </c>
      <c r="H14" s="21"/>
      <c r="I14" s="21">
        <f>SUM(I12:I13)</f>
        <v>0</v>
      </c>
      <c r="J14" s="21"/>
      <c r="K14" s="21">
        <f>SUM(K12:K13)</f>
        <v>0</v>
      </c>
      <c r="L14" s="21"/>
      <c r="M14" s="21">
        <f>SUM(M12:M13)</f>
        <v>208753216</v>
      </c>
      <c r="N14" s="21"/>
      <c r="O14" s="21">
        <f>SUM(O12:O13)</f>
        <v>208753216</v>
      </c>
      <c r="Q14" s="21">
        <f>SUM(Q12:Q13)</f>
        <v>208753216</v>
      </c>
    </row>
    <row r="15" spans="1:18" ht="21.75" customHeight="1">
      <c r="A15" s="40" t="s">
        <v>152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21">
        <v>-71440000</v>
      </c>
      <c r="N15" s="21"/>
      <c r="O15" s="21">
        <f>SUM(E15:M15)</f>
        <v>-71440000</v>
      </c>
      <c r="P15" s="21"/>
      <c r="Q15" s="21">
        <f>SUM(O15:P15)</f>
        <v>-71440000</v>
      </c>
    </row>
    <row r="16" spans="1:18" ht="21.75" customHeight="1">
      <c r="A16" s="40" t="s">
        <v>153</v>
      </c>
      <c r="D16" s="21"/>
      <c r="E16" s="21">
        <v>0</v>
      </c>
      <c r="F16" s="21"/>
      <c r="G16" s="21">
        <v>0</v>
      </c>
      <c r="H16" s="21"/>
      <c r="I16" s="21">
        <v>0</v>
      </c>
      <c r="J16" s="21"/>
      <c r="K16" s="21">
        <v>11000000</v>
      </c>
      <c r="L16" s="21"/>
      <c r="M16" s="21">
        <v>-11000000</v>
      </c>
      <c r="N16" s="21"/>
      <c r="O16" s="21">
        <f>SUM(E16:M16)</f>
        <v>0</v>
      </c>
      <c r="P16" s="21"/>
      <c r="Q16" s="21">
        <f>SUM(O16:P16)</f>
        <v>0</v>
      </c>
    </row>
    <row r="17" spans="1:18" ht="21.75" customHeight="1" thickBot="1">
      <c r="A17" s="38" t="s">
        <v>138</v>
      </c>
      <c r="D17" s="21"/>
      <c r="E17" s="20">
        <f>SUM(E11,E14:E16)</f>
        <v>470000000</v>
      </c>
      <c r="F17" s="21"/>
      <c r="G17" s="20">
        <f>SUM(G11,G14:G16)</f>
        <v>1000000</v>
      </c>
      <c r="H17" s="21"/>
      <c r="I17" s="20">
        <f>SUM(I11,I14:I16)</f>
        <v>1127018227</v>
      </c>
      <c r="J17" s="21"/>
      <c r="K17" s="20">
        <f>SUM(K11,K14:K16)</f>
        <v>30200000</v>
      </c>
      <c r="L17" s="21"/>
      <c r="M17" s="20">
        <f>SUM(M11,M14:M16)</f>
        <v>386251557</v>
      </c>
      <c r="N17" s="21"/>
      <c r="O17" s="20">
        <f>SUM(O11,O14:O16)</f>
        <v>2014469784</v>
      </c>
      <c r="Q17" s="20">
        <f>SUM(Q11,Q14:Q16)</f>
        <v>2014469784</v>
      </c>
    </row>
    <row r="18" spans="1:18" ht="21.75" customHeight="1" thickTop="1">
      <c r="A18" s="4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Q18" s="21"/>
    </row>
    <row r="19" spans="1:18" s="27" customFormat="1" ht="21.75" customHeight="1">
      <c r="A19" s="38" t="s">
        <v>158</v>
      </c>
      <c r="B19" s="10"/>
      <c r="C19" s="10"/>
      <c r="D19" s="21"/>
      <c r="E19" s="21">
        <f>E17</f>
        <v>470000000</v>
      </c>
      <c r="F19" s="21"/>
      <c r="G19" s="21">
        <f>G17</f>
        <v>1000000</v>
      </c>
      <c r="H19" s="21"/>
      <c r="I19" s="21">
        <f>I17</f>
        <v>1127018227</v>
      </c>
      <c r="J19" s="21"/>
      <c r="K19" s="21">
        <f>K17</f>
        <v>30200000</v>
      </c>
      <c r="L19" s="21"/>
      <c r="M19" s="21">
        <f>M17</f>
        <v>386251557</v>
      </c>
      <c r="N19" s="21"/>
      <c r="O19" s="21">
        <f>O17</f>
        <v>2014469784</v>
      </c>
      <c r="P19" s="11"/>
      <c r="Q19" s="21">
        <f>Q17</f>
        <v>2014469784</v>
      </c>
      <c r="R19" s="11"/>
    </row>
    <row r="20" spans="1:18" s="27" customFormat="1" ht="21.75" customHeight="1">
      <c r="A20" s="40" t="s">
        <v>77</v>
      </c>
      <c r="B20" s="10"/>
      <c r="C20" s="10"/>
      <c r="D20" s="21"/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f>PL!E33</f>
        <v>369276492</v>
      </c>
      <c r="N20" s="21"/>
      <c r="O20" s="21">
        <f>SUM(E20:M20)</f>
        <v>369276492</v>
      </c>
      <c r="P20" s="11"/>
      <c r="Q20" s="21">
        <f>SUM(O20:P20)</f>
        <v>369276492</v>
      </c>
      <c r="R20" s="11"/>
    </row>
    <row r="21" spans="1:18" s="27" customFormat="1" ht="21.75" customHeight="1">
      <c r="A21" s="40" t="s">
        <v>51</v>
      </c>
      <c r="B21" s="10"/>
      <c r="C21" s="10"/>
      <c r="D21" s="50"/>
      <c r="E21" s="62">
        <v>0</v>
      </c>
      <c r="F21" s="61"/>
      <c r="G21" s="62">
        <v>0</v>
      </c>
      <c r="H21" s="61"/>
      <c r="I21" s="62">
        <v>0</v>
      </c>
      <c r="J21" s="61"/>
      <c r="K21" s="62">
        <v>0</v>
      </c>
      <c r="L21" s="61"/>
      <c r="M21" s="62">
        <f>PL!E29</f>
        <v>0</v>
      </c>
      <c r="N21" s="21"/>
      <c r="O21" s="19">
        <f>SUM(E21:M21)</f>
        <v>0</v>
      </c>
      <c r="P21" s="11"/>
      <c r="Q21" s="19">
        <f>SUM(O21:P21)</f>
        <v>0</v>
      </c>
      <c r="R21" s="11"/>
    </row>
    <row r="22" spans="1:18" ht="21.75" customHeight="1">
      <c r="A22" s="40" t="s">
        <v>52</v>
      </c>
      <c r="D22" s="21"/>
      <c r="E22" s="21">
        <f>SUM(E20:E21)</f>
        <v>0</v>
      </c>
      <c r="F22" s="21"/>
      <c r="G22" s="21">
        <f>SUM(G20:G21)</f>
        <v>0</v>
      </c>
      <c r="H22" s="21"/>
      <c r="I22" s="21">
        <f>SUM(I20:I21)</f>
        <v>0</v>
      </c>
      <c r="J22" s="21"/>
      <c r="K22" s="21">
        <f>SUM(K20:K21)</f>
        <v>0</v>
      </c>
      <c r="L22" s="21"/>
      <c r="M22" s="21">
        <f>SUM(M20:M21)</f>
        <v>369276492</v>
      </c>
      <c r="N22" s="21"/>
      <c r="O22" s="21">
        <f>SUM(O20:O21)</f>
        <v>369276492</v>
      </c>
      <c r="Q22" s="21">
        <f>SUM(Q20:Q21)</f>
        <v>369276492</v>
      </c>
    </row>
    <row r="23" spans="1:18" s="118" customFormat="1" ht="21.75" customHeight="1">
      <c r="A23" s="117" t="s">
        <v>152</v>
      </c>
      <c r="D23" s="119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119"/>
      <c r="M23" s="119">
        <v>-94000000</v>
      </c>
      <c r="N23" s="119"/>
      <c r="O23" s="21">
        <f>SUM(E23:M23)</f>
        <v>-94000000</v>
      </c>
      <c r="Q23" s="21">
        <f>SUM(O23:P23)</f>
        <v>-94000000</v>
      </c>
    </row>
    <row r="24" spans="1:18" ht="21.75" customHeight="1">
      <c r="A24" s="40" t="s">
        <v>153</v>
      </c>
      <c r="D24" s="21"/>
      <c r="E24" s="21">
        <v>0</v>
      </c>
      <c r="F24" s="21"/>
      <c r="G24" s="21">
        <v>0</v>
      </c>
      <c r="H24" s="21"/>
      <c r="I24" s="21">
        <v>0</v>
      </c>
      <c r="J24" s="21"/>
      <c r="K24" s="21">
        <v>16800000</v>
      </c>
      <c r="L24" s="21"/>
      <c r="M24" s="21">
        <v>-16800000</v>
      </c>
      <c r="N24" s="21"/>
      <c r="O24" s="21">
        <f>SUM(E24:M24)</f>
        <v>0</v>
      </c>
      <c r="P24" s="21"/>
      <c r="Q24" s="21">
        <f>SUM(O24:P24)</f>
        <v>0</v>
      </c>
    </row>
    <row r="25" spans="1:18" ht="21.75" customHeight="1" thickBot="1">
      <c r="A25" s="38" t="s">
        <v>159</v>
      </c>
      <c r="D25" s="21"/>
      <c r="E25" s="20">
        <f>SUM(E19,E22:E24)</f>
        <v>470000000</v>
      </c>
      <c r="F25" s="21"/>
      <c r="G25" s="20">
        <f>SUM(G19,G22:G24)</f>
        <v>1000000</v>
      </c>
      <c r="H25" s="21"/>
      <c r="I25" s="20">
        <f>SUM(I19,I22:I24)</f>
        <v>1127018227</v>
      </c>
      <c r="J25" s="21"/>
      <c r="K25" s="20">
        <f>SUM(K19,K22:K24)</f>
        <v>47000000</v>
      </c>
      <c r="L25" s="21"/>
      <c r="M25" s="20">
        <f>SUM(M19,M22:M24)</f>
        <v>644728049</v>
      </c>
      <c r="N25" s="21"/>
      <c r="O25" s="20">
        <f>SUM(O19,O22:O24)</f>
        <v>2289746276</v>
      </c>
      <c r="Q25" s="20">
        <f>SUM(Q19,Q22:Q24)</f>
        <v>2289746276</v>
      </c>
    </row>
    <row r="26" spans="1:18" ht="21.75" customHeight="1" thickTop="1">
      <c r="A26" s="48"/>
      <c r="D26" s="21"/>
      <c r="E26" s="21">
        <f>E19-BS!G72</f>
        <v>0</v>
      </c>
      <c r="F26" s="21"/>
      <c r="G26" s="21">
        <f>G19-BS!G73</f>
        <v>0</v>
      </c>
      <c r="H26" s="21"/>
      <c r="I26" s="21">
        <f>I19-BS!G74</f>
        <v>0</v>
      </c>
      <c r="J26" s="21"/>
      <c r="K26" s="21">
        <f>K19-BS!G76</f>
        <v>0</v>
      </c>
      <c r="L26" s="21"/>
      <c r="M26" s="21">
        <f>M19-BS!G77</f>
        <v>0</v>
      </c>
      <c r="N26" s="21"/>
      <c r="O26" s="21">
        <f>O19-BS!G78</f>
        <v>0</v>
      </c>
      <c r="Q26" s="21">
        <f>SUM(Q19-BS!G79)</f>
        <v>0</v>
      </c>
    </row>
    <row r="27" spans="1:18" ht="21.75" customHeight="1">
      <c r="A27" s="48"/>
      <c r="D27" s="21"/>
      <c r="E27" s="21">
        <f>E25-BS!E72</f>
        <v>0</v>
      </c>
      <c r="F27" s="21"/>
      <c r="G27" s="21">
        <f>G25-BS!E73</f>
        <v>0</v>
      </c>
      <c r="H27" s="21"/>
      <c r="I27" s="21">
        <f>I25-BS!E74</f>
        <v>0</v>
      </c>
      <c r="J27" s="21"/>
      <c r="K27" s="21">
        <f>K25-BS!E76</f>
        <v>0</v>
      </c>
      <c r="L27" s="21"/>
      <c r="M27" s="21">
        <f>M25-BS!E77</f>
        <v>0</v>
      </c>
      <c r="N27" s="21"/>
      <c r="O27" s="21">
        <f>O25-BS!E78</f>
        <v>0</v>
      </c>
      <c r="Q27" s="21">
        <f>Q25-BS!E79</f>
        <v>0</v>
      </c>
    </row>
    <row r="28" spans="1:18" ht="21.75" customHeight="1">
      <c r="A28" s="16" t="s">
        <v>10</v>
      </c>
    </row>
  </sheetData>
  <mergeCells count="3">
    <mergeCell ref="K8:M8"/>
    <mergeCell ref="E5:Q5"/>
    <mergeCell ref="E6:O6"/>
  </mergeCells>
  <pageMargins left="0.9" right="0.2" top="0.74803149606299202" bottom="0.2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view="pageBreakPreview" topLeftCell="A4" zoomScale="55" zoomScaleNormal="85" zoomScaleSheetLayoutView="55" workbookViewId="0">
      <selection activeCell="L7" sqref="L7"/>
    </sheetView>
  </sheetViews>
  <sheetFormatPr defaultColWidth="9.140625" defaultRowHeight="21.75" customHeight="1"/>
  <cols>
    <col min="1" max="2" width="11.140625" style="10" customWidth="1"/>
    <col min="3" max="3" width="29.140625" style="10" customWidth="1"/>
    <col min="4" max="5" width="1.5703125" style="10" customWidth="1"/>
    <col min="6" max="6" width="20.5703125" style="10" customWidth="1"/>
    <col min="7" max="7" width="1.5703125" style="10" customWidth="1"/>
    <col min="8" max="8" width="20.5703125" style="10" customWidth="1"/>
    <col min="9" max="9" width="1.5703125" style="10" customWidth="1"/>
    <col min="10" max="10" width="20.5703125" style="10" customWidth="1"/>
    <col min="11" max="11" width="1.5703125" style="10" customWidth="1"/>
    <col min="12" max="12" width="20.5703125" style="10" customWidth="1"/>
    <col min="13" max="13" width="1.570312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5703125" style="10" customWidth="1"/>
    <col min="18" max="16384" width="9.140625" style="10"/>
  </cols>
  <sheetData>
    <row r="1" spans="1:17" ht="21.75" customHeight="1">
      <c r="A1" s="3" t="s">
        <v>146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7" ht="21.75" customHeight="1">
      <c r="A2" s="3" t="s">
        <v>165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3" t="s">
        <v>157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 t="s">
        <v>0</v>
      </c>
    </row>
    <row r="5" spans="1:17" ht="21.75" customHeight="1">
      <c r="B5" s="46"/>
      <c r="C5" s="46"/>
      <c r="D5" s="46"/>
      <c r="F5" s="171" t="s">
        <v>81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7" s="37" customFormat="1" ht="21.75" customHeight="1">
      <c r="E6" s="78"/>
      <c r="F6" s="78" t="s">
        <v>129</v>
      </c>
      <c r="G6" s="78"/>
      <c r="H6" s="78"/>
      <c r="J6" s="79"/>
      <c r="L6" s="172" t="s">
        <v>184</v>
      </c>
      <c r="M6" s="172"/>
      <c r="N6" s="172"/>
      <c r="O6" s="11"/>
      <c r="P6" s="37" t="s">
        <v>44</v>
      </c>
    </row>
    <row r="7" spans="1:17" s="37" customFormat="1" ht="21.75" customHeight="1">
      <c r="C7" s="11"/>
      <c r="D7" s="11"/>
      <c r="E7" s="2"/>
      <c r="F7" s="2" t="s">
        <v>130</v>
      </c>
      <c r="G7" s="2"/>
      <c r="H7" s="2" t="s">
        <v>71</v>
      </c>
      <c r="J7" s="79" t="s">
        <v>71</v>
      </c>
      <c r="L7" s="11" t="s">
        <v>186</v>
      </c>
      <c r="M7" s="27"/>
      <c r="N7" s="27"/>
      <c r="O7" s="11"/>
      <c r="P7" s="37" t="s">
        <v>47</v>
      </c>
    </row>
    <row r="8" spans="1:17" s="37" customFormat="1" ht="21.75" customHeight="1">
      <c r="E8" s="2"/>
      <c r="F8" s="66" t="s">
        <v>94</v>
      </c>
      <c r="G8" s="2"/>
      <c r="H8" s="64" t="s">
        <v>72</v>
      </c>
      <c r="I8" s="11"/>
      <c r="J8" s="66" t="s">
        <v>105</v>
      </c>
      <c r="K8" s="11"/>
      <c r="L8" s="63" t="s">
        <v>185</v>
      </c>
      <c r="M8" s="11"/>
      <c r="N8" s="63" t="s">
        <v>45</v>
      </c>
      <c r="O8" s="11"/>
      <c r="P8" s="63" t="s">
        <v>48</v>
      </c>
    </row>
    <row r="9" spans="1:17" s="27" customFormat="1" ht="21.75" customHeight="1">
      <c r="A9" s="38" t="s">
        <v>137</v>
      </c>
      <c r="B9" s="10"/>
      <c r="C9" s="10"/>
      <c r="D9" s="11"/>
      <c r="E9" s="21"/>
      <c r="F9" s="60">
        <v>470000000</v>
      </c>
      <c r="G9" s="60"/>
      <c r="H9" s="60">
        <v>1000000</v>
      </c>
      <c r="I9" s="60"/>
      <c r="J9" s="60">
        <v>1127018227</v>
      </c>
      <c r="K9" s="60"/>
      <c r="L9" s="60">
        <v>19200000</v>
      </c>
      <c r="M9" s="60"/>
      <c r="N9" s="60">
        <v>259938341</v>
      </c>
      <c r="O9" s="60"/>
      <c r="P9" s="21">
        <f t="shared" ref="P9:P11" si="0">SUM(F9:N9)</f>
        <v>1877156568</v>
      </c>
      <c r="Q9" s="11"/>
    </row>
    <row r="10" spans="1:17" s="27" customFormat="1" ht="21.75" customHeight="1">
      <c r="A10" s="40" t="s">
        <v>77</v>
      </c>
      <c r="B10" s="10"/>
      <c r="C10" s="10"/>
      <c r="D10" s="11"/>
      <c r="E10" s="21"/>
      <c r="F10" s="21">
        <v>0</v>
      </c>
      <c r="G10" s="21"/>
      <c r="H10" s="21">
        <v>0</v>
      </c>
      <c r="I10" s="21"/>
      <c r="J10" s="21">
        <v>0</v>
      </c>
      <c r="K10" s="21"/>
      <c r="L10" s="21">
        <v>0</v>
      </c>
      <c r="M10" s="21"/>
      <c r="N10" s="21">
        <f>SUM(PL!K30)</f>
        <v>208753216</v>
      </c>
      <c r="O10" s="21"/>
      <c r="P10" s="21">
        <f t="shared" si="0"/>
        <v>208753216</v>
      </c>
      <c r="Q10" s="11"/>
    </row>
    <row r="11" spans="1:17" s="27" customFormat="1" ht="21.75" customHeight="1">
      <c r="A11" s="40" t="s">
        <v>51</v>
      </c>
      <c r="B11" s="10"/>
      <c r="C11" s="10"/>
      <c r="D11" s="11"/>
      <c r="E11" s="50"/>
      <c r="F11" s="62">
        <v>0</v>
      </c>
      <c r="G11" s="61"/>
      <c r="H11" s="62">
        <v>0</v>
      </c>
      <c r="I11" s="61"/>
      <c r="J11" s="62">
        <v>0</v>
      </c>
      <c r="K11" s="61"/>
      <c r="L11" s="62">
        <v>0</v>
      </c>
      <c r="M11" s="61"/>
      <c r="N11" s="62">
        <f>SUM(PL!K29)</f>
        <v>0</v>
      </c>
      <c r="O11" s="54"/>
      <c r="P11" s="19">
        <f t="shared" si="0"/>
        <v>0</v>
      </c>
      <c r="Q11" s="11"/>
    </row>
    <row r="12" spans="1:17" ht="21.75" customHeight="1">
      <c r="A12" s="40" t="s">
        <v>52</v>
      </c>
      <c r="D12" s="37"/>
      <c r="E12" s="21"/>
      <c r="F12" s="21">
        <f>SUM(F10:F11)</f>
        <v>0</v>
      </c>
      <c r="G12" s="21"/>
      <c r="H12" s="21">
        <f>SUM(H10:H11)</f>
        <v>0</v>
      </c>
      <c r="I12" s="21"/>
      <c r="J12" s="21">
        <f>SUM(J10:J11)</f>
        <v>0</v>
      </c>
      <c r="K12" s="21"/>
      <c r="L12" s="21">
        <f>SUM(L10:L11)</f>
        <v>0</v>
      </c>
      <c r="M12" s="21"/>
      <c r="N12" s="21">
        <f>SUM(N10:N11)</f>
        <v>208753216</v>
      </c>
      <c r="O12" s="21"/>
      <c r="P12" s="21">
        <f>SUM(P10:P11)</f>
        <v>208753216</v>
      </c>
    </row>
    <row r="13" spans="1:17" ht="21.75" customHeight="1">
      <c r="A13" s="40" t="s">
        <v>152</v>
      </c>
      <c r="D13" s="37"/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-71440000</v>
      </c>
      <c r="O13" s="21"/>
      <c r="P13" s="21">
        <f t="shared" ref="P13:P14" si="1">SUM(F13:N13)</f>
        <v>-71440000</v>
      </c>
    </row>
    <row r="14" spans="1:17" ht="21.75" customHeight="1">
      <c r="A14" s="40" t="s">
        <v>153</v>
      </c>
      <c r="D14" s="37"/>
      <c r="E14" s="21"/>
      <c r="F14" s="62">
        <v>0</v>
      </c>
      <c r="G14" s="61"/>
      <c r="H14" s="62">
        <v>0</v>
      </c>
      <c r="I14" s="61"/>
      <c r="J14" s="62">
        <v>0</v>
      </c>
      <c r="K14" s="21"/>
      <c r="L14" s="21">
        <v>11000000</v>
      </c>
      <c r="M14" s="21"/>
      <c r="N14" s="21">
        <v>-11000000</v>
      </c>
      <c r="O14" s="21"/>
      <c r="P14" s="21">
        <f t="shared" si="1"/>
        <v>0</v>
      </c>
    </row>
    <row r="15" spans="1:17" ht="21.75" customHeight="1" thickBot="1">
      <c r="A15" s="38" t="s">
        <v>138</v>
      </c>
      <c r="D15" s="11"/>
      <c r="E15" s="21"/>
      <c r="F15" s="20">
        <f>SUM(F9,F12:F14)</f>
        <v>470000000</v>
      </c>
      <c r="G15" s="21"/>
      <c r="H15" s="20">
        <f>SUM(H9,H12:H14)</f>
        <v>1000000</v>
      </c>
      <c r="I15" s="21"/>
      <c r="J15" s="20">
        <f>SUM(J9,J12:J14)</f>
        <v>1127018227</v>
      </c>
      <c r="K15" s="21"/>
      <c r="L15" s="20">
        <f>SUM(L9,L12:L14)</f>
        <v>30200000</v>
      </c>
      <c r="M15" s="21"/>
      <c r="N15" s="20">
        <f>SUM(N9,N12:N14)</f>
        <v>386251557</v>
      </c>
      <c r="O15" s="21"/>
      <c r="P15" s="20">
        <f>SUM(P9,P12:P14)</f>
        <v>2014469784</v>
      </c>
    </row>
    <row r="16" spans="1:17" s="37" customFormat="1" ht="21.75" customHeight="1" thickTop="1">
      <c r="E16" s="79"/>
      <c r="F16" s="79"/>
      <c r="G16" s="79"/>
      <c r="H16" s="79"/>
      <c r="I16" s="11"/>
      <c r="J16" s="79"/>
      <c r="K16" s="11"/>
      <c r="L16" s="11"/>
      <c r="M16" s="11"/>
      <c r="N16" s="11"/>
      <c r="O16" s="11"/>
      <c r="P16" s="11"/>
    </row>
    <row r="17" spans="1:17" s="27" customFormat="1" ht="21.75" customHeight="1">
      <c r="A17" s="38" t="s">
        <v>158</v>
      </c>
      <c r="B17" s="10"/>
      <c r="C17" s="10"/>
      <c r="D17" s="11"/>
      <c r="E17" s="21"/>
      <c r="F17" s="60">
        <f>F15</f>
        <v>470000000</v>
      </c>
      <c r="G17" s="60"/>
      <c r="H17" s="60">
        <f>H15</f>
        <v>1000000</v>
      </c>
      <c r="I17" s="60"/>
      <c r="J17" s="60">
        <f>J15</f>
        <v>1127018227</v>
      </c>
      <c r="K17" s="60"/>
      <c r="L17" s="60">
        <f>L15</f>
        <v>30200000</v>
      </c>
      <c r="M17" s="60"/>
      <c r="N17" s="60">
        <f>N15</f>
        <v>386251557</v>
      </c>
      <c r="O17" s="60"/>
      <c r="P17" s="60">
        <f>P15</f>
        <v>2014469784</v>
      </c>
      <c r="Q17" s="11"/>
    </row>
    <row r="18" spans="1:17" s="27" customFormat="1" ht="21.75" customHeight="1">
      <c r="A18" s="40" t="s">
        <v>77</v>
      </c>
      <c r="B18" s="10"/>
      <c r="C18" s="10"/>
      <c r="D18" s="11"/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f>PL!E26</f>
        <v>369276492</v>
      </c>
      <c r="O18" s="21"/>
      <c r="P18" s="21">
        <f t="shared" ref="P18:P21" si="2">SUM(F18:N18)</f>
        <v>369276492</v>
      </c>
      <c r="Q18" s="11"/>
    </row>
    <row r="19" spans="1:17" s="27" customFormat="1" ht="21.75" customHeight="1">
      <c r="A19" s="40" t="s">
        <v>51</v>
      </c>
      <c r="B19" s="10"/>
      <c r="C19" s="10"/>
      <c r="D19" s="11"/>
      <c r="E19" s="50"/>
      <c r="F19" s="62">
        <v>0</v>
      </c>
      <c r="G19" s="61"/>
      <c r="H19" s="62">
        <v>0</v>
      </c>
      <c r="I19" s="61"/>
      <c r="J19" s="62">
        <v>0</v>
      </c>
      <c r="K19" s="61"/>
      <c r="L19" s="62">
        <v>0</v>
      </c>
      <c r="M19" s="61"/>
      <c r="N19" s="62">
        <f>PL!I29</f>
        <v>0</v>
      </c>
      <c r="O19" s="54"/>
      <c r="P19" s="19">
        <f t="shared" si="2"/>
        <v>0</v>
      </c>
      <c r="Q19" s="11"/>
    </row>
    <row r="20" spans="1:17" ht="21.75" customHeight="1">
      <c r="A20" s="40" t="s">
        <v>52</v>
      </c>
      <c r="D20" s="37"/>
      <c r="E20" s="21"/>
      <c r="F20" s="21">
        <f>SUM(F18:F19)</f>
        <v>0</v>
      </c>
      <c r="G20" s="21"/>
      <c r="H20" s="21">
        <f>SUM(H18:H19)</f>
        <v>0</v>
      </c>
      <c r="I20" s="21"/>
      <c r="J20" s="21">
        <f>SUM(J18:J19)</f>
        <v>0</v>
      </c>
      <c r="K20" s="21"/>
      <c r="L20" s="21">
        <f>SUM(L18:L19)</f>
        <v>0</v>
      </c>
      <c r="M20" s="21"/>
      <c r="N20" s="21">
        <f>SUM(N18:N19)</f>
        <v>369276492</v>
      </c>
      <c r="O20" s="21"/>
      <c r="P20" s="21">
        <f>SUM(P18:P19)</f>
        <v>369276492</v>
      </c>
    </row>
    <row r="21" spans="1:17" ht="21.75" customHeight="1">
      <c r="A21" s="117" t="s">
        <v>152</v>
      </c>
      <c r="B21" s="118"/>
      <c r="C21" s="118"/>
      <c r="D21" s="120"/>
      <c r="E21" s="119"/>
      <c r="F21" s="21">
        <v>0</v>
      </c>
      <c r="G21" s="21"/>
      <c r="H21" s="21">
        <v>0</v>
      </c>
      <c r="I21" s="21"/>
      <c r="J21" s="21">
        <v>0</v>
      </c>
      <c r="K21" s="21"/>
      <c r="L21" s="21">
        <v>0</v>
      </c>
      <c r="M21" s="21"/>
      <c r="N21" s="21">
        <v>-94000000</v>
      </c>
      <c r="O21" s="21"/>
      <c r="P21" s="21">
        <f t="shared" si="2"/>
        <v>-94000000</v>
      </c>
    </row>
    <row r="22" spans="1:17" ht="21.75" customHeight="1">
      <c r="A22" s="117" t="s">
        <v>153</v>
      </c>
      <c r="B22" s="118"/>
      <c r="C22" s="118"/>
      <c r="D22" s="120"/>
      <c r="E22" s="119"/>
      <c r="F22" s="62">
        <v>0</v>
      </c>
      <c r="G22" s="61"/>
      <c r="H22" s="62">
        <v>0</v>
      </c>
      <c r="I22" s="61"/>
      <c r="J22" s="62">
        <v>0</v>
      </c>
      <c r="K22" s="21"/>
      <c r="L22" s="21">
        <v>16800000</v>
      </c>
      <c r="M22" s="21"/>
      <c r="N22" s="21">
        <v>-16800000</v>
      </c>
      <c r="O22" s="21"/>
      <c r="P22" s="21">
        <v>0</v>
      </c>
    </row>
    <row r="23" spans="1:17" ht="21.75" customHeight="1" thickBot="1">
      <c r="A23" s="38" t="s">
        <v>159</v>
      </c>
      <c r="D23" s="11"/>
      <c r="E23" s="21"/>
      <c r="F23" s="20">
        <f>SUM(F17,F20:F22)</f>
        <v>470000000</v>
      </c>
      <c r="G23" s="21"/>
      <c r="H23" s="20">
        <f>SUM(H17,H20:H22)</f>
        <v>1000000</v>
      </c>
      <c r="I23" s="21"/>
      <c r="J23" s="20">
        <f>SUM(J17,J20:J22)</f>
        <v>1127018227</v>
      </c>
      <c r="K23" s="21"/>
      <c r="L23" s="20">
        <f>SUM(L17,L20:L22)</f>
        <v>47000000</v>
      </c>
      <c r="M23" s="21"/>
      <c r="N23" s="20">
        <f>SUM(N17,N20:N22)</f>
        <v>644728049</v>
      </c>
      <c r="O23" s="21"/>
      <c r="P23" s="20">
        <f>SUM(P17,P20:P22)</f>
        <v>2289746276</v>
      </c>
    </row>
    <row r="24" spans="1:17" ht="21.75" customHeight="1" thickTop="1">
      <c r="A24" s="48"/>
      <c r="D24" s="11"/>
      <c r="E24" s="21"/>
      <c r="F24" s="21">
        <f>F17-BS!K72</f>
        <v>0</v>
      </c>
      <c r="G24" s="21"/>
      <c r="H24" s="21">
        <f>H17-BS!K73</f>
        <v>0</v>
      </c>
      <c r="I24" s="21"/>
      <c r="J24" s="21">
        <f>J17-BS!K74</f>
        <v>0</v>
      </c>
      <c r="K24" s="21"/>
      <c r="L24" s="21">
        <f>L17-BS!K76</f>
        <v>0</v>
      </c>
      <c r="M24" s="21"/>
      <c r="N24" s="21">
        <f>N17-BS!K77</f>
        <v>0</v>
      </c>
      <c r="O24" s="21"/>
      <c r="P24" s="21">
        <f>P17-BS!K78</f>
        <v>0</v>
      </c>
    </row>
    <row r="25" spans="1:17" ht="21.75" customHeight="1">
      <c r="A25" s="48"/>
      <c r="D25" s="11"/>
      <c r="E25" s="21"/>
      <c r="F25" s="21">
        <f>F23-BS!I72</f>
        <v>0</v>
      </c>
      <c r="G25" s="21"/>
      <c r="H25" s="21">
        <f>H23-BS!I73</f>
        <v>0</v>
      </c>
      <c r="I25" s="21"/>
      <c r="J25" s="21">
        <f>J23-BS!I74</f>
        <v>0</v>
      </c>
      <c r="K25" s="21"/>
      <c r="L25" s="21">
        <f>L23-BS!I76</f>
        <v>0</v>
      </c>
      <c r="M25" s="21"/>
      <c r="N25" s="21">
        <f>N23-BS!I77</f>
        <v>0</v>
      </c>
      <c r="O25" s="21"/>
      <c r="P25" s="21">
        <f>P23-BS!I79</f>
        <v>0</v>
      </c>
    </row>
    <row r="26" spans="1:17" ht="21.75" customHeight="1">
      <c r="A26" s="16" t="s">
        <v>10</v>
      </c>
    </row>
  </sheetData>
  <mergeCells count="2">
    <mergeCell ref="F5:P5"/>
    <mergeCell ref="L6:N6"/>
  </mergeCells>
  <pageMargins left="0.9" right="0.2" top="0.74803149606299202" bottom="0.2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showGridLines="0" view="pageBreakPreview" topLeftCell="A67" zoomScale="80" zoomScaleNormal="100" zoomScaleSheetLayoutView="80" workbookViewId="0">
      <selection activeCell="E77" sqref="E77"/>
    </sheetView>
  </sheetViews>
  <sheetFormatPr defaultColWidth="10.5703125" defaultRowHeight="21.75" customHeight="1"/>
  <cols>
    <col min="1" max="1" width="58.140625" style="111" customWidth="1"/>
    <col min="2" max="2" width="1.5703125" style="111" customWidth="1"/>
    <col min="3" max="3" width="17.5703125" style="111" customWidth="1"/>
    <col min="4" max="4" width="1.5703125" style="111" customWidth="1"/>
    <col min="5" max="5" width="17.5703125" style="111" customWidth="1"/>
    <col min="6" max="6" width="1.5703125" style="118" customWidth="1"/>
    <col min="7" max="7" width="16.7109375" style="118" customWidth="1"/>
    <col min="8" max="8" width="1.5703125" style="118" customWidth="1"/>
    <col min="9" max="9" width="16.5703125" style="118" customWidth="1"/>
    <col min="10" max="10" width="1.5703125" style="118" customWidth="1"/>
    <col min="11" max="16384" width="10.5703125" style="118"/>
  </cols>
  <sheetData>
    <row r="1" spans="1:10" s="110" customFormat="1" ht="21.75" customHeight="1">
      <c r="A1" s="108" t="s">
        <v>146</v>
      </c>
      <c r="B1" s="121"/>
      <c r="C1" s="121"/>
      <c r="D1" s="121"/>
      <c r="E1" s="121"/>
      <c r="F1" s="122"/>
      <c r="G1" s="122"/>
      <c r="H1" s="122"/>
      <c r="I1" s="122"/>
    </row>
    <row r="2" spans="1:10" s="110" customFormat="1" ht="21.6" customHeight="1">
      <c r="A2" s="108" t="s">
        <v>58</v>
      </c>
      <c r="B2" s="121"/>
      <c r="C2" s="121"/>
      <c r="D2" s="121"/>
      <c r="E2" s="121"/>
      <c r="F2" s="122"/>
      <c r="G2" s="122"/>
      <c r="H2" s="122"/>
      <c r="I2" s="122"/>
    </row>
    <row r="3" spans="1:10" s="110" customFormat="1" ht="21.75" customHeight="1">
      <c r="A3" s="108" t="s">
        <v>157</v>
      </c>
      <c r="B3" s="121"/>
      <c r="C3" s="121"/>
      <c r="D3" s="121"/>
      <c r="E3" s="121"/>
      <c r="F3" s="122"/>
      <c r="G3" s="122"/>
      <c r="H3" s="122"/>
      <c r="I3" s="122"/>
    </row>
    <row r="4" spans="1:10" s="110" customFormat="1" ht="21.75" customHeight="1">
      <c r="A4" s="108"/>
      <c r="B4" s="121"/>
      <c r="C4" s="121"/>
      <c r="D4" s="121"/>
      <c r="E4" s="121"/>
      <c r="F4" s="122"/>
      <c r="G4" s="122"/>
      <c r="H4" s="122"/>
      <c r="I4" s="122"/>
    </row>
    <row r="5" spans="1:10" s="110" customFormat="1" ht="21.75" customHeight="1">
      <c r="B5" s="121"/>
      <c r="C5" s="121"/>
      <c r="D5" s="121"/>
      <c r="E5" s="121"/>
      <c r="F5" s="122"/>
      <c r="G5" s="122"/>
      <c r="H5" s="122"/>
      <c r="I5" s="123" t="s">
        <v>0</v>
      </c>
    </row>
    <row r="6" spans="1:10" ht="21.75" customHeight="1">
      <c r="C6" s="173" t="s">
        <v>80</v>
      </c>
      <c r="D6" s="173"/>
      <c r="E6" s="173"/>
      <c r="G6" s="174" t="s">
        <v>81</v>
      </c>
      <c r="H6" s="174"/>
      <c r="I6" s="174"/>
      <c r="J6" s="124"/>
    </row>
    <row r="7" spans="1:10" ht="21.75" customHeight="1">
      <c r="B7" s="124"/>
      <c r="C7" s="125" t="s">
        <v>156</v>
      </c>
      <c r="D7" s="126"/>
      <c r="E7" s="125" t="s">
        <v>136</v>
      </c>
      <c r="G7" s="125" t="s">
        <v>156</v>
      </c>
      <c r="H7" s="126"/>
      <c r="I7" s="125" t="s">
        <v>136</v>
      </c>
      <c r="J7" s="126"/>
    </row>
    <row r="8" spans="1:10" s="128" customFormat="1" ht="21.75" customHeight="1">
      <c r="A8" s="127" t="s">
        <v>33</v>
      </c>
      <c r="B8" s="121"/>
      <c r="C8" s="121"/>
      <c r="D8" s="121"/>
      <c r="E8" s="121"/>
      <c r="G8" s="129"/>
      <c r="H8" s="129"/>
      <c r="I8" s="129"/>
    </row>
    <row r="9" spans="1:10" ht="21.75" customHeight="1">
      <c r="A9" s="111" t="s">
        <v>107</v>
      </c>
      <c r="B9" s="130"/>
      <c r="C9" s="124">
        <v>370194994</v>
      </c>
      <c r="D9" s="124"/>
      <c r="E9" s="124">
        <f>PL!G24</f>
        <v>208900278</v>
      </c>
      <c r="G9" s="124">
        <v>369370858</v>
      </c>
      <c r="H9" s="124"/>
      <c r="I9" s="124">
        <f>PL!K24</f>
        <v>208753216</v>
      </c>
    </row>
    <row r="10" spans="1:10" ht="21.75" customHeight="1">
      <c r="A10" s="111" t="s">
        <v>131</v>
      </c>
      <c r="B10" s="130"/>
      <c r="C10" s="120"/>
      <c r="D10" s="120"/>
      <c r="E10" s="120"/>
      <c r="G10" s="120"/>
      <c r="H10" s="120"/>
      <c r="I10" s="120"/>
    </row>
    <row r="11" spans="1:10" ht="21.75" customHeight="1">
      <c r="A11" s="111" t="s">
        <v>34</v>
      </c>
      <c r="B11" s="130"/>
      <c r="C11" s="120"/>
      <c r="D11" s="120"/>
      <c r="E11" s="120"/>
      <c r="G11" s="120"/>
      <c r="H11" s="120"/>
      <c r="I11" s="120"/>
    </row>
    <row r="12" spans="1:10" ht="21.75" customHeight="1">
      <c r="A12" s="131" t="s">
        <v>35</v>
      </c>
      <c r="B12" s="130"/>
      <c r="C12" s="132">
        <v>160665776</v>
      </c>
      <c r="D12" s="133"/>
      <c r="E12" s="132">
        <v>151669197</v>
      </c>
      <c r="F12" s="133"/>
      <c r="G12" s="132">
        <v>7158017</v>
      </c>
      <c r="H12" s="112"/>
      <c r="I12" s="132">
        <v>7512430</v>
      </c>
    </row>
    <row r="13" spans="1:10" ht="21.6" customHeight="1">
      <c r="A13" s="131" t="s">
        <v>187</v>
      </c>
      <c r="B13" s="130"/>
      <c r="C13" s="132">
        <v>2830155</v>
      </c>
      <c r="D13" s="133"/>
      <c r="E13" s="132">
        <v>-4094316</v>
      </c>
      <c r="F13" s="133"/>
      <c r="G13" s="132">
        <v>0</v>
      </c>
      <c r="H13" s="112"/>
      <c r="I13" s="132">
        <v>0</v>
      </c>
    </row>
    <row r="14" spans="1:10" ht="21.75" customHeight="1">
      <c r="A14" s="131" t="s">
        <v>166</v>
      </c>
      <c r="B14" s="130"/>
      <c r="C14" s="134">
        <v>1027412</v>
      </c>
      <c r="D14" s="133"/>
      <c r="E14" s="134">
        <v>383478</v>
      </c>
      <c r="F14" s="133"/>
      <c r="G14" s="134">
        <v>0</v>
      </c>
      <c r="H14" s="112"/>
      <c r="I14" s="134">
        <v>0</v>
      </c>
    </row>
    <row r="15" spans="1:10" ht="21.75" customHeight="1">
      <c r="A15" s="111" t="s">
        <v>188</v>
      </c>
      <c r="B15" s="130"/>
      <c r="C15" s="135">
        <v>4568275</v>
      </c>
      <c r="D15" s="133"/>
      <c r="E15" s="135">
        <v>3833932</v>
      </c>
      <c r="F15" s="133"/>
      <c r="G15" s="135">
        <v>5238394</v>
      </c>
      <c r="H15" s="112"/>
      <c r="I15" s="135">
        <v>3395973</v>
      </c>
    </row>
    <row r="16" spans="1:10" ht="21.75" customHeight="1">
      <c r="A16" s="111" t="s">
        <v>169</v>
      </c>
      <c r="B16" s="130"/>
      <c r="C16" s="135">
        <v>-9036</v>
      </c>
      <c r="D16" s="133"/>
      <c r="E16" s="135">
        <v>-169205</v>
      </c>
      <c r="F16" s="133"/>
      <c r="G16" s="135">
        <v>0</v>
      </c>
      <c r="H16" s="112"/>
      <c r="I16" s="135">
        <v>0</v>
      </c>
    </row>
    <row r="17" spans="1:9" ht="21.75" customHeight="1">
      <c r="A17" s="111" t="s">
        <v>179</v>
      </c>
      <c r="B17" s="130"/>
      <c r="C17" s="135"/>
      <c r="D17" s="133"/>
      <c r="E17" s="135"/>
      <c r="F17" s="133"/>
      <c r="G17" s="135"/>
      <c r="H17" s="112"/>
      <c r="I17" s="135"/>
    </row>
    <row r="18" spans="1:9" ht="21.75" customHeight="1">
      <c r="A18" s="136" t="s">
        <v>180</v>
      </c>
      <c r="B18" s="130"/>
      <c r="C18" s="135">
        <v>0</v>
      </c>
      <c r="D18" s="133"/>
      <c r="E18" s="135">
        <v>267000</v>
      </c>
      <c r="F18" s="133"/>
      <c r="G18" s="135">
        <v>0</v>
      </c>
      <c r="H18" s="112"/>
      <c r="I18" s="135">
        <v>0</v>
      </c>
    </row>
    <row r="19" spans="1:9" ht="21.75" customHeight="1">
      <c r="A19" s="112" t="s">
        <v>145</v>
      </c>
      <c r="B19" s="130"/>
      <c r="C19" s="137">
        <v>4000000</v>
      </c>
      <c r="D19" s="138"/>
      <c r="E19" s="137">
        <v>4000000</v>
      </c>
      <c r="F19" s="138"/>
      <c r="G19" s="137">
        <v>4000000</v>
      </c>
      <c r="H19" s="112"/>
      <c r="I19" s="137">
        <v>4000000</v>
      </c>
    </row>
    <row r="20" spans="1:9" ht="21.75" customHeight="1">
      <c r="A20" s="111" t="s">
        <v>168</v>
      </c>
      <c r="B20" s="130"/>
      <c r="C20" s="135"/>
      <c r="D20" s="133"/>
      <c r="E20" s="135"/>
      <c r="F20" s="133"/>
      <c r="G20" s="135"/>
      <c r="H20" s="112"/>
      <c r="I20" s="135"/>
    </row>
    <row r="21" spans="1:9" ht="21.75" customHeight="1">
      <c r="A21" s="111" t="s">
        <v>167</v>
      </c>
      <c r="B21" s="130"/>
      <c r="C21" s="135">
        <v>261205</v>
      </c>
      <c r="D21" s="133"/>
      <c r="E21" s="135">
        <v>681347</v>
      </c>
      <c r="F21" s="133"/>
      <c r="G21" s="135">
        <v>0</v>
      </c>
      <c r="H21" s="112"/>
      <c r="I21" s="132">
        <v>0</v>
      </c>
    </row>
    <row r="22" spans="1:9" ht="21.75" customHeight="1">
      <c r="A22" s="9" t="s">
        <v>189</v>
      </c>
      <c r="B22" s="29"/>
      <c r="C22" s="10"/>
      <c r="D22" s="10"/>
      <c r="E22" s="10"/>
      <c r="F22" s="10"/>
      <c r="G22" s="10"/>
      <c r="H22" s="10"/>
      <c r="I22" s="10"/>
    </row>
    <row r="23" spans="1:9" ht="21.75" customHeight="1">
      <c r="A23" s="9" t="s">
        <v>190</v>
      </c>
      <c r="B23" s="29"/>
      <c r="C23" s="10">
        <v>-5356245</v>
      </c>
      <c r="D23" s="10"/>
      <c r="E23" s="98">
        <v>-737304</v>
      </c>
      <c r="F23" s="10"/>
      <c r="G23" s="10">
        <v>-372417016</v>
      </c>
      <c r="H23" s="10"/>
      <c r="I23" s="98">
        <v>-218245326</v>
      </c>
    </row>
    <row r="24" spans="1:9" ht="21.75" customHeight="1">
      <c r="A24" s="51" t="s">
        <v>197</v>
      </c>
      <c r="B24" s="29"/>
      <c r="C24" s="165">
        <v>-6020</v>
      </c>
      <c r="D24" s="14"/>
      <c r="E24" s="165">
        <v>0</v>
      </c>
      <c r="F24" s="14"/>
      <c r="G24" s="165">
        <v>0</v>
      </c>
      <c r="H24" s="15"/>
      <c r="I24" s="165">
        <v>0</v>
      </c>
    </row>
    <row r="25" spans="1:9" ht="21.6" customHeight="1">
      <c r="A25" s="15" t="s">
        <v>50</v>
      </c>
      <c r="B25" s="29"/>
      <c r="C25" s="54">
        <v>5358015</v>
      </c>
      <c r="D25" s="42"/>
      <c r="E25" s="54">
        <v>6146284</v>
      </c>
      <c r="F25" s="42"/>
      <c r="G25" s="54">
        <v>1387527</v>
      </c>
      <c r="H25" s="15"/>
      <c r="I25" s="54">
        <v>1350934</v>
      </c>
    </row>
    <row r="26" spans="1:9" ht="21.75" customHeight="1">
      <c r="A26" s="111" t="s">
        <v>125</v>
      </c>
      <c r="B26" s="130"/>
      <c r="C26" s="139">
        <v>-4440235</v>
      </c>
      <c r="D26" s="138"/>
      <c r="E26" s="139">
        <v>-3936454</v>
      </c>
      <c r="F26" s="138"/>
      <c r="G26" s="139">
        <v>-1892576</v>
      </c>
      <c r="H26" s="112"/>
      <c r="I26" s="139">
        <v>-498350</v>
      </c>
    </row>
    <row r="27" spans="1:9" ht="21.75" customHeight="1">
      <c r="A27" s="111" t="s">
        <v>124</v>
      </c>
      <c r="B27" s="130"/>
      <c r="C27" s="140">
        <v>22742696</v>
      </c>
      <c r="D27" s="133"/>
      <c r="E27" s="140">
        <v>23629333</v>
      </c>
      <c r="F27" s="133"/>
      <c r="G27" s="140">
        <v>934259</v>
      </c>
      <c r="H27" s="112"/>
      <c r="I27" s="140">
        <v>1015005</v>
      </c>
    </row>
    <row r="28" spans="1:9" ht="21.75" customHeight="1">
      <c r="A28" s="131" t="s">
        <v>170</v>
      </c>
      <c r="B28" s="130"/>
      <c r="C28" s="137"/>
      <c r="D28" s="133"/>
      <c r="E28" s="137"/>
      <c r="F28" s="112"/>
      <c r="G28" s="137"/>
      <c r="H28" s="133"/>
      <c r="I28" s="137"/>
    </row>
    <row r="29" spans="1:9" ht="21.75" customHeight="1">
      <c r="A29" s="111" t="s">
        <v>171</v>
      </c>
      <c r="B29" s="130"/>
      <c r="C29" s="141">
        <f>SUM(C9:C27)</f>
        <v>561836992</v>
      </c>
      <c r="D29" s="133"/>
      <c r="E29" s="141">
        <f>SUM(E9:E27)</f>
        <v>390573570</v>
      </c>
      <c r="F29" s="112"/>
      <c r="G29" s="141">
        <f>SUM(G9:G27)</f>
        <v>13779463</v>
      </c>
      <c r="H29" s="133"/>
      <c r="I29" s="141">
        <f>SUM(I9:I27)</f>
        <v>7283882</v>
      </c>
    </row>
    <row r="30" spans="1:9" ht="21.75" customHeight="1">
      <c r="A30" s="111" t="s">
        <v>36</v>
      </c>
      <c r="B30" s="130"/>
      <c r="C30" s="132"/>
      <c r="D30" s="133"/>
      <c r="E30" s="132"/>
      <c r="F30" s="112"/>
      <c r="G30" s="132"/>
      <c r="H30" s="133"/>
      <c r="I30" s="132"/>
    </row>
    <row r="31" spans="1:9" ht="21.75" customHeight="1">
      <c r="A31" s="111" t="s">
        <v>55</v>
      </c>
      <c r="B31" s="130"/>
      <c r="C31" s="132">
        <v>-26495652</v>
      </c>
      <c r="D31" s="133"/>
      <c r="E31" s="132">
        <v>11020530</v>
      </c>
      <c r="F31" s="133"/>
      <c r="G31" s="132">
        <v>-801852</v>
      </c>
      <c r="H31" s="112"/>
      <c r="I31" s="132">
        <v>-565412</v>
      </c>
    </row>
    <row r="32" spans="1:9" ht="21.75" customHeight="1">
      <c r="A32" s="112" t="s">
        <v>154</v>
      </c>
      <c r="B32" s="130"/>
      <c r="C32" s="132">
        <v>8739304</v>
      </c>
      <c r="D32" s="133"/>
      <c r="E32" s="132">
        <v>-8739304</v>
      </c>
      <c r="F32" s="133"/>
      <c r="G32" s="132">
        <v>0</v>
      </c>
      <c r="H32" s="112"/>
      <c r="I32" s="132">
        <v>0</v>
      </c>
    </row>
    <row r="33" spans="1:9" ht="21.75" customHeight="1">
      <c r="A33" s="111" t="s">
        <v>37</v>
      </c>
      <c r="B33" s="130"/>
      <c r="C33" s="132">
        <v>-375121</v>
      </c>
      <c r="D33" s="133"/>
      <c r="E33" s="132">
        <v>-1397256</v>
      </c>
      <c r="F33" s="133"/>
      <c r="G33" s="132">
        <v>0</v>
      </c>
      <c r="H33" s="112"/>
      <c r="I33" s="132">
        <v>0</v>
      </c>
    </row>
    <row r="34" spans="1:9" ht="21.75" customHeight="1">
      <c r="A34" s="131" t="s">
        <v>38</v>
      </c>
      <c r="B34" s="130"/>
      <c r="C34" s="132">
        <v>-3181241</v>
      </c>
      <c r="D34" s="133"/>
      <c r="E34" s="132">
        <v>-6271427</v>
      </c>
      <c r="F34" s="133"/>
      <c r="G34" s="132">
        <v>-5219135</v>
      </c>
      <c r="H34" s="112"/>
      <c r="I34" s="132">
        <v>-487473</v>
      </c>
    </row>
    <row r="35" spans="1:9" ht="21.75" customHeight="1">
      <c r="A35" s="131" t="s">
        <v>127</v>
      </c>
      <c r="B35" s="130"/>
      <c r="C35" s="132">
        <v>32000</v>
      </c>
      <c r="D35" s="133"/>
      <c r="E35" s="132">
        <v>-200000</v>
      </c>
      <c r="F35" s="133"/>
      <c r="G35" s="132">
        <v>32000</v>
      </c>
      <c r="H35" s="112"/>
      <c r="I35" s="132">
        <v>-200000</v>
      </c>
    </row>
    <row r="36" spans="1:9" ht="21.75" customHeight="1">
      <c r="A36" s="111" t="s">
        <v>111</v>
      </c>
      <c r="B36" s="130"/>
      <c r="C36" s="142">
        <v>-41581717</v>
      </c>
      <c r="D36" s="133"/>
      <c r="E36" s="142">
        <v>41735392</v>
      </c>
      <c r="F36" s="133"/>
      <c r="G36" s="142">
        <v>-45024386</v>
      </c>
      <c r="H36" s="112"/>
      <c r="I36" s="132">
        <v>45802033</v>
      </c>
    </row>
    <row r="37" spans="1:9" ht="21.75" customHeight="1">
      <c r="A37" s="111" t="s">
        <v>39</v>
      </c>
      <c r="B37" s="130"/>
      <c r="C37" s="132"/>
      <c r="D37" s="133"/>
      <c r="E37" s="132"/>
      <c r="F37" s="133"/>
      <c r="G37" s="132"/>
      <c r="H37" s="112"/>
      <c r="I37" s="143"/>
    </row>
    <row r="38" spans="1:9" ht="21.75" customHeight="1">
      <c r="A38" s="131" t="s">
        <v>56</v>
      </c>
      <c r="B38" s="130"/>
      <c r="C38" s="132">
        <v>-31979644</v>
      </c>
      <c r="D38" s="133"/>
      <c r="E38" s="132">
        <v>6943197</v>
      </c>
      <c r="F38" s="133"/>
      <c r="G38" s="132">
        <v>-27953825</v>
      </c>
      <c r="H38" s="112"/>
      <c r="I38" s="132">
        <v>1651760</v>
      </c>
    </row>
    <row r="39" spans="1:9" ht="21.75" customHeight="1">
      <c r="A39" s="131" t="s">
        <v>78</v>
      </c>
      <c r="B39" s="130"/>
      <c r="C39" s="132">
        <v>193342663</v>
      </c>
      <c r="D39" s="133"/>
      <c r="E39" s="132">
        <v>-19288166</v>
      </c>
      <c r="F39" s="133"/>
      <c r="G39" s="132">
        <v>0</v>
      </c>
      <c r="H39" s="112"/>
      <c r="I39" s="132">
        <v>0</v>
      </c>
    </row>
    <row r="40" spans="1:9" ht="21.75" customHeight="1">
      <c r="A40" s="131" t="s">
        <v>162</v>
      </c>
      <c r="B40" s="130"/>
      <c r="C40" s="132">
        <v>35290000</v>
      </c>
      <c r="D40" s="133"/>
      <c r="E40" s="132">
        <v>-480000</v>
      </c>
      <c r="F40" s="133"/>
      <c r="G40" s="132">
        <v>0</v>
      </c>
      <c r="H40" s="112"/>
      <c r="I40" s="132">
        <v>0</v>
      </c>
    </row>
    <row r="41" spans="1:9" ht="21.75" customHeight="1">
      <c r="A41" s="111" t="s">
        <v>40</v>
      </c>
      <c r="B41" s="130"/>
      <c r="C41" s="142">
        <v>-15071670</v>
      </c>
      <c r="D41" s="133"/>
      <c r="E41" s="142">
        <v>18402143</v>
      </c>
      <c r="F41" s="133"/>
      <c r="G41" s="142">
        <v>-14174707</v>
      </c>
      <c r="H41" s="112"/>
      <c r="I41" s="142">
        <v>17272213</v>
      </c>
    </row>
    <row r="42" spans="1:9" ht="21.75" customHeight="1">
      <c r="A42" s="111" t="s">
        <v>172</v>
      </c>
      <c r="B42" s="130"/>
      <c r="C42" s="144">
        <v>-4257977</v>
      </c>
      <c r="D42" s="138"/>
      <c r="E42" s="144">
        <v>-1203484</v>
      </c>
      <c r="F42" s="138"/>
      <c r="G42" s="144">
        <v>-3579650</v>
      </c>
      <c r="H42" s="112"/>
      <c r="I42" s="144">
        <v>-40000</v>
      </c>
    </row>
    <row r="43" spans="1:9" ht="21.75" customHeight="1">
      <c r="A43" s="111" t="s">
        <v>41</v>
      </c>
      <c r="B43" s="130"/>
      <c r="C43" s="145">
        <v>26387626</v>
      </c>
      <c r="D43" s="133"/>
      <c r="E43" s="145">
        <v>-100000</v>
      </c>
      <c r="F43" s="133"/>
      <c r="G43" s="145">
        <v>26387626</v>
      </c>
      <c r="H43" s="112"/>
      <c r="I43" s="145">
        <v>-100000</v>
      </c>
    </row>
    <row r="44" spans="1:9" ht="21.75" customHeight="1">
      <c r="A44" s="111" t="s">
        <v>108</v>
      </c>
      <c r="B44" s="130"/>
      <c r="C44" s="139">
        <f>SUM(C29:C43)</f>
        <v>702685563</v>
      </c>
      <c r="D44" s="138"/>
      <c r="E44" s="139">
        <f>SUM(E29:E43)</f>
        <v>430995195</v>
      </c>
      <c r="F44" s="112"/>
      <c r="G44" s="139">
        <f>SUM(G29:G43)</f>
        <v>-56554466</v>
      </c>
      <c r="H44" s="138"/>
      <c r="I44" s="139">
        <f>SUM(I29:I43)</f>
        <v>70617003</v>
      </c>
    </row>
    <row r="45" spans="1:9" ht="21.75" customHeight="1">
      <c r="A45" s="111" t="s">
        <v>173</v>
      </c>
      <c r="B45" s="130"/>
      <c r="C45" s="134">
        <v>-2385509</v>
      </c>
      <c r="D45" s="133"/>
      <c r="E45" s="134">
        <v>-2287322</v>
      </c>
      <c r="F45" s="133"/>
      <c r="G45" s="134">
        <v>-2335242</v>
      </c>
      <c r="H45" s="112"/>
      <c r="I45" s="134">
        <v>-2262748</v>
      </c>
    </row>
    <row r="46" spans="1:9" ht="21.75" customHeight="1">
      <c r="A46" s="146" t="s">
        <v>102</v>
      </c>
      <c r="B46" s="130"/>
      <c r="C46" s="147">
        <f>SUM(C44:C45)</f>
        <v>700300054</v>
      </c>
      <c r="D46" s="133"/>
      <c r="E46" s="147">
        <f>SUM(E44:E45)</f>
        <v>428707873</v>
      </c>
      <c r="F46" s="112"/>
      <c r="G46" s="147">
        <f>SUM(G44:G45)</f>
        <v>-58889708</v>
      </c>
      <c r="H46" s="133"/>
      <c r="I46" s="147">
        <f>SUM(I44:I45)</f>
        <v>68354255</v>
      </c>
    </row>
    <row r="47" spans="1:9" ht="21.75" customHeight="1">
      <c r="A47" s="131"/>
      <c r="B47" s="130"/>
      <c r="C47" s="130"/>
      <c r="D47" s="130"/>
      <c r="E47" s="130"/>
    </row>
    <row r="48" spans="1:9" ht="21.75" customHeight="1">
      <c r="A48" s="131" t="s">
        <v>10</v>
      </c>
      <c r="B48" s="130"/>
      <c r="C48" s="130"/>
      <c r="D48" s="130"/>
      <c r="E48" s="130"/>
    </row>
    <row r="49" spans="1:10" ht="21.75" customHeight="1">
      <c r="A49" s="115"/>
      <c r="B49" s="130"/>
      <c r="C49" s="130"/>
      <c r="D49" s="130"/>
      <c r="E49" s="130"/>
      <c r="I49" s="148"/>
    </row>
    <row r="50" spans="1:10" s="110" customFormat="1" ht="21.75" customHeight="1">
      <c r="A50" s="108" t="s">
        <v>146</v>
      </c>
      <c r="B50" s="121"/>
      <c r="C50" s="121"/>
      <c r="D50" s="121"/>
      <c r="E50" s="121"/>
      <c r="F50" s="122"/>
      <c r="G50" s="122"/>
      <c r="H50" s="122"/>
      <c r="I50" s="122"/>
    </row>
    <row r="51" spans="1:10" s="110" customFormat="1" ht="21.6" customHeight="1">
      <c r="A51" s="108" t="s">
        <v>59</v>
      </c>
      <c r="B51" s="121"/>
      <c r="C51" s="121"/>
      <c r="D51" s="121"/>
      <c r="E51" s="121"/>
      <c r="F51" s="122"/>
      <c r="G51" s="122"/>
      <c r="H51" s="122"/>
      <c r="I51" s="122"/>
    </row>
    <row r="52" spans="1:10" s="110" customFormat="1" ht="21.75" customHeight="1">
      <c r="A52" s="108" t="s">
        <v>157</v>
      </c>
      <c r="B52" s="121"/>
      <c r="C52" s="121"/>
      <c r="D52" s="121"/>
      <c r="E52" s="121"/>
      <c r="F52" s="122"/>
      <c r="G52" s="122"/>
      <c r="H52" s="122"/>
      <c r="I52" s="122"/>
    </row>
    <row r="53" spans="1:10" s="110" customFormat="1" ht="21.75" customHeight="1">
      <c r="B53" s="121"/>
      <c r="C53" s="121"/>
      <c r="D53" s="121"/>
      <c r="E53" s="121"/>
      <c r="F53" s="122"/>
      <c r="G53" s="122"/>
      <c r="H53" s="122"/>
      <c r="I53" s="123" t="s">
        <v>0</v>
      </c>
    </row>
    <row r="54" spans="1:10" ht="21.75" customHeight="1">
      <c r="C54" s="173" t="s">
        <v>80</v>
      </c>
      <c r="D54" s="173"/>
      <c r="E54" s="173"/>
      <c r="G54" s="174" t="s">
        <v>81</v>
      </c>
      <c r="H54" s="174"/>
      <c r="I54" s="174"/>
      <c r="J54" s="124"/>
    </row>
    <row r="55" spans="1:10" ht="21.75" customHeight="1">
      <c r="B55" s="124"/>
      <c r="C55" s="125" t="s">
        <v>156</v>
      </c>
      <c r="D55" s="126"/>
      <c r="E55" s="125" t="s">
        <v>136</v>
      </c>
      <c r="G55" s="125" t="s">
        <v>156</v>
      </c>
      <c r="H55" s="126"/>
      <c r="I55" s="125" t="s">
        <v>136</v>
      </c>
      <c r="J55" s="126"/>
    </row>
    <row r="56" spans="1:10" ht="21.6" customHeight="1">
      <c r="A56" s="127" t="s">
        <v>42</v>
      </c>
      <c r="B56" s="121"/>
      <c r="C56" s="149"/>
      <c r="D56" s="126"/>
      <c r="E56" s="149"/>
      <c r="G56" s="149"/>
      <c r="H56" s="126"/>
      <c r="I56" s="149"/>
    </row>
    <row r="57" spans="1:10" ht="21.75" customHeight="1">
      <c r="A57" s="111" t="s">
        <v>181</v>
      </c>
      <c r="B57" s="121"/>
      <c r="C57" s="134"/>
      <c r="D57" s="134"/>
      <c r="E57" s="134"/>
      <c r="F57" s="134"/>
      <c r="G57" s="134"/>
      <c r="H57" s="134"/>
      <c r="I57" s="134"/>
    </row>
    <row r="58" spans="1:10" ht="21.75" customHeight="1">
      <c r="A58" s="111" t="s">
        <v>182</v>
      </c>
      <c r="B58" s="121"/>
      <c r="C58" s="133">
        <v>1471178902</v>
      </c>
      <c r="D58" s="133"/>
      <c r="E58" s="133">
        <v>1543062045</v>
      </c>
      <c r="F58" s="133"/>
      <c r="G58" s="133">
        <v>430178903</v>
      </c>
      <c r="H58" s="112"/>
      <c r="I58" s="133">
        <v>75062045</v>
      </c>
    </row>
    <row r="59" spans="1:10" ht="21.75" customHeight="1">
      <c r="A59" s="111" t="s">
        <v>174</v>
      </c>
      <c r="B59" s="121"/>
      <c r="C59" s="134">
        <v>-1398214322</v>
      </c>
      <c r="D59" s="134"/>
      <c r="E59" s="134">
        <v>-1566080237</v>
      </c>
      <c r="F59" s="134"/>
      <c r="G59" s="134">
        <v>-810214322</v>
      </c>
      <c r="H59" s="134"/>
      <c r="I59" s="134">
        <v>-75080237</v>
      </c>
    </row>
    <row r="60" spans="1:10" ht="21.75" customHeight="1">
      <c r="A60" s="111" t="s">
        <v>175</v>
      </c>
      <c r="B60" s="121"/>
      <c r="C60" s="132">
        <v>-528972828</v>
      </c>
      <c r="D60" s="132"/>
      <c r="E60" s="132">
        <v>-571192215</v>
      </c>
      <c r="F60" s="132"/>
      <c r="G60" s="132">
        <v>-465503452</v>
      </c>
      <c r="H60" s="112"/>
      <c r="I60" s="132">
        <v>-495479347</v>
      </c>
    </row>
    <row r="61" spans="1:10" ht="21.75" customHeight="1">
      <c r="A61" s="111" t="s">
        <v>126</v>
      </c>
      <c r="B61" s="130"/>
      <c r="C61" s="132">
        <v>-470000</v>
      </c>
      <c r="D61" s="132"/>
      <c r="E61" s="132">
        <v>-2001435</v>
      </c>
      <c r="F61" s="132"/>
      <c r="G61" s="132">
        <v>-470000</v>
      </c>
      <c r="H61" s="112"/>
      <c r="I61" s="132">
        <v>-2001435</v>
      </c>
    </row>
    <row r="62" spans="1:10" ht="21.75" customHeight="1">
      <c r="A62" s="143" t="s">
        <v>148</v>
      </c>
      <c r="B62" s="121"/>
      <c r="C62" s="134">
        <v>714000</v>
      </c>
      <c r="D62" s="134"/>
      <c r="E62" s="134">
        <v>921750</v>
      </c>
      <c r="F62" s="134"/>
      <c r="G62" s="134">
        <v>0</v>
      </c>
      <c r="H62" s="112"/>
      <c r="I62" s="132">
        <v>0</v>
      </c>
    </row>
    <row r="63" spans="1:10" ht="21.75" customHeight="1">
      <c r="A63" s="111" t="s">
        <v>176</v>
      </c>
      <c r="B63" s="130"/>
      <c r="C63" s="132">
        <v>0</v>
      </c>
      <c r="D63" s="132"/>
      <c r="E63" s="132">
        <v>0</v>
      </c>
      <c r="F63" s="132"/>
      <c r="G63" s="132">
        <v>1090000000</v>
      </c>
      <c r="H63" s="112"/>
      <c r="I63" s="132">
        <v>405000000</v>
      </c>
    </row>
    <row r="64" spans="1:10" ht="21.6" customHeight="1">
      <c r="A64" s="111" t="s">
        <v>103</v>
      </c>
      <c r="B64" s="130"/>
      <c r="C64" s="134">
        <v>4244129</v>
      </c>
      <c r="D64" s="134"/>
      <c r="E64" s="134">
        <v>4139768</v>
      </c>
      <c r="F64" s="134"/>
      <c r="G64" s="134">
        <v>1497112</v>
      </c>
      <c r="H64" s="112"/>
      <c r="I64" s="134">
        <v>483043</v>
      </c>
    </row>
    <row r="65" spans="1:9" ht="21.6" customHeight="1">
      <c r="A65" s="127" t="s">
        <v>132</v>
      </c>
      <c r="B65" s="130"/>
      <c r="C65" s="147">
        <f>SUM(C58:C64)</f>
        <v>-451520119</v>
      </c>
      <c r="D65" s="133"/>
      <c r="E65" s="147">
        <f>SUM(E58:E64)</f>
        <v>-591150324</v>
      </c>
      <c r="F65" s="112"/>
      <c r="G65" s="147">
        <f>SUM(G58:G64)</f>
        <v>245488241</v>
      </c>
      <c r="H65" s="133"/>
      <c r="I65" s="147">
        <f>SUM(I58:I64)</f>
        <v>-92015931</v>
      </c>
    </row>
    <row r="66" spans="1:9" ht="21.75" customHeight="1">
      <c r="A66" s="127" t="s">
        <v>133</v>
      </c>
      <c r="B66" s="130"/>
      <c r="C66" s="142"/>
      <c r="D66" s="133"/>
      <c r="E66" s="142"/>
      <c r="F66" s="112"/>
      <c r="G66" s="142"/>
      <c r="H66" s="133"/>
      <c r="I66" s="142"/>
    </row>
    <row r="67" spans="1:9" ht="21.75" customHeight="1">
      <c r="A67" s="111" t="s">
        <v>191</v>
      </c>
      <c r="B67" s="130"/>
      <c r="C67" s="142">
        <v>-35870726</v>
      </c>
      <c r="D67" s="138"/>
      <c r="E67" s="142">
        <v>-32775194</v>
      </c>
      <c r="F67" s="138"/>
      <c r="G67" s="142">
        <v>-4080577</v>
      </c>
      <c r="H67" s="112"/>
      <c r="I67" s="142">
        <v>-3135420</v>
      </c>
    </row>
    <row r="68" spans="1:9" ht="21.75" customHeight="1">
      <c r="A68" s="111" t="s">
        <v>73</v>
      </c>
      <c r="B68" s="130"/>
      <c r="C68" s="150">
        <v>-94000000</v>
      </c>
      <c r="D68" s="133"/>
      <c r="E68" s="150">
        <v>-71440000</v>
      </c>
      <c r="F68" s="133"/>
      <c r="G68" s="150">
        <v>-94000000</v>
      </c>
      <c r="H68" s="112"/>
      <c r="I68" s="150">
        <v>-71440000</v>
      </c>
    </row>
    <row r="69" spans="1:9" ht="21.75" customHeight="1">
      <c r="A69" s="127" t="s">
        <v>134</v>
      </c>
      <c r="B69" s="130"/>
      <c r="C69" s="147">
        <f>SUM(C67:C68)</f>
        <v>-129870726</v>
      </c>
      <c r="D69" s="133"/>
      <c r="E69" s="147">
        <f>SUM(E67:E68)</f>
        <v>-104215194</v>
      </c>
      <c r="F69" s="112"/>
      <c r="G69" s="147">
        <f>SUM(G67:G68)</f>
        <v>-98080577</v>
      </c>
      <c r="H69" s="133"/>
      <c r="I69" s="147">
        <f>SUM(I67:I68)</f>
        <v>-74575420</v>
      </c>
    </row>
    <row r="70" spans="1:9" ht="21.75" customHeight="1">
      <c r="A70" s="127" t="s">
        <v>79</v>
      </c>
      <c r="B70" s="130"/>
      <c r="C70" s="132">
        <f>SUM(C46,C65,C69)</f>
        <v>118909209</v>
      </c>
      <c r="D70" s="132"/>
      <c r="E70" s="132">
        <f>SUM(E46,E65,E69)</f>
        <v>-266657645</v>
      </c>
      <c r="F70" s="112"/>
      <c r="G70" s="132">
        <f>SUM(G46,G65,G69)</f>
        <v>88517956</v>
      </c>
      <c r="H70" s="132"/>
      <c r="I70" s="132">
        <f>SUM(I46,I65,I69)</f>
        <v>-98237096</v>
      </c>
    </row>
    <row r="71" spans="1:9" ht="21.75" customHeight="1">
      <c r="A71" s="131" t="s">
        <v>97</v>
      </c>
      <c r="B71" s="130"/>
      <c r="C71" s="132">
        <v>245643861</v>
      </c>
      <c r="D71" s="132"/>
      <c r="E71" s="132">
        <v>512301506</v>
      </c>
      <c r="F71" s="132"/>
      <c r="G71" s="132">
        <v>82108839</v>
      </c>
      <c r="H71" s="112"/>
      <c r="I71" s="132">
        <v>180345935</v>
      </c>
    </row>
    <row r="72" spans="1:9" ht="21.75" customHeight="1" thickBot="1">
      <c r="A72" s="146" t="s">
        <v>98</v>
      </c>
      <c r="B72" s="130"/>
      <c r="C72" s="151">
        <f>SUM(C70:C71)</f>
        <v>364553070</v>
      </c>
      <c r="D72" s="132"/>
      <c r="E72" s="151">
        <f>SUM(E70:E71)</f>
        <v>245643861</v>
      </c>
      <c r="F72" s="112"/>
      <c r="G72" s="151">
        <f>SUM(G70:G71)</f>
        <v>170626795</v>
      </c>
      <c r="H72" s="132"/>
      <c r="I72" s="151">
        <f>SUM(I70:I71)</f>
        <v>82108839</v>
      </c>
    </row>
    <row r="73" spans="1:9" ht="21.75" customHeight="1" thickTop="1">
      <c r="B73" s="130"/>
      <c r="C73" s="133">
        <f>C72-BS!E9</f>
        <v>0</v>
      </c>
      <c r="D73" s="133"/>
      <c r="E73" s="133">
        <f>E72-BS!G9</f>
        <v>0</v>
      </c>
      <c r="F73" s="112"/>
      <c r="G73" s="133">
        <f>G72-BS!I9</f>
        <v>0</v>
      </c>
      <c r="H73" s="133"/>
      <c r="I73" s="133">
        <f>I72-BS!K9</f>
        <v>0</v>
      </c>
    </row>
    <row r="74" spans="1:9" ht="21.75" customHeight="1">
      <c r="A74" s="127" t="s">
        <v>95</v>
      </c>
      <c r="B74" s="130"/>
      <c r="C74" s="133"/>
      <c r="D74" s="133"/>
      <c r="E74" s="133"/>
      <c r="F74" s="112"/>
      <c r="G74" s="133"/>
      <c r="H74" s="133"/>
      <c r="I74" s="133"/>
    </row>
    <row r="75" spans="1:9" ht="21.75" customHeight="1">
      <c r="A75" s="111" t="s">
        <v>96</v>
      </c>
      <c r="B75" s="130"/>
      <c r="C75" s="118"/>
      <c r="D75" s="118"/>
      <c r="E75" s="118"/>
    </row>
    <row r="76" spans="1:9" ht="21.75" customHeight="1">
      <c r="A76" s="111" t="s">
        <v>177</v>
      </c>
      <c r="B76" s="130"/>
      <c r="C76" s="118"/>
      <c r="D76" s="118"/>
      <c r="E76" s="118"/>
    </row>
    <row r="77" spans="1:9" ht="21.75" customHeight="1">
      <c r="A77" s="111" t="s">
        <v>178</v>
      </c>
      <c r="B77" s="130"/>
      <c r="C77" s="152">
        <v>96357083</v>
      </c>
      <c r="D77" s="133"/>
      <c r="E77" s="152">
        <v>732689</v>
      </c>
      <c r="F77" s="133"/>
      <c r="G77" s="152">
        <v>94838643</v>
      </c>
      <c r="H77" s="112"/>
      <c r="I77" s="152">
        <v>1162593</v>
      </c>
    </row>
    <row r="78" spans="1:9" ht="21.75" customHeight="1">
      <c r="A78" s="111" t="s">
        <v>192</v>
      </c>
      <c r="B78" s="130"/>
      <c r="C78" s="152">
        <v>10255289</v>
      </c>
      <c r="D78" s="152"/>
      <c r="E78" s="152">
        <v>6726864</v>
      </c>
      <c r="F78" s="152"/>
      <c r="G78" s="152">
        <v>7259506</v>
      </c>
      <c r="H78" s="152"/>
      <c r="I78" s="133">
        <v>0</v>
      </c>
    </row>
    <row r="79" spans="1:9" ht="21.75" customHeight="1">
      <c r="A79" s="111" t="s">
        <v>193</v>
      </c>
      <c r="B79" s="130"/>
      <c r="C79" s="152">
        <v>2055592</v>
      </c>
      <c r="D79" s="133"/>
      <c r="E79" s="152">
        <v>21389012</v>
      </c>
      <c r="F79" s="133"/>
      <c r="G79" s="133">
        <v>0</v>
      </c>
      <c r="H79" s="112"/>
      <c r="I79" s="152">
        <v>498948</v>
      </c>
    </row>
    <row r="80" spans="1:9" ht="21.6" customHeight="1">
      <c r="A80" s="111" t="s">
        <v>194</v>
      </c>
      <c r="B80" s="130"/>
      <c r="C80" s="133">
        <v>0</v>
      </c>
      <c r="D80" s="133"/>
      <c r="E80" s="133">
        <v>0</v>
      </c>
      <c r="F80" s="133"/>
      <c r="G80" s="152">
        <v>442760357</v>
      </c>
      <c r="H80" s="112"/>
      <c r="I80" s="152">
        <v>106994947</v>
      </c>
    </row>
    <row r="81" spans="1:9" ht="21.6" customHeight="1">
      <c r="A81" s="111" t="s">
        <v>195</v>
      </c>
      <c r="B81" s="130"/>
      <c r="C81" s="152">
        <v>3955502</v>
      </c>
      <c r="D81" s="133"/>
      <c r="E81" s="152">
        <v>828823</v>
      </c>
      <c r="F81" s="133"/>
      <c r="G81" s="152">
        <v>1605000</v>
      </c>
      <c r="H81" s="112"/>
      <c r="I81" s="133">
        <v>0</v>
      </c>
    </row>
    <row r="82" spans="1:9" ht="21.75" customHeight="1">
      <c r="B82" s="130"/>
      <c r="C82" s="118"/>
      <c r="D82" s="118"/>
      <c r="E82" s="118"/>
    </row>
    <row r="83" spans="1:9" ht="21.75" customHeight="1">
      <c r="A83" s="131" t="s">
        <v>43</v>
      </c>
      <c r="B83" s="130"/>
      <c r="C83" s="130"/>
      <c r="D83" s="130"/>
      <c r="E83" s="130"/>
    </row>
  </sheetData>
  <mergeCells count="4">
    <mergeCell ref="C6:E6"/>
    <mergeCell ref="G6:I6"/>
    <mergeCell ref="C54:E54"/>
    <mergeCell ref="G54:I54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84B46E3BFA54381C55BB120DE14DD" ma:contentTypeVersion="4" ma:contentTypeDescription="Create a new document." ma:contentTypeScope="" ma:versionID="c89717bb00028fd82e67f89e0f86a7d5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bd7f88fb1103f0eb8e98ff00e1ff492a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668B6-66B7-479E-B485-5D5413B9D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1C0C05-DCA8-4D85-8BE8-6AE1440CA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D7600-D6FE-4E92-A0A5-BC804F99C6E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52024</vt:lpwstr>
  </property>
  <property fmtid="{D5CDD505-2E9C-101B-9397-08002B2CF9AE}" pid="4" name="OptimizationTime">
    <vt:lpwstr>20230223_1837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2023-02-22T07:38:07Z</cp:lastPrinted>
  <dcterms:created xsi:type="dcterms:W3CDTF">2011-03-15T03:50:46Z</dcterms:created>
  <dcterms:modified xsi:type="dcterms:W3CDTF">2023-02-22T07:38:10Z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