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งบการเงินส่ง ตลท SET\2022\12-Dec-22\ตรวจสอบแล้ว\FS\"/>
    </mc:Choice>
  </mc:AlternateContent>
  <xr:revisionPtr revIDLastSave="0" documentId="13_ncr:1_{856A44E1-1975-412F-9269-0C3312CEFAD3}" xr6:coauthVersionLast="47" xr6:coauthVersionMax="47" xr10:uidLastSave="{00000000-0000-0000-0000-000000000000}"/>
  <bookViews>
    <workbookView xWindow="-28920" yWindow="1425" windowWidth="29040" windowHeight="15840" tabRatio="604" xr2:uid="{00000000-000D-0000-FFFF-FFFF00000000}"/>
  </bookViews>
  <sheets>
    <sheet name="Financial position" sheetId="65" r:id="rId1"/>
    <sheet name="Income" sheetId="67" r:id="rId2"/>
    <sheet name="Changes-CON" sheetId="68" r:id="rId3"/>
    <sheet name="Changes-BBL" sheetId="69" r:id="rId4"/>
    <sheet name="Cash Flows" sheetId="70" r:id="rId5"/>
  </sheets>
  <definedNames>
    <definedName name="_xlnm.Print_Area" localSheetId="4">'Cash Flows'!$A$1:$M$105</definedName>
    <definedName name="_xlnm.Print_Area" localSheetId="3">'Changes-BBL'!$A$1:$Y$46</definedName>
    <definedName name="_xlnm.Print_Area" localSheetId="2">'Changes-CON'!$A$1:$AE$43</definedName>
    <definedName name="_xlnm.Print_Area" localSheetId="0">'Financial position'!$A$1:$M$103</definedName>
    <definedName name="_xlnm.Print_Area" localSheetId="1">Income!$A$1:$N$108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2" i="70" l="1"/>
  <c r="K92" i="70"/>
  <c r="I92" i="70"/>
  <c r="G92" i="70"/>
  <c r="I22" i="69"/>
  <c r="I24" i="68"/>
  <c r="I34" i="68" s="1"/>
  <c r="I20" i="68"/>
  <c r="AA20" i="68" s="1"/>
  <c r="AE20" i="68" s="1"/>
  <c r="I19" i="68"/>
  <c r="AA19" i="68" s="1"/>
  <c r="AE19" i="68" s="1"/>
  <c r="I11" i="68"/>
  <c r="M83" i="70"/>
  <c r="I83" i="70"/>
  <c r="M32" i="70"/>
  <c r="M67" i="70" s="1"/>
  <c r="I32" i="70"/>
  <c r="I67" i="70" s="1"/>
  <c r="U22" i="69"/>
  <c r="S22" i="69"/>
  <c r="Q22" i="69"/>
  <c r="O22" i="69"/>
  <c r="M22" i="69"/>
  <c r="K22" i="69"/>
  <c r="G22" i="69"/>
  <c r="E22" i="69"/>
  <c r="Y21" i="69"/>
  <c r="Y20" i="69"/>
  <c r="W19" i="69"/>
  <c r="W18" i="69"/>
  <c r="Y18" i="69" s="1"/>
  <c r="Y17" i="69"/>
  <c r="W15" i="69"/>
  <c r="Y15" i="69" s="1"/>
  <c r="Y14" i="69"/>
  <c r="AC22" i="68"/>
  <c r="W22" i="68"/>
  <c r="U22" i="68"/>
  <c r="S22" i="68"/>
  <c r="Q22" i="68"/>
  <c r="O22" i="68"/>
  <c r="M22" i="68"/>
  <c r="K22" i="68"/>
  <c r="G22" i="68"/>
  <c r="E22" i="68"/>
  <c r="AA21" i="68"/>
  <c r="AE21" i="68" s="1"/>
  <c r="AE18" i="68"/>
  <c r="Y18" i="68"/>
  <c r="AE17" i="68"/>
  <c r="Y17" i="68"/>
  <c r="AA16" i="68"/>
  <c r="AE16" i="68" s="1"/>
  <c r="Y14" i="68"/>
  <c r="AA14" i="68" s="1"/>
  <c r="AE14" i="68" s="1"/>
  <c r="AA13" i="68"/>
  <c r="AE13" i="68" s="1"/>
  <c r="N83" i="67"/>
  <c r="J83" i="67"/>
  <c r="N27" i="67"/>
  <c r="N12" i="67"/>
  <c r="N9" i="67"/>
  <c r="J27" i="67"/>
  <c r="J12" i="67"/>
  <c r="J9" i="67"/>
  <c r="M86" i="65"/>
  <c r="M88" i="65" s="1"/>
  <c r="M89" i="65" s="1"/>
  <c r="M70" i="65"/>
  <c r="I86" i="65"/>
  <c r="I88" i="65" s="1"/>
  <c r="I70" i="65"/>
  <c r="M23" i="65"/>
  <c r="I23" i="65"/>
  <c r="AA29" i="68"/>
  <c r="AE29" i="68" s="1"/>
  <c r="Y30" i="68"/>
  <c r="Y31" i="68"/>
  <c r="W31" i="69"/>
  <c r="Y31" i="69" s="1"/>
  <c r="W30" i="69"/>
  <c r="Y30" i="69" s="1"/>
  <c r="Y29" i="69"/>
  <c r="Y32" i="69"/>
  <c r="AE31" i="68"/>
  <c r="AE30" i="68"/>
  <c r="K34" i="68"/>
  <c r="L9" i="67"/>
  <c r="K70" i="65"/>
  <c r="G70" i="65"/>
  <c r="K23" i="65"/>
  <c r="G23" i="65"/>
  <c r="K83" i="70"/>
  <c r="G83" i="70"/>
  <c r="K32" i="70"/>
  <c r="K67" i="70" s="1"/>
  <c r="G32" i="70"/>
  <c r="G67" i="70" s="1"/>
  <c r="Y33" i="69"/>
  <c r="W27" i="69"/>
  <c r="Y27" i="69" s="1"/>
  <c r="Y26" i="69"/>
  <c r="U34" i="69"/>
  <c r="S34" i="69"/>
  <c r="Q34" i="69"/>
  <c r="O34" i="69"/>
  <c r="M34" i="69"/>
  <c r="K34" i="69"/>
  <c r="I34" i="69"/>
  <c r="G34" i="69"/>
  <c r="E34" i="69"/>
  <c r="AA33" i="68"/>
  <c r="AE33" i="68" s="1"/>
  <c r="Y27" i="68"/>
  <c r="AA27" i="68" s="1"/>
  <c r="AA26" i="68"/>
  <c r="AE26" i="68" s="1"/>
  <c r="AC34" i="68"/>
  <c r="W34" i="68"/>
  <c r="U34" i="68"/>
  <c r="S34" i="68"/>
  <c r="Q34" i="68"/>
  <c r="O34" i="68"/>
  <c r="M34" i="68"/>
  <c r="G34" i="68"/>
  <c r="E34" i="68"/>
  <c r="L83" i="67"/>
  <c r="H83" i="67"/>
  <c r="L27" i="67"/>
  <c r="H27" i="67"/>
  <c r="L12" i="67"/>
  <c r="L20" i="67" s="1"/>
  <c r="H12" i="67"/>
  <c r="H9" i="67"/>
  <c r="K86" i="65"/>
  <c r="K88" i="65" s="1"/>
  <c r="G86" i="65"/>
  <c r="G88" i="65" s="1"/>
  <c r="AA32" i="68"/>
  <c r="AE32" i="68" s="1"/>
  <c r="N20" i="67" l="1"/>
  <c r="M94" i="70"/>
  <c r="M96" i="70" s="1"/>
  <c r="G94" i="70"/>
  <c r="G96" i="70" s="1"/>
  <c r="I94" i="70"/>
  <c r="I96" i="70" s="1"/>
  <c r="I89" i="65"/>
  <c r="N29" i="67"/>
  <c r="N31" i="67" s="1"/>
  <c r="W22" i="69"/>
  <c r="J20" i="67"/>
  <c r="J29" i="67" s="1"/>
  <c r="J31" i="67" s="1"/>
  <c r="J87" i="67" s="1"/>
  <c r="K94" i="70"/>
  <c r="K96" i="70" s="1"/>
  <c r="H20" i="67"/>
  <c r="H29" i="67" s="1"/>
  <c r="H31" i="67" s="1"/>
  <c r="H84" i="67" s="1"/>
  <c r="H92" i="67" s="1"/>
  <c r="H94" i="67" s="1"/>
  <c r="G89" i="65"/>
  <c r="K89" i="65"/>
  <c r="L29" i="67"/>
  <c r="L31" i="67" s="1"/>
  <c r="L87" i="67" s="1"/>
  <c r="Y22" i="68"/>
  <c r="Y34" i="68"/>
  <c r="Y19" i="69"/>
  <c r="Y22" i="69" s="1"/>
  <c r="Y34" i="69"/>
  <c r="W34" i="69"/>
  <c r="AA34" i="68"/>
  <c r="AE27" i="68"/>
  <c r="AE34" i="68" s="1"/>
  <c r="I22" i="68"/>
  <c r="AE22" i="68"/>
  <c r="N84" i="67"/>
  <c r="N92" i="67" s="1"/>
  <c r="N94" i="67" s="1"/>
  <c r="N87" i="67"/>
  <c r="AA22" i="68"/>
  <c r="J84" i="67" l="1"/>
  <c r="J92" i="67" s="1"/>
  <c r="J94" i="67" s="1"/>
  <c r="H87" i="67"/>
  <c r="H96" i="67" s="1"/>
  <c r="L84" i="67"/>
  <c r="L92" i="67" s="1"/>
  <c r="L94" i="67" s="1"/>
  <c r="L96" i="67"/>
  <c r="L89" i="67"/>
  <c r="J96" i="67"/>
  <c r="J89" i="67"/>
  <c r="N96" i="67"/>
  <c r="N89" i="67"/>
  <c r="H89" i="67" l="1"/>
</calcChain>
</file>

<file path=xl/sharedStrings.xml><?xml version="1.0" encoding="utf-8"?>
<sst xmlns="http://schemas.openxmlformats.org/spreadsheetml/2006/main" count="375" uniqueCount="239">
  <si>
    <t>CONSOLIDATED</t>
  </si>
  <si>
    <t>ASSETS</t>
  </si>
  <si>
    <t>CASH</t>
  </si>
  <si>
    <t>TOTAL  ASSETS</t>
  </si>
  <si>
    <t>OTHER  LIABILITIES</t>
  </si>
  <si>
    <t>LIABILITIES  AND  SHAREHOLDERS’ EQUITY</t>
  </si>
  <si>
    <t>SHAREHOLDERS’  EQUITY</t>
  </si>
  <si>
    <t xml:space="preserve"> BANGKOK  BANK  PUBLIC  COMPANY  LIMITED  AND  SUBSIDIARIES</t>
  </si>
  <si>
    <t>Senior Executive Vice President</t>
  </si>
  <si>
    <t>RETAINED  EARNINGS</t>
  </si>
  <si>
    <t>INTEREST  EXPENSES</t>
  </si>
  <si>
    <t>INCOME  TAX  EXPENSES</t>
  </si>
  <si>
    <t>Appropriated</t>
  </si>
  <si>
    <t>Unappropriated</t>
  </si>
  <si>
    <t>Others</t>
  </si>
  <si>
    <t xml:space="preserve">DEPOSITS </t>
  </si>
  <si>
    <t>SHARE  CAPITAL</t>
  </si>
  <si>
    <t>Premises and equipment expenses</t>
  </si>
  <si>
    <t>Taxes and duties</t>
  </si>
  <si>
    <t>Directors’ remuneration</t>
  </si>
  <si>
    <t>Short-term borrowings</t>
  </si>
  <si>
    <t>TOTAL  LIABILITIES</t>
  </si>
  <si>
    <t>1,655,000 preferred shares of Baht 10 each</t>
  </si>
  <si>
    <t>Issued and paid-up share capital</t>
  </si>
  <si>
    <t xml:space="preserve">Legal reserve </t>
  </si>
  <si>
    <t xml:space="preserve">Others </t>
  </si>
  <si>
    <t>TOTAL  LIABILITIES  AND  SHAREHOLDERS’  EQUITY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</si>
  <si>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</si>
  <si>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</si>
  <si>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</si>
  <si>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</si>
  <si>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</si>
  <si>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</si>
  <si>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</si>
  <si>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</si>
  <si>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</si>
  <si>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</si>
  <si>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</si>
  <si>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</si>
  <si>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PREMISES  AND  EQUIPMENT,  NET</t>
  </si>
  <si>
    <t>OTHER  ASSETS,  NET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</si>
  <si>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</si>
  <si>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</si>
  <si>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</si>
  <si>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</si>
  <si>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</si>
  <si>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</si>
  <si>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</si>
  <si>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</si>
  <si>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</si>
  <si>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</si>
  <si>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</si>
  <si>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</si>
  <si>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Effect on cash due to changes in the exchange rates</t>
  </si>
  <si>
    <t>Loans to customers</t>
  </si>
  <si>
    <t>Total comprehensive income</t>
  </si>
  <si>
    <t>Non-controlling</t>
  </si>
  <si>
    <t>(Mr. Suvarn Thansathit)</t>
  </si>
  <si>
    <t>Transfer to retained earnings</t>
  </si>
  <si>
    <t>THE BANK</t>
  </si>
  <si>
    <t>DERIVATIVES  ASSETS</t>
  </si>
  <si>
    <t xml:space="preserve">INVESTMENTS,  NET </t>
  </si>
  <si>
    <t xml:space="preserve">LOANS  TO  CUSTOMERS  AND  ACCRUED </t>
  </si>
  <si>
    <t>PROPERTIES  FOR  SALE,  NET</t>
  </si>
  <si>
    <t>DERIVATIVES  LIABILITIES</t>
  </si>
  <si>
    <t xml:space="preserve">DEBT  ISSUED  AND  BORROWINGS </t>
  </si>
  <si>
    <t>OTHER  RESERVES</t>
  </si>
  <si>
    <t>NON-CONTROLLING  INTEREST</t>
  </si>
  <si>
    <t>TOTAL  SHAREHOLDERS’  EQUITY</t>
  </si>
  <si>
    <t>INTERBANK  AND  MONEY  MARKET  ITEMS,  NET</t>
  </si>
  <si>
    <t xml:space="preserve">CONSOLIDATED  </t>
  </si>
  <si>
    <t xml:space="preserve">PROVISIONS </t>
  </si>
  <si>
    <t>LIABILITY  PAYABLE  ON  DEMAND</t>
  </si>
  <si>
    <t>3,998,345,000 common shares of Baht 10 each</t>
  </si>
  <si>
    <t>1,908,842,894 common shares of Baht 10 each</t>
  </si>
  <si>
    <t>Common</t>
  </si>
  <si>
    <t xml:space="preserve"> INTEREST  RECEIVABLES,  NET</t>
  </si>
  <si>
    <t>Baht : '000</t>
  </si>
  <si>
    <t>Other Reserves</t>
  </si>
  <si>
    <t>on Investments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</si>
  <si>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</si>
  <si>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</si>
  <si>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</si>
  <si>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</si>
  <si>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</si>
  <si>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DISPOSAL  OF  ASSETS</t>
  </si>
  <si>
    <t>DIVIDEND  INCOME</t>
  </si>
  <si>
    <t>OTHER  OPERATING  EXPENSES</t>
  </si>
  <si>
    <t>Employee's expenses</t>
  </si>
  <si>
    <t>NET  PROFIT</t>
  </si>
  <si>
    <t xml:space="preserve">NET  PROFIT  ATTRIBUTABLE </t>
  </si>
  <si>
    <t>Owners of the Bank</t>
  </si>
  <si>
    <t>Non-controlling interest</t>
  </si>
  <si>
    <t xml:space="preserve">TOTAL  COMPREHENSIVE  INCOME  ATTRIBUTABLE 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</si>
  <si>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</si>
  <si>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</si>
  <si>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</si>
  <si>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</si>
  <si>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</si>
  <si>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</si>
  <si>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</si>
  <si>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</si>
  <si>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</si>
  <si>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</si>
  <si>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PREMIUM  ON  COMMON  SHARES</t>
  </si>
  <si>
    <t>DEFERRED  TAX  ASSETS</t>
  </si>
  <si>
    <t>DEFERRED  TAX  LIABILITIES</t>
  </si>
  <si>
    <t>STATEMENT  OF  CHANGES  IN  SHAREHOLDERS’  EQUITY</t>
  </si>
  <si>
    <t>to the Bank's</t>
  </si>
  <si>
    <t>STATEMENT  OF  CASH  FLOWS</t>
  </si>
  <si>
    <t>Total Equity</t>
  </si>
  <si>
    <t>Attributable</t>
  </si>
  <si>
    <t>Shareholders</t>
  </si>
  <si>
    <t>TOTAL OTHER OPERATING EXPENSES</t>
  </si>
  <si>
    <t>Appropriation for previous year</t>
  </si>
  <si>
    <t>Profit from operating before income tax expenses</t>
  </si>
  <si>
    <t>Dividend income</t>
  </si>
  <si>
    <t xml:space="preserve">Income tax paid </t>
  </si>
  <si>
    <t xml:space="preserve">Dividend paid </t>
  </si>
  <si>
    <t xml:space="preserve">Dividend paid to non-controlling interest </t>
  </si>
  <si>
    <t>STATEMENT  OF  FINANCIAL  POSITION</t>
  </si>
  <si>
    <r>
      <t xml:space="preserve">STATEMENT  OF  FINANCIAL  POSITION  </t>
    </r>
    <r>
      <rPr>
        <sz val="15"/>
        <rFont val="Cordia New"/>
        <family val="2"/>
      </rPr>
      <t>(CONTINUED)</t>
    </r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</si>
  <si>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</si>
  <si>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</si>
  <si>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</si>
  <si>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</si>
  <si>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</si>
  <si>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>Provision expenses</t>
  </si>
  <si>
    <t>INTERBANK  AND  MONEY  MARKET  ITEMS</t>
  </si>
  <si>
    <t xml:space="preserve">(Increase) decrease in operating assets </t>
  </si>
  <si>
    <t>Amortization of premium on investment in debt securities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</si>
  <si>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</si>
  <si>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</si>
  <si>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</si>
  <si>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income (losses)</t>
  </si>
  <si>
    <t>Cash as at December 31,</t>
  </si>
  <si>
    <t>Cash received from issuance of subordinated notes</t>
  </si>
  <si>
    <t>Registered share capital</t>
  </si>
  <si>
    <t xml:space="preserve">                        (Mr. Chartsiri  Sophonpanich)</t>
  </si>
  <si>
    <t>THROUGH PROFIT OR LOSS</t>
  </si>
  <si>
    <t xml:space="preserve">                       (Mr. Chartsiri  Sophonpanich)</t>
  </si>
  <si>
    <t xml:space="preserve">                                        President</t>
  </si>
  <si>
    <t xml:space="preserve">GAINS ON FINANCIAL INSTRUMENTS </t>
  </si>
  <si>
    <t>MEASURED AT FAIR VALUE THROUGH PROFIT OR LOSS</t>
  </si>
  <si>
    <t xml:space="preserve">EXPECTED CREDIT LOSS </t>
  </si>
  <si>
    <t>OTHER  COMPREHENSIVE  INCOME  (LOSSES)</t>
  </si>
  <si>
    <t xml:space="preserve">through other comprehensive income </t>
  </si>
  <si>
    <t xml:space="preserve">    </t>
  </si>
  <si>
    <t>foreign operations</t>
  </si>
  <si>
    <t>Changes in revaluation surplus</t>
  </si>
  <si>
    <t>fair value through other comprehensive income</t>
  </si>
  <si>
    <t>through profit or loss</t>
  </si>
  <si>
    <t xml:space="preserve">TOTAL  COMPREHENSIVE  INCOME  </t>
  </si>
  <si>
    <t xml:space="preserve"> </t>
  </si>
  <si>
    <t xml:space="preserve">                        (Mr. Suvarn  Thansathit)</t>
  </si>
  <si>
    <t xml:space="preserve">                                         President</t>
  </si>
  <si>
    <t xml:space="preserve">                  Senior Executive Vice President</t>
  </si>
  <si>
    <t>Revaluation</t>
  </si>
  <si>
    <t xml:space="preserve">Own Credit Risk </t>
  </si>
  <si>
    <t>Surplus</t>
  </si>
  <si>
    <t>Hedge</t>
  </si>
  <si>
    <t>Currency</t>
  </si>
  <si>
    <t>Reserve</t>
  </si>
  <si>
    <t>Translation</t>
  </si>
  <si>
    <t>Dividend paid</t>
  </si>
  <si>
    <t>Legal reserve</t>
  </si>
  <si>
    <t xml:space="preserve">                (Mr. Chartsiri  Sophonpanich)</t>
  </si>
  <si>
    <t>(Mr. Suvarn  Thansathit)</t>
  </si>
  <si>
    <t xml:space="preserve">                President</t>
  </si>
  <si>
    <t>Expected credit loss</t>
  </si>
  <si>
    <t>measured at fair value through profit or loss</t>
  </si>
  <si>
    <t xml:space="preserve">Gain on disposal of premises and equipment </t>
  </si>
  <si>
    <t xml:space="preserve">Profit from operating before changes in </t>
  </si>
  <si>
    <t>Financial assets measured at fair value through profit or loss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</si>
  <si>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</si>
  <si>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>Purchase of investment securities measured at fair value</t>
  </si>
  <si>
    <t>through other comprehensive income</t>
  </si>
  <si>
    <t>Proceeds from disposal of investment securities</t>
  </si>
  <si>
    <t>measured at fair value through other comprehensive income</t>
  </si>
  <si>
    <t>Purchase of investment securities measured at amortized cost</t>
  </si>
  <si>
    <t>Proceeds from redemption of investment securities</t>
  </si>
  <si>
    <t>measured at amortized cost</t>
  </si>
  <si>
    <t xml:space="preserve">Purchase of premises and equipment </t>
  </si>
  <si>
    <t xml:space="preserve">Proceeds from disposal of premises and equipment </t>
  </si>
  <si>
    <t>Cash as at January 1,</t>
  </si>
  <si>
    <t xml:space="preserve">                            (Mr. Chartsiri  Sophonpanich)</t>
  </si>
  <si>
    <t xml:space="preserve">  (Mr. Suvarn  Thansathit)</t>
  </si>
  <si>
    <t xml:space="preserve">                                             President</t>
  </si>
  <si>
    <t xml:space="preserve">  Senior Executive Vice President</t>
  </si>
  <si>
    <t>Cash paid for lease liabilities</t>
  </si>
  <si>
    <t>FINANCIAL  ASSETS  MEASURED  AT  FAIR  VALUE</t>
  </si>
  <si>
    <t>THROUGH  PROFIT  OR  LOSS</t>
  </si>
  <si>
    <t xml:space="preserve">INVESTMENTS  IN  SUBSIDIARIES  AND  ASSOCIATES,  NET </t>
  </si>
  <si>
    <t>GOODWILL  AND  OTHER  INTANGIBLE  ASSETS,  NET</t>
  </si>
  <si>
    <t>COLLATERAL  PLACED  WITH  FINANCIAL  COUNTERPARTIES</t>
  </si>
  <si>
    <t>FINANCIAL  LIABILITIES  MEASURED  AT  FAIR  VALUE</t>
  </si>
  <si>
    <t>TOTAL  BANK'S  EQUITY</t>
  </si>
  <si>
    <t>Appropriation for current year</t>
  </si>
  <si>
    <t>(Increase) decrease in other accrued receivables</t>
  </si>
  <si>
    <t>Cash paid for senior unsecured notes extinguishment</t>
  </si>
  <si>
    <t>Increase (decrease) in other accrued expenses</t>
  </si>
  <si>
    <t>Balance as at January 1, 2021</t>
  </si>
  <si>
    <t>Balance as at December 31, 2021</t>
  </si>
  <si>
    <t>6.26 , 6.27</t>
  </si>
  <si>
    <t>Note</t>
  </si>
  <si>
    <t>OF  COMMON  SHARES  (THOUSAND  SHARES)</t>
  </si>
  <si>
    <t xml:space="preserve">Gains (losses) on financial liabilities designated at fair value </t>
  </si>
  <si>
    <t>Items to reconcile profit from operating before income tax expenses</t>
  </si>
  <si>
    <t>to cash received (paid) from operating activities</t>
  </si>
  <si>
    <t xml:space="preserve">Loss on impairment of properties for sale </t>
  </si>
  <si>
    <t xml:space="preserve">Unrealized (gain) loss on financial instruments </t>
  </si>
  <si>
    <t>in subsidiaries and associate</t>
  </si>
  <si>
    <t>Proceeds from disposal of investments</t>
  </si>
  <si>
    <t>from subsidiaries and associates</t>
  </si>
  <si>
    <t>Decrease in long-term borrowings</t>
  </si>
  <si>
    <t>Balance as at January 1, 2022</t>
  </si>
  <si>
    <t>Balance as at December 31, 2022</t>
  </si>
  <si>
    <t>AS  AT  DECEMBER  31,  2022</t>
  </si>
  <si>
    <t>FOR  THE  YEAR  ENDED  DECEMBER  31,  2022</t>
  </si>
  <si>
    <t>Cash Flow</t>
  </si>
  <si>
    <t>GAINS (LOSSES) ON  INVESTMENTS</t>
  </si>
  <si>
    <t>SHARE OF PROFIT FROM INVESTMENT USING EQUITY METHOD</t>
  </si>
  <si>
    <t xml:space="preserve">Losses on investments in debt instruments at fair value </t>
  </si>
  <si>
    <t>Losses on cash flow hedges</t>
  </si>
  <si>
    <t>Gains (losses) arising from translating the financial statements of</t>
  </si>
  <si>
    <t>Share of other comprehensive income of associate</t>
  </si>
  <si>
    <t xml:space="preserve">Gains on investment in equity instruments designated at </t>
  </si>
  <si>
    <t>Actuarial gains on defined benefit plans</t>
  </si>
  <si>
    <t>Share of other comprehensive income (losses) of associate</t>
  </si>
  <si>
    <t>Purchase of investments in subsidiary</t>
  </si>
  <si>
    <t>Loss on impairment of other assets (reversal)</t>
  </si>
  <si>
    <t>Loss on foreign exchange of long-term borrowings</t>
  </si>
  <si>
    <t>(Gain) loss on investments</t>
  </si>
  <si>
    <t>Share of profit from investment using equity method</t>
  </si>
  <si>
    <t xml:space="preserve">Net decrease in cash </t>
  </si>
  <si>
    <t>CASH  FLOWS  FROM  FINANCING  ACTIVITIES</t>
  </si>
  <si>
    <t>TOTAL OTHER COMPREHENSIVE INCOME (LOSSES)</t>
  </si>
  <si>
    <t>Cash received from issuance of senior unsecured notes</t>
  </si>
  <si>
    <t>Notes to the financial statements form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</si>
</sst>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</numFmts>
  <fonts count="20" x14ac:knownFonts="1">
    <font>
      <sz val="14"/>
      <name val="Cordia New"/>
      <charset val="222"/>
    </font>
    <font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  <font>
      <b/>
      <sz val="13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40" fontId="6" fillId="2" borderId="0">
      <alignment horizontal="right"/>
    </xf>
    <xf numFmtId="0" fontId="7" fillId="2" borderId="0">
      <alignment horizontal="right"/>
    </xf>
    <xf numFmtId="0" fontId="8" fillId="2" borderId="1"/>
    <xf numFmtId="0" fontId="8" fillId="0" borderId="0" applyBorder="0">
      <alignment horizontal="centerContinuous"/>
    </xf>
    <xf numFmtId="0" fontId="9" fillId="0" borderId="0" applyBorder="0">
      <alignment horizontal="centerContinuous"/>
    </xf>
    <xf numFmtId="0" fontId="5" fillId="0" borderId="0"/>
  </cellStyleXfs>
  <cellXfs count="144">
    <xf numFmtId="0" fontId="0" fillId="0" borderId="0" xfId="0"/>
    <xf numFmtId="0" fontId="2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Border="1" applyAlignment="1">
      <alignment vertical="center"/>
    </xf>
    <xf numFmtId="195" fontId="3" fillId="0" borderId="0" xfId="12" applyNumberFormat="1" applyFont="1" applyFill="1" applyBorder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/>
    <xf numFmtId="0" fontId="3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horizontal="left" vertical="center"/>
    </xf>
    <xf numFmtId="0" fontId="10" fillId="0" borderId="0" xfId="9" applyFont="1" applyFill="1" applyAlignment="1">
      <alignment vertical="center"/>
    </xf>
    <xf numFmtId="0" fontId="11" fillId="0" borderId="0" xfId="9" applyFont="1" applyFill="1"/>
    <xf numFmtId="0" fontId="11" fillId="0" borderId="0" xfId="9" applyFont="1" applyFill="1" applyAlignment="1">
      <alignment horizontal="center"/>
    </xf>
    <xf numFmtId="187" fontId="10" fillId="0" borderId="0" xfId="6" applyNumberFormat="1" applyFont="1" applyFill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3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0" fontId="14" fillId="0" borderId="0" xfId="9" applyFont="1" applyFill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187" fontId="10" fillId="0" borderId="0" xfId="4" applyNumberFormat="1" applyFont="1" applyFill="1" applyAlignment="1">
      <alignment vertical="center"/>
    </xf>
    <xf numFmtId="187" fontId="10" fillId="0" borderId="3" xfId="4" applyNumberFormat="1" applyFont="1" applyFill="1" applyBorder="1" applyAlignment="1">
      <alignment vertical="center"/>
    </xf>
    <xf numFmtId="2" fontId="10" fillId="0" borderId="0" xfId="9" applyNumberFormat="1" applyFont="1" applyFill="1" applyAlignment="1">
      <alignment horizontal="center" vertical="center"/>
    </xf>
    <xf numFmtId="187" fontId="10" fillId="0" borderId="0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191" fontId="10" fillId="0" borderId="0" xfId="9" applyNumberFormat="1" applyFont="1" applyFill="1" applyBorder="1" applyAlignment="1">
      <alignment vertical="center"/>
    </xf>
    <xf numFmtId="187" fontId="10" fillId="0" borderId="5" xfId="4" applyNumberFormat="1" applyFont="1" applyFill="1" applyBorder="1" applyAlignment="1">
      <alignment vertical="center"/>
    </xf>
    <xf numFmtId="187" fontId="10" fillId="0" borderId="0" xfId="4" applyNumberFormat="1" applyFont="1" applyFill="1" applyBorder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194" fontId="17" fillId="0" borderId="0" xfId="1" applyNumberFormat="1" applyFont="1" applyFill="1" applyBorder="1" applyAlignment="1">
      <alignment horizontal="center" vertical="center"/>
    </xf>
    <xf numFmtId="194" fontId="17" fillId="0" borderId="5" xfId="1" applyNumberFormat="1" applyFont="1" applyFill="1" applyBorder="1" applyAlignment="1">
      <alignment horizontal="center" vertical="center"/>
    </xf>
    <xf numFmtId="187" fontId="10" fillId="0" borderId="2" xfId="4" applyNumberFormat="1" applyFont="1" applyFill="1" applyBorder="1" applyAlignment="1">
      <alignment vertical="center"/>
    </xf>
    <xf numFmtId="0" fontId="10" fillId="0" borderId="0" xfId="9" applyFont="1" applyFill="1" applyAlignment="1">
      <alignment horizontal="left" vertical="center"/>
    </xf>
    <xf numFmtId="190" fontId="10" fillId="0" borderId="0" xfId="4" applyNumberFormat="1" applyFont="1" applyFill="1" applyAlignment="1">
      <alignment vertical="center"/>
    </xf>
    <xf numFmtId="43" fontId="10" fillId="0" borderId="0" xfId="4" applyNumberFormat="1" applyFont="1" applyFill="1" applyBorder="1" applyAlignment="1">
      <alignment vertical="center"/>
    </xf>
    <xf numFmtId="0" fontId="14" fillId="0" borderId="0" xfId="9" applyFont="1" applyFill="1" applyAlignment="1">
      <alignment horizontal="right" vertical="center"/>
    </xf>
    <xf numFmtId="0" fontId="11" fillId="0" borderId="0" xfId="9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0" fontId="14" fillId="0" borderId="0" xfId="12" applyFont="1" applyFill="1" applyBorder="1" applyAlignment="1">
      <alignment horizontal="centerContinuous" vertical="center"/>
    </xf>
    <xf numFmtId="0" fontId="14" fillId="0" borderId="0" xfId="12" applyFont="1" applyFill="1" applyBorder="1" applyAlignment="1">
      <alignment horizontal="center" vertical="center"/>
    </xf>
    <xf numFmtId="0" fontId="14" fillId="0" borderId="5" xfId="12" applyFont="1" applyFill="1" applyBorder="1" applyAlignment="1">
      <alignment horizontal="center" vertical="center"/>
    </xf>
    <xf numFmtId="0" fontId="14" fillId="0" borderId="0" xfId="12" applyFont="1" applyFill="1" applyBorder="1" applyAlignment="1">
      <alignment vertical="center"/>
    </xf>
    <xf numFmtId="49" fontId="14" fillId="0" borderId="0" xfId="12" applyNumberFormat="1" applyFont="1" applyFill="1" applyBorder="1" applyAlignment="1">
      <alignment horizontal="center" vertical="center"/>
    </xf>
    <xf numFmtId="37" fontId="14" fillId="0" borderId="0" xfId="12" applyNumberFormat="1" applyFont="1" applyFill="1" applyBorder="1" applyAlignment="1">
      <alignment horizontal="center" vertical="center"/>
    </xf>
    <xf numFmtId="0" fontId="14" fillId="0" borderId="0" xfId="12" applyFont="1" applyFill="1" applyAlignment="1">
      <alignment vertical="center"/>
    </xf>
    <xf numFmtId="0" fontId="14" fillId="0" borderId="5" xfId="12" applyFont="1" applyFill="1" applyBorder="1" applyAlignment="1">
      <alignment vertical="center"/>
    </xf>
    <xf numFmtId="49" fontId="14" fillId="0" borderId="5" xfId="12" applyNumberFormat="1" applyFont="1" applyFill="1" applyBorder="1" applyAlignment="1">
      <alignment horizontal="center" vertical="center"/>
    </xf>
    <xf numFmtId="0" fontId="14" fillId="0" borderId="0" xfId="12" quotePrefix="1" applyFont="1" applyFill="1" applyBorder="1" applyAlignment="1">
      <alignment horizontal="left" vertical="center"/>
    </xf>
    <xf numFmtId="0" fontId="10" fillId="0" borderId="0" xfId="12" applyFont="1" applyFill="1" applyBorder="1" applyAlignment="1">
      <alignment vertical="center"/>
    </xf>
    <xf numFmtId="0" fontId="14" fillId="0" borderId="0" xfId="12" quotePrefix="1" applyFont="1" applyFill="1" applyBorder="1" applyAlignment="1">
      <alignment horizontal="center" vertical="center"/>
    </xf>
    <xf numFmtId="194" fontId="17" fillId="0" borderId="0" xfId="2" applyNumberFormat="1" applyFont="1" applyFill="1" applyAlignment="1">
      <alignment horizontal="center" vertical="center"/>
    </xf>
    <xf numFmtId="194" fontId="10" fillId="0" borderId="0" xfId="10" applyNumberFormat="1" applyFont="1" applyFill="1" applyBorder="1" applyAlignment="1">
      <alignment vertical="center"/>
    </xf>
    <xf numFmtId="194" fontId="10" fillId="0" borderId="0" xfId="2" applyNumberFormat="1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194" fontId="10" fillId="0" borderId="0" xfId="12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0" fontId="18" fillId="0" borderId="0" xfId="12" applyFont="1" applyFill="1" applyAlignment="1">
      <alignment vertical="center"/>
    </xf>
    <xf numFmtId="194" fontId="10" fillId="0" borderId="0" xfId="9" applyNumberFormat="1" applyFont="1" applyFill="1" applyBorder="1" applyAlignment="1">
      <alignment vertical="center"/>
    </xf>
    <xf numFmtId="194" fontId="17" fillId="0" borderId="0" xfId="2" applyNumberFormat="1" applyFont="1" applyFill="1" applyBorder="1" applyAlignment="1">
      <alignment horizontal="center" vertical="center"/>
    </xf>
    <xf numFmtId="194" fontId="17" fillId="0" borderId="0" xfId="2" applyNumberFormat="1" applyFont="1" applyFill="1" applyBorder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194" fontId="10" fillId="0" borderId="0" xfId="10" applyNumberFormat="1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7" fillId="0" borderId="0" xfId="12" applyFont="1" applyFill="1" applyAlignment="1">
      <alignment vertical="center"/>
    </xf>
    <xf numFmtId="194" fontId="17" fillId="0" borderId="0" xfId="12" applyNumberFormat="1" applyFont="1" applyFill="1" applyBorder="1" applyAlignment="1">
      <alignment horizontal="center" vertical="center"/>
    </xf>
    <xf numFmtId="194" fontId="10" fillId="0" borderId="0" xfId="12" applyNumberFormat="1" applyFont="1" applyFill="1" applyBorder="1" applyAlignment="1">
      <alignment vertical="center"/>
    </xf>
    <xf numFmtId="194" fontId="10" fillId="0" borderId="2" xfId="9" applyNumberFormat="1" applyFont="1" applyFill="1" applyBorder="1" applyAlignment="1">
      <alignment vertical="center"/>
    </xf>
    <xf numFmtId="0" fontId="17" fillId="0" borderId="0" xfId="12" applyFont="1" applyFill="1" applyBorder="1" applyAlignment="1">
      <alignment vertical="center"/>
    </xf>
    <xf numFmtId="0" fontId="10" fillId="0" borderId="0" xfId="12" applyFont="1" applyFill="1" applyAlignment="1">
      <alignment horizontal="center" vertical="center"/>
    </xf>
    <xf numFmtId="195" fontId="10" fillId="0" borderId="0" xfId="12" applyNumberFormat="1" applyFont="1" applyFill="1" applyBorder="1" applyAlignment="1">
      <alignment vertical="center"/>
    </xf>
    <xf numFmtId="37" fontId="14" fillId="0" borderId="5" xfId="12" applyNumberFormat="1" applyFont="1" applyFill="1" applyBorder="1" applyAlignment="1">
      <alignment horizontal="center" vertical="center"/>
    </xf>
    <xf numFmtId="194" fontId="17" fillId="0" borderId="0" xfId="12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8" fontId="10" fillId="0" borderId="0" xfId="9" applyNumberFormat="1" applyFont="1" applyFill="1" applyBorder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188" fontId="10" fillId="0" borderId="5" xfId="9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center" vertical="center"/>
    </xf>
    <xf numFmtId="0" fontId="17" fillId="0" borderId="0" xfId="9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8" fontId="10" fillId="0" borderId="3" xfId="9" applyNumberFormat="1" applyFont="1" applyFill="1" applyBorder="1" applyAlignment="1">
      <alignment vertical="center"/>
    </xf>
    <xf numFmtId="0" fontId="10" fillId="0" borderId="0" xfId="9" applyFont="1" applyFill="1" applyBorder="1" applyAlignment="1">
      <alignment horizontal="center" vertical="center"/>
    </xf>
    <xf numFmtId="188" fontId="10" fillId="0" borderId="0" xfId="9" applyNumberFormat="1" applyFont="1" applyFill="1" applyAlignment="1">
      <alignment vertical="center"/>
    </xf>
    <xf numFmtId="187" fontId="10" fillId="0" borderId="0" xfId="9" applyNumberFormat="1" applyFont="1" applyFill="1" applyAlignment="1">
      <alignment vertical="center"/>
    </xf>
    <xf numFmtId="0" fontId="10" fillId="0" borderId="0" xfId="9" quotePrefix="1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0" fontId="14" fillId="0" borderId="0" xfId="9" applyFont="1" applyFill="1" applyAlignment="1">
      <alignment horizontal="left" vertical="center"/>
    </xf>
    <xf numFmtId="187" fontId="10" fillId="0" borderId="2" xfId="1" applyNumberFormat="1" applyFont="1" applyFill="1" applyBorder="1" applyAlignment="1">
      <alignment vertical="center"/>
    </xf>
    <xf numFmtId="0" fontId="10" fillId="0" borderId="0" xfId="9" applyFont="1" applyFill="1"/>
    <xf numFmtId="0" fontId="14" fillId="0" borderId="0" xfId="9" applyFont="1" applyFill="1" applyBorder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15" fillId="0" borderId="0" xfId="9" applyFont="1" applyFill="1" applyAlignment="1">
      <alignment horizontal="center"/>
    </xf>
    <xf numFmtId="0" fontId="1" fillId="0" borderId="0" xfId="9" applyFont="1" applyFill="1" applyAlignment="1"/>
    <xf numFmtId="0" fontId="1" fillId="0" borderId="0" xfId="9" applyFont="1" applyFill="1" applyAlignment="1">
      <alignment vertical="center"/>
    </xf>
    <xf numFmtId="37" fontId="10" fillId="0" borderId="0" xfId="9" applyNumberFormat="1" applyFont="1" applyFill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0" fontId="10" fillId="0" borderId="0" xfId="9" quotePrefix="1" applyFont="1" applyFill="1" applyAlignment="1">
      <alignment horizontal="center" vertical="center"/>
    </xf>
    <xf numFmtId="2" fontId="10" fillId="0" borderId="0" xfId="9" quotePrefix="1" applyNumberFormat="1" applyFont="1" applyFill="1" applyAlignment="1">
      <alignment horizontal="center" vertical="center"/>
    </xf>
    <xf numFmtId="196" fontId="10" fillId="0" borderId="0" xfId="9" applyNumberFormat="1" applyFont="1" applyFill="1" applyAlignment="1">
      <alignment horizontal="center" vertical="center"/>
    </xf>
    <xf numFmtId="193" fontId="10" fillId="0" borderId="5" xfId="9" applyNumberFormat="1" applyFont="1" applyFill="1" applyBorder="1" applyAlignment="1">
      <alignment vertical="center"/>
    </xf>
    <xf numFmtId="193" fontId="10" fillId="0" borderId="0" xfId="9" applyNumberFormat="1" applyFont="1" applyFill="1" applyBorder="1" applyAlignment="1">
      <alignment vertical="center"/>
    </xf>
    <xf numFmtId="191" fontId="10" fillId="0" borderId="0" xfId="9" applyNumberFormat="1" applyFont="1" applyFill="1" applyAlignment="1">
      <alignment vertical="center"/>
    </xf>
    <xf numFmtId="193" fontId="10" fillId="0" borderId="0" xfId="9" applyNumberFormat="1" applyFont="1" applyFill="1" applyAlignment="1">
      <alignment vertical="center"/>
    </xf>
    <xf numFmtId="192" fontId="10" fillId="0" borderId="0" xfId="9" applyNumberFormat="1" applyFont="1" applyFill="1" applyAlignment="1">
      <alignment vertical="center"/>
    </xf>
    <xf numFmtId="0" fontId="1" fillId="0" borderId="0" xfId="9" applyFont="1" applyFill="1" applyAlignment="1">
      <alignment horizontal="center"/>
    </xf>
    <xf numFmtId="189" fontId="10" fillId="0" borderId="0" xfId="4" applyNumberFormat="1" applyFont="1" applyFill="1" applyAlignment="1">
      <alignment vertical="center"/>
    </xf>
    <xf numFmtId="0" fontId="10" fillId="0" borderId="0" xfId="9" applyFont="1" applyFill="1" applyAlignment="1">
      <alignment horizontal="left" vertical="center" indent="2"/>
    </xf>
    <xf numFmtId="194" fontId="17" fillId="0" borderId="2" xfId="1" applyNumberFormat="1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vertical="center"/>
    </xf>
    <xf numFmtId="0" fontId="10" fillId="0" borderId="0" xfId="12" quotePrefix="1" applyFont="1" applyFill="1" applyBorder="1" applyAlignment="1">
      <alignment horizontal="left" vertical="center"/>
    </xf>
    <xf numFmtId="0" fontId="10" fillId="0" borderId="0" xfId="9" applyFont="1" applyAlignment="1">
      <alignment vertical="center"/>
    </xf>
    <xf numFmtId="37" fontId="10" fillId="0" borderId="0" xfId="9" applyNumberFormat="1" applyFont="1" applyAlignment="1">
      <alignment vertical="center"/>
    </xf>
    <xf numFmtId="0" fontId="18" fillId="0" borderId="0" xfId="12" applyFont="1" applyFill="1" applyBorder="1" applyAlignment="1">
      <alignment vertical="center"/>
    </xf>
    <xf numFmtId="0" fontId="14" fillId="0" borderId="0" xfId="12" applyFont="1" applyFill="1" applyAlignment="1">
      <alignment horizontal="center" vertical="center"/>
    </xf>
    <xf numFmtId="0" fontId="19" fillId="0" borderId="0" xfId="12" applyFont="1" applyFill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5" fillId="0" borderId="0" xfId="9" applyFont="1" applyFill="1" applyAlignment="1">
      <alignment horizontal="center"/>
    </xf>
    <xf numFmtId="0" fontId="14" fillId="0" borderId="5" xfId="9" applyFont="1" applyFill="1" applyBorder="1" applyAlignment="1">
      <alignment horizontal="right"/>
    </xf>
    <xf numFmtId="0" fontId="10" fillId="0" borderId="6" xfId="9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0" fillId="0" borderId="0" xfId="9" applyFont="1" applyFill="1" applyAlignment="1">
      <alignment horizontal="left" vertical="center"/>
    </xf>
    <xf numFmtId="0" fontId="14" fillId="0" borderId="0" xfId="9" applyFont="1" applyFill="1" applyAlignment="1">
      <alignment horizontal="left" vertical="center"/>
    </xf>
    <xf numFmtId="0" fontId="11" fillId="0" borderId="0" xfId="9" applyFont="1" applyFill="1" applyAlignment="1">
      <alignment horizontal="center"/>
    </xf>
    <xf numFmtId="0" fontId="15" fillId="0" borderId="0" xfId="9" applyFont="1" applyFill="1" applyAlignment="1">
      <alignment horizontal="center" vertical="center"/>
    </xf>
    <xf numFmtId="0" fontId="15" fillId="0" borderId="0" xfId="9" quotePrefix="1" applyFont="1" applyFill="1" applyAlignment="1">
      <alignment horizontal="center" vertical="center"/>
    </xf>
    <xf numFmtId="0" fontId="14" fillId="0" borderId="5" xfId="9" applyFont="1" applyFill="1" applyBorder="1" applyAlignment="1">
      <alignment horizontal="right" vertical="center"/>
    </xf>
    <xf numFmtId="0" fontId="10" fillId="0" borderId="0" xfId="9" applyFont="1" applyFill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4" fillId="0" borderId="0" xfId="12" applyFont="1" applyFill="1" applyAlignment="1">
      <alignment horizontal="center" vertical="center"/>
    </xf>
    <xf numFmtId="0" fontId="14" fillId="0" borderId="5" xfId="9" applyFont="1" applyFill="1" applyBorder="1" applyAlignment="1">
      <alignment horizontal="center" vertical="center"/>
    </xf>
    <xf numFmtId="0" fontId="14" fillId="0" borderId="5" xfId="12" applyFont="1" applyFill="1" applyBorder="1" applyAlignment="1">
      <alignment horizontal="center" vertical="center"/>
    </xf>
    <xf numFmtId="0" fontId="14" fillId="0" borderId="3" xfId="12" applyFont="1" applyFill="1" applyBorder="1" applyAlignment="1">
      <alignment horizontal="center" vertical="center"/>
    </xf>
    <xf numFmtId="0" fontId="10" fillId="0" borderId="6" xfId="9" applyFont="1" applyFill="1" applyBorder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3" fillId="0" borderId="0" xfId="12" applyFont="1" applyFill="1" applyAlignment="1">
      <alignment horizontal="center" vertical="center"/>
    </xf>
    <xf numFmtId="0" fontId="14" fillId="0" borderId="5" xfId="9" quotePrefix="1" applyFont="1" applyFill="1" applyBorder="1" applyAlignment="1">
      <alignment horizontal="right" vertical="center"/>
    </xf>
    <xf numFmtId="0" fontId="10" fillId="0" borderId="0" xfId="9" applyFont="1" applyFill="1" applyBorder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_Cs_0343" xfId="12" xr:uid="{00000000-0005-0000-0000-00000C000000}"/>
    <cellStyle name="Output Amounts" xfId="13" xr:uid="{00000000-0005-0000-0000-00000D000000}"/>
    <cellStyle name="Output Column Headings" xfId="14" xr:uid="{00000000-0005-0000-0000-00000E000000}"/>
    <cellStyle name="Output Line Items" xfId="15" xr:uid="{00000000-0005-0000-0000-00000F000000}"/>
    <cellStyle name="Output Report Heading" xfId="16" xr:uid="{00000000-0005-0000-0000-000010000000}"/>
    <cellStyle name="Output Report Title" xfId="17" xr:uid="{00000000-0005-0000-0000-000011000000}"/>
    <cellStyle name="Style 1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tabSelected="1" zoomScaleNormal="100" workbookViewId="0">
      <selection sqref="A1:M1"/>
    </sheetView>
  </sheetViews>
  <sheetFormatPr defaultColWidth="9.09765625" defaultRowHeight="15.75" customHeight="1" x14ac:dyDescent="0.6"/>
  <cols>
    <col min="1" max="4" width="1.69921875" style="96" customWidth="1"/>
    <col min="5" max="5" width="43.09765625" style="96" customWidth="1"/>
    <col min="6" max="6" width="11" style="108" customWidth="1"/>
    <col min="7" max="7" width="15.09765625" style="96" customWidth="1"/>
    <col min="8" max="8" width="0.8984375" style="96" customWidth="1"/>
    <col min="9" max="9" width="15.09765625" style="96" customWidth="1"/>
    <col min="10" max="10" width="1.69921875" style="96" customWidth="1"/>
    <col min="11" max="11" width="15.09765625" style="96" customWidth="1"/>
    <col min="12" max="12" width="0.8984375" style="96" customWidth="1"/>
    <col min="13" max="13" width="15.09765625" style="96" customWidth="1"/>
    <col min="14" max="14" width="14.09765625" style="96" bestFit="1" customWidth="1"/>
    <col min="15" max="16384" width="9.09765625" style="96"/>
  </cols>
  <sheetData>
    <row r="1" spans="1:13" ht="21" customHeight="1" x14ac:dyDescent="0.7">
      <c r="A1" s="121" t="s">
        <v>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1" customHeight="1" x14ac:dyDescent="0.7">
      <c r="A2" s="121" t="s">
        <v>120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21" customHeight="1" x14ac:dyDescent="0.7">
      <c r="A3" s="121" t="s">
        <v>217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21" customHeight="1" x14ac:dyDescent="0.6">
      <c r="A4" s="122" t="s">
        <v>77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s="97" customFormat="1" ht="18.75" customHeight="1" x14ac:dyDescent="0.75">
      <c r="A5" s="123"/>
      <c r="B5" s="123"/>
      <c r="C5" s="123"/>
      <c r="D5" s="123"/>
      <c r="E5" s="123"/>
      <c r="F5" s="19"/>
      <c r="G5" s="124" t="s">
        <v>0</v>
      </c>
      <c r="H5" s="124"/>
      <c r="I5" s="124"/>
      <c r="J5" s="90"/>
      <c r="K5" s="124" t="s">
        <v>59</v>
      </c>
      <c r="L5" s="124"/>
      <c r="M5" s="124"/>
    </row>
    <row r="6" spans="1:13" s="97" customFormat="1" ht="18.75" customHeight="1" x14ac:dyDescent="0.75">
      <c r="A6" s="120"/>
      <c r="B6" s="120"/>
      <c r="C6" s="120"/>
      <c r="D6" s="120"/>
      <c r="E6" s="120"/>
      <c r="F6" s="17" t="s">
        <v>38</v>
      </c>
      <c r="G6" s="17">
        <v>2022</v>
      </c>
      <c r="H6" s="17"/>
      <c r="I6" s="17">
        <v>2021</v>
      </c>
      <c r="J6" s="90"/>
      <c r="K6" s="17">
        <v>2022</v>
      </c>
      <c r="L6" s="17"/>
      <c r="M6" s="17">
        <v>2021</v>
      </c>
    </row>
    <row r="7" spans="1:13" s="97" customFormat="1" ht="18.75" customHeight="1" x14ac:dyDescent="0.75">
      <c r="A7" s="125" t="s">
        <v>1</v>
      </c>
      <c r="B7" s="125"/>
      <c r="C7" s="125"/>
      <c r="D7" s="125"/>
      <c r="E7" s="125"/>
      <c r="F7" s="17"/>
      <c r="G7" s="17"/>
      <c r="H7" s="17"/>
      <c r="I7" s="17"/>
      <c r="J7" s="9"/>
      <c r="K7" s="17"/>
      <c r="L7" s="17"/>
      <c r="M7" s="17"/>
    </row>
    <row r="8" spans="1:13" s="9" customFormat="1" ht="18.75" customHeight="1" x14ac:dyDescent="0.75">
      <c r="A8" s="126" t="s">
        <v>2</v>
      </c>
      <c r="B8" s="126"/>
      <c r="C8" s="126"/>
      <c r="D8" s="126"/>
      <c r="E8" s="126"/>
      <c r="F8" s="19">
        <v>6.2</v>
      </c>
      <c r="G8" s="12">
        <v>52432699</v>
      </c>
      <c r="H8" s="12"/>
      <c r="I8" s="12">
        <v>62551767</v>
      </c>
      <c r="J8" s="115"/>
      <c r="K8" s="12">
        <v>48169322</v>
      </c>
      <c r="L8" s="12"/>
      <c r="M8" s="12">
        <v>57854239</v>
      </c>
    </row>
    <row r="9" spans="1:13" s="9" customFormat="1" ht="18.75" customHeight="1" x14ac:dyDescent="0.75">
      <c r="A9" s="88" t="s">
        <v>69</v>
      </c>
      <c r="F9" s="19">
        <v>6.4</v>
      </c>
      <c r="G9" s="12">
        <v>766074475</v>
      </c>
      <c r="H9" s="12"/>
      <c r="I9" s="12">
        <v>801212497</v>
      </c>
      <c r="J9" s="115"/>
      <c r="K9" s="12">
        <v>587553969</v>
      </c>
      <c r="L9" s="12"/>
      <c r="M9" s="12">
        <v>626065197</v>
      </c>
    </row>
    <row r="10" spans="1:13" s="9" customFormat="1" ht="18.75" customHeight="1" x14ac:dyDescent="0.75">
      <c r="A10" s="33" t="s">
        <v>190</v>
      </c>
      <c r="F10" s="19"/>
      <c r="G10" s="12"/>
      <c r="H10" s="12"/>
      <c r="I10" s="12"/>
      <c r="J10" s="115"/>
      <c r="K10" s="12"/>
      <c r="L10" s="12"/>
      <c r="M10" s="12"/>
    </row>
    <row r="11" spans="1:13" s="9" customFormat="1" ht="18.75" customHeight="1" x14ac:dyDescent="0.75">
      <c r="A11" s="33"/>
      <c r="B11" s="9" t="s">
        <v>191</v>
      </c>
      <c r="F11" s="19">
        <v>6.5</v>
      </c>
      <c r="G11" s="12">
        <v>75036089</v>
      </c>
      <c r="H11" s="12"/>
      <c r="I11" s="12">
        <v>84341349</v>
      </c>
      <c r="J11" s="115"/>
      <c r="K11" s="12">
        <v>90801828</v>
      </c>
      <c r="L11" s="12"/>
      <c r="M11" s="12">
        <v>96497917</v>
      </c>
    </row>
    <row r="12" spans="1:13" s="9" customFormat="1" ht="18.75" customHeight="1" x14ac:dyDescent="0.75">
      <c r="A12" s="33" t="s">
        <v>60</v>
      </c>
      <c r="F12" s="19">
        <v>6.6</v>
      </c>
      <c r="G12" s="12">
        <v>84839352</v>
      </c>
      <c r="H12" s="12"/>
      <c r="I12" s="12">
        <v>42359296</v>
      </c>
      <c r="J12" s="115"/>
      <c r="K12" s="12">
        <v>83582630</v>
      </c>
      <c r="L12" s="12"/>
      <c r="M12" s="12">
        <v>41749252</v>
      </c>
    </row>
    <row r="13" spans="1:13" s="9" customFormat="1" ht="18.75" customHeight="1" x14ac:dyDescent="0.75">
      <c r="A13" s="88" t="s">
        <v>61</v>
      </c>
      <c r="F13" s="19">
        <v>6.7</v>
      </c>
      <c r="G13" s="12">
        <v>850150825</v>
      </c>
      <c r="H13" s="12"/>
      <c r="I13" s="12">
        <v>803636528</v>
      </c>
      <c r="J13" s="115"/>
      <c r="K13" s="12">
        <v>706876633</v>
      </c>
      <c r="L13" s="12"/>
      <c r="M13" s="12">
        <v>663088369</v>
      </c>
    </row>
    <row r="14" spans="1:13" s="9" customFormat="1" ht="18.75" customHeight="1" x14ac:dyDescent="0.75">
      <c r="A14" s="88" t="s">
        <v>192</v>
      </c>
      <c r="F14" s="19">
        <v>6.8</v>
      </c>
      <c r="G14" s="12">
        <v>1420693</v>
      </c>
      <c r="H14" s="12"/>
      <c r="I14" s="12">
        <v>1328586</v>
      </c>
      <c r="J14" s="115"/>
      <c r="K14" s="12">
        <v>144816959</v>
      </c>
      <c r="L14" s="12"/>
      <c r="M14" s="12">
        <v>144316959</v>
      </c>
    </row>
    <row r="15" spans="1:13" s="9" customFormat="1" ht="18.75" customHeight="1" x14ac:dyDescent="0.75">
      <c r="A15" s="9" t="s">
        <v>62</v>
      </c>
      <c r="F15" s="19"/>
      <c r="G15" s="115"/>
      <c r="H15" s="115"/>
      <c r="I15" s="115"/>
      <c r="J15" s="115"/>
      <c r="K15" s="115"/>
      <c r="L15" s="98"/>
      <c r="M15" s="115"/>
    </row>
    <row r="16" spans="1:13" s="9" customFormat="1" ht="18.75" customHeight="1" x14ac:dyDescent="0.75">
      <c r="B16" s="9" t="s">
        <v>76</v>
      </c>
      <c r="F16" s="19">
        <v>6.9</v>
      </c>
      <c r="G16" s="12">
        <v>2449355263</v>
      </c>
      <c r="H16" s="115"/>
      <c r="I16" s="12">
        <v>2376026685</v>
      </c>
      <c r="J16" s="115"/>
      <c r="K16" s="12">
        <v>2096756258</v>
      </c>
      <c r="L16" s="98"/>
      <c r="M16" s="12">
        <v>2025671183</v>
      </c>
    </row>
    <row r="17" spans="1:13" s="9" customFormat="1" ht="18.75" customHeight="1" x14ac:dyDescent="0.75">
      <c r="A17" s="88" t="s">
        <v>63</v>
      </c>
      <c r="F17" s="22">
        <v>6.1</v>
      </c>
      <c r="G17" s="12">
        <v>12016841</v>
      </c>
      <c r="H17" s="12"/>
      <c r="I17" s="12">
        <v>9495944</v>
      </c>
      <c r="J17" s="115"/>
      <c r="K17" s="12">
        <v>11129554</v>
      </c>
      <c r="L17" s="12"/>
      <c r="M17" s="12">
        <v>8498534</v>
      </c>
    </row>
    <row r="18" spans="1:13" s="9" customFormat="1" ht="18.75" customHeight="1" x14ac:dyDescent="0.75">
      <c r="A18" s="9" t="s">
        <v>39</v>
      </c>
      <c r="F18" s="22">
        <v>6.11</v>
      </c>
      <c r="G18" s="12">
        <v>61892520</v>
      </c>
      <c r="H18" s="12"/>
      <c r="I18" s="12">
        <v>64980166</v>
      </c>
      <c r="J18" s="115"/>
      <c r="K18" s="12">
        <v>51648845</v>
      </c>
      <c r="L18" s="12"/>
      <c r="M18" s="12">
        <v>54181783</v>
      </c>
    </row>
    <row r="19" spans="1:13" s="9" customFormat="1" ht="18.75" customHeight="1" x14ac:dyDescent="0.75">
      <c r="A19" s="9" t="s">
        <v>193</v>
      </c>
      <c r="F19" s="22">
        <v>6.12</v>
      </c>
      <c r="G19" s="12">
        <v>33697374</v>
      </c>
      <c r="H19" s="12"/>
      <c r="I19" s="12">
        <v>36808534</v>
      </c>
      <c r="J19" s="115"/>
      <c r="K19" s="12">
        <v>1450492</v>
      </c>
      <c r="L19" s="12"/>
      <c r="M19" s="12">
        <v>1579427</v>
      </c>
    </row>
    <row r="20" spans="1:13" s="9" customFormat="1" ht="18.75" customHeight="1" x14ac:dyDescent="0.75">
      <c r="A20" s="9" t="s">
        <v>105</v>
      </c>
      <c r="F20" s="22">
        <v>6.13</v>
      </c>
      <c r="G20" s="12">
        <v>6891668</v>
      </c>
      <c r="H20" s="12"/>
      <c r="I20" s="12">
        <v>6336519</v>
      </c>
      <c r="J20" s="115"/>
      <c r="K20" s="12">
        <v>2474561</v>
      </c>
      <c r="L20" s="12"/>
      <c r="M20" s="12">
        <v>2532787</v>
      </c>
    </row>
    <row r="21" spans="1:13" s="9" customFormat="1" ht="18.75" customHeight="1" x14ac:dyDescent="0.75">
      <c r="A21" s="9" t="s">
        <v>194</v>
      </c>
      <c r="G21" s="12">
        <v>1497501</v>
      </c>
      <c r="H21" s="114"/>
      <c r="I21" s="12">
        <v>12906449</v>
      </c>
      <c r="J21" s="114"/>
      <c r="K21" s="12">
        <v>1454302</v>
      </c>
      <c r="M21" s="12">
        <v>12779785</v>
      </c>
    </row>
    <row r="22" spans="1:13" s="9" customFormat="1" ht="18.75" customHeight="1" x14ac:dyDescent="0.75">
      <c r="A22" s="9" t="s">
        <v>40</v>
      </c>
      <c r="F22" s="19"/>
      <c r="G22" s="12">
        <v>26446787</v>
      </c>
      <c r="H22" s="12"/>
      <c r="I22" s="12">
        <v>31296588</v>
      </c>
      <c r="J22" s="115"/>
      <c r="K22" s="12">
        <v>13360986</v>
      </c>
      <c r="L22" s="12"/>
      <c r="M22" s="12">
        <v>19016792</v>
      </c>
    </row>
    <row r="23" spans="1:13" s="9" customFormat="1" ht="18.75" customHeight="1" thickBot="1" x14ac:dyDescent="0.8">
      <c r="A23" s="29" t="s">
        <v>3</v>
      </c>
      <c r="F23" s="17"/>
      <c r="G23" s="14">
        <f>SUM(G8:G22)</f>
        <v>4421752087</v>
      </c>
      <c r="H23" s="13"/>
      <c r="I23" s="14">
        <f>SUM(I8:I22)</f>
        <v>4333280908</v>
      </c>
      <c r="J23" s="13"/>
      <c r="K23" s="14">
        <f>SUM(K8:K22)</f>
        <v>3840076339</v>
      </c>
      <c r="L23" s="13"/>
      <c r="M23" s="14">
        <f>SUM(M8:M22)</f>
        <v>3753832224</v>
      </c>
    </row>
    <row r="24" spans="1:13" s="9" customFormat="1" ht="18.75" customHeight="1" thickTop="1" x14ac:dyDescent="0.75">
      <c r="A24" s="120"/>
      <c r="B24" s="120"/>
      <c r="C24" s="120"/>
      <c r="D24" s="120"/>
      <c r="E24" s="120"/>
      <c r="F24" s="17"/>
      <c r="G24" s="13"/>
      <c r="H24" s="13"/>
      <c r="I24" s="13"/>
      <c r="J24" s="13"/>
      <c r="K24" s="13"/>
      <c r="L24" s="13"/>
      <c r="M24" s="13"/>
    </row>
    <row r="25" spans="1:13" s="9" customFormat="1" ht="18.75" customHeight="1" x14ac:dyDescent="0.75">
      <c r="A25" s="120"/>
      <c r="B25" s="120"/>
      <c r="C25" s="120"/>
      <c r="D25" s="120"/>
      <c r="E25" s="120"/>
      <c r="F25" s="17"/>
      <c r="G25" s="13"/>
      <c r="H25" s="13"/>
      <c r="I25" s="13"/>
      <c r="J25" s="13"/>
      <c r="K25" s="13"/>
      <c r="L25" s="13"/>
      <c r="M25" s="13"/>
    </row>
    <row r="26" spans="1:13" s="9" customFormat="1" ht="18.75" customHeight="1" x14ac:dyDescent="0.75">
      <c r="A26" s="120"/>
      <c r="B26" s="120"/>
      <c r="C26" s="120"/>
      <c r="D26" s="120"/>
      <c r="E26" s="120"/>
      <c r="F26" s="17"/>
      <c r="G26" s="13"/>
      <c r="H26" s="13"/>
      <c r="I26" s="13"/>
      <c r="J26" s="13"/>
      <c r="K26" s="13"/>
      <c r="L26" s="13"/>
      <c r="M26" s="13"/>
    </row>
    <row r="27" spans="1:13" s="9" customFormat="1" ht="18.75" customHeight="1" x14ac:dyDescent="0.75">
      <c r="A27" s="120"/>
      <c r="B27" s="120"/>
      <c r="C27" s="120"/>
      <c r="D27" s="120"/>
      <c r="E27" s="120"/>
      <c r="F27" s="17"/>
      <c r="G27" s="13"/>
      <c r="H27" s="13"/>
      <c r="I27" s="13"/>
      <c r="J27" s="13"/>
      <c r="K27" s="13"/>
      <c r="L27" s="13"/>
      <c r="M27" s="13"/>
    </row>
    <row r="28" spans="1:13" s="9" customFormat="1" ht="18.75" customHeight="1" x14ac:dyDescent="0.75">
      <c r="A28" s="120"/>
      <c r="B28" s="120"/>
      <c r="C28" s="120"/>
      <c r="D28" s="120"/>
      <c r="E28" s="120"/>
      <c r="F28" s="17"/>
      <c r="G28" s="13"/>
      <c r="H28" s="13"/>
      <c r="I28" s="13"/>
      <c r="J28" s="13"/>
      <c r="K28" s="13"/>
      <c r="L28" s="13"/>
      <c r="M28" s="13"/>
    </row>
    <row r="29" spans="1:13" s="9" customFormat="1" ht="18.75" customHeight="1" x14ac:dyDescent="0.75">
      <c r="A29" s="120"/>
      <c r="B29" s="120"/>
      <c r="C29" s="120"/>
      <c r="D29" s="120"/>
      <c r="E29" s="120"/>
      <c r="F29" s="17"/>
      <c r="G29" s="13"/>
      <c r="H29" s="13"/>
      <c r="I29" s="13"/>
      <c r="J29" s="13"/>
      <c r="K29" s="13"/>
      <c r="L29" s="13"/>
      <c r="M29" s="13"/>
    </row>
    <row r="30" spans="1:13" s="9" customFormat="1" ht="18.75" customHeight="1" x14ac:dyDescent="0.75">
      <c r="A30" s="120"/>
      <c r="B30" s="120"/>
      <c r="C30" s="120"/>
      <c r="D30" s="120"/>
      <c r="E30" s="120"/>
      <c r="F30" s="17"/>
      <c r="G30" s="13"/>
      <c r="H30" s="13"/>
      <c r="I30" s="13"/>
      <c r="J30" s="13"/>
      <c r="K30" s="13"/>
      <c r="L30" s="13"/>
      <c r="M30" s="13"/>
    </row>
    <row r="31" spans="1:13" s="9" customFormat="1" ht="18.75" customHeight="1" x14ac:dyDescent="0.75">
      <c r="A31" s="120"/>
      <c r="B31" s="120"/>
      <c r="C31" s="120"/>
      <c r="D31" s="120"/>
      <c r="E31" s="120"/>
      <c r="F31" s="17"/>
      <c r="G31" s="13"/>
      <c r="H31" s="13"/>
      <c r="I31" s="13"/>
      <c r="J31" s="13"/>
      <c r="K31" s="13"/>
      <c r="L31" s="13"/>
      <c r="M31" s="13"/>
    </row>
    <row r="32" spans="1:13" s="9" customFormat="1" ht="18.75" customHeight="1" x14ac:dyDescent="0.75">
      <c r="A32" s="120"/>
      <c r="B32" s="120"/>
      <c r="C32" s="120"/>
      <c r="D32" s="120"/>
      <c r="E32" s="120"/>
      <c r="F32" s="17"/>
      <c r="G32" s="13"/>
      <c r="H32" s="13"/>
      <c r="I32" s="13"/>
      <c r="J32" s="13"/>
      <c r="K32" s="13"/>
      <c r="L32" s="13"/>
      <c r="M32" s="13"/>
    </row>
    <row r="33" spans="1:13" s="9" customFormat="1" ht="18.75" customHeight="1" x14ac:dyDescent="0.75">
      <c r="A33" s="120"/>
      <c r="B33" s="120"/>
      <c r="C33" s="120"/>
      <c r="D33" s="120"/>
      <c r="E33" s="120"/>
      <c r="F33" s="17"/>
      <c r="G33" s="13"/>
      <c r="H33" s="13"/>
      <c r="I33" s="13"/>
      <c r="J33" s="13"/>
      <c r="K33" s="13"/>
      <c r="L33" s="13"/>
      <c r="M33" s="13"/>
    </row>
    <row r="34" spans="1:13" s="9" customFormat="1" ht="18.75" customHeight="1" x14ac:dyDescent="0.75">
      <c r="A34" s="120"/>
      <c r="B34" s="120"/>
      <c r="C34" s="120"/>
      <c r="D34" s="120"/>
      <c r="E34" s="120"/>
      <c r="F34" s="17"/>
      <c r="G34" s="13"/>
      <c r="H34" s="13"/>
      <c r="I34" s="13"/>
      <c r="J34" s="13"/>
      <c r="K34" s="13"/>
      <c r="L34" s="13"/>
      <c r="M34" s="13"/>
    </row>
    <row r="35" spans="1:13" s="9" customFormat="1" ht="18.75" customHeight="1" x14ac:dyDescent="0.75">
      <c r="A35" s="120"/>
      <c r="B35" s="120"/>
      <c r="C35" s="120"/>
      <c r="D35" s="120"/>
      <c r="E35" s="120"/>
      <c r="F35" s="17"/>
      <c r="G35" s="13"/>
      <c r="H35" s="13"/>
      <c r="I35" s="13"/>
      <c r="J35" s="13"/>
      <c r="K35" s="13"/>
      <c r="L35" s="13"/>
      <c r="M35" s="13"/>
    </row>
    <row r="36" spans="1:13" s="9" customFormat="1" ht="18.75" customHeight="1" x14ac:dyDescent="0.75">
      <c r="A36" s="120"/>
      <c r="B36" s="120"/>
      <c r="C36" s="120"/>
      <c r="D36" s="120"/>
      <c r="E36" s="120"/>
      <c r="F36" s="17"/>
      <c r="G36" s="13"/>
      <c r="H36" s="13"/>
      <c r="I36" s="13"/>
      <c r="J36" s="13"/>
      <c r="K36" s="13"/>
      <c r="L36" s="13"/>
      <c r="M36" s="13"/>
    </row>
    <row r="37" spans="1:13" s="9" customFormat="1" ht="18.75" customHeight="1" x14ac:dyDescent="0.75">
      <c r="A37" s="120"/>
      <c r="B37" s="120"/>
      <c r="C37" s="120"/>
      <c r="D37" s="120"/>
      <c r="E37" s="120"/>
      <c r="F37" s="17"/>
      <c r="G37" s="13"/>
      <c r="H37" s="13"/>
      <c r="I37" s="13"/>
      <c r="J37" s="13"/>
      <c r="K37" s="13"/>
      <c r="L37" s="13"/>
      <c r="M37" s="13"/>
    </row>
    <row r="38" spans="1:13" s="9" customFormat="1" ht="18.75" customHeight="1" x14ac:dyDescent="0.75">
      <c r="A38" s="120"/>
      <c r="B38" s="120"/>
      <c r="C38" s="120"/>
      <c r="D38" s="120"/>
      <c r="E38" s="120"/>
      <c r="F38" s="17"/>
      <c r="G38" s="13"/>
      <c r="H38" s="13"/>
      <c r="I38" s="13"/>
      <c r="J38" s="13"/>
      <c r="K38" s="13"/>
      <c r="L38" s="13"/>
      <c r="M38" s="13"/>
    </row>
    <row r="39" spans="1:13" s="9" customFormat="1" ht="18.75" customHeight="1" x14ac:dyDescent="0.75">
      <c r="A39" s="120"/>
      <c r="B39" s="120"/>
      <c r="C39" s="120"/>
      <c r="D39" s="120"/>
      <c r="E39" s="120"/>
      <c r="F39" s="17"/>
      <c r="G39" s="13"/>
      <c r="H39" s="13"/>
      <c r="I39" s="13"/>
      <c r="J39" s="13"/>
      <c r="K39" s="13"/>
      <c r="L39" s="13"/>
      <c r="M39" s="13"/>
    </row>
    <row r="40" spans="1:13" s="9" customFormat="1" ht="18.75" customHeight="1" x14ac:dyDescent="0.75">
      <c r="A40" s="120"/>
      <c r="B40" s="120"/>
      <c r="C40" s="120"/>
      <c r="D40" s="120"/>
      <c r="E40" s="120"/>
      <c r="F40" s="17"/>
      <c r="G40" s="13"/>
      <c r="H40" s="13"/>
      <c r="I40" s="13"/>
      <c r="J40" s="13"/>
      <c r="K40" s="13"/>
      <c r="L40" s="13"/>
      <c r="M40" s="13"/>
    </row>
    <row r="41" spans="1:13" s="9" customFormat="1" ht="18.75" customHeight="1" x14ac:dyDescent="0.75">
      <c r="A41" s="120"/>
      <c r="B41" s="120"/>
      <c r="C41" s="120"/>
      <c r="D41" s="120"/>
      <c r="E41" s="120"/>
      <c r="F41" s="17"/>
      <c r="G41" s="13"/>
      <c r="H41" s="13"/>
      <c r="I41" s="13"/>
      <c r="J41" s="13"/>
      <c r="K41" s="13"/>
      <c r="L41" s="13"/>
      <c r="M41" s="13"/>
    </row>
    <row r="42" spans="1:13" s="9" customFormat="1" ht="18.75" customHeight="1" x14ac:dyDescent="0.75">
      <c r="A42" s="120"/>
      <c r="B42" s="120"/>
      <c r="C42" s="120"/>
      <c r="D42" s="120"/>
      <c r="E42" s="120"/>
      <c r="F42" s="17"/>
      <c r="G42" s="13"/>
      <c r="H42" s="13"/>
      <c r="I42" s="13"/>
      <c r="J42" s="13"/>
      <c r="K42" s="13"/>
      <c r="L42" s="13"/>
      <c r="M42" s="13"/>
    </row>
    <row r="43" spans="1:13" s="9" customFormat="1" ht="18.75" customHeight="1" x14ac:dyDescent="0.75">
      <c r="A43" s="120"/>
      <c r="B43" s="120"/>
      <c r="C43" s="120"/>
      <c r="D43" s="120"/>
      <c r="E43" s="120"/>
      <c r="F43" s="17"/>
      <c r="G43" s="13"/>
      <c r="H43" s="13"/>
      <c r="I43" s="13"/>
      <c r="J43" s="13"/>
      <c r="K43" s="13"/>
      <c r="L43" s="13"/>
      <c r="M43" s="13"/>
    </row>
    <row r="44" spans="1:13" s="9" customFormat="1" ht="18.75" customHeight="1" x14ac:dyDescent="0.75">
      <c r="A44" s="120"/>
      <c r="B44" s="120"/>
      <c r="C44" s="120"/>
      <c r="D44" s="120"/>
      <c r="E44" s="120"/>
      <c r="F44" s="17"/>
      <c r="G44" s="13"/>
      <c r="H44" s="13"/>
      <c r="I44" s="13"/>
      <c r="J44" s="13"/>
      <c r="K44" s="13"/>
      <c r="L44" s="13"/>
      <c r="M44" s="13"/>
    </row>
    <row r="45" spans="1:13" s="9" customFormat="1" ht="18.75" customHeight="1" x14ac:dyDescent="0.75">
      <c r="A45" s="120"/>
      <c r="B45" s="120"/>
      <c r="C45" s="120"/>
      <c r="D45" s="120"/>
      <c r="E45" s="120"/>
      <c r="F45" s="17"/>
      <c r="G45" s="13"/>
      <c r="H45" s="13"/>
      <c r="I45" s="13"/>
      <c r="J45" s="13"/>
      <c r="K45" s="13"/>
      <c r="L45" s="13"/>
      <c r="M45" s="13"/>
    </row>
    <row r="46" spans="1:13" s="9" customFormat="1" ht="18.75" customHeight="1" x14ac:dyDescent="0.75">
      <c r="A46" s="120"/>
      <c r="B46" s="120"/>
      <c r="C46" s="120"/>
      <c r="D46" s="120"/>
      <c r="E46" s="120"/>
      <c r="F46" s="17"/>
      <c r="G46" s="13"/>
      <c r="H46" s="13"/>
      <c r="I46" s="13"/>
      <c r="J46" s="13"/>
      <c r="K46" s="13"/>
      <c r="L46" s="13"/>
      <c r="M46" s="13"/>
    </row>
    <row r="47" spans="1:13" s="9" customFormat="1" ht="18.75" customHeight="1" x14ac:dyDescent="0.75">
      <c r="A47" s="120"/>
      <c r="B47" s="120"/>
      <c r="C47" s="120"/>
      <c r="D47" s="120"/>
      <c r="E47" s="120"/>
      <c r="F47" s="17"/>
      <c r="G47" s="13"/>
      <c r="H47" s="13"/>
      <c r="I47" s="13"/>
      <c r="J47" s="13"/>
      <c r="K47" s="13"/>
      <c r="L47" s="13"/>
      <c r="M47" s="13"/>
    </row>
    <row r="48" spans="1:13" s="9" customFormat="1" ht="18.75" customHeight="1" x14ac:dyDescent="0.75">
      <c r="A48" s="120"/>
      <c r="B48" s="120"/>
      <c r="C48" s="120"/>
      <c r="D48" s="120"/>
      <c r="E48" s="120"/>
      <c r="F48" s="17"/>
      <c r="G48" s="13"/>
      <c r="H48" s="13"/>
      <c r="I48" s="13"/>
      <c r="J48" s="13"/>
      <c r="K48" s="13"/>
      <c r="L48" s="13"/>
      <c r="M48" s="13"/>
    </row>
    <row r="49" spans="1:13" s="9" customFormat="1" ht="18.75" customHeight="1" x14ac:dyDescent="0.75">
      <c r="A49" s="120"/>
      <c r="B49" s="120"/>
      <c r="C49" s="120"/>
      <c r="D49" s="120"/>
      <c r="E49" s="120"/>
      <c r="F49" s="17"/>
      <c r="G49" s="13"/>
      <c r="H49" s="13"/>
      <c r="I49" s="13"/>
      <c r="J49" s="13"/>
      <c r="K49" s="13"/>
      <c r="L49" s="13"/>
      <c r="M49" s="13"/>
    </row>
    <row r="50" spans="1:13" s="9" customFormat="1" ht="18.75" customHeight="1" x14ac:dyDescent="0.75">
      <c r="A50" s="120"/>
      <c r="B50" s="120"/>
      <c r="C50" s="120"/>
      <c r="D50" s="120"/>
      <c r="E50" s="120"/>
      <c r="F50" s="17"/>
      <c r="G50" s="13"/>
      <c r="H50" s="13"/>
      <c r="I50" s="13"/>
      <c r="J50" s="13"/>
      <c r="K50" s="13"/>
      <c r="L50" s="13"/>
      <c r="M50" s="13"/>
    </row>
    <row r="51" spans="1:13" s="9" customFormat="1" ht="18.75" customHeight="1" x14ac:dyDescent="0.75">
      <c r="A51" s="9" t="s">
        <v>238</v>
      </c>
      <c r="F51" s="17"/>
      <c r="G51" s="13"/>
      <c r="H51" s="13"/>
      <c r="I51" s="13"/>
      <c r="J51" s="13"/>
      <c r="K51" s="13"/>
      <c r="L51" s="13"/>
      <c r="M51" s="13"/>
    </row>
    <row r="52" spans="1:13" s="97" customFormat="1" ht="21" customHeight="1" x14ac:dyDescent="0.7">
      <c r="A52" s="121" t="s">
        <v>7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</row>
    <row r="53" spans="1:13" s="97" customFormat="1" ht="3.75" customHeight="1" x14ac:dyDescent="0.7">
      <c r="A53" s="120"/>
      <c r="B53" s="120"/>
      <c r="C53" s="120"/>
      <c r="D53" s="120"/>
      <c r="E53" s="120"/>
      <c r="F53" s="95"/>
      <c r="G53" s="95"/>
      <c r="H53" s="95"/>
      <c r="I53" s="95"/>
      <c r="J53" s="95"/>
      <c r="K53" s="95"/>
      <c r="L53" s="95"/>
      <c r="M53" s="95"/>
    </row>
    <row r="54" spans="1:13" s="97" customFormat="1" ht="21" customHeight="1" x14ac:dyDescent="0.8">
      <c r="A54" s="121" t="s">
        <v>121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</row>
    <row r="55" spans="1:13" s="97" customFormat="1" ht="21" customHeight="1" x14ac:dyDescent="0.7">
      <c r="A55" s="121" t="s">
        <v>217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</row>
    <row r="56" spans="1:13" s="97" customFormat="1" ht="21" customHeight="1" x14ac:dyDescent="0.6">
      <c r="A56" s="122" t="s">
        <v>77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</row>
    <row r="57" spans="1:13" s="97" customFormat="1" ht="18.75" customHeight="1" x14ac:dyDescent="0.75">
      <c r="A57" s="123"/>
      <c r="B57" s="123"/>
      <c r="C57" s="123"/>
      <c r="D57" s="123"/>
      <c r="E57" s="123"/>
      <c r="F57" s="19"/>
      <c r="G57" s="124" t="s">
        <v>0</v>
      </c>
      <c r="H57" s="124"/>
      <c r="I57" s="124"/>
      <c r="J57" s="90"/>
      <c r="K57" s="124" t="s">
        <v>59</v>
      </c>
      <c r="L57" s="124"/>
      <c r="M57" s="124"/>
    </row>
    <row r="58" spans="1:13" s="97" customFormat="1" ht="18.75" customHeight="1" x14ac:dyDescent="0.75">
      <c r="A58" s="120"/>
      <c r="B58" s="120"/>
      <c r="C58" s="120"/>
      <c r="D58" s="120"/>
      <c r="E58" s="120"/>
      <c r="F58" s="17" t="s">
        <v>38</v>
      </c>
      <c r="G58" s="17">
        <v>2022</v>
      </c>
      <c r="H58" s="17"/>
      <c r="I58" s="17">
        <v>2021</v>
      </c>
      <c r="J58" s="90"/>
      <c r="K58" s="17">
        <v>2022</v>
      </c>
      <c r="L58" s="17"/>
      <c r="M58" s="17">
        <v>2021</v>
      </c>
    </row>
    <row r="59" spans="1:13" s="97" customFormat="1" ht="18.75" customHeight="1" x14ac:dyDescent="0.75">
      <c r="A59" s="125" t="s">
        <v>5</v>
      </c>
      <c r="B59" s="125"/>
      <c r="C59" s="125"/>
      <c r="D59" s="125"/>
      <c r="E59" s="125"/>
      <c r="F59" s="17"/>
      <c r="G59" s="17"/>
      <c r="H59" s="17"/>
      <c r="I59" s="17"/>
      <c r="J59" s="9"/>
      <c r="K59" s="17"/>
      <c r="L59" s="17"/>
      <c r="M59" s="17"/>
    </row>
    <row r="60" spans="1:13" s="97" customFormat="1" ht="18.75" customHeight="1" x14ac:dyDescent="0.75">
      <c r="A60" s="88" t="s">
        <v>15</v>
      </c>
      <c r="B60" s="9"/>
      <c r="C60" s="9"/>
      <c r="D60" s="9"/>
      <c r="E60" s="9"/>
      <c r="F60" s="100">
        <v>6.14</v>
      </c>
      <c r="G60" s="12">
        <v>3210895555</v>
      </c>
      <c r="H60" s="12"/>
      <c r="I60" s="12">
        <v>3156939789</v>
      </c>
      <c r="J60" s="114"/>
      <c r="K60" s="12">
        <v>2716152436</v>
      </c>
      <c r="L60" s="12"/>
      <c r="M60" s="12">
        <v>2665646333</v>
      </c>
    </row>
    <row r="61" spans="1:13" s="97" customFormat="1" ht="18.75" customHeight="1" x14ac:dyDescent="0.75">
      <c r="A61" s="9" t="s">
        <v>128</v>
      </c>
      <c r="B61" s="9"/>
      <c r="C61" s="9"/>
      <c r="D61" s="9"/>
      <c r="E61" s="9"/>
      <c r="F61" s="22">
        <v>6.15</v>
      </c>
      <c r="G61" s="12">
        <v>262521534</v>
      </c>
      <c r="H61" s="12"/>
      <c r="I61" s="12">
        <v>288708547</v>
      </c>
      <c r="J61" s="115"/>
      <c r="K61" s="12">
        <v>251029467</v>
      </c>
      <c r="L61" s="12"/>
      <c r="M61" s="12">
        <v>280748435</v>
      </c>
    </row>
    <row r="62" spans="1:13" s="97" customFormat="1" ht="18.75" customHeight="1" x14ac:dyDescent="0.75">
      <c r="A62" s="9" t="s">
        <v>72</v>
      </c>
      <c r="B62" s="9"/>
      <c r="C62" s="9"/>
      <c r="D62" s="9"/>
      <c r="E62" s="9"/>
      <c r="F62" s="19"/>
      <c r="G62" s="12">
        <v>7769885</v>
      </c>
      <c r="H62" s="12"/>
      <c r="I62" s="12">
        <v>8112863</v>
      </c>
      <c r="J62" s="115"/>
      <c r="K62" s="12">
        <v>7767403</v>
      </c>
      <c r="L62" s="12"/>
      <c r="M62" s="12">
        <v>8112243</v>
      </c>
    </row>
    <row r="63" spans="1:13" s="97" customFormat="1" ht="18.75" customHeight="1" x14ac:dyDescent="0.75">
      <c r="A63" s="33" t="s">
        <v>195</v>
      </c>
      <c r="B63" s="9"/>
      <c r="C63" s="9"/>
      <c r="D63" s="9"/>
      <c r="E63" s="9"/>
      <c r="F63" s="19"/>
      <c r="G63" s="12"/>
      <c r="H63" s="12"/>
      <c r="I63" s="12"/>
      <c r="J63" s="115"/>
      <c r="K63" s="12"/>
      <c r="L63" s="12"/>
      <c r="M63" s="12"/>
    </row>
    <row r="64" spans="1:13" s="97" customFormat="1" ht="18.75" customHeight="1" x14ac:dyDescent="0.75">
      <c r="A64" s="33"/>
      <c r="B64" s="9" t="s">
        <v>139</v>
      </c>
      <c r="C64" s="9"/>
      <c r="D64" s="9"/>
      <c r="E64" s="9"/>
      <c r="F64" s="19">
        <v>6.16</v>
      </c>
      <c r="G64" s="12">
        <v>17959739</v>
      </c>
      <c r="H64" s="12"/>
      <c r="I64" s="12">
        <v>20833104</v>
      </c>
      <c r="J64" s="115"/>
      <c r="K64" s="12">
        <v>17412480</v>
      </c>
      <c r="L64" s="12"/>
      <c r="M64" s="12">
        <v>20566545</v>
      </c>
    </row>
    <row r="65" spans="1:13" s="97" customFormat="1" ht="18.75" customHeight="1" x14ac:dyDescent="0.75">
      <c r="A65" s="9" t="s">
        <v>64</v>
      </c>
      <c r="B65" s="9"/>
      <c r="C65" s="9"/>
      <c r="D65" s="9"/>
      <c r="E65" s="9"/>
      <c r="F65" s="19">
        <v>6.6</v>
      </c>
      <c r="G65" s="12">
        <v>70981448</v>
      </c>
      <c r="H65" s="12"/>
      <c r="I65" s="12">
        <v>50264330</v>
      </c>
      <c r="J65" s="115"/>
      <c r="K65" s="12">
        <v>69648650</v>
      </c>
      <c r="L65" s="12"/>
      <c r="M65" s="12">
        <v>49716357</v>
      </c>
    </row>
    <row r="66" spans="1:13" s="97" customFormat="1" ht="18.75" customHeight="1" x14ac:dyDescent="0.75">
      <c r="A66" s="88" t="s">
        <v>65</v>
      </c>
      <c r="B66" s="9"/>
      <c r="C66" s="9"/>
      <c r="D66" s="9"/>
      <c r="E66" s="9"/>
      <c r="F66" s="101">
        <v>6.17</v>
      </c>
      <c r="G66" s="12">
        <v>188301568</v>
      </c>
      <c r="H66" s="12"/>
      <c r="I66" s="12">
        <v>183239266</v>
      </c>
      <c r="J66" s="115"/>
      <c r="K66" s="12">
        <v>187056618</v>
      </c>
      <c r="L66" s="12"/>
      <c r="M66" s="12">
        <v>182379356</v>
      </c>
    </row>
    <row r="67" spans="1:13" s="97" customFormat="1" ht="18.75" customHeight="1" x14ac:dyDescent="0.75">
      <c r="A67" s="9" t="s">
        <v>71</v>
      </c>
      <c r="B67" s="9"/>
      <c r="C67" s="9"/>
      <c r="D67" s="9"/>
      <c r="E67" s="9"/>
      <c r="F67" s="22">
        <v>6.21</v>
      </c>
      <c r="G67" s="12">
        <v>27177164</v>
      </c>
      <c r="H67" s="13"/>
      <c r="I67" s="12">
        <v>25814558</v>
      </c>
      <c r="J67" s="115"/>
      <c r="K67" s="12">
        <v>24176399</v>
      </c>
      <c r="L67" s="12"/>
      <c r="M67" s="12">
        <v>23595568</v>
      </c>
    </row>
    <row r="68" spans="1:13" s="97" customFormat="1" ht="18.75" customHeight="1" x14ac:dyDescent="0.75">
      <c r="A68" s="9" t="s">
        <v>106</v>
      </c>
      <c r="B68" s="9"/>
      <c r="C68" s="9"/>
      <c r="D68" s="9"/>
      <c r="E68" s="9"/>
      <c r="F68" s="22">
        <v>6.13</v>
      </c>
      <c r="G68" s="12">
        <v>578896</v>
      </c>
      <c r="H68" s="13"/>
      <c r="I68" s="12">
        <v>1358026</v>
      </c>
      <c r="J68" s="115"/>
      <c r="K68" s="12">
        <v>279989</v>
      </c>
      <c r="L68" s="12"/>
      <c r="M68" s="12">
        <v>984178</v>
      </c>
    </row>
    <row r="69" spans="1:13" s="97" customFormat="1" ht="18.75" customHeight="1" x14ac:dyDescent="0.75">
      <c r="A69" s="9" t="s">
        <v>4</v>
      </c>
      <c r="B69" s="9"/>
      <c r="C69" s="9"/>
      <c r="D69" s="9"/>
      <c r="E69" s="9"/>
      <c r="F69" s="100">
        <v>6.23</v>
      </c>
      <c r="G69" s="12">
        <v>128424347</v>
      </c>
      <c r="H69" s="12"/>
      <c r="I69" s="12">
        <v>103417868</v>
      </c>
      <c r="J69" s="115"/>
      <c r="K69" s="12">
        <v>81902964</v>
      </c>
      <c r="L69" s="12"/>
      <c r="M69" s="12">
        <v>57310822</v>
      </c>
    </row>
    <row r="70" spans="1:13" s="97" customFormat="1" ht="18.75" customHeight="1" x14ac:dyDescent="0.75">
      <c r="A70" s="9"/>
      <c r="B70" s="9"/>
      <c r="C70" s="9" t="s">
        <v>21</v>
      </c>
      <c r="D70" s="9"/>
      <c r="E70" s="9"/>
      <c r="F70" s="19"/>
      <c r="G70" s="15">
        <f>SUM(G60:G69)</f>
        <v>3914610136</v>
      </c>
      <c r="H70" s="13"/>
      <c r="I70" s="15">
        <f>SUM(I60:I69)</f>
        <v>3838688351</v>
      </c>
      <c r="J70" s="13"/>
      <c r="K70" s="15">
        <f>SUM(K60:K69)</f>
        <v>3355426406</v>
      </c>
      <c r="L70" s="13"/>
      <c r="M70" s="15">
        <f>SUM(M60:M69)</f>
        <v>3289059837</v>
      </c>
    </row>
    <row r="71" spans="1:13" s="97" customFormat="1" ht="18.75" customHeight="1" x14ac:dyDescent="0.75">
      <c r="A71" s="120"/>
      <c r="B71" s="120"/>
      <c r="C71" s="120"/>
      <c r="D71" s="120"/>
      <c r="E71" s="120"/>
      <c r="F71" s="19"/>
      <c r="G71" s="13"/>
      <c r="H71" s="13"/>
      <c r="I71" s="13"/>
      <c r="J71" s="115"/>
      <c r="K71" s="13"/>
      <c r="L71" s="13"/>
      <c r="M71" s="13"/>
    </row>
    <row r="72" spans="1:13" s="97" customFormat="1" ht="18.75" customHeight="1" x14ac:dyDescent="0.75">
      <c r="A72" s="9" t="s">
        <v>6</v>
      </c>
      <c r="B72" s="9"/>
      <c r="C72" s="9"/>
      <c r="D72" s="9"/>
      <c r="E72" s="9"/>
      <c r="F72" s="19"/>
      <c r="G72" s="114"/>
      <c r="H72" s="114"/>
      <c r="I72" s="114"/>
      <c r="J72" s="114"/>
      <c r="K72" s="114"/>
      <c r="L72" s="9"/>
      <c r="M72" s="114"/>
    </row>
    <row r="73" spans="1:13" s="97" customFormat="1" ht="18.75" customHeight="1" x14ac:dyDescent="0.75">
      <c r="A73" s="88" t="s">
        <v>16</v>
      </c>
      <c r="B73" s="9"/>
      <c r="C73" s="9"/>
      <c r="D73" s="9"/>
      <c r="E73" s="9"/>
      <c r="F73" s="100">
        <v>6.24</v>
      </c>
      <c r="G73" s="114"/>
      <c r="H73" s="114"/>
      <c r="I73" s="114"/>
      <c r="J73" s="114"/>
      <c r="K73" s="114"/>
      <c r="L73" s="9"/>
      <c r="M73" s="114"/>
    </row>
    <row r="74" spans="1:13" s="97" customFormat="1" ht="18.75" customHeight="1" x14ac:dyDescent="0.75">
      <c r="A74" s="9"/>
      <c r="B74" s="9"/>
      <c r="C74" s="9" t="s">
        <v>137</v>
      </c>
      <c r="D74" s="9"/>
      <c r="E74" s="9"/>
      <c r="F74" s="19"/>
      <c r="G74" s="13"/>
      <c r="H74" s="13"/>
      <c r="I74" s="13"/>
      <c r="J74" s="13"/>
      <c r="K74" s="13"/>
      <c r="L74" s="13"/>
      <c r="M74" s="13"/>
    </row>
    <row r="75" spans="1:13" s="97" customFormat="1" ht="18.75" customHeight="1" thickBot="1" x14ac:dyDescent="0.8">
      <c r="A75" s="9"/>
      <c r="B75" s="9"/>
      <c r="C75" s="9"/>
      <c r="D75" s="9"/>
      <c r="E75" s="9" t="s">
        <v>22</v>
      </c>
      <c r="F75" s="19"/>
      <c r="G75" s="16">
        <v>16550</v>
      </c>
      <c r="H75" s="13"/>
      <c r="I75" s="16">
        <v>16550</v>
      </c>
      <c r="J75" s="115"/>
      <c r="K75" s="16">
        <v>16550</v>
      </c>
      <c r="L75" s="13"/>
      <c r="M75" s="16">
        <v>16550</v>
      </c>
    </row>
    <row r="76" spans="1:13" s="97" customFormat="1" ht="18.75" customHeight="1" thickTop="1" thickBot="1" x14ac:dyDescent="0.8">
      <c r="A76" s="9"/>
      <c r="B76" s="9"/>
      <c r="C76" s="9"/>
      <c r="D76" s="9"/>
      <c r="E76" s="33" t="s">
        <v>73</v>
      </c>
      <c r="F76" s="19"/>
      <c r="G76" s="16">
        <v>39983450</v>
      </c>
      <c r="H76" s="13"/>
      <c r="I76" s="16">
        <v>39983450</v>
      </c>
      <c r="J76" s="13"/>
      <c r="K76" s="16">
        <v>39983450</v>
      </c>
      <c r="L76" s="13"/>
      <c r="M76" s="16">
        <v>39983450</v>
      </c>
    </row>
    <row r="77" spans="1:13" s="97" customFormat="1" ht="18.75" customHeight="1" thickTop="1" x14ac:dyDescent="0.75">
      <c r="A77" s="9"/>
      <c r="B77" s="9"/>
      <c r="C77" s="9" t="s">
        <v>23</v>
      </c>
      <c r="D77" s="9"/>
      <c r="E77" s="9"/>
      <c r="F77" s="19"/>
      <c r="G77" s="13"/>
      <c r="H77" s="13"/>
      <c r="I77" s="13"/>
      <c r="J77" s="115"/>
      <c r="K77" s="13"/>
      <c r="L77" s="13"/>
      <c r="M77" s="13"/>
    </row>
    <row r="78" spans="1:13" s="97" customFormat="1" ht="18.75" customHeight="1" x14ac:dyDescent="0.75">
      <c r="A78" s="9"/>
      <c r="B78" s="9"/>
      <c r="C78" s="9"/>
      <c r="D78" s="9"/>
      <c r="E78" s="9" t="s">
        <v>74</v>
      </c>
      <c r="F78" s="19"/>
      <c r="G78" s="13">
        <v>19088429</v>
      </c>
      <c r="H78" s="13"/>
      <c r="I78" s="13">
        <v>19088429</v>
      </c>
      <c r="J78" s="115"/>
      <c r="K78" s="13">
        <v>19088429</v>
      </c>
      <c r="L78" s="13"/>
      <c r="M78" s="13">
        <v>19088429</v>
      </c>
    </row>
    <row r="79" spans="1:13" s="97" customFormat="1" ht="18.75" customHeight="1" x14ac:dyDescent="0.75">
      <c r="A79" s="9" t="s">
        <v>104</v>
      </c>
      <c r="B79" s="9"/>
      <c r="C79" s="9"/>
      <c r="D79" s="9"/>
      <c r="E79" s="9"/>
      <c r="F79" s="19"/>
      <c r="G79" s="12">
        <v>56346232</v>
      </c>
      <c r="H79" s="12"/>
      <c r="I79" s="12">
        <v>56346232</v>
      </c>
      <c r="J79" s="115"/>
      <c r="K79" s="12">
        <v>56346232</v>
      </c>
      <c r="L79" s="12"/>
      <c r="M79" s="12">
        <v>56346232</v>
      </c>
    </row>
    <row r="80" spans="1:13" s="97" customFormat="1" ht="18.75" customHeight="1" x14ac:dyDescent="0.75">
      <c r="A80" s="9" t="s">
        <v>66</v>
      </c>
      <c r="B80" s="9"/>
      <c r="C80" s="9"/>
      <c r="D80" s="9"/>
      <c r="E80" s="9"/>
      <c r="F80" s="19"/>
      <c r="G80" s="12">
        <v>54243425</v>
      </c>
      <c r="H80" s="12"/>
      <c r="I80" s="12">
        <v>66348614</v>
      </c>
      <c r="J80" s="98"/>
      <c r="K80" s="12">
        <v>55480947</v>
      </c>
      <c r="L80" s="12"/>
      <c r="M80" s="12">
        <v>57340405</v>
      </c>
    </row>
    <row r="81" spans="1:13" s="97" customFormat="1" ht="18.75" customHeight="1" x14ac:dyDescent="0.75">
      <c r="A81" s="9" t="s">
        <v>9</v>
      </c>
      <c r="B81" s="9"/>
      <c r="C81" s="9"/>
      <c r="D81" s="9"/>
      <c r="E81" s="9"/>
      <c r="F81" s="102"/>
      <c r="G81" s="12"/>
      <c r="H81" s="12"/>
      <c r="I81" s="12"/>
      <c r="J81" s="98"/>
      <c r="K81" s="12"/>
      <c r="L81" s="12"/>
      <c r="M81" s="12"/>
    </row>
    <row r="82" spans="1:13" s="97" customFormat="1" ht="18.75" customHeight="1" x14ac:dyDescent="0.75">
      <c r="A82" s="9"/>
      <c r="B82" s="9"/>
      <c r="C82" s="9" t="s">
        <v>12</v>
      </c>
      <c r="D82" s="9"/>
      <c r="E82" s="9"/>
      <c r="F82" s="19" t="s">
        <v>203</v>
      </c>
      <c r="G82" s="12"/>
      <c r="H82" s="12"/>
      <c r="I82" s="12"/>
      <c r="J82" s="98"/>
      <c r="K82" s="12"/>
      <c r="L82" s="12"/>
      <c r="M82" s="12"/>
    </row>
    <row r="83" spans="1:13" s="97" customFormat="1" ht="18.75" customHeight="1" x14ac:dyDescent="0.75">
      <c r="A83" s="9"/>
      <c r="B83" s="9"/>
      <c r="C83" s="9"/>
      <c r="D83" s="9"/>
      <c r="E83" s="9" t="s">
        <v>24</v>
      </c>
      <c r="F83" s="9"/>
      <c r="G83" s="12">
        <v>27000000</v>
      </c>
      <c r="H83" s="12"/>
      <c r="I83" s="12">
        <v>26000000</v>
      </c>
      <c r="J83" s="98"/>
      <c r="K83" s="12">
        <v>27000000</v>
      </c>
      <c r="L83" s="12"/>
      <c r="M83" s="12">
        <v>26000000</v>
      </c>
    </row>
    <row r="84" spans="1:13" s="97" customFormat="1" ht="18.75" customHeight="1" x14ac:dyDescent="0.75">
      <c r="A84" s="9"/>
      <c r="B84" s="9"/>
      <c r="C84" s="9"/>
      <c r="D84" s="9"/>
      <c r="E84" s="9" t="s">
        <v>25</v>
      </c>
      <c r="F84" s="19"/>
      <c r="G84" s="12">
        <v>121500000</v>
      </c>
      <c r="H84" s="12"/>
      <c r="I84" s="12">
        <v>116500000</v>
      </c>
      <c r="J84" s="98"/>
      <c r="K84" s="12">
        <v>121500000</v>
      </c>
      <c r="L84" s="12"/>
      <c r="M84" s="12">
        <v>116500000</v>
      </c>
    </row>
    <row r="85" spans="1:13" s="97" customFormat="1" ht="18.75" customHeight="1" x14ac:dyDescent="0.75">
      <c r="A85" s="9"/>
      <c r="B85" s="9"/>
      <c r="C85" s="9" t="s">
        <v>13</v>
      </c>
      <c r="D85" s="9"/>
      <c r="E85" s="9"/>
      <c r="F85" s="19"/>
      <c r="G85" s="103">
        <v>227167894</v>
      </c>
      <c r="H85" s="104"/>
      <c r="I85" s="103">
        <v>208443791</v>
      </c>
      <c r="J85" s="105"/>
      <c r="K85" s="103">
        <v>205234325</v>
      </c>
      <c r="L85" s="104"/>
      <c r="M85" s="103">
        <v>189497321</v>
      </c>
    </row>
    <row r="86" spans="1:13" s="97" customFormat="1" ht="18.75" customHeight="1" x14ac:dyDescent="0.75">
      <c r="A86" s="9"/>
      <c r="B86" s="9"/>
      <c r="C86" s="9" t="s">
        <v>196</v>
      </c>
      <c r="D86" s="9"/>
      <c r="E86" s="9"/>
      <c r="F86" s="19"/>
      <c r="G86" s="106">
        <f>SUM(G78:G80)+G83+G84+G85</f>
        <v>505345980</v>
      </c>
      <c r="H86" s="106"/>
      <c r="I86" s="106">
        <f>SUM(I78:I80)+I83+I84+I85</f>
        <v>492727066</v>
      </c>
      <c r="J86" s="106"/>
      <c r="K86" s="106">
        <f>SUM(K78:K80)+K83+K84+K85</f>
        <v>484649933</v>
      </c>
      <c r="L86" s="106"/>
      <c r="M86" s="106">
        <f>SUM(M78:M80)+M83+M84+M85</f>
        <v>464772387</v>
      </c>
    </row>
    <row r="87" spans="1:13" s="97" customFormat="1" ht="18.75" customHeight="1" x14ac:dyDescent="0.75">
      <c r="A87" s="9" t="s">
        <v>67</v>
      </c>
      <c r="B87" s="9"/>
      <c r="C87" s="9"/>
      <c r="D87" s="9"/>
      <c r="E87" s="9"/>
      <c r="F87" s="19"/>
      <c r="G87" s="12">
        <v>1795971</v>
      </c>
      <c r="H87" s="12"/>
      <c r="I87" s="12">
        <v>1865491</v>
      </c>
      <c r="J87" s="99"/>
      <c r="K87" s="12">
        <v>0</v>
      </c>
      <c r="L87" s="12"/>
      <c r="M87" s="12">
        <v>0</v>
      </c>
    </row>
    <row r="88" spans="1:13" s="97" customFormat="1" ht="18.75" customHeight="1" x14ac:dyDescent="0.75">
      <c r="A88" s="9"/>
      <c r="B88" s="9"/>
      <c r="C88" s="9" t="s">
        <v>68</v>
      </c>
      <c r="D88" s="9"/>
      <c r="E88" s="9"/>
      <c r="F88" s="19"/>
      <c r="G88" s="15">
        <f>SUM(G86:G87)</f>
        <v>507141951</v>
      </c>
      <c r="H88" s="13"/>
      <c r="I88" s="15">
        <f>SUM(I86:I87)</f>
        <v>494592557</v>
      </c>
      <c r="J88" s="98"/>
      <c r="K88" s="15">
        <f>SUM(K86:K87)</f>
        <v>484649933</v>
      </c>
      <c r="L88" s="13"/>
      <c r="M88" s="15">
        <f>SUM(M86:M87)</f>
        <v>464772387</v>
      </c>
    </row>
    <row r="89" spans="1:13" s="97" customFormat="1" ht="18.75" customHeight="1" thickBot="1" x14ac:dyDescent="0.8">
      <c r="A89" s="127" t="s">
        <v>26</v>
      </c>
      <c r="B89" s="127"/>
      <c r="C89" s="127"/>
      <c r="D89" s="127"/>
      <c r="E89" s="127"/>
      <c r="F89" s="17"/>
      <c r="G89" s="16">
        <f>+G70+G88</f>
        <v>4421752087</v>
      </c>
      <c r="H89" s="13"/>
      <c r="I89" s="16">
        <f>+I70+I88</f>
        <v>4333280908</v>
      </c>
      <c r="J89" s="99"/>
      <c r="K89" s="16">
        <f>+K70+K88</f>
        <v>3840076339</v>
      </c>
      <c r="L89" s="13"/>
      <c r="M89" s="16">
        <f>+M70+M88</f>
        <v>3753832224</v>
      </c>
    </row>
    <row r="90" spans="1:13" s="97" customFormat="1" ht="18.75" customHeight="1" thickTop="1" x14ac:dyDescent="0.75">
      <c r="A90" s="120"/>
      <c r="B90" s="120"/>
      <c r="C90" s="120"/>
      <c r="D90" s="120"/>
      <c r="E90" s="120"/>
      <c r="F90" s="17"/>
      <c r="G90" s="87"/>
      <c r="H90" s="87"/>
      <c r="I90" s="87"/>
      <c r="J90" s="87"/>
      <c r="K90" s="87"/>
      <c r="L90" s="87"/>
      <c r="M90" s="87"/>
    </row>
    <row r="91" spans="1:13" s="97" customFormat="1" ht="16.5" customHeight="1" x14ac:dyDescent="0.75">
      <c r="A91" s="120"/>
      <c r="B91" s="120"/>
      <c r="C91" s="120"/>
      <c r="D91" s="120"/>
      <c r="E91" s="120"/>
      <c r="F91" s="17"/>
      <c r="G91" s="87"/>
      <c r="H91" s="87"/>
      <c r="I91" s="87"/>
      <c r="J91" s="9"/>
      <c r="K91" s="87"/>
      <c r="L91" s="87"/>
      <c r="M91" s="87"/>
    </row>
    <row r="92" spans="1:13" s="97" customFormat="1" ht="16.5" customHeight="1" x14ac:dyDescent="0.75">
      <c r="A92" s="120"/>
      <c r="B92" s="120"/>
      <c r="C92" s="120"/>
      <c r="D92" s="120"/>
      <c r="E92" s="120"/>
      <c r="F92" s="17"/>
      <c r="G92" s="87"/>
      <c r="H92" s="87"/>
      <c r="I92" s="87"/>
      <c r="J92" s="9"/>
      <c r="K92" s="87"/>
      <c r="L92" s="87"/>
      <c r="M92" s="87"/>
    </row>
    <row r="93" spans="1:13" s="97" customFormat="1" ht="16.5" customHeight="1" x14ac:dyDescent="0.75">
      <c r="A93" s="120"/>
      <c r="B93" s="120"/>
      <c r="C93" s="120"/>
      <c r="D93" s="120"/>
      <c r="E93" s="120"/>
      <c r="F93" s="17"/>
      <c r="G93" s="87"/>
      <c r="H93" s="87"/>
      <c r="I93" s="87"/>
      <c r="J93" s="9"/>
      <c r="K93" s="87"/>
      <c r="L93" s="87"/>
      <c r="M93" s="87"/>
    </row>
    <row r="94" spans="1:13" s="97" customFormat="1" ht="18.75" customHeight="1" x14ac:dyDescent="0.75">
      <c r="A94" s="120"/>
      <c r="B94" s="120"/>
      <c r="C94" s="120"/>
      <c r="D94" s="120"/>
      <c r="E94" s="120"/>
      <c r="F94" s="17"/>
      <c r="G94" s="87"/>
      <c r="H94" s="87"/>
      <c r="I94" s="87"/>
      <c r="J94" s="9"/>
      <c r="K94" s="87"/>
      <c r="L94" s="87"/>
      <c r="M94" s="87"/>
    </row>
    <row r="95" spans="1:13" s="97" customFormat="1" ht="18.75" customHeight="1" x14ac:dyDescent="0.75">
      <c r="A95" s="120"/>
      <c r="B95" s="120"/>
      <c r="C95" s="120"/>
      <c r="D95" s="120"/>
      <c r="E95" s="120"/>
      <c r="F95" s="17"/>
      <c r="G95" s="12"/>
      <c r="H95" s="12"/>
      <c r="I95" s="12"/>
      <c r="J95" s="107"/>
      <c r="K95" s="107"/>
      <c r="L95" s="107"/>
      <c r="M95" s="107"/>
    </row>
    <row r="96" spans="1:13" s="97" customFormat="1" ht="18.75" customHeight="1" x14ac:dyDescent="0.75">
      <c r="A96" s="9" t="s">
        <v>238</v>
      </c>
      <c r="B96" s="9"/>
      <c r="C96" s="9"/>
      <c r="D96" s="9"/>
      <c r="E96" s="9"/>
      <c r="F96" s="17"/>
      <c r="G96" s="12"/>
      <c r="H96" s="12"/>
      <c r="I96" s="12"/>
      <c r="J96" s="107"/>
      <c r="K96" s="107"/>
      <c r="L96" s="107"/>
      <c r="M96" s="107"/>
    </row>
    <row r="97" spans="1:13" s="97" customFormat="1" ht="18.75" customHeight="1" x14ac:dyDescent="0.75">
      <c r="A97" s="120"/>
      <c r="B97" s="120"/>
      <c r="C97" s="120"/>
      <c r="D97" s="120"/>
      <c r="E97" s="120"/>
      <c r="F97" s="17"/>
      <c r="G97" s="12"/>
      <c r="H97" s="12"/>
      <c r="I97" s="12"/>
      <c r="J97" s="107"/>
      <c r="K97" s="107"/>
      <c r="L97" s="107"/>
      <c r="M97" s="107"/>
    </row>
    <row r="98" spans="1:13" s="97" customFormat="1" ht="18.75" customHeight="1" x14ac:dyDescent="0.75">
      <c r="A98" s="120"/>
      <c r="B98" s="120"/>
      <c r="C98" s="120"/>
      <c r="D98" s="120"/>
      <c r="E98" s="120"/>
      <c r="F98" s="17"/>
      <c r="G98" s="12"/>
      <c r="H98" s="12"/>
      <c r="I98" s="12"/>
      <c r="J98" s="107"/>
      <c r="K98" s="107"/>
      <c r="L98" s="107"/>
      <c r="M98" s="107"/>
    </row>
    <row r="99" spans="1:13" s="97" customFormat="1" ht="18.75" customHeight="1" x14ac:dyDescent="0.75">
      <c r="A99" s="120"/>
      <c r="B99" s="120"/>
      <c r="C99" s="120"/>
      <c r="D99" s="120"/>
      <c r="E99" s="120"/>
      <c r="F99" s="17"/>
      <c r="G99" s="12"/>
      <c r="H99" s="12"/>
      <c r="I99" s="12"/>
      <c r="J99" s="107"/>
      <c r="K99" s="107"/>
      <c r="L99" s="107"/>
      <c r="M99" s="107"/>
    </row>
    <row r="100" spans="1:13" s="97" customFormat="1" ht="18.75" customHeight="1" x14ac:dyDescent="0.75">
      <c r="A100" s="120"/>
      <c r="B100" s="120"/>
      <c r="C100" s="120"/>
      <c r="D100" s="120"/>
      <c r="E100" s="120"/>
      <c r="F100" s="19"/>
      <c r="G100" s="12"/>
      <c r="H100" s="12"/>
      <c r="I100" s="12"/>
      <c r="J100" s="107"/>
      <c r="K100" s="107"/>
      <c r="L100" s="107"/>
      <c r="M100" s="107"/>
    </row>
    <row r="101" spans="1:13" s="97" customFormat="1" ht="18.75" customHeight="1" x14ac:dyDescent="0.75">
      <c r="A101" s="120"/>
      <c r="B101" s="120"/>
      <c r="C101" s="120"/>
      <c r="D101" s="120"/>
      <c r="E101" s="120"/>
      <c r="F101" s="19"/>
      <c r="G101" s="12"/>
      <c r="H101" s="12"/>
      <c r="I101" s="12"/>
      <c r="J101" s="107"/>
      <c r="K101" s="107"/>
      <c r="L101" s="107"/>
      <c r="M101" s="107"/>
    </row>
    <row r="102" spans="1:13" s="97" customFormat="1" ht="18.75" customHeight="1" x14ac:dyDescent="0.75">
      <c r="A102" s="128"/>
      <c r="B102" s="128"/>
      <c r="C102" s="128"/>
      <c r="D102" s="128"/>
      <c r="E102" s="9" t="s">
        <v>140</v>
      </c>
      <c r="F102" s="10"/>
      <c r="G102" s="9"/>
      <c r="H102" s="19"/>
      <c r="I102" s="19"/>
      <c r="J102" s="9"/>
      <c r="K102" s="19" t="s">
        <v>57</v>
      </c>
      <c r="L102" s="19"/>
      <c r="M102" s="9"/>
    </row>
    <row r="103" spans="1:13" s="97" customFormat="1" ht="18.75" customHeight="1" x14ac:dyDescent="0.75">
      <c r="A103" s="128"/>
      <c r="B103" s="128"/>
      <c r="C103" s="128"/>
      <c r="D103" s="128"/>
      <c r="E103" s="9" t="s">
        <v>141</v>
      </c>
      <c r="F103" s="9"/>
      <c r="G103" s="9"/>
      <c r="H103" s="9"/>
      <c r="I103" s="9"/>
      <c r="J103" s="9"/>
      <c r="K103" s="19" t="s">
        <v>8</v>
      </c>
      <c r="L103" s="19"/>
      <c r="M103" s="9"/>
    </row>
    <row r="104" spans="1:13" s="10" customFormat="1" ht="15.75" customHeight="1" x14ac:dyDescent="0.75">
      <c r="A104" s="120"/>
      <c r="B104" s="120"/>
      <c r="C104" s="120"/>
      <c r="D104" s="120"/>
      <c r="E104" s="120"/>
      <c r="F104" s="9"/>
      <c r="G104" s="9"/>
    </row>
    <row r="105" spans="1:13" s="10" customFormat="1" ht="15.75" customHeight="1" x14ac:dyDescent="0.75">
      <c r="A105" s="120"/>
      <c r="B105" s="120"/>
      <c r="C105" s="120"/>
      <c r="D105" s="120"/>
      <c r="E105" s="120"/>
      <c r="F105" s="33"/>
      <c r="G105" s="33"/>
    </row>
    <row r="106" spans="1:13" s="10" customFormat="1" ht="15.75" customHeight="1" x14ac:dyDescent="0.75">
      <c r="A106" s="120"/>
      <c r="B106" s="120"/>
      <c r="C106" s="120"/>
      <c r="D106" s="120"/>
      <c r="E106" s="120"/>
      <c r="F106" s="11"/>
    </row>
    <row r="107" spans="1:13" s="10" customFormat="1" ht="15.75" customHeight="1" x14ac:dyDescent="0.75">
      <c r="A107" s="120"/>
      <c r="B107" s="120"/>
      <c r="C107" s="120"/>
      <c r="D107" s="120"/>
      <c r="E107" s="120"/>
      <c r="F107" s="11"/>
    </row>
    <row r="108" spans="1:13" s="10" customFormat="1" ht="15.75" customHeight="1" x14ac:dyDescent="0.75">
      <c r="A108" s="120"/>
      <c r="B108" s="120"/>
      <c r="C108" s="120"/>
      <c r="D108" s="120"/>
      <c r="E108" s="120"/>
      <c r="F108" s="11"/>
    </row>
    <row r="109" spans="1:13" s="10" customFormat="1" ht="15.75" customHeight="1" x14ac:dyDescent="0.75">
      <c r="A109" s="120"/>
      <c r="B109" s="120"/>
      <c r="C109" s="120"/>
      <c r="D109" s="120"/>
      <c r="E109" s="120"/>
      <c r="F109" s="11"/>
    </row>
    <row r="110" spans="1:13" s="10" customFormat="1" ht="15.75" customHeight="1" x14ac:dyDescent="0.75">
      <c r="A110" s="120"/>
      <c r="B110" s="120"/>
      <c r="C110" s="120"/>
      <c r="D110" s="120"/>
      <c r="E110" s="120"/>
      <c r="F110" s="11"/>
    </row>
    <row r="111" spans="1:13" s="10" customFormat="1" ht="15.75" customHeight="1" x14ac:dyDescent="0.75">
      <c r="A111" s="120"/>
      <c r="B111" s="120"/>
      <c r="C111" s="120"/>
      <c r="D111" s="120"/>
      <c r="E111" s="120"/>
      <c r="F111" s="11"/>
    </row>
    <row r="112" spans="1:13" s="10" customFormat="1" ht="15.75" customHeight="1" x14ac:dyDescent="0.75">
      <c r="A112" s="120"/>
      <c r="B112" s="120"/>
      <c r="C112" s="120"/>
      <c r="D112" s="120"/>
      <c r="E112" s="120"/>
      <c r="F112" s="11"/>
    </row>
    <row r="113" spans="1:6" s="10" customFormat="1" ht="15.75" customHeight="1" x14ac:dyDescent="0.75">
      <c r="A113" s="120"/>
      <c r="B113" s="120"/>
      <c r="C113" s="120"/>
      <c r="D113" s="120"/>
      <c r="E113" s="120"/>
      <c r="F113" s="11"/>
    </row>
    <row r="114" spans="1:6" s="10" customFormat="1" ht="15.75" customHeight="1" x14ac:dyDescent="0.75">
      <c r="A114" s="120"/>
      <c r="B114" s="120"/>
      <c r="C114" s="120"/>
      <c r="D114" s="120"/>
      <c r="E114" s="120"/>
      <c r="F114" s="11"/>
    </row>
    <row r="115" spans="1:6" s="10" customFormat="1" ht="15.75" customHeight="1" x14ac:dyDescent="0.75">
      <c r="A115" s="120"/>
      <c r="B115" s="120"/>
      <c r="C115" s="120"/>
      <c r="D115" s="120"/>
      <c r="E115" s="120"/>
      <c r="F115" s="11"/>
    </row>
    <row r="116" spans="1:6" s="10" customFormat="1" ht="15.75" customHeight="1" x14ac:dyDescent="0.75">
      <c r="A116" s="120"/>
      <c r="B116" s="120"/>
      <c r="C116" s="120"/>
      <c r="D116" s="120"/>
      <c r="E116" s="120"/>
      <c r="F116" s="11"/>
    </row>
    <row r="117" spans="1:6" s="10" customFormat="1" ht="15.75" customHeight="1" x14ac:dyDescent="0.75">
      <c r="A117" s="120"/>
      <c r="B117" s="120"/>
      <c r="C117" s="120"/>
      <c r="D117" s="120"/>
      <c r="E117" s="120"/>
      <c r="F117" s="11"/>
    </row>
    <row r="118" spans="1:6" s="10" customFormat="1" ht="15.75" customHeight="1" x14ac:dyDescent="0.75">
      <c r="A118" s="120"/>
      <c r="B118" s="120"/>
      <c r="C118" s="120"/>
      <c r="D118" s="120"/>
      <c r="E118" s="120"/>
      <c r="F118" s="11"/>
    </row>
    <row r="119" spans="1:6" s="10" customFormat="1" ht="15.75" customHeight="1" x14ac:dyDescent="0.75">
      <c r="A119" s="120"/>
      <c r="B119" s="120"/>
      <c r="C119" s="120"/>
      <c r="D119" s="120"/>
      <c r="E119" s="120"/>
      <c r="F119" s="11"/>
    </row>
    <row r="120" spans="1:6" s="10" customFormat="1" ht="15.75" customHeight="1" x14ac:dyDescent="0.75">
      <c r="A120" s="120"/>
      <c r="B120" s="120"/>
      <c r="C120" s="120"/>
      <c r="D120" s="120"/>
      <c r="E120" s="120"/>
      <c r="F120" s="11"/>
    </row>
    <row r="121" spans="1:6" s="10" customFormat="1" ht="15.75" customHeight="1" x14ac:dyDescent="0.75">
      <c r="A121" s="120"/>
      <c r="B121" s="120"/>
      <c r="C121" s="120"/>
      <c r="D121" s="120"/>
      <c r="E121" s="120"/>
      <c r="F121" s="11"/>
    </row>
    <row r="122" spans="1:6" s="10" customFormat="1" ht="15.75" customHeight="1" x14ac:dyDescent="0.75">
      <c r="A122" s="120"/>
      <c r="B122" s="120"/>
      <c r="C122" s="120"/>
      <c r="D122" s="120"/>
      <c r="E122" s="120"/>
      <c r="F122" s="11"/>
    </row>
    <row r="123" spans="1:6" s="10" customFormat="1" ht="15.75" customHeight="1" x14ac:dyDescent="0.75">
      <c r="A123" s="120"/>
      <c r="B123" s="120"/>
      <c r="C123" s="120"/>
      <c r="D123" s="120"/>
      <c r="E123" s="120"/>
      <c r="F123" s="11"/>
    </row>
    <row r="124" spans="1:6" s="10" customFormat="1" ht="15.75" customHeight="1" x14ac:dyDescent="0.75">
      <c r="A124" s="120"/>
      <c r="B124" s="120"/>
      <c r="C124" s="120"/>
      <c r="D124" s="120"/>
      <c r="E124" s="120"/>
      <c r="F124" s="11"/>
    </row>
    <row r="125" spans="1:6" s="10" customFormat="1" ht="15.75" customHeight="1" x14ac:dyDescent="0.75">
      <c r="F125" s="11"/>
    </row>
    <row r="126" spans="1:6" s="10" customFormat="1" ht="15.75" customHeight="1" x14ac:dyDescent="0.75">
      <c r="F126" s="11"/>
    </row>
    <row r="127" spans="1:6" s="10" customFormat="1" ht="15.75" customHeight="1" x14ac:dyDescent="0.75">
      <c r="F127" s="11"/>
    </row>
    <row r="128" spans="1:6" s="10" customFormat="1" ht="15.75" customHeight="1" x14ac:dyDescent="0.75">
      <c r="F128" s="11"/>
    </row>
    <row r="129" spans="6:6" s="10" customFormat="1" ht="15.75" customHeight="1" x14ac:dyDescent="0.75">
      <c r="F129" s="11"/>
    </row>
    <row r="130" spans="6:6" s="10" customFormat="1" ht="15.75" customHeight="1" x14ac:dyDescent="0.75">
      <c r="F130" s="11"/>
    </row>
    <row r="131" spans="6:6" s="10" customFormat="1" ht="15.75" customHeight="1" x14ac:dyDescent="0.75">
      <c r="F131" s="11"/>
    </row>
    <row r="132" spans="6:6" s="10" customFormat="1" ht="15.75" customHeight="1" x14ac:dyDescent="0.75">
      <c r="F132" s="11"/>
    </row>
    <row r="133" spans="6:6" s="10" customFormat="1" ht="15.75" customHeight="1" x14ac:dyDescent="0.75">
      <c r="F133" s="11"/>
    </row>
    <row r="134" spans="6:6" s="10" customFormat="1" ht="15.75" customHeight="1" x14ac:dyDescent="0.75">
      <c r="F134" s="11"/>
    </row>
  </sheetData>
  <sheetProtection algorithmName="SHA-512" hashValue="R0Ms0RLLjDnNmEHj5BOG/JeKbifnPn9kV1SzjYnSRkBixUJhWu2n4MtxfHQQxnjWb37fh92PN7b82wT79J9amw==" saltValue="6x/KWunkhJ6MZkXz69RvgQ==" spinCount="100000" sheet="1" objects="1" scenarios="1"/>
  <mergeCells count="83">
    <mergeCell ref="A115:E115"/>
    <mergeCell ref="A110:E110"/>
    <mergeCell ref="A111:E111"/>
    <mergeCell ref="A112:E112"/>
    <mergeCell ref="A113:E113"/>
    <mergeCell ref="A114:E114"/>
    <mergeCell ref="A122:E122"/>
    <mergeCell ref="A123:E123"/>
    <mergeCell ref="A124:E124"/>
    <mergeCell ref="A116:E116"/>
    <mergeCell ref="A117:E117"/>
    <mergeCell ref="A118:E118"/>
    <mergeCell ref="A119:E119"/>
    <mergeCell ref="A120:E120"/>
    <mergeCell ref="A121:E121"/>
    <mergeCell ref="A109:E109"/>
    <mergeCell ref="A100:E100"/>
    <mergeCell ref="A101:E101"/>
    <mergeCell ref="A102:D102"/>
    <mergeCell ref="A103:D103"/>
    <mergeCell ref="A104:E104"/>
    <mergeCell ref="A105:E105"/>
    <mergeCell ref="A106:E106"/>
    <mergeCell ref="A107:E107"/>
    <mergeCell ref="A108:E108"/>
    <mergeCell ref="A99:E99"/>
    <mergeCell ref="A58:E58"/>
    <mergeCell ref="A59:E59"/>
    <mergeCell ref="A71:E71"/>
    <mergeCell ref="A89:E89"/>
    <mergeCell ref="A90:E90"/>
    <mergeCell ref="A91:E91"/>
    <mergeCell ref="A93:E93"/>
    <mergeCell ref="A94:E94"/>
    <mergeCell ref="A95:E95"/>
    <mergeCell ref="A97:E97"/>
    <mergeCell ref="A98:E98"/>
    <mergeCell ref="A92:E92"/>
    <mergeCell ref="A53:E53"/>
    <mergeCell ref="A54:M54"/>
    <mergeCell ref="A55:M55"/>
    <mergeCell ref="A56:M56"/>
    <mergeCell ref="A57:E57"/>
    <mergeCell ref="G57:I57"/>
    <mergeCell ref="K57:M57"/>
    <mergeCell ref="A52:M52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39:E39"/>
    <mergeCell ref="A37:E37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8:E38"/>
    <mergeCell ref="A26:E26"/>
    <mergeCell ref="A1:M1"/>
    <mergeCell ref="A2:M2"/>
    <mergeCell ref="A3:M3"/>
    <mergeCell ref="A4:M4"/>
    <mergeCell ref="A5:E5"/>
    <mergeCell ref="G5:I5"/>
    <mergeCell ref="K5:M5"/>
    <mergeCell ref="A6:E6"/>
    <mergeCell ref="A7:E7"/>
    <mergeCell ref="A8:E8"/>
    <mergeCell ref="A24:E24"/>
    <mergeCell ref="A25:E2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5"/>
  <sheetViews>
    <sheetView zoomScaleNormal="100" workbookViewId="0">
      <selection sqref="A1:N1"/>
    </sheetView>
  </sheetViews>
  <sheetFormatPr defaultColWidth="9.09765625" defaultRowHeight="15.75" customHeight="1" x14ac:dyDescent="0.6"/>
  <cols>
    <col min="1" max="5" width="1.69921875" style="6" customWidth="1"/>
    <col min="6" max="6" width="45.09765625" style="6" customWidth="1"/>
    <col min="7" max="7" width="9.8984375" style="6" customWidth="1"/>
    <col min="8" max="8" width="14.09765625" style="6" customWidth="1"/>
    <col min="9" max="9" width="0.8984375" style="6" customWidth="1"/>
    <col min="10" max="10" width="14.09765625" style="6" customWidth="1"/>
    <col min="11" max="11" width="1.69921875" style="6" customWidth="1"/>
    <col min="12" max="12" width="14.09765625" style="6" customWidth="1"/>
    <col min="13" max="13" width="0.8984375" style="6" customWidth="1"/>
    <col min="14" max="14" width="14.09765625" style="6" customWidth="1"/>
    <col min="15" max="16384" width="9.09765625" style="6"/>
  </cols>
  <sheetData>
    <row r="1" spans="1:14" s="5" customFormat="1" ht="18" customHeight="1" x14ac:dyDescent="0.75">
      <c r="A1" s="129" t="s">
        <v>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4" s="5" customFormat="1" ht="18" customHeight="1" x14ac:dyDescent="0.75">
      <c r="A2" s="129" t="s">
        <v>124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s="5" customFormat="1" ht="18" customHeight="1" x14ac:dyDescent="0.75">
      <c r="A3" s="130" t="s">
        <v>218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18" customHeight="1" x14ac:dyDescent="0.6">
      <c r="A4" s="131" t="s">
        <v>77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s="5" customFormat="1" ht="15.75" customHeight="1" x14ac:dyDescent="0.75">
      <c r="A5" s="123"/>
      <c r="B5" s="123"/>
      <c r="C5" s="123"/>
      <c r="D5" s="123"/>
      <c r="E5" s="123"/>
      <c r="F5" s="123"/>
      <c r="G5" s="123"/>
      <c r="H5" s="17"/>
      <c r="I5" s="17" t="s">
        <v>0</v>
      </c>
      <c r="J5" s="17"/>
      <c r="K5" s="9"/>
      <c r="L5" s="124" t="s">
        <v>59</v>
      </c>
      <c r="M5" s="124"/>
      <c r="N5" s="124"/>
    </row>
    <row r="6" spans="1:14" s="5" customFormat="1" ht="15.75" customHeight="1" x14ac:dyDescent="0.75">
      <c r="A6" s="120"/>
      <c r="B6" s="120"/>
      <c r="C6" s="120"/>
      <c r="D6" s="120"/>
      <c r="E6" s="120"/>
      <c r="F6" s="120"/>
      <c r="G6" s="17" t="s">
        <v>38</v>
      </c>
      <c r="H6" s="17">
        <v>2022</v>
      </c>
      <c r="I6" s="17"/>
      <c r="J6" s="17">
        <v>2021</v>
      </c>
      <c r="K6" s="9"/>
      <c r="L6" s="17">
        <v>2022</v>
      </c>
      <c r="M6" s="17"/>
      <c r="N6" s="17">
        <v>2021</v>
      </c>
    </row>
    <row r="7" spans="1:14" s="5" customFormat="1" ht="18.75" customHeight="1" x14ac:dyDescent="0.75">
      <c r="A7" s="9" t="s">
        <v>80</v>
      </c>
      <c r="B7" s="9"/>
      <c r="C7" s="9"/>
      <c r="D7" s="9"/>
      <c r="E7" s="9"/>
      <c r="F7" s="9"/>
      <c r="G7" s="19">
        <v>6.35</v>
      </c>
      <c r="H7" s="20">
        <v>139087978</v>
      </c>
      <c r="I7" s="20"/>
      <c r="J7" s="20">
        <v>114312544</v>
      </c>
      <c r="K7" s="20"/>
      <c r="L7" s="20">
        <v>104069787</v>
      </c>
      <c r="M7" s="20"/>
      <c r="N7" s="20">
        <v>83284576</v>
      </c>
    </row>
    <row r="8" spans="1:14" s="5" customFormat="1" ht="18.75" customHeight="1" x14ac:dyDescent="0.75">
      <c r="A8" s="9" t="s">
        <v>10</v>
      </c>
      <c r="B8" s="9"/>
      <c r="C8" s="9"/>
      <c r="D8" s="9"/>
      <c r="E8" s="9"/>
      <c r="F8" s="9"/>
      <c r="G8" s="19">
        <v>6.36</v>
      </c>
      <c r="H8" s="20">
        <v>36864713</v>
      </c>
      <c r="I8" s="20"/>
      <c r="J8" s="20">
        <v>32156484</v>
      </c>
      <c r="K8" s="20"/>
      <c r="L8" s="20">
        <v>25866046</v>
      </c>
      <c r="M8" s="20"/>
      <c r="N8" s="20">
        <v>21273916</v>
      </c>
    </row>
    <row r="9" spans="1:14" s="5" customFormat="1" ht="18.75" customHeight="1" x14ac:dyDescent="0.75">
      <c r="A9" s="9"/>
      <c r="B9" s="9"/>
      <c r="C9" s="9" t="s">
        <v>81</v>
      </c>
      <c r="D9" s="9"/>
      <c r="E9" s="9"/>
      <c r="F9" s="9"/>
      <c r="G9" s="19"/>
      <c r="H9" s="21">
        <f>+H7-H8</f>
        <v>102223265</v>
      </c>
      <c r="I9" s="20"/>
      <c r="J9" s="21">
        <f>+J7-J8</f>
        <v>82156060</v>
      </c>
      <c r="K9" s="20"/>
      <c r="L9" s="21">
        <f>+L7-L8</f>
        <v>78203741</v>
      </c>
      <c r="M9" s="20"/>
      <c r="N9" s="21">
        <f>+N7-N8</f>
        <v>62010660</v>
      </c>
    </row>
    <row r="10" spans="1:14" s="5" customFormat="1" ht="18.75" customHeight="1" x14ac:dyDescent="0.75">
      <c r="A10" s="9" t="s">
        <v>82</v>
      </c>
      <c r="B10" s="9"/>
      <c r="C10" s="9"/>
      <c r="D10" s="9"/>
      <c r="E10" s="9"/>
      <c r="F10" s="9"/>
      <c r="G10" s="22">
        <v>6.37</v>
      </c>
      <c r="H10" s="20">
        <v>41132239</v>
      </c>
      <c r="I10" s="20"/>
      <c r="J10" s="20">
        <v>39127387</v>
      </c>
      <c r="K10" s="20"/>
      <c r="L10" s="20">
        <v>30188400</v>
      </c>
      <c r="M10" s="20"/>
      <c r="N10" s="20">
        <v>27404183</v>
      </c>
    </row>
    <row r="11" spans="1:14" s="5" customFormat="1" ht="18.75" customHeight="1" x14ac:dyDescent="0.75">
      <c r="A11" s="9" t="s">
        <v>83</v>
      </c>
      <c r="B11" s="9"/>
      <c r="C11" s="9"/>
      <c r="D11" s="9"/>
      <c r="E11" s="9"/>
      <c r="F11" s="9"/>
      <c r="G11" s="22">
        <v>6.37</v>
      </c>
      <c r="H11" s="20">
        <v>13624400</v>
      </c>
      <c r="I11" s="20"/>
      <c r="J11" s="20">
        <v>9918176</v>
      </c>
      <c r="K11" s="20"/>
      <c r="L11" s="20">
        <v>11711504</v>
      </c>
      <c r="M11" s="20"/>
      <c r="N11" s="20">
        <v>8206221</v>
      </c>
    </row>
    <row r="12" spans="1:14" s="5" customFormat="1" ht="18.75" customHeight="1" x14ac:dyDescent="0.75">
      <c r="A12" s="9"/>
      <c r="B12" s="9"/>
      <c r="C12" s="9" t="s">
        <v>84</v>
      </c>
      <c r="D12" s="9"/>
      <c r="E12" s="9"/>
      <c r="F12" s="9"/>
      <c r="G12" s="9"/>
      <c r="H12" s="21">
        <f>+H10-H11</f>
        <v>27507839</v>
      </c>
      <c r="I12" s="20"/>
      <c r="J12" s="21">
        <f>+J10-J11</f>
        <v>29209211</v>
      </c>
      <c r="K12" s="20"/>
      <c r="L12" s="21">
        <f>+L10-L11</f>
        <v>18476896</v>
      </c>
      <c r="M12" s="20"/>
      <c r="N12" s="21">
        <f>+N10-N11</f>
        <v>19197962</v>
      </c>
    </row>
    <row r="13" spans="1:14" s="5" customFormat="1" ht="18.75" customHeight="1" x14ac:dyDescent="0.75">
      <c r="A13" s="9" t="s">
        <v>142</v>
      </c>
      <c r="B13" s="9"/>
      <c r="C13" s="9"/>
      <c r="D13" s="9"/>
      <c r="E13" s="9"/>
      <c r="F13" s="9"/>
      <c r="G13" s="22"/>
      <c r="H13" s="23"/>
      <c r="I13" s="24"/>
      <c r="J13" s="23"/>
      <c r="K13" s="24"/>
      <c r="L13" s="23"/>
      <c r="M13" s="24"/>
      <c r="N13" s="23"/>
    </row>
    <row r="14" spans="1:14" s="5" customFormat="1" ht="18.75" customHeight="1" x14ac:dyDescent="0.75">
      <c r="A14" s="9"/>
      <c r="B14" s="9" t="s">
        <v>143</v>
      </c>
      <c r="C14" s="9"/>
      <c r="D14" s="9"/>
      <c r="E14" s="9"/>
      <c r="F14" s="9"/>
      <c r="G14" s="22">
        <v>6.38</v>
      </c>
      <c r="H14" s="23">
        <v>5155163</v>
      </c>
      <c r="I14" s="24"/>
      <c r="J14" s="23">
        <v>17867820</v>
      </c>
      <c r="K14" s="24"/>
      <c r="L14" s="23">
        <v>4063912</v>
      </c>
      <c r="M14" s="24"/>
      <c r="N14" s="23">
        <v>15649215</v>
      </c>
    </row>
    <row r="15" spans="1:14" s="5" customFormat="1" ht="18.75" customHeight="1" x14ac:dyDescent="0.75">
      <c r="A15" s="9" t="s">
        <v>220</v>
      </c>
      <c r="B15" s="9"/>
      <c r="C15" s="9"/>
      <c r="D15" s="9"/>
      <c r="E15" s="9"/>
      <c r="F15" s="9"/>
      <c r="G15" s="22">
        <v>6.39</v>
      </c>
      <c r="H15" s="30">
        <v>-1453669</v>
      </c>
      <c r="I15" s="23"/>
      <c r="J15" s="23">
        <v>1225150</v>
      </c>
      <c r="K15" s="23"/>
      <c r="L15" s="30">
        <v>-1500499</v>
      </c>
      <c r="M15" s="23"/>
      <c r="N15" s="23">
        <v>156139</v>
      </c>
    </row>
    <row r="16" spans="1:14" s="5" customFormat="1" ht="18.75" customHeight="1" x14ac:dyDescent="0.75">
      <c r="A16" s="9" t="s">
        <v>221</v>
      </c>
      <c r="B16" s="9"/>
      <c r="C16" s="9"/>
      <c r="D16" s="9"/>
      <c r="E16" s="9"/>
      <c r="F16" s="9"/>
      <c r="G16" s="9"/>
      <c r="H16" s="23">
        <v>189560</v>
      </c>
      <c r="I16" s="20"/>
      <c r="J16" s="23">
        <v>208855</v>
      </c>
      <c r="K16" s="20"/>
      <c r="L16" s="20">
        <v>0</v>
      </c>
      <c r="M16" s="20"/>
      <c r="N16" s="20">
        <v>0</v>
      </c>
    </row>
    <row r="17" spans="1:14" s="5" customFormat="1" ht="18.75" customHeight="1" x14ac:dyDescent="0.75">
      <c r="A17" s="9" t="s">
        <v>85</v>
      </c>
      <c r="B17" s="9"/>
      <c r="C17" s="9"/>
      <c r="D17" s="9"/>
      <c r="E17" s="9"/>
      <c r="F17" s="9"/>
      <c r="G17" s="9"/>
      <c r="H17" s="20">
        <v>1890956</v>
      </c>
      <c r="I17" s="20"/>
      <c r="J17" s="20">
        <v>519198</v>
      </c>
      <c r="K17" s="20"/>
      <c r="L17" s="20">
        <v>1781586</v>
      </c>
      <c r="M17" s="20"/>
      <c r="N17" s="20">
        <v>401504</v>
      </c>
    </row>
    <row r="18" spans="1:14" s="5" customFormat="1" ht="18.75" customHeight="1" x14ac:dyDescent="0.75">
      <c r="A18" s="9" t="s">
        <v>86</v>
      </c>
      <c r="B18" s="9"/>
      <c r="C18" s="9"/>
      <c r="D18" s="9"/>
      <c r="E18" s="9"/>
      <c r="F18" s="9"/>
      <c r="G18" s="9"/>
      <c r="H18" s="20">
        <v>2306493</v>
      </c>
      <c r="I18" s="20"/>
      <c r="J18" s="20">
        <v>2251676</v>
      </c>
      <c r="K18" s="20"/>
      <c r="L18" s="20">
        <v>6367289</v>
      </c>
      <c r="M18" s="20"/>
      <c r="N18" s="20">
        <v>4236874</v>
      </c>
    </row>
    <row r="19" spans="1:14" s="5" customFormat="1" ht="18.75" customHeight="1" x14ac:dyDescent="0.75">
      <c r="A19" s="9" t="s">
        <v>100</v>
      </c>
      <c r="B19" s="9"/>
      <c r="C19" s="9"/>
      <c r="D19" s="9"/>
      <c r="E19" s="9"/>
      <c r="F19" s="9"/>
      <c r="G19" s="9"/>
      <c r="H19" s="20">
        <v>1075232</v>
      </c>
      <c r="I19" s="25"/>
      <c r="J19" s="20">
        <v>1102693</v>
      </c>
      <c r="K19" s="20"/>
      <c r="L19" s="20">
        <v>360705</v>
      </c>
      <c r="M19" s="20"/>
      <c r="N19" s="20">
        <v>371690</v>
      </c>
    </row>
    <row r="20" spans="1:14" s="5" customFormat="1" ht="18.75" customHeight="1" x14ac:dyDescent="0.75">
      <c r="A20" s="9"/>
      <c r="B20" s="9"/>
      <c r="C20" s="9" t="s">
        <v>101</v>
      </c>
      <c r="D20" s="9"/>
      <c r="E20" s="9"/>
      <c r="F20" s="9"/>
      <c r="G20" s="9"/>
      <c r="H20" s="21">
        <f>SUM(H13:H19)+H12+H9</f>
        <v>138894839</v>
      </c>
      <c r="I20" s="20"/>
      <c r="J20" s="21">
        <f>SUM(J13:J19)+J12+J9</f>
        <v>134540663</v>
      </c>
      <c r="K20" s="20"/>
      <c r="L20" s="21">
        <f>SUM(L13:L19)+L12+L9</f>
        <v>107753630</v>
      </c>
      <c r="M20" s="20"/>
      <c r="N20" s="21">
        <f>SUM(N13:N19)+N12+N9</f>
        <v>102024044</v>
      </c>
    </row>
    <row r="21" spans="1:14" s="5" customFormat="1" ht="18.75" customHeight="1" x14ac:dyDescent="0.75">
      <c r="A21" s="9" t="s">
        <v>87</v>
      </c>
      <c r="B21" s="9"/>
      <c r="C21" s="9"/>
      <c r="D21" s="9"/>
      <c r="E21" s="9"/>
      <c r="F21" s="9"/>
      <c r="G21" s="9"/>
      <c r="H21" s="20"/>
      <c r="I21" s="20"/>
      <c r="J21" s="20"/>
      <c r="K21" s="20"/>
      <c r="L21" s="20"/>
      <c r="M21" s="20"/>
      <c r="N21" s="20"/>
    </row>
    <row r="22" spans="1:14" s="5" customFormat="1" ht="18.75" customHeight="1" x14ac:dyDescent="0.75">
      <c r="A22" s="9"/>
      <c r="B22" s="9"/>
      <c r="C22" s="9" t="s">
        <v>88</v>
      </c>
      <c r="D22" s="9"/>
      <c r="E22" s="9"/>
      <c r="F22" s="9"/>
      <c r="G22" s="9"/>
      <c r="H22" s="20">
        <v>34793722</v>
      </c>
      <c r="I22" s="20"/>
      <c r="J22" s="20">
        <v>35003148</v>
      </c>
      <c r="K22" s="20"/>
      <c r="L22" s="20">
        <v>24621887</v>
      </c>
      <c r="M22" s="20"/>
      <c r="N22" s="20">
        <v>24813000</v>
      </c>
    </row>
    <row r="23" spans="1:14" s="5" customFormat="1" ht="18.75" customHeight="1" x14ac:dyDescent="0.75">
      <c r="A23" s="9"/>
      <c r="B23" s="9"/>
      <c r="C23" s="9" t="s">
        <v>19</v>
      </c>
      <c r="D23" s="9"/>
      <c r="E23" s="9"/>
      <c r="F23" s="9"/>
      <c r="G23" s="9"/>
      <c r="H23" s="20">
        <v>259045</v>
      </c>
      <c r="I23" s="20"/>
      <c r="J23" s="20">
        <v>263448</v>
      </c>
      <c r="K23" s="20"/>
      <c r="L23" s="20">
        <v>136714</v>
      </c>
      <c r="M23" s="20"/>
      <c r="N23" s="20">
        <v>134148</v>
      </c>
    </row>
    <row r="24" spans="1:14" s="5" customFormat="1" ht="18.75" customHeight="1" x14ac:dyDescent="0.75">
      <c r="A24" s="9"/>
      <c r="B24" s="9"/>
      <c r="C24" s="9" t="s">
        <v>17</v>
      </c>
      <c r="D24" s="9"/>
      <c r="E24" s="9"/>
      <c r="F24" s="9"/>
      <c r="G24" s="9"/>
      <c r="H24" s="20">
        <v>15371271</v>
      </c>
      <c r="I24" s="20"/>
      <c r="J24" s="20">
        <v>14764803</v>
      </c>
      <c r="K24" s="20"/>
      <c r="L24" s="20">
        <v>11295149</v>
      </c>
      <c r="M24" s="20"/>
      <c r="N24" s="20">
        <v>11423141</v>
      </c>
    </row>
    <row r="25" spans="1:14" s="5" customFormat="1" ht="18.75" customHeight="1" x14ac:dyDescent="0.75">
      <c r="A25" s="9"/>
      <c r="B25" s="9"/>
      <c r="C25" s="9" t="s">
        <v>18</v>
      </c>
      <c r="D25" s="9"/>
      <c r="E25" s="9"/>
      <c r="F25" s="9"/>
      <c r="G25" s="9"/>
      <c r="H25" s="20">
        <v>3643182</v>
      </c>
      <c r="I25" s="20"/>
      <c r="J25" s="20">
        <v>2949196</v>
      </c>
      <c r="K25" s="20"/>
      <c r="L25" s="20">
        <v>3537370</v>
      </c>
      <c r="M25" s="20"/>
      <c r="N25" s="20">
        <v>2868153</v>
      </c>
    </row>
    <row r="26" spans="1:14" s="5" customFormat="1" ht="18.75" customHeight="1" x14ac:dyDescent="0.75">
      <c r="A26" s="9"/>
      <c r="B26" s="9"/>
      <c r="C26" s="9" t="s">
        <v>14</v>
      </c>
      <c r="D26" s="9"/>
      <c r="E26" s="9"/>
      <c r="F26" s="9"/>
      <c r="G26" s="9"/>
      <c r="H26" s="20">
        <v>14951314</v>
      </c>
      <c r="I26" s="20"/>
      <c r="J26" s="20">
        <v>14285122</v>
      </c>
      <c r="K26" s="20"/>
      <c r="L26" s="20">
        <v>9749690</v>
      </c>
      <c r="M26" s="20"/>
      <c r="N26" s="20">
        <v>9291684</v>
      </c>
    </row>
    <row r="27" spans="1:14" s="5" customFormat="1" ht="18.75" customHeight="1" x14ac:dyDescent="0.75">
      <c r="A27" s="9"/>
      <c r="B27" s="9"/>
      <c r="C27" s="9"/>
      <c r="D27" s="9"/>
      <c r="E27" s="9" t="s">
        <v>113</v>
      </c>
      <c r="F27" s="9"/>
      <c r="G27" s="9"/>
      <c r="H27" s="21">
        <f>SUM(H22:H26)</f>
        <v>69018534</v>
      </c>
      <c r="I27" s="20"/>
      <c r="J27" s="21">
        <f>SUM(J22:J26)</f>
        <v>67265717</v>
      </c>
      <c r="K27" s="20"/>
      <c r="L27" s="21">
        <f>SUM(L22:L26)</f>
        <v>49340810</v>
      </c>
      <c r="M27" s="20"/>
      <c r="N27" s="21">
        <f>SUM(N22:N26)</f>
        <v>48530126</v>
      </c>
    </row>
    <row r="28" spans="1:14" s="5" customFormat="1" ht="18.75" customHeight="1" x14ac:dyDescent="0.75">
      <c r="A28" s="9" t="s">
        <v>144</v>
      </c>
      <c r="B28" s="9"/>
      <c r="C28" s="9"/>
      <c r="D28" s="9"/>
      <c r="E28" s="9"/>
      <c r="F28" s="9"/>
      <c r="G28" s="22">
        <v>6.4</v>
      </c>
      <c r="H28" s="21">
        <v>32647105</v>
      </c>
      <c r="I28" s="23"/>
      <c r="J28" s="21">
        <v>34133611</v>
      </c>
      <c r="K28" s="23"/>
      <c r="L28" s="21">
        <v>26556303</v>
      </c>
      <c r="M28" s="23"/>
      <c r="N28" s="21">
        <v>26011719</v>
      </c>
    </row>
    <row r="29" spans="1:14" s="5" customFormat="1" ht="18.75" customHeight="1" x14ac:dyDescent="0.75">
      <c r="A29" s="9" t="s">
        <v>102</v>
      </c>
      <c r="B29" s="9"/>
      <c r="C29" s="9"/>
      <c r="D29" s="9"/>
      <c r="E29" s="9"/>
      <c r="F29" s="9"/>
      <c r="G29" s="19"/>
      <c r="H29" s="23">
        <f>+H20-H27-H28</f>
        <v>37229200</v>
      </c>
      <c r="I29" s="20"/>
      <c r="J29" s="23">
        <f>+J20-J27-J28</f>
        <v>33141335</v>
      </c>
      <c r="K29" s="20"/>
      <c r="L29" s="23">
        <f>+L20-L27-L28</f>
        <v>31856517</v>
      </c>
      <c r="M29" s="20"/>
      <c r="N29" s="23">
        <f>+N20-N27-N28</f>
        <v>27482199</v>
      </c>
    </row>
    <row r="30" spans="1:14" s="5" customFormat="1" ht="18.75" customHeight="1" x14ac:dyDescent="0.75">
      <c r="A30" s="9" t="s">
        <v>11</v>
      </c>
      <c r="B30" s="9"/>
      <c r="C30" s="9"/>
      <c r="D30" s="9"/>
      <c r="E30" s="9"/>
      <c r="F30" s="9"/>
      <c r="G30" s="22">
        <v>6.41</v>
      </c>
      <c r="H30" s="26">
        <v>7483684</v>
      </c>
      <c r="I30" s="23"/>
      <c r="J30" s="26">
        <v>6189220</v>
      </c>
      <c r="K30" s="27"/>
      <c r="L30" s="26">
        <v>5466446</v>
      </c>
      <c r="M30" s="27"/>
      <c r="N30" s="26">
        <v>4831735</v>
      </c>
    </row>
    <row r="31" spans="1:14" s="5" customFormat="1" ht="18.75" customHeight="1" x14ac:dyDescent="0.75">
      <c r="A31" s="9" t="s">
        <v>89</v>
      </c>
      <c r="B31" s="9"/>
      <c r="C31" s="9"/>
      <c r="D31" s="9"/>
      <c r="E31" s="9"/>
      <c r="F31" s="9"/>
      <c r="G31" s="9"/>
      <c r="H31" s="21">
        <f>+H29-H30</f>
        <v>29745516</v>
      </c>
      <c r="I31" s="20"/>
      <c r="J31" s="21">
        <f>+J29-J30</f>
        <v>26952115</v>
      </c>
      <c r="K31" s="20"/>
      <c r="L31" s="21">
        <f>+L29-L30</f>
        <v>26390071</v>
      </c>
      <c r="M31" s="20"/>
      <c r="N31" s="21">
        <f>+N29-N30</f>
        <v>22650464</v>
      </c>
    </row>
    <row r="32" spans="1:14" s="5" customFormat="1" ht="15.75" customHeight="1" x14ac:dyDescent="0.75">
      <c r="A32" s="120"/>
      <c r="B32" s="120"/>
      <c r="C32" s="120"/>
      <c r="D32" s="120"/>
      <c r="E32" s="120"/>
      <c r="F32" s="120"/>
      <c r="G32" s="9"/>
      <c r="H32" s="23"/>
      <c r="I32" s="20"/>
      <c r="J32" s="23"/>
      <c r="K32" s="20"/>
      <c r="L32" s="23"/>
      <c r="M32" s="20"/>
      <c r="N32" s="23"/>
    </row>
    <row r="33" spans="1:14" s="5" customFormat="1" ht="15.75" customHeight="1" x14ac:dyDescent="0.75">
      <c r="A33" s="120"/>
      <c r="B33" s="120"/>
      <c r="C33" s="120"/>
      <c r="D33" s="120"/>
      <c r="E33" s="120"/>
      <c r="F33" s="120"/>
      <c r="G33" s="9"/>
      <c r="H33" s="23"/>
      <c r="I33" s="20"/>
      <c r="J33" s="23"/>
      <c r="K33" s="20"/>
      <c r="L33" s="23"/>
      <c r="M33" s="20"/>
      <c r="N33" s="23"/>
    </row>
    <row r="34" spans="1:14" s="5" customFormat="1" ht="15.75" customHeight="1" x14ac:dyDescent="0.75">
      <c r="A34" s="120"/>
      <c r="B34" s="120"/>
      <c r="C34" s="120"/>
      <c r="D34" s="120"/>
      <c r="E34" s="120"/>
      <c r="F34" s="120"/>
      <c r="G34" s="9"/>
      <c r="H34" s="23"/>
      <c r="I34" s="20"/>
      <c r="J34" s="23"/>
      <c r="K34" s="20"/>
      <c r="L34" s="23"/>
      <c r="M34" s="20"/>
      <c r="N34" s="23"/>
    </row>
    <row r="35" spans="1:14" s="5" customFormat="1" ht="18.75" customHeight="1" x14ac:dyDescent="0.75">
      <c r="A35" s="120"/>
      <c r="B35" s="120"/>
      <c r="C35" s="120"/>
      <c r="D35" s="120"/>
      <c r="E35" s="120"/>
      <c r="F35" s="120"/>
      <c r="G35" s="9"/>
      <c r="H35" s="23"/>
      <c r="I35" s="20"/>
      <c r="J35" s="23"/>
      <c r="K35" s="20"/>
      <c r="L35" s="23"/>
      <c r="M35" s="20"/>
      <c r="N35" s="23"/>
    </row>
    <row r="36" spans="1:14" s="5" customFormat="1" ht="18.75" customHeight="1" x14ac:dyDescent="0.75">
      <c r="A36" s="120"/>
      <c r="B36" s="120"/>
      <c r="C36" s="120"/>
      <c r="D36" s="120"/>
      <c r="E36" s="120"/>
      <c r="F36" s="120"/>
      <c r="G36" s="9"/>
      <c r="H36" s="23"/>
      <c r="I36" s="20"/>
      <c r="J36" s="23"/>
      <c r="K36" s="20"/>
      <c r="L36" s="23"/>
      <c r="M36" s="20"/>
      <c r="N36" s="23"/>
    </row>
    <row r="37" spans="1:14" s="5" customFormat="1" ht="18.75" customHeight="1" x14ac:dyDescent="0.75">
      <c r="A37" s="120"/>
      <c r="B37" s="120"/>
      <c r="C37" s="120"/>
      <c r="D37" s="120"/>
      <c r="E37" s="120"/>
      <c r="F37" s="120"/>
      <c r="G37" s="9"/>
      <c r="H37" s="23"/>
      <c r="I37" s="20"/>
      <c r="J37" s="23"/>
      <c r="K37" s="20"/>
      <c r="L37" s="23"/>
      <c r="M37" s="20"/>
      <c r="N37" s="23"/>
    </row>
    <row r="38" spans="1:14" s="5" customFormat="1" ht="18.75" customHeight="1" x14ac:dyDescent="0.75">
      <c r="A38" s="120"/>
      <c r="B38" s="120"/>
      <c r="C38" s="120"/>
      <c r="D38" s="120"/>
      <c r="E38" s="120"/>
      <c r="F38" s="120"/>
      <c r="G38" s="9"/>
      <c r="H38" s="23"/>
      <c r="I38" s="20"/>
      <c r="J38" s="23"/>
      <c r="K38" s="20"/>
      <c r="L38" s="23"/>
      <c r="M38" s="20"/>
      <c r="N38" s="23"/>
    </row>
    <row r="39" spans="1:14" s="5" customFormat="1" ht="18.75" customHeight="1" x14ac:dyDescent="0.75">
      <c r="A39" s="120"/>
      <c r="B39" s="120"/>
      <c r="C39" s="120"/>
      <c r="D39" s="120"/>
      <c r="E39" s="120"/>
      <c r="F39" s="120"/>
      <c r="G39" s="9"/>
      <c r="H39" s="23"/>
      <c r="I39" s="20"/>
      <c r="J39" s="23"/>
      <c r="K39" s="20"/>
      <c r="L39" s="23"/>
      <c r="M39" s="20"/>
      <c r="N39" s="23"/>
    </row>
    <row r="40" spans="1:14" s="5" customFormat="1" ht="18.75" customHeight="1" x14ac:dyDescent="0.75">
      <c r="A40" s="120"/>
      <c r="B40" s="120"/>
      <c r="C40" s="120"/>
      <c r="D40" s="120"/>
      <c r="E40" s="120"/>
      <c r="F40" s="120"/>
      <c r="G40" s="9"/>
      <c r="H40" s="23"/>
      <c r="I40" s="20"/>
      <c r="J40" s="23"/>
      <c r="K40" s="20"/>
      <c r="L40" s="23"/>
      <c r="M40" s="20"/>
      <c r="N40" s="23"/>
    </row>
    <row r="41" spans="1:14" s="5" customFormat="1" ht="18.75" customHeight="1" x14ac:dyDescent="0.75">
      <c r="A41" s="120"/>
      <c r="B41" s="120"/>
      <c r="C41" s="120"/>
      <c r="D41" s="120"/>
      <c r="E41" s="120"/>
      <c r="F41" s="120"/>
      <c r="G41" s="9"/>
      <c r="H41" s="23"/>
      <c r="I41" s="20"/>
      <c r="J41" s="23"/>
      <c r="K41" s="20"/>
      <c r="L41" s="23"/>
      <c r="M41" s="20"/>
      <c r="N41" s="23"/>
    </row>
    <row r="42" spans="1:14" s="5" customFormat="1" ht="15.75" customHeight="1" x14ac:dyDescent="0.75">
      <c r="A42" s="120"/>
      <c r="B42" s="120"/>
      <c r="C42" s="120"/>
      <c r="D42" s="120"/>
      <c r="E42" s="120"/>
      <c r="F42" s="120"/>
      <c r="G42" s="9"/>
      <c r="H42" s="23"/>
      <c r="I42" s="20"/>
      <c r="J42" s="23"/>
      <c r="K42" s="20"/>
      <c r="L42" s="23"/>
      <c r="M42" s="20"/>
      <c r="N42" s="23"/>
    </row>
    <row r="43" spans="1:14" s="5" customFormat="1" ht="18.75" customHeight="1" x14ac:dyDescent="0.75">
      <c r="A43" s="120"/>
      <c r="B43" s="120"/>
      <c r="C43" s="120"/>
      <c r="D43" s="120"/>
      <c r="E43" s="120"/>
      <c r="F43" s="120"/>
      <c r="G43" s="9"/>
      <c r="H43" s="23"/>
      <c r="I43" s="20"/>
      <c r="J43" s="23"/>
      <c r="K43" s="20"/>
      <c r="L43" s="23"/>
      <c r="M43" s="20"/>
      <c r="N43" s="23"/>
    </row>
    <row r="44" spans="1:14" s="5" customFormat="1" ht="18.75" customHeight="1" x14ac:dyDescent="0.75">
      <c r="A44" s="120"/>
      <c r="B44" s="120"/>
      <c r="C44" s="120"/>
      <c r="D44" s="120"/>
      <c r="E44" s="120"/>
      <c r="F44" s="120"/>
      <c r="G44" s="9"/>
      <c r="H44" s="23"/>
      <c r="I44" s="20"/>
      <c r="J44" s="23"/>
      <c r="K44" s="20"/>
      <c r="L44" s="23"/>
      <c r="M44" s="20"/>
      <c r="N44" s="23"/>
    </row>
    <row r="45" spans="1:14" s="5" customFormat="1" ht="18.75" customHeight="1" x14ac:dyDescent="0.75">
      <c r="A45" s="120"/>
      <c r="B45" s="120"/>
      <c r="C45" s="120"/>
      <c r="D45" s="120"/>
      <c r="E45" s="120"/>
      <c r="F45" s="120"/>
      <c r="G45" s="9"/>
      <c r="H45" s="23"/>
      <c r="I45" s="20"/>
      <c r="J45" s="23"/>
      <c r="K45" s="20"/>
      <c r="L45" s="23"/>
      <c r="M45" s="20"/>
      <c r="N45" s="23"/>
    </row>
    <row r="46" spans="1:14" s="5" customFormat="1" ht="15.75" customHeight="1" x14ac:dyDescent="0.75">
      <c r="A46" s="120"/>
      <c r="B46" s="120"/>
      <c r="C46" s="120"/>
      <c r="D46" s="120"/>
      <c r="E46" s="120"/>
      <c r="F46" s="120"/>
      <c r="G46" s="9"/>
      <c r="H46" s="23"/>
      <c r="I46" s="20"/>
      <c r="J46" s="23"/>
      <c r="K46" s="20"/>
      <c r="L46" s="23"/>
      <c r="M46" s="20"/>
      <c r="N46" s="23"/>
    </row>
    <row r="47" spans="1:14" s="5" customFormat="1" ht="15.75" customHeight="1" x14ac:dyDescent="0.75">
      <c r="A47" s="120"/>
      <c r="B47" s="120"/>
      <c r="C47" s="120"/>
      <c r="D47" s="120"/>
      <c r="E47" s="120"/>
      <c r="F47" s="120"/>
      <c r="G47" s="9"/>
      <c r="H47" s="23"/>
      <c r="I47" s="20"/>
      <c r="J47" s="23"/>
      <c r="K47" s="20"/>
      <c r="L47" s="23"/>
      <c r="M47" s="20"/>
      <c r="N47" s="23"/>
    </row>
    <row r="48" spans="1:14" s="5" customFormat="1" ht="15.75" customHeight="1" x14ac:dyDescent="0.75">
      <c r="A48" s="120"/>
      <c r="B48" s="120"/>
      <c r="C48" s="120"/>
      <c r="D48" s="120"/>
      <c r="E48" s="120"/>
      <c r="F48" s="120"/>
      <c r="G48" s="9"/>
      <c r="H48" s="23"/>
      <c r="I48" s="20"/>
      <c r="J48" s="23"/>
      <c r="K48" s="20"/>
      <c r="L48" s="23"/>
      <c r="M48" s="20"/>
      <c r="N48" s="23"/>
    </row>
    <row r="49" spans="1:14" s="5" customFormat="1" ht="15.75" customHeight="1" x14ac:dyDescent="0.75">
      <c r="A49" s="120"/>
      <c r="B49" s="120"/>
      <c r="C49" s="120"/>
      <c r="D49" s="120"/>
      <c r="E49" s="120"/>
      <c r="F49" s="120"/>
      <c r="G49" s="9"/>
      <c r="H49" s="23"/>
      <c r="I49" s="20"/>
      <c r="J49" s="23"/>
      <c r="K49" s="20"/>
      <c r="L49" s="23"/>
      <c r="M49" s="20"/>
      <c r="N49" s="23"/>
    </row>
    <row r="50" spans="1:14" s="5" customFormat="1" ht="15.75" customHeight="1" x14ac:dyDescent="0.75">
      <c r="A50" s="120"/>
      <c r="B50" s="120"/>
      <c r="C50" s="120"/>
      <c r="D50" s="120"/>
      <c r="E50" s="120"/>
      <c r="F50" s="120"/>
      <c r="G50" s="9"/>
      <c r="H50" s="23"/>
      <c r="I50" s="20"/>
      <c r="J50" s="23"/>
      <c r="K50" s="20"/>
      <c r="L50" s="23"/>
      <c r="M50" s="20"/>
      <c r="N50" s="23"/>
    </row>
    <row r="51" spans="1:14" s="5" customFormat="1" ht="15.75" customHeight="1" x14ac:dyDescent="0.75">
      <c r="A51" s="120"/>
      <c r="B51" s="120"/>
      <c r="C51" s="120"/>
      <c r="D51" s="120"/>
      <c r="E51" s="120"/>
      <c r="F51" s="120"/>
      <c r="G51" s="9"/>
      <c r="H51" s="23"/>
      <c r="I51" s="20"/>
      <c r="J51" s="23"/>
      <c r="K51" s="20"/>
      <c r="L51" s="23"/>
      <c r="M51" s="20"/>
      <c r="N51" s="23"/>
    </row>
    <row r="52" spans="1:14" s="5" customFormat="1" ht="15.75" customHeight="1" x14ac:dyDescent="0.75">
      <c r="A52" s="120"/>
      <c r="B52" s="120"/>
      <c r="C52" s="120"/>
      <c r="D52" s="120"/>
      <c r="E52" s="120"/>
      <c r="F52" s="120"/>
      <c r="G52" s="9"/>
      <c r="H52" s="23"/>
      <c r="I52" s="20"/>
      <c r="J52" s="23"/>
      <c r="K52" s="20"/>
      <c r="L52" s="23"/>
      <c r="M52" s="20"/>
      <c r="N52" s="23"/>
    </row>
    <row r="53" spans="1:14" s="5" customFormat="1" ht="15.75" customHeight="1" x14ac:dyDescent="0.75">
      <c r="A53" s="120"/>
      <c r="B53" s="120"/>
      <c r="C53" s="120"/>
      <c r="D53" s="120"/>
      <c r="E53" s="120"/>
      <c r="F53" s="120"/>
      <c r="G53" s="9"/>
      <c r="H53" s="23"/>
      <c r="I53" s="20"/>
      <c r="J53" s="23"/>
      <c r="K53" s="20"/>
      <c r="L53" s="23"/>
      <c r="M53" s="20"/>
      <c r="N53" s="23"/>
    </row>
    <row r="54" spans="1:14" s="5" customFormat="1" ht="15.75" customHeight="1" x14ac:dyDescent="0.75">
      <c r="A54" s="120"/>
      <c r="B54" s="120"/>
      <c r="C54" s="120"/>
      <c r="D54" s="120"/>
      <c r="E54" s="120"/>
      <c r="F54" s="120"/>
      <c r="G54" s="9"/>
      <c r="H54" s="23"/>
      <c r="I54" s="20"/>
      <c r="J54" s="23"/>
      <c r="K54" s="20"/>
      <c r="L54" s="23"/>
      <c r="M54" s="20"/>
      <c r="N54" s="23"/>
    </row>
    <row r="55" spans="1:14" s="5" customFormat="1" ht="15.75" customHeight="1" x14ac:dyDescent="0.75">
      <c r="A55" s="37" t="s">
        <v>238</v>
      </c>
      <c r="B55" s="9"/>
      <c r="C55" s="9"/>
      <c r="D55" s="9"/>
      <c r="E55" s="9"/>
      <c r="F55" s="9"/>
      <c r="G55" s="9"/>
      <c r="H55" s="23"/>
      <c r="I55" s="20"/>
      <c r="J55" s="23"/>
      <c r="K55" s="20"/>
      <c r="L55" s="23"/>
      <c r="M55" s="20"/>
      <c r="N55" s="23"/>
    </row>
    <row r="56" spans="1:14" s="5" customFormat="1" ht="13.5" customHeight="1" x14ac:dyDescent="0.75">
      <c r="A56" s="129" t="s">
        <v>7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</row>
    <row r="57" spans="1:14" s="5" customFormat="1" ht="0.75" customHeight="1" x14ac:dyDescent="0.75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</row>
    <row r="58" spans="1:14" s="5" customFormat="1" ht="21" customHeight="1" x14ac:dyDescent="0.75">
      <c r="A58" s="129" t="s">
        <v>132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</row>
    <row r="59" spans="1:14" s="5" customFormat="1" ht="21" customHeight="1" x14ac:dyDescent="0.75">
      <c r="A59" s="130" t="s">
        <v>218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</row>
    <row r="60" spans="1:14" ht="18" customHeight="1" x14ac:dyDescent="0.6">
      <c r="A60" s="131" t="s">
        <v>77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</row>
    <row r="61" spans="1:14" s="5" customFormat="1" ht="15.75" customHeight="1" x14ac:dyDescent="0.75">
      <c r="A61" s="123"/>
      <c r="B61" s="123"/>
      <c r="C61" s="123"/>
      <c r="D61" s="123"/>
      <c r="E61" s="123"/>
      <c r="F61" s="123"/>
      <c r="G61" s="123"/>
      <c r="H61" s="17"/>
      <c r="I61" s="17" t="s">
        <v>0</v>
      </c>
      <c r="J61" s="17"/>
      <c r="K61" s="9"/>
      <c r="L61" s="124" t="s">
        <v>59</v>
      </c>
      <c r="M61" s="124"/>
      <c r="N61" s="124"/>
    </row>
    <row r="62" spans="1:14" s="5" customFormat="1" ht="15.75" customHeight="1" x14ac:dyDescent="0.75">
      <c r="A62" s="120"/>
      <c r="B62" s="120"/>
      <c r="C62" s="120"/>
      <c r="D62" s="120"/>
      <c r="E62" s="120"/>
      <c r="F62" s="120"/>
      <c r="G62" s="17" t="s">
        <v>38</v>
      </c>
      <c r="H62" s="17">
        <v>2022</v>
      </c>
      <c r="I62" s="17"/>
      <c r="J62" s="17">
        <v>2021</v>
      </c>
      <c r="K62" s="9"/>
      <c r="L62" s="17">
        <v>2022</v>
      </c>
      <c r="M62" s="17"/>
      <c r="N62" s="17">
        <v>2021</v>
      </c>
    </row>
    <row r="63" spans="1:14" s="5" customFormat="1" ht="18.75" customHeight="1" x14ac:dyDescent="0.75">
      <c r="A63" s="9" t="s">
        <v>145</v>
      </c>
      <c r="B63" s="9"/>
      <c r="C63" s="9"/>
      <c r="D63" s="9"/>
      <c r="E63" s="9"/>
      <c r="F63" s="9"/>
      <c r="G63" s="9"/>
      <c r="H63" s="23"/>
      <c r="I63" s="20"/>
      <c r="J63" s="23"/>
      <c r="K63" s="20"/>
      <c r="L63" s="23"/>
      <c r="M63" s="20"/>
      <c r="N63" s="23"/>
    </row>
    <row r="64" spans="1:14" s="5" customFormat="1" ht="18.75" customHeight="1" x14ac:dyDescent="0.75">
      <c r="A64" s="9"/>
      <c r="B64" s="9"/>
      <c r="C64" s="9" t="s">
        <v>126</v>
      </c>
      <c r="D64" s="9"/>
      <c r="E64" s="9"/>
      <c r="F64" s="9"/>
      <c r="G64" s="9"/>
      <c r="H64" s="23"/>
      <c r="I64" s="20"/>
      <c r="J64" s="23"/>
      <c r="K64" s="20"/>
      <c r="L64" s="23"/>
      <c r="M64" s="20"/>
      <c r="N64" s="23"/>
    </row>
    <row r="65" spans="1:14" s="5" customFormat="1" ht="18.75" customHeight="1" x14ac:dyDescent="0.75">
      <c r="A65" s="29"/>
      <c r="B65" s="9"/>
      <c r="C65" s="9"/>
      <c r="D65" s="9"/>
      <c r="E65" s="9" t="s">
        <v>222</v>
      </c>
      <c r="F65" s="9"/>
      <c r="G65" s="28"/>
      <c r="H65" s="28"/>
      <c r="I65" s="20"/>
      <c r="J65" s="28"/>
      <c r="K65" s="28"/>
      <c r="L65" s="28"/>
      <c r="M65" s="28"/>
      <c r="N65" s="28"/>
    </row>
    <row r="66" spans="1:14" s="5" customFormat="1" ht="18.75" customHeight="1" x14ac:dyDescent="0.75">
      <c r="A66" s="29"/>
      <c r="B66" s="9"/>
      <c r="C66" s="9"/>
      <c r="D66" s="9"/>
      <c r="E66" s="9"/>
      <c r="F66" s="9" t="s">
        <v>146</v>
      </c>
      <c r="G66" s="9"/>
      <c r="H66" s="30">
        <v>-4329124</v>
      </c>
      <c r="I66" s="20"/>
      <c r="J66" s="30">
        <v>-6742229</v>
      </c>
      <c r="K66" s="28"/>
      <c r="L66" s="30">
        <v>-2031767</v>
      </c>
      <c r="M66" s="28"/>
      <c r="N66" s="30">
        <v>-6608454</v>
      </c>
    </row>
    <row r="67" spans="1:14" s="5" customFormat="1" ht="18.75" customHeight="1" x14ac:dyDescent="0.75">
      <c r="A67" s="29"/>
      <c r="B67" s="9"/>
      <c r="C67" s="9"/>
      <c r="D67" s="9"/>
      <c r="E67" s="9" t="s">
        <v>223</v>
      </c>
      <c r="F67" s="9"/>
      <c r="G67" s="9"/>
      <c r="H67" s="30">
        <v>-609214</v>
      </c>
      <c r="I67" s="20"/>
      <c r="J67" s="30">
        <v>-506394</v>
      </c>
      <c r="K67" s="28"/>
      <c r="L67" s="30">
        <v>-609214</v>
      </c>
      <c r="M67" s="28"/>
      <c r="N67" s="30">
        <v>-506394</v>
      </c>
    </row>
    <row r="68" spans="1:14" s="5" customFormat="1" ht="18.75" customHeight="1" x14ac:dyDescent="0.75">
      <c r="A68" s="29"/>
      <c r="B68" s="9"/>
      <c r="C68" s="9"/>
      <c r="D68" s="9"/>
      <c r="E68" s="9" t="s">
        <v>224</v>
      </c>
      <c r="F68" s="9"/>
      <c r="G68" s="28"/>
      <c r="H68" s="28"/>
      <c r="I68" s="20"/>
      <c r="J68" s="28"/>
      <c r="K68" s="28"/>
      <c r="L68" s="28"/>
      <c r="M68" s="28"/>
      <c r="N68" s="28"/>
    </row>
    <row r="69" spans="1:14" s="5" customFormat="1" ht="18.75" customHeight="1" x14ac:dyDescent="0.75">
      <c r="A69" s="29"/>
      <c r="B69" s="9"/>
      <c r="C69" s="9"/>
      <c r="D69" s="9"/>
      <c r="E69" s="9" t="s">
        <v>147</v>
      </c>
      <c r="F69" s="9" t="s">
        <v>148</v>
      </c>
      <c r="G69" s="9"/>
      <c r="H69" s="30">
        <v>-8101942</v>
      </c>
      <c r="I69" s="20"/>
      <c r="J69" s="109">
        <v>20196245</v>
      </c>
      <c r="K69" s="28"/>
      <c r="L69" s="109">
        <v>464804</v>
      </c>
      <c r="M69" s="28"/>
      <c r="N69" s="109">
        <v>6033617</v>
      </c>
    </row>
    <row r="70" spans="1:14" s="5" customFormat="1" ht="18.75" customHeight="1" x14ac:dyDescent="0.75">
      <c r="A70" s="29"/>
      <c r="B70" s="9"/>
      <c r="C70" s="9"/>
      <c r="D70" s="9"/>
      <c r="E70" s="9" t="s">
        <v>225</v>
      </c>
      <c r="F70" s="9"/>
      <c r="G70" s="9"/>
      <c r="H70" s="109">
        <v>1141</v>
      </c>
      <c r="I70" s="20"/>
      <c r="J70" s="109">
        <v>0</v>
      </c>
      <c r="K70" s="28"/>
      <c r="L70" s="109">
        <v>0</v>
      </c>
      <c r="M70" s="28"/>
      <c r="N70" s="109">
        <v>0</v>
      </c>
    </row>
    <row r="71" spans="1:14" s="5" customFormat="1" ht="18.75" customHeight="1" x14ac:dyDescent="0.75">
      <c r="A71" s="29"/>
      <c r="B71" s="9"/>
      <c r="C71" s="9"/>
      <c r="D71" s="9"/>
      <c r="E71" s="9" t="s">
        <v>133</v>
      </c>
      <c r="F71" s="9"/>
      <c r="G71" s="9"/>
      <c r="H71" s="28"/>
      <c r="I71" s="20"/>
      <c r="J71" s="28"/>
      <c r="K71" s="28"/>
      <c r="L71" s="24"/>
      <c r="M71" s="28"/>
      <c r="N71" s="24"/>
    </row>
    <row r="72" spans="1:14" s="5" customFormat="1" ht="18.75" customHeight="1" x14ac:dyDescent="0.75">
      <c r="A72" s="29"/>
      <c r="B72" s="9"/>
      <c r="C72" s="9"/>
      <c r="D72" s="9"/>
      <c r="E72" s="9"/>
      <c r="F72" s="9" t="s">
        <v>134</v>
      </c>
      <c r="G72" s="9"/>
      <c r="H72" s="109">
        <v>1523965</v>
      </c>
      <c r="I72" s="20"/>
      <c r="J72" s="109">
        <v>1671185</v>
      </c>
      <c r="K72" s="28"/>
      <c r="L72" s="109">
        <v>1016960</v>
      </c>
      <c r="M72" s="28"/>
      <c r="N72" s="109">
        <v>1648107</v>
      </c>
    </row>
    <row r="73" spans="1:14" s="5" customFormat="1" ht="18.75" customHeight="1" x14ac:dyDescent="0.75">
      <c r="A73" s="29"/>
      <c r="B73" s="9"/>
      <c r="C73" s="9" t="s">
        <v>125</v>
      </c>
      <c r="D73" s="9"/>
      <c r="E73" s="9"/>
      <c r="F73" s="9"/>
      <c r="G73" s="9"/>
      <c r="H73" s="28"/>
      <c r="I73" s="20"/>
      <c r="J73" s="28"/>
      <c r="K73" s="28"/>
      <c r="L73" s="24"/>
      <c r="M73" s="28"/>
      <c r="N73" s="24"/>
    </row>
    <row r="74" spans="1:14" s="5" customFormat="1" ht="18.75" customHeight="1" x14ac:dyDescent="0.75">
      <c r="A74" s="29"/>
      <c r="B74" s="9"/>
      <c r="C74" s="9"/>
      <c r="D74" s="9"/>
      <c r="E74" s="9" t="s">
        <v>149</v>
      </c>
      <c r="F74" s="9"/>
      <c r="G74" s="9"/>
      <c r="H74" s="30">
        <v>-4916</v>
      </c>
      <c r="I74" s="20"/>
      <c r="J74" s="109">
        <v>643545</v>
      </c>
      <c r="K74" s="28"/>
      <c r="L74" s="30">
        <v>-4916</v>
      </c>
      <c r="M74" s="28"/>
      <c r="N74" s="109">
        <v>0</v>
      </c>
    </row>
    <row r="75" spans="1:14" s="5" customFormat="1" ht="18.75" customHeight="1" x14ac:dyDescent="0.75">
      <c r="A75" s="29"/>
      <c r="B75" s="9"/>
      <c r="C75" s="9"/>
      <c r="D75" s="9"/>
      <c r="E75" s="9" t="s">
        <v>226</v>
      </c>
      <c r="F75" s="9"/>
      <c r="G75" s="9"/>
      <c r="H75" s="109"/>
      <c r="I75" s="20"/>
      <c r="J75" s="109"/>
      <c r="K75" s="28"/>
      <c r="L75" s="30"/>
      <c r="M75" s="28"/>
      <c r="N75" s="24"/>
    </row>
    <row r="76" spans="1:14" s="5" customFormat="1" ht="18.75" customHeight="1" x14ac:dyDescent="0.75">
      <c r="A76" s="29"/>
      <c r="B76" s="9"/>
      <c r="C76" s="9"/>
      <c r="D76" s="9"/>
      <c r="E76" s="9"/>
      <c r="F76" s="9" t="s">
        <v>150</v>
      </c>
      <c r="G76" s="9"/>
      <c r="H76" s="30">
        <v>161610</v>
      </c>
      <c r="I76" s="20"/>
      <c r="J76" s="30">
        <v>10599899</v>
      </c>
      <c r="K76" s="28"/>
      <c r="L76" s="30">
        <v>128683</v>
      </c>
      <c r="M76" s="28"/>
      <c r="N76" s="24">
        <v>10539297</v>
      </c>
    </row>
    <row r="77" spans="1:14" s="5" customFormat="1" ht="18.75" customHeight="1" x14ac:dyDescent="0.75">
      <c r="A77" s="29"/>
      <c r="B77" s="9"/>
      <c r="C77" s="9"/>
      <c r="D77" s="9"/>
      <c r="E77" s="9" t="s">
        <v>206</v>
      </c>
      <c r="F77" s="9"/>
      <c r="G77" s="9"/>
      <c r="H77" s="109"/>
      <c r="I77" s="20"/>
      <c r="J77" s="109"/>
      <c r="K77" s="28"/>
      <c r="L77" s="24"/>
      <c r="M77" s="28"/>
      <c r="N77" s="24"/>
    </row>
    <row r="78" spans="1:14" s="5" customFormat="1" ht="18.75" customHeight="1" x14ac:dyDescent="0.75">
      <c r="A78" s="29"/>
      <c r="B78" s="9"/>
      <c r="C78" s="9"/>
      <c r="D78" s="9"/>
      <c r="E78" s="9"/>
      <c r="F78" s="9" t="s">
        <v>151</v>
      </c>
      <c r="G78" s="9"/>
      <c r="H78" s="30">
        <v>1451042</v>
      </c>
      <c r="I78" s="20"/>
      <c r="J78" s="30">
        <v>-567419</v>
      </c>
      <c r="K78" s="28"/>
      <c r="L78" s="30">
        <v>1451042</v>
      </c>
      <c r="M78" s="28"/>
      <c r="N78" s="30">
        <v>-567419</v>
      </c>
    </row>
    <row r="79" spans="1:14" s="5" customFormat="1" ht="18.75" customHeight="1" x14ac:dyDescent="0.75">
      <c r="A79" s="29"/>
      <c r="B79" s="9"/>
      <c r="C79" s="9"/>
      <c r="D79" s="9"/>
      <c r="E79" s="9" t="s">
        <v>227</v>
      </c>
      <c r="F79" s="9"/>
      <c r="G79" s="9"/>
      <c r="H79" s="30">
        <v>1251377</v>
      </c>
      <c r="I79" s="20"/>
      <c r="J79" s="30">
        <v>986754</v>
      </c>
      <c r="K79" s="28"/>
      <c r="L79" s="30">
        <v>1282236</v>
      </c>
      <c r="M79" s="28"/>
      <c r="N79" s="30">
        <v>935437</v>
      </c>
    </row>
    <row r="80" spans="1:14" s="5" customFormat="1" ht="18.75" customHeight="1" x14ac:dyDescent="0.75">
      <c r="A80" s="29"/>
      <c r="B80" s="9"/>
      <c r="C80" s="9"/>
      <c r="D80" s="9"/>
      <c r="E80" s="9" t="s">
        <v>228</v>
      </c>
      <c r="F80" s="9"/>
      <c r="G80" s="9"/>
      <c r="H80" s="30">
        <v>-989</v>
      </c>
      <c r="I80" s="20"/>
      <c r="J80" s="30">
        <v>-2466</v>
      </c>
      <c r="K80" s="28"/>
      <c r="L80" s="20">
        <v>0</v>
      </c>
      <c r="M80" s="28"/>
      <c r="N80" s="20">
        <v>0</v>
      </c>
    </row>
    <row r="81" spans="1:14" s="5" customFormat="1" ht="18.75" customHeight="1" x14ac:dyDescent="0.75">
      <c r="A81" s="29"/>
      <c r="B81" s="9"/>
      <c r="C81" s="9"/>
      <c r="D81" s="9"/>
      <c r="E81" s="9" t="s">
        <v>133</v>
      </c>
      <c r="F81" s="9"/>
      <c r="G81" s="9"/>
      <c r="H81" s="109"/>
      <c r="I81" s="20"/>
      <c r="J81" s="109"/>
      <c r="K81" s="28"/>
      <c r="L81" s="30"/>
      <c r="M81" s="28"/>
      <c r="N81" s="30"/>
    </row>
    <row r="82" spans="1:14" s="5" customFormat="1" ht="18.75" customHeight="1" x14ac:dyDescent="0.75">
      <c r="A82" s="29"/>
      <c r="B82" s="9"/>
      <c r="C82" s="9"/>
      <c r="D82" s="9"/>
      <c r="E82" s="9"/>
      <c r="F82" s="9" t="s">
        <v>134</v>
      </c>
      <c r="G82" s="9"/>
      <c r="H82" s="31">
        <v>-490378</v>
      </c>
      <c r="I82" s="20"/>
      <c r="J82" s="31">
        <v>-2279082</v>
      </c>
      <c r="K82" s="28"/>
      <c r="L82" s="31">
        <v>-577797</v>
      </c>
      <c r="M82" s="28"/>
      <c r="N82" s="31">
        <v>-2155609</v>
      </c>
    </row>
    <row r="83" spans="1:14" s="5" customFormat="1" ht="18.75" customHeight="1" x14ac:dyDescent="0.75">
      <c r="A83" s="29"/>
      <c r="B83" s="9"/>
      <c r="C83" s="9"/>
      <c r="D83" s="9"/>
      <c r="E83" s="110" t="s">
        <v>236</v>
      </c>
      <c r="F83" s="9"/>
      <c r="G83" s="9"/>
      <c r="H83" s="31">
        <f>SUM(H65:H82)</f>
        <v>-9147428</v>
      </c>
      <c r="I83" s="20"/>
      <c r="J83" s="31">
        <f>SUM(J65:J82)</f>
        <v>24000038</v>
      </c>
      <c r="K83" s="28"/>
      <c r="L83" s="31">
        <f>SUM(L65:L82)</f>
        <v>1120031</v>
      </c>
      <c r="M83" s="28"/>
      <c r="N83" s="31">
        <f>SUM(N65:N82)</f>
        <v>9318582</v>
      </c>
    </row>
    <row r="84" spans="1:14" s="5" customFormat="1" ht="18.75" customHeight="1" thickBot="1" x14ac:dyDescent="0.8">
      <c r="A84" s="29" t="s">
        <v>152</v>
      </c>
      <c r="B84" s="9"/>
      <c r="C84" s="9"/>
      <c r="D84" s="9"/>
      <c r="E84" s="9"/>
      <c r="F84" s="9"/>
      <c r="G84" s="9"/>
      <c r="H84" s="111">
        <f>H31+H83</f>
        <v>20598088</v>
      </c>
      <c r="I84" s="20"/>
      <c r="J84" s="111">
        <f>J31+J83</f>
        <v>50952153</v>
      </c>
      <c r="K84" s="28"/>
      <c r="L84" s="111">
        <f>L31+L83</f>
        <v>27510102</v>
      </c>
      <c r="M84" s="28"/>
      <c r="N84" s="111">
        <f>N31+N83</f>
        <v>31969046</v>
      </c>
    </row>
    <row r="85" spans="1:14" s="5" customFormat="1" ht="18.75" customHeight="1" thickTop="1" x14ac:dyDescent="0.75">
      <c r="A85" s="29"/>
      <c r="B85" s="9"/>
      <c r="C85" s="9"/>
      <c r="D85" s="9"/>
      <c r="E85" s="9"/>
      <c r="F85" s="9"/>
      <c r="G85" s="9"/>
      <c r="H85" s="23"/>
      <c r="I85" s="20"/>
      <c r="J85" s="23"/>
      <c r="K85" s="28"/>
      <c r="L85" s="23"/>
      <c r="M85" s="28"/>
      <c r="N85" s="23"/>
    </row>
    <row r="86" spans="1:14" s="5" customFormat="1" ht="18.75" customHeight="1" x14ac:dyDescent="0.75">
      <c r="A86" s="29" t="s">
        <v>90</v>
      </c>
      <c r="B86" s="9"/>
      <c r="C86" s="9"/>
      <c r="D86" s="9"/>
      <c r="E86" s="9"/>
      <c r="F86" s="9"/>
      <c r="G86" s="9"/>
      <c r="H86" s="23"/>
      <c r="I86" s="20"/>
      <c r="J86" s="23"/>
      <c r="K86" s="28"/>
      <c r="L86" s="28"/>
      <c r="M86" s="28"/>
      <c r="N86" s="28"/>
    </row>
    <row r="87" spans="1:14" s="5" customFormat="1" ht="18.75" customHeight="1" x14ac:dyDescent="0.75">
      <c r="A87" s="9"/>
      <c r="B87" s="9"/>
      <c r="C87" s="33" t="s">
        <v>91</v>
      </c>
      <c r="D87" s="9"/>
      <c r="E87" s="9"/>
      <c r="F87" s="9"/>
      <c r="G87" s="9"/>
      <c r="H87" s="23">
        <f>H31-H88</f>
        <v>29305591</v>
      </c>
      <c r="I87" s="20"/>
      <c r="J87" s="23">
        <f>J31-J88</f>
        <v>26507040</v>
      </c>
      <c r="K87" s="20"/>
      <c r="L87" s="23">
        <f>L31-L88</f>
        <v>26390071</v>
      </c>
      <c r="M87" s="20"/>
      <c r="N87" s="23">
        <f>N31-N88</f>
        <v>22650464</v>
      </c>
    </row>
    <row r="88" spans="1:14" s="5" customFormat="1" ht="18.75" customHeight="1" x14ac:dyDescent="0.75">
      <c r="A88" s="9"/>
      <c r="B88" s="9"/>
      <c r="C88" s="33" t="s">
        <v>92</v>
      </c>
      <c r="D88" s="9"/>
      <c r="E88" s="9"/>
      <c r="F88" s="9"/>
      <c r="G88" s="9"/>
      <c r="H88" s="20">
        <v>439925</v>
      </c>
      <c r="I88" s="20"/>
      <c r="J88" s="20">
        <v>445075</v>
      </c>
      <c r="K88" s="20"/>
      <c r="L88" s="20">
        <v>0</v>
      </c>
      <c r="M88" s="34"/>
      <c r="N88" s="20">
        <v>0</v>
      </c>
    </row>
    <row r="89" spans="1:14" s="5" customFormat="1" ht="18.75" customHeight="1" thickBot="1" x14ac:dyDescent="0.8">
      <c r="A89" s="125"/>
      <c r="B89" s="125"/>
      <c r="C89" s="125"/>
      <c r="D89" s="125"/>
      <c r="E89" s="125"/>
      <c r="F89" s="125"/>
      <c r="G89" s="9"/>
      <c r="H89" s="32">
        <f>SUM(H87:H88)</f>
        <v>29745516</v>
      </c>
      <c r="I89" s="20"/>
      <c r="J89" s="32">
        <f>SUM(J87:J88)</f>
        <v>26952115</v>
      </c>
      <c r="K89" s="20"/>
      <c r="L89" s="32">
        <f>SUM(L87:L88)</f>
        <v>26390071</v>
      </c>
      <c r="M89" s="20"/>
      <c r="N89" s="32">
        <f>SUM(N87:N88)</f>
        <v>22650464</v>
      </c>
    </row>
    <row r="90" spans="1:14" s="5" customFormat="1" ht="18.75" customHeight="1" thickTop="1" x14ac:dyDescent="0.75">
      <c r="A90" s="125"/>
      <c r="B90" s="125"/>
      <c r="C90" s="125"/>
      <c r="D90" s="125"/>
      <c r="E90" s="125"/>
      <c r="F90" s="125"/>
      <c r="G90" s="9"/>
      <c r="H90" s="23"/>
      <c r="I90" s="20"/>
      <c r="J90" s="23"/>
      <c r="K90" s="20"/>
      <c r="L90" s="23"/>
      <c r="M90" s="20"/>
      <c r="N90" s="23"/>
    </row>
    <row r="91" spans="1:14" s="5" customFormat="1" ht="18.75" customHeight="1" x14ac:dyDescent="0.75">
      <c r="A91" s="29" t="s">
        <v>93</v>
      </c>
      <c r="B91" s="9"/>
      <c r="C91" s="9"/>
      <c r="D91" s="9"/>
      <c r="E91" s="9"/>
      <c r="F91" s="9"/>
      <c r="G91" s="9"/>
      <c r="H91" s="23"/>
      <c r="I91" s="20"/>
      <c r="J91" s="23"/>
      <c r="K91" s="20"/>
      <c r="L91" s="23"/>
      <c r="M91" s="20"/>
      <c r="N91" s="23"/>
    </row>
    <row r="92" spans="1:14" s="5" customFormat="1" ht="18.75" customHeight="1" x14ac:dyDescent="0.75">
      <c r="A92" s="9"/>
      <c r="B92" s="9"/>
      <c r="C92" s="33" t="s">
        <v>91</v>
      </c>
      <c r="D92" s="9"/>
      <c r="E92" s="9"/>
      <c r="F92" s="9"/>
      <c r="G92" s="9"/>
      <c r="H92" s="30">
        <f>H84-H93</f>
        <v>20251470</v>
      </c>
      <c r="I92" s="20"/>
      <c r="J92" s="30">
        <f>J84-J93</f>
        <v>50393641</v>
      </c>
      <c r="K92" s="20"/>
      <c r="L92" s="30">
        <f>L84-L93</f>
        <v>27510102</v>
      </c>
      <c r="M92" s="20"/>
      <c r="N92" s="30">
        <f>N84-N93</f>
        <v>31969046</v>
      </c>
    </row>
    <row r="93" spans="1:14" s="5" customFormat="1" ht="18.75" customHeight="1" x14ac:dyDescent="0.75">
      <c r="A93" s="9"/>
      <c r="B93" s="9"/>
      <c r="C93" s="33" t="s">
        <v>92</v>
      </c>
      <c r="D93" s="9"/>
      <c r="E93" s="9"/>
      <c r="F93" s="9"/>
      <c r="G93" s="9"/>
      <c r="H93" s="20">
        <v>346618</v>
      </c>
      <c r="I93" s="20"/>
      <c r="J93" s="20">
        <v>558512</v>
      </c>
      <c r="K93" s="20"/>
      <c r="L93" s="20">
        <v>0</v>
      </c>
      <c r="M93" s="34"/>
      <c r="N93" s="20">
        <v>0</v>
      </c>
    </row>
    <row r="94" spans="1:14" s="5" customFormat="1" ht="18.75" customHeight="1" thickBot="1" x14ac:dyDescent="0.8">
      <c r="A94" s="125"/>
      <c r="B94" s="125"/>
      <c r="C94" s="125"/>
      <c r="D94" s="125"/>
      <c r="E94" s="125"/>
      <c r="F94" s="125"/>
      <c r="G94" s="9"/>
      <c r="H94" s="111">
        <f>SUM(H92:H93)</f>
        <v>20598088</v>
      </c>
      <c r="I94" s="20"/>
      <c r="J94" s="111">
        <f>SUM(J92:J93)</f>
        <v>50952153</v>
      </c>
      <c r="K94" s="20"/>
      <c r="L94" s="111">
        <f>SUM(L92:L93)</f>
        <v>27510102</v>
      </c>
      <c r="M94" s="20"/>
      <c r="N94" s="111">
        <f>SUM(N92:N93)</f>
        <v>31969046</v>
      </c>
    </row>
    <row r="95" spans="1:14" s="5" customFormat="1" ht="18.75" customHeight="1" thickTop="1" x14ac:dyDescent="0.75">
      <c r="A95" s="125"/>
      <c r="B95" s="125"/>
      <c r="C95" s="125"/>
      <c r="D95" s="125"/>
      <c r="E95" s="125"/>
      <c r="F95" s="125"/>
      <c r="G95" s="9"/>
      <c r="H95" s="35"/>
      <c r="I95" s="20"/>
      <c r="J95" s="35"/>
      <c r="K95" s="20"/>
      <c r="L95" s="23"/>
      <c r="M95" s="20"/>
      <c r="N95" s="23"/>
    </row>
    <row r="96" spans="1:14" s="5" customFormat="1" ht="18.75" customHeight="1" x14ac:dyDescent="0.75">
      <c r="A96" s="29" t="s">
        <v>41</v>
      </c>
      <c r="B96" s="9"/>
      <c r="C96" s="9"/>
      <c r="D96" s="9"/>
      <c r="E96" s="9"/>
      <c r="F96" s="9"/>
      <c r="G96" s="19"/>
      <c r="H96" s="35">
        <f>+H87/H98</f>
        <v>15.352541303815977</v>
      </c>
      <c r="I96" s="23"/>
      <c r="J96" s="35">
        <f>+J87/J98</f>
        <v>13.886443253845393</v>
      </c>
      <c r="K96" s="23"/>
      <c r="L96" s="35">
        <f>+L87/L98</f>
        <v>13.82516582034248</v>
      </c>
      <c r="M96" s="23"/>
      <c r="N96" s="35">
        <f>+N87/N98</f>
        <v>11.866069655807209</v>
      </c>
    </row>
    <row r="97" spans="1:14" s="5" customFormat="1" ht="18.75" customHeight="1" x14ac:dyDescent="0.75">
      <c r="A97" s="29" t="s">
        <v>94</v>
      </c>
      <c r="B97" s="9"/>
      <c r="C97" s="9"/>
      <c r="D97" s="9"/>
      <c r="E97" s="9"/>
      <c r="F97" s="9"/>
      <c r="G97" s="9"/>
      <c r="H97" s="23"/>
      <c r="I97" s="23"/>
      <c r="J97" s="23"/>
      <c r="K97" s="23"/>
      <c r="L97" s="23"/>
      <c r="M97" s="23"/>
      <c r="N97" s="23"/>
    </row>
    <row r="98" spans="1:14" s="5" customFormat="1" ht="18.75" customHeight="1" x14ac:dyDescent="0.75">
      <c r="A98" s="9"/>
      <c r="B98" s="29" t="s">
        <v>205</v>
      </c>
      <c r="C98" s="9"/>
      <c r="D98" s="9"/>
      <c r="E98" s="9"/>
      <c r="F98" s="9"/>
      <c r="G98" s="36"/>
      <c r="H98" s="23">
        <v>1908843</v>
      </c>
      <c r="I98" s="23"/>
      <c r="J98" s="23">
        <v>1908843</v>
      </c>
      <c r="K98" s="23"/>
      <c r="L98" s="23">
        <v>1908843</v>
      </c>
      <c r="M98" s="23"/>
      <c r="N98" s="23">
        <v>1908843</v>
      </c>
    </row>
    <row r="99" spans="1:14" s="5" customFormat="1" ht="21" customHeight="1" x14ac:dyDescent="0.75">
      <c r="A99" s="120"/>
      <c r="B99" s="120"/>
      <c r="C99" s="120"/>
      <c r="D99" s="120"/>
      <c r="E99" s="120"/>
      <c r="F99" s="120"/>
      <c r="G99" s="36"/>
      <c r="H99" s="23"/>
      <c r="I99" s="23"/>
      <c r="J99" s="23"/>
      <c r="K99" s="23"/>
      <c r="L99" s="23"/>
      <c r="M99" s="23"/>
      <c r="N99" s="23"/>
    </row>
    <row r="100" spans="1:14" s="5" customFormat="1" ht="21" customHeight="1" x14ac:dyDescent="0.75">
      <c r="A100" s="120"/>
      <c r="B100" s="120"/>
      <c r="C100" s="120"/>
      <c r="D100" s="120"/>
      <c r="E100" s="120"/>
      <c r="F100" s="120"/>
      <c r="G100" s="36"/>
      <c r="H100" s="23"/>
      <c r="I100" s="20"/>
      <c r="J100" s="23"/>
      <c r="K100" s="20"/>
      <c r="L100" s="23"/>
      <c r="M100" s="20"/>
      <c r="N100" s="23"/>
    </row>
    <row r="101" spans="1:14" s="5" customFormat="1" ht="21" customHeight="1" x14ac:dyDescent="0.75">
      <c r="A101" s="120"/>
      <c r="B101" s="120"/>
      <c r="C101" s="120"/>
      <c r="D101" s="120"/>
      <c r="E101" s="120"/>
      <c r="F101" s="120"/>
      <c r="G101" s="36"/>
      <c r="H101" s="23"/>
      <c r="I101" s="20"/>
      <c r="J101" s="23"/>
      <c r="K101" s="20"/>
      <c r="L101" s="23"/>
      <c r="M101" s="20"/>
      <c r="N101" s="23"/>
    </row>
    <row r="102" spans="1:14" s="5" customFormat="1" ht="18.75" customHeight="1" x14ac:dyDescent="0.75">
      <c r="A102" s="37" t="s">
        <v>238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1:14" s="5" customFormat="1" ht="18.75" customHeight="1" x14ac:dyDescent="0.75">
      <c r="A103" s="125"/>
      <c r="B103" s="125"/>
      <c r="C103" s="125"/>
      <c r="D103" s="125"/>
      <c r="E103" s="125"/>
      <c r="F103" s="125"/>
      <c r="G103" s="125"/>
      <c r="H103" s="9"/>
      <c r="I103" s="9"/>
      <c r="J103" s="9"/>
      <c r="K103" s="9"/>
      <c r="L103" s="9"/>
      <c r="M103" s="9"/>
      <c r="N103" s="9"/>
    </row>
    <row r="104" spans="1:14" s="5" customFormat="1" ht="18.75" customHeight="1" x14ac:dyDescent="0.75">
      <c r="A104" s="120"/>
      <c r="B104" s="120"/>
      <c r="C104" s="120"/>
      <c r="D104" s="120"/>
      <c r="E104" s="120"/>
      <c r="F104" s="120"/>
      <c r="G104" s="120"/>
      <c r="H104" s="9"/>
      <c r="I104" s="9"/>
      <c r="J104" s="9"/>
      <c r="K104" s="9"/>
      <c r="M104" s="9"/>
      <c r="N104" s="9" t="s">
        <v>153</v>
      </c>
    </row>
    <row r="105" spans="1:14" s="5" customFormat="1" ht="18.75" customHeight="1" x14ac:dyDescent="0.75">
      <c r="A105" s="132"/>
      <c r="B105" s="132"/>
      <c r="C105" s="132"/>
      <c r="D105" s="132"/>
      <c r="E105" s="132"/>
      <c r="F105" s="132"/>
      <c r="G105" s="132"/>
      <c r="H105" s="9"/>
      <c r="I105" s="9"/>
      <c r="J105" s="9"/>
      <c r="K105" s="9"/>
      <c r="L105" s="9"/>
      <c r="M105" s="9"/>
      <c r="N105" s="9"/>
    </row>
    <row r="106" spans="1:14" s="5" customFormat="1" ht="18.75" customHeight="1" x14ac:dyDescent="0.75">
      <c r="A106" s="125"/>
      <c r="B106" s="125"/>
      <c r="C106" s="125"/>
      <c r="D106" s="125"/>
      <c r="E106" s="125"/>
      <c r="F106" s="125"/>
      <c r="G106" s="125"/>
      <c r="H106" s="9"/>
      <c r="I106" s="9"/>
      <c r="J106" s="9"/>
      <c r="K106" s="9"/>
      <c r="L106" s="9"/>
      <c r="M106" s="9"/>
      <c r="N106" s="9"/>
    </row>
    <row r="107" spans="1:14" s="5" customFormat="1" ht="18.75" customHeight="1" x14ac:dyDescent="0.75">
      <c r="A107" s="133"/>
      <c r="B107" s="133"/>
      <c r="C107" s="133"/>
      <c r="D107" s="133"/>
      <c r="E107" s="133"/>
      <c r="F107" s="9" t="s">
        <v>138</v>
      </c>
      <c r="G107" s="19"/>
      <c r="H107" s="9"/>
      <c r="I107" s="9"/>
      <c r="J107" s="126" t="s">
        <v>154</v>
      </c>
      <c r="K107" s="126"/>
      <c r="L107" s="126"/>
      <c r="M107" s="126"/>
      <c r="N107" s="126"/>
    </row>
    <row r="108" spans="1:14" s="5" customFormat="1" ht="18.75" customHeight="1" x14ac:dyDescent="0.75">
      <c r="A108" s="133"/>
      <c r="B108" s="133"/>
      <c r="C108" s="133"/>
      <c r="D108" s="133"/>
      <c r="E108" s="133"/>
      <c r="F108" s="9" t="s">
        <v>155</v>
      </c>
      <c r="G108" s="19"/>
      <c r="H108" s="9"/>
      <c r="I108" s="9"/>
      <c r="J108" s="126" t="s">
        <v>156</v>
      </c>
      <c r="K108" s="126"/>
      <c r="L108" s="126"/>
      <c r="M108" s="126"/>
      <c r="N108" s="126"/>
    </row>
    <row r="109" spans="1:14" s="5" customFormat="1" ht="15.75" customHeight="1" x14ac:dyDescent="0.75">
      <c r="A109" s="134"/>
      <c r="B109" s="134"/>
      <c r="C109" s="134"/>
      <c r="D109" s="134"/>
      <c r="E109" s="134"/>
      <c r="F109" s="134"/>
      <c r="G109" s="134"/>
    </row>
    <row r="110" spans="1:14" s="5" customFormat="1" ht="15.75" customHeight="1" x14ac:dyDescent="0.75">
      <c r="A110" s="134"/>
      <c r="B110" s="134"/>
      <c r="C110" s="134"/>
      <c r="D110" s="134"/>
      <c r="E110" s="134"/>
      <c r="F110" s="134"/>
      <c r="G110" s="134"/>
    </row>
    <row r="111" spans="1:14" s="5" customFormat="1" ht="15.75" customHeight="1" x14ac:dyDescent="0.75">
      <c r="A111" s="134"/>
      <c r="B111" s="134"/>
      <c r="C111" s="134"/>
      <c r="D111" s="134"/>
      <c r="E111" s="134"/>
      <c r="F111" s="134"/>
      <c r="G111" s="134"/>
    </row>
    <row r="112" spans="1:14" s="5" customFormat="1" ht="15.75" customHeight="1" x14ac:dyDescent="0.75">
      <c r="A112" s="134"/>
      <c r="B112" s="134"/>
      <c r="C112" s="134"/>
      <c r="D112" s="134"/>
      <c r="E112" s="134"/>
      <c r="F112" s="134"/>
      <c r="G112" s="134"/>
    </row>
    <row r="113" spans="1:12" s="5" customFormat="1" ht="15.75" customHeight="1" x14ac:dyDescent="0.75">
      <c r="A113" s="134"/>
      <c r="B113" s="134"/>
      <c r="C113" s="134"/>
      <c r="D113" s="134"/>
      <c r="E113" s="134"/>
      <c r="F113" s="134"/>
      <c r="G113" s="134"/>
    </row>
    <row r="114" spans="1:12" s="5" customFormat="1" ht="15.75" customHeight="1" x14ac:dyDescent="0.75">
      <c r="A114" s="134"/>
      <c r="B114" s="134"/>
      <c r="C114" s="134"/>
      <c r="D114" s="134"/>
      <c r="E114" s="134"/>
      <c r="F114" s="134"/>
      <c r="G114" s="134"/>
    </row>
    <row r="115" spans="1:12" s="5" customFormat="1" ht="15.75" customHeight="1" x14ac:dyDescent="0.75">
      <c r="A115" s="134"/>
      <c r="B115" s="134"/>
      <c r="C115" s="134"/>
      <c r="D115" s="134"/>
      <c r="E115" s="134"/>
      <c r="F115" s="134"/>
      <c r="G115" s="134"/>
      <c r="J115" s="7"/>
    </row>
    <row r="116" spans="1:12" s="5" customFormat="1" ht="15.75" customHeight="1" x14ac:dyDescent="0.75">
      <c r="A116" s="134"/>
      <c r="B116" s="134"/>
      <c r="C116" s="134"/>
      <c r="D116" s="134"/>
      <c r="E116" s="134"/>
      <c r="F116" s="134"/>
      <c r="G116" s="134"/>
      <c r="J116" s="7"/>
      <c r="L116" s="7"/>
    </row>
    <row r="117" spans="1:12" s="5" customFormat="1" ht="15.75" customHeight="1" x14ac:dyDescent="0.75">
      <c r="A117" s="134"/>
      <c r="B117" s="134"/>
      <c r="C117" s="134"/>
      <c r="D117" s="134"/>
      <c r="E117" s="134"/>
      <c r="F117" s="134"/>
      <c r="G117" s="134"/>
      <c r="J117" s="7"/>
    </row>
    <row r="118" spans="1:12" s="5" customFormat="1" ht="15.75" customHeight="1" x14ac:dyDescent="0.75">
      <c r="A118" s="134"/>
      <c r="B118" s="134"/>
      <c r="C118" s="134"/>
      <c r="D118" s="134"/>
      <c r="E118" s="134"/>
      <c r="F118" s="134"/>
      <c r="G118" s="134"/>
    </row>
    <row r="119" spans="1:12" ht="15.75" customHeight="1" x14ac:dyDescent="0.6">
      <c r="A119" s="134"/>
      <c r="B119" s="134"/>
      <c r="C119" s="134"/>
      <c r="D119" s="134"/>
      <c r="E119" s="134"/>
      <c r="F119" s="134"/>
      <c r="G119" s="134"/>
      <c r="H119" s="5"/>
      <c r="I119" s="5"/>
      <c r="J119" s="8"/>
    </row>
    <row r="120" spans="1:12" ht="15.75" customHeight="1" x14ac:dyDescent="0.6">
      <c r="A120" s="134"/>
      <c r="B120" s="134"/>
      <c r="C120" s="134"/>
      <c r="D120" s="134"/>
      <c r="E120" s="134"/>
      <c r="F120" s="134"/>
      <c r="G120" s="134"/>
      <c r="H120" s="5"/>
      <c r="I120" s="5"/>
      <c r="J120" s="8"/>
    </row>
    <row r="121" spans="1:12" ht="15.75" customHeight="1" x14ac:dyDescent="0.6">
      <c r="A121" s="134"/>
      <c r="B121" s="134"/>
      <c r="C121" s="134"/>
      <c r="D121" s="134"/>
      <c r="E121" s="134"/>
      <c r="F121" s="134"/>
      <c r="G121" s="134"/>
      <c r="H121" s="5"/>
      <c r="I121" s="5"/>
      <c r="J121" s="5"/>
    </row>
    <row r="122" spans="1:12" ht="15.75" customHeight="1" x14ac:dyDescent="0.6">
      <c r="A122" s="134"/>
      <c r="B122" s="134"/>
      <c r="C122" s="134"/>
      <c r="D122" s="134"/>
      <c r="E122" s="134"/>
      <c r="F122" s="134"/>
      <c r="G122" s="134"/>
      <c r="H122" s="5"/>
      <c r="I122" s="5"/>
      <c r="J122" s="5"/>
    </row>
    <row r="123" spans="1:12" ht="15.75" customHeight="1" x14ac:dyDescent="0.6">
      <c r="A123" s="134"/>
      <c r="B123" s="134"/>
      <c r="C123" s="134"/>
      <c r="D123" s="134"/>
      <c r="E123" s="134"/>
      <c r="F123" s="134"/>
      <c r="G123" s="134"/>
    </row>
    <row r="124" spans="1:12" ht="15.75" customHeight="1" x14ac:dyDescent="0.6">
      <c r="A124" s="134"/>
      <c r="B124" s="134"/>
      <c r="C124" s="134"/>
      <c r="D124" s="134"/>
      <c r="E124" s="134"/>
      <c r="F124" s="134"/>
      <c r="G124" s="134"/>
    </row>
    <row r="125" spans="1:12" ht="15.75" customHeight="1" x14ac:dyDescent="0.6">
      <c r="A125" s="134"/>
      <c r="B125" s="134"/>
      <c r="C125" s="134"/>
      <c r="D125" s="134"/>
      <c r="E125" s="134"/>
      <c r="F125" s="134"/>
      <c r="G125" s="134"/>
    </row>
    <row r="126" spans="1:12" ht="15.75" customHeight="1" x14ac:dyDescent="0.6">
      <c r="A126" s="134"/>
      <c r="B126" s="134"/>
      <c r="C126" s="134"/>
      <c r="D126" s="134"/>
      <c r="E126" s="134"/>
      <c r="F126" s="134"/>
      <c r="G126" s="134"/>
    </row>
    <row r="127" spans="1:12" ht="15.75" customHeight="1" x14ac:dyDescent="0.6">
      <c r="A127" s="134"/>
      <c r="B127" s="134"/>
      <c r="C127" s="134"/>
      <c r="D127" s="134"/>
      <c r="E127" s="134"/>
      <c r="F127" s="134"/>
      <c r="G127" s="134"/>
    </row>
    <row r="128" spans="1:12" ht="15.75" customHeight="1" x14ac:dyDescent="0.6">
      <c r="A128" s="134"/>
      <c r="B128" s="134"/>
      <c r="C128" s="134"/>
      <c r="D128" s="134"/>
      <c r="E128" s="134"/>
      <c r="F128" s="134"/>
      <c r="G128" s="134"/>
    </row>
    <row r="129" spans="1:7" ht="15.75" customHeight="1" x14ac:dyDescent="0.6">
      <c r="A129" s="134"/>
      <c r="B129" s="134"/>
      <c r="C129" s="134"/>
      <c r="D129" s="134"/>
      <c r="E129" s="134"/>
      <c r="F129" s="134"/>
      <c r="G129" s="134"/>
    </row>
    <row r="130" spans="1:7" ht="15.75" customHeight="1" x14ac:dyDescent="0.6">
      <c r="A130" s="134"/>
      <c r="B130" s="134"/>
      <c r="C130" s="134"/>
      <c r="D130" s="134"/>
      <c r="E130" s="134"/>
      <c r="F130" s="134"/>
      <c r="G130" s="134"/>
    </row>
    <row r="131" spans="1:7" ht="15.75" customHeight="1" x14ac:dyDescent="0.6">
      <c r="A131" s="134"/>
      <c r="B131" s="134"/>
      <c r="C131" s="134"/>
      <c r="D131" s="134"/>
      <c r="E131" s="134"/>
      <c r="F131" s="134"/>
      <c r="G131" s="134"/>
    </row>
    <row r="132" spans="1:7" ht="15.75" customHeight="1" x14ac:dyDescent="0.6">
      <c r="A132" s="134"/>
      <c r="B132" s="134"/>
      <c r="C132" s="134"/>
      <c r="D132" s="134"/>
      <c r="E132" s="134"/>
      <c r="F132" s="134"/>
      <c r="G132" s="134"/>
    </row>
    <row r="133" spans="1:7" ht="15.75" customHeight="1" x14ac:dyDescent="0.6">
      <c r="A133" s="134"/>
      <c r="B133" s="134"/>
      <c r="C133" s="134"/>
      <c r="D133" s="134"/>
      <c r="E133" s="134"/>
      <c r="F133" s="134"/>
      <c r="G133" s="134"/>
    </row>
    <row r="134" spans="1:7" ht="15.75" customHeight="1" x14ac:dyDescent="0.6">
      <c r="A134" s="134"/>
      <c r="B134" s="134"/>
      <c r="C134" s="134"/>
      <c r="D134" s="134"/>
      <c r="E134" s="134"/>
      <c r="F134" s="134"/>
      <c r="G134" s="134"/>
    </row>
    <row r="135" spans="1:7" ht="15.75" customHeight="1" x14ac:dyDescent="0.6">
      <c r="A135" s="134"/>
      <c r="B135" s="134"/>
      <c r="C135" s="134"/>
      <c r="D135" s="134"/>
      <c r="E135" s="134"/>
      <c r="F135" s="134"/>
      <c r="G135" s="134"/>
    </row>
    <row r="136" spans="1:7" ht="15.75" customHeight="1" x14ac:dyDescent="0.6">
      <c r="A136" s="134"/>
      <c r="B136" s="134"/>
      <c r="C136" s="134"/>
      <c r="D136" s="134"/>
      <c r="E136" s="134"/>
      <c r="F136" s="134"/>
      <c r="G136" s="134"/>
    </row>
    <row r="137" spans="1:7" ht="15.75" customHeight="1" x14ac:dyDescent="0.6">
      <c r="A137" s="134"/>
      <c r="B137" s="134"/>
      <c r="C137" s="134"/>
      <c r="D137" s="134"/>
      <c r="E137" s="134"/>
      <c r="F137" s="134"/>
      <c r="G137" s="134"/>
    </row>
    <row r="138" spans="1:7" ht="15.75" customHeight="1" x14ac:dyDescent="0.6">
      <c r="A138" s="134"/>
      <c r="B138" s="134"/>
      <c r="C138" s="134"/>
      <c r="D138" s="134"/>
      <c r="E138" s="134"/>
      <c r="F138" s="134"/>
      <c r="G138" s="134"/>
    </row>
    <row r="139" spans="1:7" ht="15.75" customHeight="1" x14ac:dyDescent="0.6">
      <c r="A139" s="134"/>
      <c r="B139" s="134"/>
      <c r="C139" s="134"/>
      <c r="D139" s="134"/>
      <c r="E139" s="134"/>
      <c r="F139" s="134"/>
      <c r="G139" s="134"/>
    </row>
    <row r="140" spans="1:7" ht="15.75" customHeight="1" x14ac:dyDescent="0.6">
      <c r="A140" s="134"/>
      <c r="B140" s="134"/>
      <c r="C140" s="134"/>
      <c r="D140" s="134"/>
      <c r="E140" s="134"/>
      <c r="F140" s="134"/>
      <c r="G140" s="134"/>
    </row>
    <row r="141" spans="1:7" ht="15.75" customHeight="1" x14ac:dyDescent="0.6">
      <c r="A141" s="134"/>
      <c r="B141" s="134"/>
      <c r="C141" s="134"/>
      <c r="D141" s="134"/>
      <c r="E141" s="134"/>
      <c r="F141" s="134"/>
      <c r="G141" s="134"/>
    </row>
    <row r="142" spans="1:7" ht="15.75" customHeight="1" x14ac:dyDescent="0.6">
      <c r="A142" s="134"/>
      <c r="B142" s="134"/>
      <c r="C142" s="134"/>
      <c r="D142" s="134"/>
      <c r="E142" s="134"/>
      <c r="F142" s="134"/>
      <c r="G142" s="134"/>
    </row>
    <row r="143" spans="1:7" ht="15.75" customHeight="1" x14ac:dyDescent="0.6">
      <c r="A143" s="134"/>
      <c r="B143" s="134"/>
      <c r="C143" s="134"/>
      <c r="D143" s="134"/>
      <c r="E143" s="134"/>
      <c r="F143" s="134"/>
      <c r="G143" s="134"/>
    </row>
    <row r="144" spans="1:7" ht="15.75" customHeight="1" x14ac:dyDescent="0.6">
      <c r="A144" s="134"/>
      <c r="B144" s="134"/>
      <c r="C144" s="134"/>
      <c r="D144" s="134"/>
      <c r="E144" s="134"/>
      <c r="F144" s="134"/>
      <c r="G144" s="134"/>
    </row>
    <row r="145" spans="1:7" ht="15.75" customHeight="1" x14ac:dyDescent="0.6">
      <c r="A145" s="134"/>
      <c r="B145" s="134"/>
      <c r="C145" s="134"/>
      <c r="D145" s="134"/>
      <c r="E145" s="134"/>
      <c r="F145" s="134"/>
      <c r="G145" s="134"/>
    </row>
    <row r="146" spans="1:7" ht="15.75" customHeight="1" x14ac:dyDescent="0.6">
      <c r="A146" s="134"/>
      <c r="B146" s="134"/>
      <c r="C146" s="134"/>
      <c r="D146" s="134"/>
      <c r="E146" s="134"/>
      <c r="F146" s="134"/>
      <c r="G146" s="134"/>
    </row>
    <row r="147" spans="1:7" ht="15.75" customHeight="1" x14ac:dyDescent="0.6">
      <c r="A147" s="134"/>
      <c r="B147" s="134"/>
      <c r="C147" s="134"/>
      <c r="D147" s="134"/>
      <c r="E147" s="134"/>
      <c r="F147" s="134"/>
      <c r="G147" s="134"/>
    </row>
    <row r="148" spans="1:7" ht="15.75" customHeight="1" x14ac:dyDescent="0.6">
      <c r="A148" s="134"/>
      <c r="B148" s="134"/>
      <c r="C148" s="134"/>
      <c r="D148" s="134"/>
      <c r="E148" s="134"/>
      <c r="F148" s="134"/>
      <c r="G148" s="134"/>
    </row>
    <row r="149" spans="1:7" ht="15.75" customHeight="1" x14ac:dyDescent="0.6">
      <c r="A149" s="134"/>
      <c r="B149" s="134"/>
      <c r="C149" s="134"/>
      <c r="D149" s="134"/>
      <c r="E149" s="134"/>
      <c r="F149" s="134"/>
      <c r="G149" s="134"/>
    </row>
    <row r="150" spans="1:7" ht="15.75" customHeight="1" x14ac:dyDescent="0.6">
      <c r="A150" s="134"/>
      <c r="B150" s="134"/>
      <c r="C150" s="134"/>
      <c r="D150" s="134"/>
      <c r="E150" s="134"/>
      <c r="F150" s="134"/>
      <c r="G150" s="134"/>
    </row>
    <row r="151" spans="1:7" ht="15.75" customHeight="1" x14ac:dyDescent="0.6">
      <c r="A151" s="134"/>
      <c r="B151" s="134"/>
      <c r="C151" s="134"/>
      <c r="D151" s="134"/>
      <c r="E151" s="134"/>
      <c r="F151" s="134"/>
      <c r="G151" s="134"/>
    </row>
    <row r="152" spans="1:7" ht="15.75" customHeight="1" x14ac:dyDescent="0.6">
      <c r="A152" s="134"/>
      <c r="B152" s="134"/>
      <c r="C152" s="134"/>
      <c r="D152" s="134"/>
      <c r="E152" s="134"/>
      <c r="F152" s="134"/>
      <c r="G152" s="134"/>
    </row>
    <row r="153" spans="1:7" ht="15.75" customHeight="1" x14ac:dyDescent="0.6">
      <c r="A153" s="134"/>
      <c r="B153" s="134"/>
      <c r="C153" s="134"/>
      <c r="D153" s="134"/>
      <c r="E153" s="134"/>
      <c r="F153" s="134"/>
      <c r="G153" s="134"/>
    </row>
    <row r="154" spans="1:7" ht="15.75" customHeight="1" x14ac:dyDescent="0.6">
      <c r="A154" s="134"/>
      <c r="B154" s="134"/>
      <c r="C154" s="134"/>
      <c r="D154" s="134"/>
      <c r="E154" s="134"/>
      <c r="F154" s="134"/>
      <c r="G154" s="134"/>
    </row>
    <row r="155" spans="1:7" ht="15.75" customHeight="1" x14ac:dyDescent="0.6">
      <c r="A155" s="134"/>
      <c r="B155" s="134"/>
      <c r="C155" s="134"/>
      <c r="D155" s="134"/>
      <c r="E155" s="134"/>
      <c r="F155" s="134"/>
      <c r="G155" s="134"/>
    </row>
    <row r="156" spans="1:7" ht="15.75" customHeight="1" x14ac:dyDescent="0.6">
      <c r="A156" s="134"/>
      <c r="B156" s="134"/>
      <c r="C156" s="134"/>
      <c r="D156" s="134"/>
      <c r="E156" s="134"/>
      <c r="F156" s="134"/>
      <c r="G156" s="134"/>
    </row>
    <row r="157" spans="1:7" ht="15.75" customHeight="1" x14ac:dyDescent="0.6">
      <c r="A157" s="134"/>
      <c r="B157" s="134"/>
      <c r="C157" s="134"/>
      <c r="D157" s="134"/>
      <c r="E157" s="134"/>
      <c r="F157" s="134"/>
      <c r="G157" s="134"/>
    </row>
    <row r="158" spans="1:7" ht="15.75" customHeight="1" x14ac:dyDescent="0.6">
      <c r="A158" s="134"/>
      <c r="B158" s="134"/>
      <c r="C158" s="134"/>
      <c r="D158" s="134"/>
      <c r="E158" s="134"/>
      <c r="F158" s="134"/>
      <c r="G158" s="134"/>
    </row>
    <row r="159" spans="1:7" ht="15.75" customHeight="1" x14ac:dyDescent="0.6">
      <c r="A159" s="134"/>
      <c r="B159" s="134"/>
      <c r="C159" s="134"/>
      <c r="D159" s="134"/>
      <c r="E159" s="134"/>
      <c r="F159" s="134"/>
      <c r="G159" s="134"/>
    </row>
    <row r="160" spans="1:7" ht="15.75" customHeight="1" x14ac:dyDescent="0.6">
      <c r="A160" s="134"/>
      <c r="B160" s="134"/>
      <c r="C160" s="134"/>
      <c r="D160" s="134"/>
      <c r="E160" s="134"/>
      <c r="F160" s="134"/>
      <c r="G160" s="134"/>
    </row>
    <row r="161" spans="1:7" ht="15.75" customHeight="1" x14ac:dyDescent="0.6">
      <c r="A161" s="134"/>
      <c r="B161" s="134"/>
      <c r="C161" s="134"/>
      <c r="D161" s="134"/>
      <c r="E161" s="134"/>
      <c r="F161" s="134"/>
      <c r="G161" s="134"/>
    </row>
    <row r="162" spans="1:7" ht="15.75" customHeight="1" x14ac:dyDescent="0.6">
      <c r="A162" s="134"/>
      <c r="B162" s="134"/>
      <c r="C162" s="134"/>
      <c r="D162" s="134"/>
      <c r="E162" s="134"/>
      <c r="F162" s="134"/>
      <c r="G162" s="134"/>
    </row>
    <row r="163" spans="1:7" ht="15.75" customHeight="1" x14ac:dyDescent="0.6">
      <c r="A163" s="134"/>
      <c r="B163" s="134"/>
      <c r="C163" s="134"/>
      <c r="D163" s="134"/>
      <c r="E163" s="134"/>
      <c r="F163" s="134"/>
      <c r="G163" s="134"/>
    </row>
    <row r="164" spans="1:7" ht="15.75" customHeight="1" x14ac:dyDescent="0.6">
      <c r="A164" s="134"/>
      <c r="B164" s="134"/>
      <c r="C164" s="134"/>
      <c r="D164" s="134"/>
      <c r="E164" s="134"/>
      <c r="F164" s="134"/>
      <c r="G164" s="134"/>
    </row>
    <row r="165" spans="1:7" ht="15.75" customHeight="1" x14ac:dyDescent="0.6">
      <c r="A165" s="134"/>
      <c r="B165" s="134"/>
      <c r="C165" s="134"/>
      <c r="D165" s="134"/>
      <c r="E165" s="134"/>
      <c r="F165" s="134"/>
      <c r="G165" s="134"/>
    </row>
  </sheetData>
  <sheetProtection algorithmName="SHA-512" hashValue="EhFhQ9aY5Lss1zRKO65LAUZpBivVPiL4kOKwsscqrJc23IgrR5IThPLUHcnWzFcpc7xbnNhWJEyrOmUy6AndmA==" saltValue="tSk7OgXGGidX8+Fazze0ZA==" spinCount="100000" sheet="1" objects="1" scenarios="1"/>
  <mergeCells count="110">
    <mergeCell ref="A151:G151"/>
    <mergeCell ref="A152:G152"/>
    <mergeCell ref="A153:G153"/>
    <mergeCell ref="A154:G154"/>
    <mergeCell ref="A155:G155"/>
    <mergeCell ref="A156:G156"/>
    <mergeCell ref="A145:G145"/>
    <mergeCell ref="A146:G146"/>
    <mergeCell ref="A147:G147"/>
    <mergeCell ref="A148:G148"/>
    <mergeCell ref="A149:G149"/>
    <mergeCell ref="A150:G150"/>
    <mergeCell ref="A163:G163"/>
    <mergeCell ref="A164:G164"/>
    <mergeCell ref="A165:G165"/>
    <mergeCell ref="A157:G157"/>
    <mergeCell ref="A158:G158"/>
    <mergeCell ref="A159:G159"/>
    <mergeCell ref="A160:G160"/>
    <mergeCell ref="A161:G161"/>
    <mergeCell ref="A162:G162"/>
    <mergeCell ref="A139:G139"/>
    <mergeCell ref="A140:G140"/>
    <mergeCell ref="A141:G141"/>
    <mergeCell ref="A142:G142"/>
    <mergeCell ref="A143:G143"/>
    <mergeCell ref="A144:G144"/>
    <mergeCell ref="A133:G133"/>
    <mergeCell ref="A134:G134"/>
    <mergeCell ref="A135:G135"/>
    <mergeCell ref="A136:G136"/>
    <mergeCell ref="A137:G137"/>
    <mergeCell ref="A138:G138"/>
    <mergeCell ref="A127:G127"/>
    <mergeCell ref="A128:G128"/>
    <mergeCell ref="A129:G129"/>
    <mergeCell ref="A130:G130"/>
    <mergeCell ref="A131:G131"/>
    <mergeCell ref="A132:G132"/>
    <mergeCell ref="A121:G121"/>
    <mergeCell ref="A122:G122"/>
    <mergeCell ref="A123:G123"/>
    <mergeCell ref="A124:G124"/>
    <mergeCell ref="A125:G125"/>
    <mergeCell ref="A126:G126"/>
    <mergeCell ref="A115:G115"/>
    <mergeCell ref="A116:G116"/>
    <mergeCell ref="A117:G117"/>
    <mergeCell ref="A118:G118"/>
    <mergeCell ref="A119:G119"/>
    <mergeCell ref="A120:G120"/>
    <mergeCell ref="A109:G109"/>
    <mergeCell ref="A110:G110"/>
    <mergeCell ref="A111:G111"/>
    <mergeCell ref="A112:G112"/>
    <mergeCell ref="A113:G113"/>
    <mergeCell ref="A114:G114"/>
    <mergeCell ref="A105:G105"/>
    <mergeCell ref="A106:G106"/>
    <mergeCell ref="A107:E107"/>
    <mergeCell ref="J107:N107"/>
    <mergeCell ref="A108:E108"/>
    <mergeCell ref="J108:N108"/>
    <mergeCell ref="A95:F95"/>
    <mergeCell ref="A100:F100"/>
    <mergeCell ref="A101:F101"/>
    <mergeCell ref="A103:G103"/>
    <mergeCell ref="A104:G104"/>
    <mergeCell ref="A99:F99"/>
    <mergeCell ref="A89:F89"/>
    <mergeCell ref="A90:F90"/>
    <mergeCell ref="A94:F94"/>
    <mergeCell ref="A6:F6"/>
    <mergeCell ref="A56:N56"/>
    <mergeCell ref="A57:N57"/>
    <mergeCell ref="A58:N58"/>
    <mergeCell ref="A59:N59"/>
    <mergeCell ref="A60:N60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9:F49"/>
    <mergeCell ref="A50:F50"/>
    <mergeCell ref="A51:F51"/>
    <mergeCell ref="A52:F52"/>
    <mergeCell ref="A53:F53"/>
    <mergeCell ref="A1:N1"/>
    <mergeCell ref="A2:N2"/>
    <mergeCell ref="A3:N3"/>
    <mergeCell ref="A4:N4"/>
    <mergeCell ref="A5:G5"/>
    <mergeCell ref="L5:N5"/>
    <mergeCell ref="A61:G61"/>
    <mergeCell ref="L61:N61"/>
    <mergeCell ref="A62:F62"/>
    <mergeCell ref="A54:F54"/>
    <mergeCell ref="A42:F42"/>
    <mergeCell ref="A43:F43"/>
    <mergeCell ref="A44:F44"/>
    <mergeCell ref="A45:F45"/>
    <mergeCell ref="A46:F46"/>
    <mergeCell ref="A48:F48"/>
    <mergeCell ref="A47:F47"/>
  </mergeCells>
  <printOptions horizontalCentered="1"/>
  <pageMargins left="0.78740157480314965" right="0.23622047244094491" top="0.6692913385826772" bottom="0.78740157480314965" header="0" footer="0.62992125984251968"/>
  <pageSetup paperSize="9" scale="80" firstPageNumber="9" orientation="portrait" useFirstPageNumber="1" r:id="rId1"/>
  <headerFooter alignWithMargins="0">
    <oddFooter>&amp;C&amp;15-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132"/>
  <sheetViews>
    <sheetView zoomScaleNormal="100" workbookViewId="0">
      <selection sqref="A1:AE1"/>
    </sheetView>
  </sheetViews>
  <sheetFormatPr defaultColWidth="9.09765625" defaultRowHeight="19" x14ac:dyDescent="0.75"/>
  <cols>
    <col min="1" max="2" width="1.69921875" style="2" customWidth="1"/>
    <col min="3" max="3" width="28.09765625" style="3" customWidth="1"/>
    <col min="4" max="4" width="8.09765625" style="3" bestFit="1" customWidth="1"/>
    <col min="5" max="5" width="13.59765625" style="2" customWidth="1"/>
    <col min="6" max="6" width="0.8984375" style="4" customWidth="1"/>
    <col min="7" max="7" width="13.59765625" style="2" customWidth="1"/>
    <col min="8" max="8" width="0.8984375" style="3" customWidth="1"/>
    <col min="9" max="9" width="13.59765625" style="2" customWidth="1"/>
    <col min="10" max="10" width="0.8984375" style="3" customWidth="1"/>
    <col min="11" max="11" width="13.59765625" style="2" customWidth="1"/>
    <col min="12" max="12" width="0.8984375" style="3" customWidth="1"/>
    <col min="13" max="13" width="13.59765625" style="2" customWidth="1"/>
    <col min="14" max="14" width="0.8984375" style="3" customWidth="1"/>
    <col min="15" max="15" width="13.59765625" style="2" customWidth="1"/>
    <col min="16" max="16" width="0.8984375" style="3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3.59765625" style="2" customWidth="1"/>
    <col min="24" max="24" width="0.8984375" style="2" customWidth="1"/>
    <col min="25" max="25" width="13.59765625" style="2" customWidth="1"/>
    <col min="26" max="26" width="0.8984375" style="2" customWidth="1"/>
    <col min="27" max="27" width="14.09765625" style="2" bestFit="1" customWidth="1"/>
    <col min="28" max="28" width="0.8984375" style="2" customWidth="1"/>
    <col min="29" max="29" width="13.59765625" style="2" customWidth="1"/>
    <col min="30" max="30" width="0.8984375" style="2" customWidth="1"/>
    <col min="31" max="31" width="14.09765625" style="2" bestFit="1" customWidth="1"/>
    <col min="32" max="16384" width="9.09765625" style="2"/>
  </cols>
  <sheetData>
    <row r="1" spans="1:36" s="9" customFormat="1" ht="21" customHeight="1" x14ac:dyDescent="0.75">
      <c r="A1" s="129" t="s">
        <v>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</row>
    <row r="2" spans="1:36" s="9" customFormat="1" ht="21" customHeight="1" x14ac:dyDescent="0.75">
      <c r="A2" s="129" t="s">
        <v>107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</row>
    <row r="3" spans="1:36" s="9" customFormat="1" ht="21" customHeight="1" x14ac:dyDescent="0.75">
      <c r="A3" s="130" t="s">
        <v>218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</row>
    <row r="4" spans="1:36" s="9" customFormat="1" ht="21" customHeight="1" x14ac:dyDescent="0.75">
      <c r="A4" s="131" t="s">
        <v>77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</row>
    <row r="5" spans="1:36" s="5" customFormat="1" ht="15.75" customHeight="1" x14ac:dyDescent="0.75">
      <c r="A5" s="139"/>
      <c r="B5" s="139"/>
      <c r="C5" s="139"/>
      <c r="D5" s="112"/>
      <c r="E5" s="124" t="s">
        <v>70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</row>
    <row r="6" spans="1:36" s="5" customFormat="1" ht="15.75" customHeight="1" x14ac:dyDescent="0.75">
      <c r="A6" s="135"/>
      <c r="B6" s="135"/>
      <c r="C6" s="135"/>
      <c r="D6" s="17" t="s">
        <v>38</v>
      </c>
      <c r="E6" s="18" t="s">
        <v>27</v>
      </c>
      <c r="F6" s="39"/>
      <c r="G6" s="40" t="s">
        <v>28</v>
      </c>
      <c r="H6" s="18"/>
      <c r="I6" s="136" t="s">
        <v>78</v>
      </c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93"/>
      <c r="U6" s="137" t="s">
        <v>30</v>
      </c>
      <c r="V6" s="137"/>
      <c r="W6" s="137"/>
      <c r="X6" s="137"/>
      <c r="Y6" s="137"/>
      <c r="Z6" s="18"/>
      <c r="AA6" s="38" t="s">
        <v>110</v>
      </c>
      <c r="AB6" s="42"/>
      <c r="AC6" s="40" t="s">
        <v>56</v>
      </c>
      <c r="AD6" s="42"/>
      <c r="AE6" s="40" t="s">
        <v>31</v>
      </c>
    </row>
    <row r="7" spans="1:36" s="1" customFormat="1" ht="15.75" customHeight="1" x14ac:dyDescent="0.75">
      <c r="A7" s="135"/>
      <c r="B7" s="135"/>
      <c r="C7" s="135"/>
      <c r="D7" s="38"/>
      <c r="E7" s="40" t="s">
        <v>32</v>
      </c>
      <c r="F7" s="40"/>
      <c r="G7" s="43" t="s">
        <v>75</v>
      </c>
      <c r="H7" s="39"/>
      <c r="I7" s="40" t="s">
        <v>36</v>
      </c>
      <c r="J7" s="39"/>
      <c r="K7" s="44" t="s">
        <v>157</v>
      </c>
      <c r="L7" s="42"/>
      <c r="M7" s="44" t="s">
        <v>219</v>
      </c>
      <c r="N7" s="42"/>
      <c r="O7" s="44" t="s">
        <v>158</v>
      </c>
      <c r="P7" s="42"/>
      <c r="Q7" s="44" t="s">
        <v>29</v>
      </c>
      <c r="R7" s="44"/>
      <c r="S7" s="44" t="s">
        <v>14</v>
      </c>
      <c r="T7" s="42"/>
      <c r="U7" s="138" t="s">
        <v>12</v>
      </c>
      <c r="V7" s="138"/>
      <c r="W7" s="138"/>
      <c r="X7" s="45"/>
      <c r="Y7" s="40" t="s">
        <v>13</v>
      </c>
      <c r="Z7" s="40"/>
      <c r="AA7" s="40" t="s">
        <v>111</v>
      </c>
      <c r="AB7" s="42"/>
      <c r="AC7" s="40" t="s">
        <v>33</v>
      </c>
      <c r="AD7" s="42"/>
      <c r="AE7" s="40"/>
    </row>
    <row r="8" spans="1:36" s="1" customFormat="1" ht="15.75" customHeight="1" x14ac:dyDescent="0.75">
      <c r="A8" s="135"/>
      <c r="B8" s="135"/>
      <c r="C8" s="135"/>
      <c r="D8" s="38"/>
      <c r="E8" s="40" t="s">
        <v>34</v>
      </c>
      <c r="F8" s="40"/>
      <c r="G8" s="43" t="s">
        <v>37</v>
      </c>
      <c r="H8" s="43"/>
      <c r="I8" s="117" t="s">
        <v>159</v>
      </c>
      <c r="J8" s="43"/>
      <c r="K8" s="38" t="s">
        <v>159</v>
      </c>
      <c r="L8" s="42"/>
      <c r="M8" s="38" t="s">
        <v>160</v>
      </c>
      <c r="N8" s="42"/>
      <c r="O8" s="38" t="s">
        <v>157</v>
      </c>
      <c r="P8" s="42"/>
      <c r="Q8" s="44" t="s">
        <v>161</v>
      </c>
      <c r="R8" s="44"/>
      <c r="S8" s="44"/>
      <c r="T8" s="42"/>
      <c r="U8" s="40" t="s">
        <v>35</v>
      </c>
      <c r="V8" s="42"/>
      <c r="W8" s="40" t="s">
        <v>14</v>
      </c>
      <c r="X8" s="40"/>
      <c r="Y8" s="45"/>
      <c r="Z8" s="40"/>
      <c r="AA8" s="40" t="s">
        <v>108</v>
      </c>
      <c r="AB8" s="42"/>
      <c r="AC8" s="40"/>
      <c r="AD8" s="42"/>
      <c r="AE8" s="40"/>
    </row>
    <row r="9" spans="1:36" s="1" customFormat="1" ht="15.75" customHeight="1" x14ac:dyDescent="0.75">
      <c r="A9" s="135"/>
      <c r="B9" s="135"/>
      <c r="C9" s="135"/>
      <c r="D9" s="38"/>
      <c r="E9" s="40" t="s">
        <v>75</v>
      </c>
      <c r="F9" s="40"/>
      <c r="G9" s="43"/>
      <c r="H9" s="43"/>
      <c r="I9" s="44"/>
      <c r="J9" s="43"/>
      <c r="K9" s="44" t="s">
        <v>79</v>
      </c>
      <c r="L9" s="42"/>
      <c r="M9" s="44" t="s">
        <v>162</v>
      </c>
      <c r="N9" s="42"/>
      <c r="O9" s="44" t="s">
        <v>162</v>
      </c>
      <c r="P9" s="42"/>
      <c r="Q9" s="44" t="s">
        <v>163</v>
      </c>
      <c r="R9" s="44"/>
      <c r="S9" s="44"/>
      <c r="T9" s="42"/>
      <c r="U9" s="45"/>
      <c r="V9" s="42"/>
      <c r="W9" s="45"/>
      <c r="X9" s="40"/>
      <c r="Y9" s="40"/>
      <c r="Z9" s="40"/>
      <c r="AA9" s="40" t="s">
        <v>112</v>
      </c>
      <c r="AB9" s="42"/>
      <c r="AC9" s="40"/>
      <c r="AD9" s="42"/>
      <c r="AE9" s="40"/>
    </row>
    <row r="10" spans="1:36" s="1" customFormat="1" ht="15.75" customHeight="1" x14ac:dyDescent="0.75">
      <c r="A10" s="135"/>
      <c r="B10" s="135"/>
      <c r="C10" s="135"/>
      <c r="D10" s="38"/>
      <c r="E10" s="41" t="s">
        <v>37</v>
      </c>
      <c r="F10" s="40"/>
      <c r="G10" s="47"/>
      <c r="H10" s="43"/>
      <c r="I10" s="47"/>
      <c r="J10" s="43"/>
      <c r="K10" s="72"/>
      <c r="L10" s="42"/>
      <c r="M10" s="72"/>
      <c r="N10" s="42"/>
      <c r="O10" s="72"/>
      <c r="P10" s="42"/>
      <c r="Q10" s="72"/>
      <c r="R10" s="44"/>
      <c r="S10" s="72"/>
      <c r="T10" s="45"/>
      <c r="U10" s="41"/>
      <c r="V10" s="42"/>
      <c r="W10" s="46"/>
      <c r="X10" s="45"/>
      <c r="Y10" s="46"/>
      <c r="Z10" s="45"/>
      <c r="AA10" s="46"/>
      <c r="AB10" s="45"/>
      <c r="AC10" s="46"/>
      <c r="AD10" s="45"/>
      <c r="AE10" s="46"/>
    </row>
    <row r="11" spans="1:36" s="3" customFormat="1" ht="18.75" customHeight="1" x14ac:dyDescent="0.75">
      <c r="A11" s="42" t="s">
        <v>201</v>
      </c>
      <c r="B11" s="64"/>
      <c r="C11" s="64"/>
      <c r="D11" s="64"/>
      <c r="E11" s="51">
        <v>19088429</v>
      </c>
      <c r="F11" s="60">
        <v>0</v>
      </c>
      <c r="G11" s="51">
        <v>56346232</v>
      </c>
      <c r="H11" s="61">
        <v>0</v>
      </c>
      <c r="I11" s="51">
        <f>23074253+9962525</f>
        <v>33036778</v>
      </c>
      <c r="J11" s="51">
        <v>0</v>
      </c>
      <c r="K11" s="51">
        <v>27035092</v>
      </c>
      <c r="L11" s="62">
        <v>0</v>
      </c>
      <c r="M11" s="51">
        <v>564850</v>
      </c>
      <c r="N11" s="62">
        <v>0</v>
      </c>
      <c r="O11" s="51">
        <v>-1429178</v>
      </c>
      <c r="P11" s="62">
        <v>0</v>
      </c>
      <c r="Q11" s="51">
        <v>-11954319</v>
      </c>
      <c r="R11" s="53"/>
      <c r="S11" s="51">
        <v>3615</v>
      </c>
      <c r="T11" s="58">
        <v>0</v>
      </c>
      <c r="U11" s="51">
        <v>25000000</v>
      </c>
      <c r="V11" s="61">
        <v>0</v>
      </c>
      <c r="W11" s="51">
        <v>111500000</v>
      </c>
      <c r="X11" s="60">
        <v>0</v>
      </c>
      <c r="Y11" s="51">
        <v>189822190</v>
      </c>
      <c r="Z11" s="61">
        <v>0</v>
      </c>
      <c r="AA11" s="51">
        <v>449013689</v>
      </c>
      <c r="AB11" s="52">
        <v>0</v>
      </c>
      <c r="AC11" s="51">
        <v>1233446</v>
      </c>
      <c r="AD11" s="65">
        <v>0</v>
      </c>
      <c r="AE11" s="51">
        <v>450247135</v>
      </c>
      <c r="AG11" s="2"/>
      <c r="AH11" s="2"/>
      <c r="AI11" s="2"/>
      <c r="AJ11" s="2"/>
    </row>
    <row r="12" spans="1:36" s="3" customFormat="1" ht="18.75" customHeight="1" x14ac:dyDescent="0.75">
      <c r="A12" s="49" t="s">
        <v>114</v>
      </c>
      <c r="B12" s="64"/>
      <c r="C12" s="64"/>
      <c r="D12" s="64"/>
      <c r="E12" s="51"/>
      <c r="F12" s="60"/>
      <c r="G12" s="51"/>
      <c r="H12" s="61"/>
      <c r="I12" s="51"/>
      <c r="J12" s="51"/>
      <c r="K12" s="51"/>
      <c r="L12" s="62"/>
      <c r="M12" s="51"/>
      <c r="N12" s="62"/>
      <c r="O12" s="51"/>
      <c r="P12" s="62"/>
      <c r="Q12" s="51"/>
      <c r="R12" s="53"/>
      <c r="S12" s="51"/>
      <c r="T12" s="58"/>
      <c r="U12" s="51"/>
      <c r="V12" s="61"/>
      <c r="W12" s="51"/>
      <c r="X12" s="60"/>
      <c r="Y12" s="51"/>
      <c r="Z12" s="61"/>
      <c r="AA12" s="51"/>
      <c r="AB12" s="52"/>
      <c r="AC12" s="51"/>
      <c r="AD12" s="65"/>
      <c r="AE12" s="51"/>
      <c r="AG12" s="2"/>
      <c r="AH12" s="2"/>
      <c r="AI12" s="2"/>
      <c r="AJ12" s="2"/>
    </row>
    <row r="13" spans="1:36" s="3" customFormat="1" ht="18.75" customHeight="1" x14ac:dyDescent="0.75">
      <c r="A13" s="49"/>
      <c r="B13" s="49" t="s">
        <v>164</v>
      </c>
      <c r="C13" s="49"/>
      <c r="D13" s="54">
        <v>6.27</v>
      </c>
      <c r="E13" s="51">
        <v>0</v>
      </c>
      <c r="F13" s="60"/>
      <c r="G13" s="51">
        <v>0</v>
      </c>
      <c r="H13" s="61"/>
      <c r="I13" s="51">
        <v>0</v>
      </c>
      <c r="J13" s="51"/>
      <c r="K13" s="51">
        <v>0</v>
      </c>
      <c r="L13" s="62"/>
      <c r="M13" s="51">
        <v>0</v>
      </c>
      <c r="N13" s="62"/>
      <c r="O13" s="51">
        <v>0</v>
      </c>
      <c r="P13" s="62"/>
      <c r="Q13" s="51">
        <v>0</v>
      </c>
      <c r="R13" s="53"/>
      <c r="S13" s="51">
        <v>0</v>
      </c>
      <c r="T13" s="58"/>
      <c r="U13" s="51">
        <v>0</v>
      </c>
      <c r="V13" s="61"/>
      <c r="W13" s="51">
        <v>0</v>
      </c>
      <c r="X13" s="60"/>
      <c r="Y13" s="51">
        <v>-4771811</v>
      </c>
      <c r="Z13" s="61"/>
      <c r="AA13" s="59">
        <f>SUM(E13:Y13)</f>
        <v>-4771811</v>
      </c>
      <c r="AB13" s="52"/>
      <c r="AC13" s="51">
        <v>-181964</v>
      </c>
      <c r="AD13" s="65"/>
      <c r="AE13" s="52">
        <f>AA13+AC13</f>
        <v>-4953775</v>
      </c>
      <c r="AG13" s="2"/>
      <c r="AH13" s="2"/>
      <c r="AI13" s="2"/>
      <c r="AJ13" s="2"/>
    </row>
    <row r="14" spans="1:36" s="3" customFormat="1" ht="18.75" customHeight="1" x14ac:dyDescent="0.75">
      <c r="A14" s="49"/>
      <c r="B14" s="49" t="s">
        <v>165</v>
      </c>
      <c r="C14" s="49"/>
      <c r="D14" s="54" t="s">
        <v>203</v>
      </c>
      <c r="E14" s="51">
        <v>0</v>
      </c>
      <c r="F14" s="60"/>
      <c r="G14" s="51">
        <v>0</v>
      </c>
      <c r="H14" s="61"/>
      <c r="I14" s="51">
        <v>0</v>
      </c>
      <c r="J14" s="51"/>
      <c r="K14" s="51">
        <v>0</v>
      </c>
      <c r="L14" s="62"/>
      <c r="M14" s="51">
        <v>0</v>
      </c>
      <c r="N14" s="62"/>
      <c r="O14" s="51">
        <v>0</v>
      </c>
      <c r="P14" s="62"/>
      <c r="Q14" s="51">
        <v>0</v>
      </c>
      <c r="R14" s="53"/>
      <c r="S14" s="51">
        <v>0</v>
      </c>
      <c r="T14" s="58"/>
      <c r="U14" s="51">
        <v>500000</v>
      </c>
      <c r="V14" s="61"/>
      <c r="W14" s="51">
        <v>0</v>
      </c>
      <c r="X14" s="60"/>
      <c r="Y14" s="51">
        <f>-U14</f>
        <v>-500000</v>
      </c>
      <c r="Z14" s="61"/>
      <c r="AA14" s="59">
        <f>SUM(E14:Y14)</f>
        <v>0</v>
      </c>
      <c r="AB14" s="52"/>
      <c r="AC14" s="51">
        <v>0</v>
      </c>
      <c r="AD14" s="65"/>
      <c r="AE14" s="52">
        <f>AA14+AC14</f>
        <v>0</v>
      </c>
      <c r="AG14" s="2"/>
      <c r="AH14" s="2"/>
      <c r="AI14" s="2"/>
      <c r="AJ14" s="2"/>
    </row>
    <row r="15" spans="1:36" s="3" customFormat="1" ht="18.75" customHeight="1" x14ac:dyDescent="0.75">
      <c r="A15" s="49" t="s">
        <v>197</v>
      </c>
      <c r="B15" s="49"/>
      <c r="C15" s="49"/>
      <c r="D15" s="54"/>
      <c r="E15" s="51"/>
      <c r="F15" s="60"/>
      <c r="G15" s="51"/>
      <c r="H15" s="61"/>
      <c r="I15" s="51"/>
      <c r="J15" s="51"/>
      <c r="K15" s="51"/>
      <c r="L15" s="62"/>
      <c r="M15" s="51"/>
      <c r="N15" s="62"/>
      <c r="O15" s="51"/>
      <c r="P15" s="62"/>
      <c r="Q15" s="51"/>
      <c r="R15" s="53"/>
      <c r="S15" s="51"/>
      <c r="T15" s="58"/>
      <c r="U15" s="51"/>
      <c r="V15" s="61"/>
      <c r="W15" s="51"/>
      <c r="X15" s="60"/>
      <c r="Y15" s="51"/>
      <c r="Z15" s="61"/>
      <c r="AA15" s="59"/>
      <c r="AB15" s="52"/>
      <c r="AC15" s="51"/>
      <c r="AD15" s="65"/>
      <c r="AE15" s="52"/>
      <c r="AG15" s="2"/>
      <c r="AH15" s="2"/>
      <c r="AI15" s="2"/>
      <c r="AJ15" s="2"/>
    </row>
    <row r="16" spans="1:36" s="3" customFormat="1" ht="18.75" customHeight="1" x14ac:dyDescent="0.75">
      <c r="A16" s="49"/>
      <c r="B16" s="49" t="s">
        <v>164</v>
      </c>
      <c r="C16" s="49"/>
      <c r="D16" s="54">
        <v>6.27</v>
      </c>
      <c r="E16" s="51">
        <v>0</v>
      </c>
      <c r="F16" s="60"/>
      <c r="G16" s="51">
        <v>0</v>
      </c>
      <c r="H16" s="61"/>
      <c r="I16" s="51">
        <v>0</v>
      </c>
      <c r="J16" s="51"/>
      <c r="K16" s="53">
        <v>0</v>
      </c>
      <c r="L16" s="62"/>
      <c r="M16" s="53">
        <v>0</v>
      </c>
      <c r="N16" s="62"/>
      <c r="O16" s="53">
        <v>0</v>
      </c>
      <c r="P16" s="62"/>
      <c r="Q16" s="53">
        <v>0</v>
      </c>
      <c r="R16" s="53"/>
      <c r="S16" s="51">
        <v>0</v>
      </c>
      <c r="T16" s="58"/>
      <c r="U16" s="51">
        <v>0</v>
      </c>
      <c r="V16" s="61"/>
      <c r="W16" s="51">
        <v>0</v>
      </c>
      <c r="X16" s="60"/>
      <c r="Y16" s="51">
        <v>-1908453</v>
      </c>
      <c r="Z16" s="61"/>
      <c r="AA16" s="59">
        <f>SUM(E16:Y16)</f>
        <v>-1908453</v>
      </c>
      <c r="AB16" s="52"/>
      <c r="AC16" s="51">
        <v>-200004</v>
      </c>
      <c r="AD16" s="65"/>
      <c r="AE16" s="52">
        <f t="shared" ref="AE16:AE21" si="0">AA16+AC16</f>
        <v>-2108457</v>
      </c>
      <c r="AG16" s="2"/>
      <c r="AH16" s="2"/>
      <c r="AI16" s="2"/>
      <c r="AJ16" s="2"/>
    </row>
    <row r="17" spans="1:36" s="3" customFormat="1" ht="18.75" customHeight="1" x14ac:dyDescent="0.75">
      <c r="A17" s="49"/>
      <c r="B17" s="49" t="s">
        <v>165</v>
      </c>
      <c r="C17" s="49"/>
      <c r="D17" s="54" t="s">
        <v>203</v>
      </c>
      <c r="E17" s="51">
        <v>0</v>
      </c>
      <c r="F17" s="60"/>
      <c r="G17" s="51">
        <v>0</v>
      </c>
      <c r="H17" s="61"/>
      <c r="I17" s="51">
        <v>0</v>
      </c>
      <c r="J17" s="51"/>
      <c r="K17" s="53">
        <v>0</v>
      </c>
      <c r="L17" s="62"/>
      <c r="M17" s="53">
        <v>0</v>
      </c>
      <c r="N17" s="62"/>
      <c r="O17" s="53">
        <v>0</v>
      </c>
      <c r="P17" s="62"/>
      <c r="Q17" s="53">
        <v>0</v>
      </c>
      <c r="R17" s="53"/>
      <c r="S17" s="51">
        <v>0</v>
      </c>
      <c r="T17" s="58"/>
      <c r="U17" s="51">
        <v>500000</v>
      </c>
      <c r="V17" s="61"/>
      <c r="W17" s="51">
        <v>0</v>
      </c>
      <c r="X17" s="60"/>
      <c r="Y17" s="51">
        <f>-U17</f>
        <v>-500000</v>
      </c>
      <c r="Z17" s="61"/>
      <c r="AA17" s="59">
        <v>0</v>
      </c>
      <c r="AB17" s="52"/>
      <c r="AC17" s="52">
        <v>0</v>
      </c>
      <c r="AD17" s="65"/>
      <c r="AE17" s="52">
        <f t="shared" si="0"/>
        <v>0</v>
      </c>
      <c r="AG17" s="2"/>
      <c r="AH17" s="2"/>
      <c r="AI17" s="2"/>
      <c r="AJ17" s="2"/>
    </row>
    <row r="18" spans="1:36" s="3" customFormat="1" ht="18.75" customHeight="1" x14ac:dyDescent="0.75">
      <c r="A18" s="49"/>
      <c r="B18" s="49" t="s">
        <v>14</v>
      </c>
      <c r="C18" s="49"/>
      <c r="D18" s="54" t="s">
        <v>203</v>
      </c>
      <c r="E18" s="51">
        <v>0</v>
      </c>
      <c r="F18" s="60"/>
      <c r="G18" s="51">
        <v>0</v>
      </c>
      <c r="H18" s="61"/>
      <c r="I18" s="51">
        <v>0</v>
      </c>
      <c r="J18" s="51"/>
      <c r="K18" s="53">
        <v>0</v>
      </c>
      <c r="L18" s="62"/>
      <c r="M18" s="53">
        <v>0</v>
      </c>
      <c r="N18" s="62"/>
      <c r="O18" s="53">
        <v>0</v>
      </c>
      <c r="P18" s="62"/>
      <c r="Q18" s="53">
        <v>0</v>
      </c>
      <c r="R18" s="53"/>
      <c r="S18" s="51">
        <v>0</v>
      </c>
      <c r="T18" s="58"/>
      <c r="U18" s="51">
        <v>0</v>
      </c>
      <c r="V18" s="61"/>
      <c r="W18" s="51">
        <v>5000000</v>
      </c>
      <c r="X18" s="60"/>
      <c r="Y18" s="51">
        <f>-W18</f>
        <v>-5000000</v>
      </c>
      <c r="Z18" s="61"/>
      <c r="AA18" s="59">
        <v>0</v>
      </c>
      <c r="AB18" s="52"/>
      <c r="AC18" s="52">
        <v>0</v>
      </c>
      <c r="AD18" s="65"/>
      <c r="AE18" s="52">
        <f t="shared" si="0"/>
        <v>0</v>
      </c>
      <c r="AG18" s="2"/>
      <c r="AH18" s="2"/>
      <c r="AI18" s="2"/>
      <c r="AJ18" s="2"/>
    </row>
    <row r="19" spans="1:36" s="3" customFormat="1" ht="18.75" customHeight="1" x14ac:dyDescent="0.75">
      <c r="A19" s="49" t="s">
        <v>55</v>
      </c>
      <c r="B19" s="64"/>
      <c r="C19" s="64"/>
      <c r="D19" s="64"/>
      <c r="E19" s="51">
        <v>0</v>
      </c>
      <c r="F19" s="60"/>
      <c r="G19" s="51">
        <v>0</v>
      </c>
      <c r="H19" s="61"/>
      <c r="I19" s="51">
        <f>152310+381216</f>
        <v>533526</v>
      </c>
      <c r="J19" s="51"/>
      <c r="K19" s="51">
        <v>3314168</v>
      </c>
      <c r="L19" s="62"/>
      <c r="M19" s="51">
        <v>-405115</v>
      </c>
      <c r="N19" s="62"/>
      <c r="O19" s="51">
        <v>-453935</v>
      </c>
      <c r="P19" s="62"/>
      <c r="Q19" s="51">
        <v>20090508</v>
      </c>
      <c r="R19" s="53"/>
      <c r="S19" s="51">
        <v>-1973</v>
      </c>
      <c r="T19" s="58"/>
      <c r="U19" s="51">
        <v>0</v>
      </c>
      <c r="V19" s="61"/>
      <c r="W19" s="51">
        <v>0</v>
      </c>
      <c r="X19" s="60"/>
      <c r="Y19" s="51">
        <v>27316462</v>
      </c>
      <c r="Z19" s="61"/>
      <c r="AA19" s="59">
        <f>SUM(E19:Y19)</f>
        <v>50393641</v>
      </c>
      <c r="AB19" s="52"/>
      <c r="AC19" s="51">
        <v>558512</v>
      </c>
      <c r="AD19" s="65"/>
      <c r="AE19" s="52">
        <f t="shared" si="0"/>
        <v>50952153</v>
      </c>
      <c r="AG19" s="2"/>
      <c r="AH19" s="2"/>
      <c r="AI19" s="2"/>
      <c r="AJ19" s="2"/>
    </row>
    <row r="20" spans="1:36" s="3" customFormat="1" ht="18.75" customHeight="1" x14ac:dyDescent="0.75">
      <c r="A20" s="49" t="s">
        <v>58</v>
      </c>
      <c r="B20" s="64"/>
      <c r="C20" s="64"/>
      <c r="D20" s="64"/>
      <c r="E20" s="51">
        <v>0</v>
      </c>
      <c r="F20" s="60"/>
      <c r="G20" s="51">
        <v>0</v>
      </c>
      <c r="H20" s="61"/>
      <c r="I20" s="51">
        <f>-24804-1065740</f>
        <v>-1090544</v>
      </c>
      <c r="J20" s="51"/>
      <c r="K20" s="51">
        <v>-2894859</v>
      </c>
      <c r="L20" s="62"/>
      <c r="M20" s="51">
        <v>0</v>
      </c>
      <c r="N20" s="62"/>
      <c r="O20" s="51">
        <v>0</v>
      </c>
      <c r="P20" s="62"/>
      <c r="Q20" s="51">
        <v>0</v>
      </c>
      <c r="R20" s="53"/>
      <c r="S20" s="51">
        <v>0</v>
      </c>
      <c r="T20" s="58"/>
      <c r="U20" s="51">
        <v>0</v>
      </c>
      <c r="V20" s="61"/>
      <c r="W20" s="51">
        <v>0</v>
      </c>
      <c r="X20" s="60"/>
      <c r="Y20" s="51">
        <v>3985403</v>
      </c>
      <c r="Z20" s="61"/>
      <c r="AA20" s="59">
        <f>SUM(E20:Y20)</f>
        <v>0</v>
      </c>
      <c r="AB20" s="52"/>
      <c r="AC20" s="51">
        <v>0</v>
      </c>
      <c r="AD20" s="65"/>
      <c r="AE20" s="52">
        <f t="shared" si="0"/>
        <v>0</v>
      </c>
      <c r="AG20" s="2"/>
      <c r="AH20" s="2"/>
      <c r="AI20" s="2"/>
      <c r="AJ20" s="2"/>
    </row>
    <row r="21" spans="1:36" s="3" customFormat="1" ht="18.75" customHeight="1" x14ac:dyDescent="0.75">
      <c r="A21" s="49" t="s">
        <v>14</v>
      </c>
      <c r="B21" s="64"/>
      <c r="C21" s="64"/>
      <c r="D21" s="64"/>
      <c r="E21" s="51">
        <v>0</v>
      </c>
      <c r="F21" s="66"/>
      <c r="G21" s="51">
        <v>0</v>
      </c>
      <c r="H21" s="61"/>
      <c r="I21" s="51">
        <v>0</v>
      </c>
      <c r="J21" s="51"/>
      <c r="K21" s="51">
        <v>0</v>
      </c>
      <c r="L21" s="62"/>
      <c r="M21" s="51">
        <v>0</v>
      </c>
      <c r="N21" s="62"/>
      <c r="O21" s="51">
        <v>0</v>
      </c>
      <c r="P21" s="62"/>
      <c r="Q21" s="51">
        <v>0</v>
      </c>
      <c r="R21" s="51"/>
      <c r="S21" s="51">
        <v>0</v>
      </c>
      <c r="T21" s="58"/>
      <c r="U21" s="51">
        <v>0</v>
      </c>
      <c r="V21" s="61"/>
      <c r="W21" s="51">
        <v>0</v>
      </c>
      <c r="X21" s="66"/>
      <c r="Y21" s="51">
        <v>0</v>
      </c>
      <c r="Z21" s="61"/>
      <c r="AA21" s="59">
        <f>SUM(E21:Y21)</f>
        <v>0</v>
      </c>
      <c r="AB21" s="61"/>
      <c r="AC21" s="51">
        <v>455501</v>
      </c>
      <c r="AD21" s="65"/>
      <c r="AE21" s="52">
        <f t="shared" si="0"/>
        <v>455501</v>
      </c>
      <c r="AF21" s="2"/>
      <c r="AG21" s="2"/>
      <c r="AH21" s="2"/>
      <c r="AI21" s="2"/>
      <c r="AJ21" s="2"/>
    </row>
    <row r="22" spans="1:36" s="3" customFormat="1" ht="18.75" customHeight="1" thickBot="1" x14ac:dyDescent="0.8">
      <c r="A22" s="48" t="s">
        <v>202</v>
      </c>
      <c r="B22" s="64"/>
      <c r="C22" s="64"/>
      <c r="D22" s="64"/>
      <c r="E22" s="68">
        <f>SUM(E11:E21)</f>
        <v>19088429</v>
      </c>
      <c r="F22" s="59">
        <v>0</v>
      </c>
      <c r="G22" s="68">
        <f>SUM(G11:G21)</f>
        <v>56346232</v>
      </c>
      <c r="H22" s="59">
        <v>0</v>
      </c>
      <c r="I22" s="68">
        <f>SUM(I11:I21)</f>
        <v>32479760</v>
      </c>
      <c r="J22" s="59">
        <v>0</v>
      </c>
      <c r="K22" s="68">
        <f>SUM(K11:K21)</f>
        <v>27454401</v>
      </c>
      <c r="L22" s="59">
        <v>0</v>
      </c>
      <c r="M22" s="68">
        <f>SUM(M11:M21)</f>
        <v>159735</v>
      </c>
      <c r="N22" s="59">
        <v>0</v>
      </c>
      <c r="O22" s="68">
        <f>SUM(O11:O21)</f>
        <v>-1883113</v>
      </c>
      <c r="P22" s="59">
        <v>0</v>
      </c>
      <c r="Q22" s="68">
        <f>SUM(Q11:Q21)</f>
        <v>8136189</v>
      </c>
      <c r="R22" s="59"/>
      <c r="S22" s="68">
        <f>SUM(S11:S21)</f>
        <v>1642</v>
      </c>
      <c r="T22" s="58">
        <v>0</v>
      </c>
      <c r="U22" s="68">
        <f>SUM(U11:U21)</f>
        <v>26000000</v>
      </c>
      <c r="V22" s="59">
        <v>0</v>
      </c>
      <c r="W22" s="68">
        <f>SUM(W11:W21)</f>
        <v>116500000</v>
      </c>
      <c r="X22" s="59">
        <v>0</v>
      </c>
      <c r="Y22" s="68">
        <f>SUM(Y11:Y21)</f>
        <v>208443791</v>
      </c>
      <c r="Z22" s="59">
        <v>0</v>
      </c>
      <c r="AA22" s="68">
        <f>SUM(AA11:AA21)</f>
        <v>492727066</v>
      </c>
      <c r="AB22" s="59">
        <v>0</v>
      </c>
      <c r="AC22" s="68">
        <f>SUM(AC11:AC21)</f>
        <v>1865491</v>
      </c>
      <c r="AD22" s="59">
        <v>0</v>
      </c>
      <c r="AE22" s="68">
        <f>SUM(AE11:AE21)</f>
        <v>494592557</v>
      </c>
      <c r="AF22" s="2"/>
      <c r="AG22" s="2"/>
      <c r="AH22" s="2"/>
      <c r="AI22" s="2"/>
      <c r="AJ22" s="2"/>
    </row>
    <row r="23" spans="1:36" s="3" customFormat="1" ht="18.75" customHeight="1" thickTop="1" x14ac:dyDescent="0.75">
      <c r="A23" s="135"/>
      <c r="B23" s="135"/>
      <c r="C23" s="135"/>
      <c r="D23" s="49"/>
      <c r="E23" s="56"/>
      <c r="F23" s="55"/>
      <c r="G23" s="56"/>
      <c r="H23" s="56"/>
      <c r="I23" s="56"/>
      <c r="J23" s="57"/>
      <c r="K23" s="56"/>
      <c r="L23" s="56"/>
      <c r="M23" s="56"/>
      <c r="N23" s="56"/>
      <c r="O23" s="56"/>
      <c r="P23" s="56"/>
      <c r="Q23" s="56"/>
      <c r="R23" s="56"/>
      <c r="S23" s="56"/>
      <c r="T23" s="49"/>
      <c r="U23" s="59"/>
      <c r="V23" s="67"/>
      <c r="W23" s="59"/>
      <c r="X23" s="59"/>
      <c r="Y23" s="59"/>
      <c r="Z23" s="59"/>
      <c r="AA23" s="59"/>
      <c r="AB23" s="57"/>
      <c r="AC23" s="56"/>
      <c r="AD23" s="57"/>
      <c r="AE23" s="59"/>
    </row>
    <row r="24" spans="1:36" s="3" customFormat="1" ht="18.75" customHeight="1" x14ac:dyDescent="0.75">
      <c r="A24" s="42" t="s">
        <v>215</v>
      </c>
      <c r="B24" s="64"/>
      <c r="C24" s="64"/>
      <c r="D24" s="64"/>
      <c r="E24" s="60">
        <v>19088429</v>
      </c>
      <c r="F24" s="60">
        <v>0</v>
      </c>
      <c r="G24" s="60">
        <v>56346232</v>
      </c>
      <c r="H24" s="61">
        <v>0</v>
      </c>
      <c r="I24" s="60">
        <f>23201759+9278001</f>
        <v>32479760</v>
      </c>
      <c r="J24" s="60">
        <v>0</v>
      </c>
      <c r="K24" s="60">
        <v>27454401</v>
      </c>
      <c r="L24" s="62">
        <v>0</v>
      </c>
      <c r="M24" s="60">
        <v>159735</v>
      </c>
      <c r="N24" s="62">
        <v>0</v>
      </c>
      <c r="O24" s="60">
        <v>-1883113</v>
      </c>
      <c r="P24" s="62">
        <v>0</v>
      </c>
      <c r="Q24" s="60">
        <v>8136189</v>
      </c>
      <c r="R24" s="53"/>
      <c r="S24" s="60">
        <v>1642</v>
      </c>
      <c r="T24" s="116">
        <v>0</v>
      </c>
      <c r="U24" s="60">
        <v>26000000</v>
      </c>
      <c r="V24" s="61">
        <v>0</v>
      </c>
      <c r="W24" s="60">
        <v>116500000</v>
      </c>
      <c r="X24" s="60">
        <v>0</v>
      </c>
      <c r="Y24" s="60">
        <v>208443791</v>
      </c>
      <c r="Z24" s="61">
        <v>0</v>
      </c>
      <c r="AA24" s="60">
        <v>492727066</v>
      </c>
      <c r="AB24" s="52">
        <v>0</v>
      </c>
      <c r="AC24" s="60">
        <v>1865491</v>
      </c>
      <c r="AD24" s="69">
        <v>0</v>
      </c>
      <c r="AE24" s="60">
        <v>494592557</v>
      </c>
      <c r="AG24" s="2"/>
      <c r="AH24" s="2"/>
      <c r="AI24" s="2"/>
      <c r="AJ24" s="2"/>
    </row>
    <row r="25" spans="1:36" s="3" customFormat="1" ht="18.75" customHeight="1" x14ac:dyDescent="0.75">
      <c r="A25" s="49" t="s">
        <v>114</v>
      </c>
      <c r="B25" s="64"/>
      <c r="C25" s="64"/>
      <c r="D25" s="64"/>
      <c r="E25" s="51"/>
      <c r="F25" s="60"/>
      <c r="G25" s="51"/>
      <c r="H25" s="61"/>
      <c r="I25" s="51"/>
      <c r="J25" s="51"/>
      <c r="K25" s="51"/>
      <c r="L25" s="62"/>
      <c r="M25" s="51"/>
      <c r="N25" s="62"/>
      <c r="O25" s="51"/>
      <c r="P25" s="62"/>
      <c r="Q25" s="51"/>
      <c r="R25" s="53"/>
      <c r="S25" s="51"/>
      <c r="T25" s="58"/>
      <c r="U25" s="51"/>
      <c r="V25" s="61"/>
      <c r="W25" s="51"/>
      <c r="X25" s="60"/>
      <c r="Y25" s="51"/>
      <c r="Z25" s="61"/>
      <c r="AA25" s="51"/>
      <c r="AB25" s="52"/>
      <c r="AC25" s="51"/>
      <c r="AD25" s="65"/>
      <c r="AE25" s="51"/>
      <c r="AG25" s="2"/>
      <c r="AH25" s="2"/>
      <c r="AI25" s="2"/>
      <c r="AJ25" s="2"/>
    </row>
    <row r="26" spans="1:36" s="3" customFormat="1" ht="18.75" customHeight="1" x14ac:dyDescent="0.75">
      <c r="A26" s="49"/>
      <c r="B26" s="49" t="s">
        <v>164</v>
      </c>
      <c r="C26" s="49"/>
      <c r="D26" s="54">
        <v>6.27</v>
      </c>
      <c r="E26" s="51">
        <v>0</v>
      </c>
      <c r="F26" s="60"/>
      <c r="G26" s="51">
        <v>0</v>
      </c>
      <c r="H26" s="61"/>
      <c r="I26" s="51">
        <v>0</v>
      </c>
      <c r="J26" s="51"/>
      <c r="K26" s="51">
        <v>0</v>
      </c>
      <c r="L26" s="62"/>
      <c r="M26" s="51">
        <v>0</v>
      </c>
      <c r="N26" s="62"/>
      <c r="O26" s="51">
        <v>0</v>
      </c>
      <c r="P26" s="62"/>
      <c r="Q26" s="51">
        <v>0</v>
      </c>
      <c r="R26" s="53"/>
      <c r="S26" s="51">
        <v>0</v>
      </c>
      <c r="T26" s="58"/>
      <c r="U26" s="51">
        <v>0</v>
      </c>
      <c r="V26" s="61"/>
      <c r="W26" s="51">
        <v>0</v>
      </c>
      <c r="X26" s="60"/>
      <c r="Y26" s="51">
        <v>-4769445</v>
      </c>
      <c r="Z26" s="61"/>
      <c r="AA26" s="59">
        <f>SUM(E26:Y26)</f>
        <v>-4769445</v>
      </c>
      <c r="AB26" s="52"/>
      <c r="AC26" s="51">
        <v>-216135</v>
      </c>
      <c r="AD26" s="65"/>
      <c r="AE26" s="52">
        <f>AA26+AC26</f>
        <v>-4985580</v>
      </c>
      <c r="AG26" s="2"/>
      <c r="AH26" s="2"/>
      <c r="AI26" s="2"/>
      <c r="AJ26" s="2"/>
    </row>
    <row r="27" spans="1:36" s="3" customFormat="1" ht="18.75" customHeight="1" x14ac:dyDescent="0.75">
      <c r="A27" s="49"/>
      <c r="B27" s="49" t="s">
        <v>165</v>
      </c>
      <c r="C27" s="49"/>
      <c r="D27" s="54" t="s">
        <v>203</v>
      </c>
      <c r="E27" s="51">
        <v>0</v>
      </c>
      <c r="F27" s="60"/>
      <c r="G27" s="51">
        <v>0</v>
      </c>
      <c r="H27" s="61"/>
      <c r="I27" s="51">
        <v>0</v>
      </c>
      <c r="J27" s="51"/>
      <c r="K27" s="51">
        <v>0</v>
      </c>
      <c r="L27" s="62"/>
      <c r="M27" s="51">
        <v>0</v>
      </c>
      <c r="N27" s="62"/>
      <c r="O27" s="51">
        <v>0</v>
      </c>
      <c r="P27" s="62"/>
      <c r="Q27" s="51">
        <v>0</v>
      </c>
      <c r="R27" s="53"/>
      <c r="S27" s="51">
        <v>0</v>
      </c>
      <c r="T27" s="58"/>
      <c r="U27" s="51">
        <v>500000</v>
      </c>
      <c r="V27" s="61"/>
      <c r="W27" s="51">
        <v>0</v>
      </c>
      <c r="X27" s="60"/>
      <c r="Y27" s="51">
        <f>-U27</f>
        <v>-500000</v>
      </c>
      <c r="Z27" s="61"/>
      <c r="AA27" s="59">
        <f>SUM(E27:Y27)</f>
        <v>0</v>
      </c>
      <c r="AB27" s="52"/>
      <c r="AC27" s="51">
        <v>0</v>
      </c>
      <c r="AD27" s="65"/>
      <c r="AE27" s="52">
        <f>AA27+AC27</f>
        <v>0</v>
      </c>
      <c r="AG27" s="2"/>
      <c r="AH27" s="2"/>
      <c r="AI27" s="2"/>
      <c r="AJ27" s="2"/>
    </row>
    <row r="28" spans="1:36" s="3" customFormat="1" ht="18.75" customHeight="1" x14ac:dyDescent="0.75">
      <c r="A28" s="49" t="s">
        <v>197</v>
      </c>
      <c r="B28" s="49"/>
      <c r="C28" s="49"/>
      <c r="D28" s="54"/>
      <c r="E28" s="51"/>
      <c r="F28" s="60"/>
      <c r="G28" s="51"/>
      <c r="H28" s="61"/>
      <c r="I28" s="51"/>
      <c r="J28" s="51"/>
      <c r="K28" s="51"/>
      <c r="L28" s="62"/>
      <c r="M28" s="51"/>
      <c r="N28" s="62"/>
      <c r="O28" s="51"/>
      <c r="P28" s="62"/>
      <c r="Q28" s="51"/>
      <c r="R28" s="53"/>
      <c r="S28" s="51"/>
      <c r="T28" s="58"/>
      <c r="U28" s="51"/>
      <c r="V28" s="61"/>
      <c r="W28" s="51"/>
      <c r="X28" s="60"/>
      <c r="Y28" s="51"/>
      <c r="Z28" s="61"/>
      <c r="AA28" s="59"/>
      <c r="AB28" s="52"/>
      <c r="AC28" s="51"/>
      <c r="AD28" s="65"/>
      <c r="AE28" s="52"/>
      <c r="AG28" s="2"/>
      <c r="AH28" s="2"/>
      <c r="AI28" s="2"/>
      <c r="AJ28" s="2"/>
    </row>
    <row r="29" spans="1:36" s="3" customFormat="1" ht="18.75" customHeight="1" x14ac:dyDescent="0.75">
      <c r="A29" s="49"/>
      <c r="B29" s="49" t="s">
        <v>164</v>
      </c>
      <c r="C29" s="49"/>
      <c r="D29" s="54">
        <v>6.27</v>
      </c>
      <c r="E29" s="51">
        <v>0</v>
      </c>
      <c r="F29" s="60"/>
      <c r="G29" s="51">
        <v>0</v>
      </c>
      <c r="H29" s="61"/>
      <c r="I29" s="51">
        <v>0</v>
      </c>
      <c r="J29" s="51"/>
      <c r="K29" s="53">
        <v>0</v>
      </c>
      <c r="L29" s="62"/>
      <c r="M29" s="53">
        <v>0</v>
      </c>
      <c r="N29" s="62"/>
      <c r="O29" s="53">
        <v>0</v>
      </c>
      <c r="P29" s="62"/>
      <c r="Q29" s="53">
        <v>0</v>
      </c>
      <c r="R29" s="53"/>
      <c r="S29" s="51">
        <v>0</v>
      </c>
      <c r="T29" s="58"/>
      <c r="U29" s="51">
        <v>0</v>
      </c>
      <c r="V29" s="61"/>
      <c r="W29" s="51">
        <v>0</v>
      </c>
      <c r="X29" s="60"/>
      <c r="Y29" s="51">
        <v>-2863111</v>
      </c>
      <c r="Z29" s="61"/>
      <c r="AA29" s="59">
        <f>SUM(E29:Y29)</f>
        <v>-2863111</v>
      </c>
      <c r="AB29" s="52"/>
      <c r="AC29" s="51">
        <v>-200003</v>
      </c>
      <c r="AD29" s="65"/>
      <c r="AE29" s="52">
        <f t="shared" ref="AE29:AE33" si="1">AA29+AC29</f>
        <v>-3063114</v>
      </c>
      <c r="AG29" s="2"/>
      <c r="AH29" s="2"/>
      <c r="AI29" s="2"/>
      <c r="AJ29" s="2"/>
    </row>
    <row r="30" spans="1:36" s="3" customFormat="1" ht="18.75" customHeight="1" x14ac:dyDescent="0.75">
      <c r="A30" s="49"/>
      <c r="B30" s="49" t="s">
        <v>165</v>
      </c>
      <c r="C30" s="49"/>
      <c r="D30" s="54" t="s">
        <v>203</v>
      </c>
      <c r="E30" s="51">
        <v>0</v>
      </c>
      <c r="F30" s="60"/>
      <c r="G30" s="51">
        <v>0</v>
      </c>
      <c r="H30" s="61"/>
      <c r="I30" s="51">
        <v>0</v>
      </c>
      <c r="J30" s="51"/>
      <c r="K30" s="53">
        <v>0</v>
      </c>
      <c r="L30" s="62"/>
      <c r="M30" s="53">
        <v>0</v>
      </c>
      <c r="N30" s="62"/>
      <c r="O30" s="53">
        <v>0</v>
      </c>
      <c r="P30" s="62"/>
      <c r="Q30" s="53">
        <v>0</v>
      </c>
      <c r="R30" s="53"/>
      <c r="S30" s="51">
        <v>0</v>
      </c>
      <c r="T30" s="58"/>
      <c r="U30" s="51">
        <v>500000</v>
      </c>
      <c r="V30" s="61"/>
      <c r="W30" s="51">
        <v>0</v>
      </c>
      <c r="X30" s="60"/>
      <c r="Y30" s="51">
        <f>-U30</f>
        <v>-500000</v>
      </c>
      <c r="Z30" s="61"/>
      <c r="AA30" s="59">
        <v>0</v>
      </c>
      <c r="AB30" s="52"/>
      <c r="AC30" s="52">
        <v>0</v>
      </c>
      <c r="AD30" s="65"/>
      <c r="AE30" s="52">
        <f t="shared" si="1"/>
        <v>0</v>
      </c>
      <c r="AG30" s="2"/>
      <c r="AH30" s="2"/>
      <c r="AI30" s="2"/>
      <c r="AJ30" s="2"/>
    </row>
    <row r="31" spans="1:36" s="3" customFormat="1" ht="18.75" customHeight="1" x14ac:dyDescent="0.75">
      <c r="A31" s="49"/>
      <c r="B31" s="49" t="s">
        <v>14</v>
      </c>
      <c r="C31" s="49"/>
      <c r="D31" s="54" t="s">
        <v>203</v>
      </c>
      <c r="E31" s="51">
        <v>0</v>
      </c>
      <c r="F31" s="60"/>
      <c r="G31" s="51">
        <v>0</v>
      </c>
      <c r="H31" s="61"/>
      <c r="I31" s="51">
        <v>0</v>
      </c>
      <c r="J31" s="51"/>
      <c r="K31" s="53">
        <v>0</v>
      </c>
      <c r="L31" s="62"/>
      <c r="M31" s="53">
        <v>0</v>
      </c>
      <c r="N31" s="62"/>
      <c r="O31" s="53">
        <v>0</v>
      </c>
      <c r="P31" s="62"/>
      <c r="Q31" s="53">
        <v>0</v>
      </c>
      <c r="R31" s="53"/>
      <c r="S31" s="51">
        <v>0</v>
      </c>
      <c r="T31" s="58"/>
      <c r="U31" s="51">
        <v>0</v>
      </c>
      <c r="V31" s="61"/>
      <c r="W31" s="51">
        <v>5000000</v>
      </c>
      <c r="X31" s="60"/>
      <c r="Y31" s="51">
        <f>-W31</f>
        <v>-5000000</v>
      </c>
      <c r="Z31" s="61"/>
      <c r="AA31" s="59">
        <v>0</v>
      </c>
      <c r="AB31" s="52"/>
      <c r="AC31" s="52">
        <v>0</v>
      </c>
      <c r="AD31" s="65"/>
      <c r="AE31" s="52">
        <f t="shared" si="1"/>
        <v>0</v>
      </c>
      <c r="AG31" s="2"/>
      <c r="AH31" s="2"/>
      <c r="AI31" s="2"/>
      <c r="AJ31" s="2"/>
    </row>
    <row r="32" spans="1:36" s="3" customFormat="1" ht="18.75" customHeight="1" x14ac:dyDescent="0.75">
      <c r="A32" s="49" t="s">
        <v>55</v>
      </c>
      <c r="B32" s="64"/>
      <c r="C32" s="64"/>
      <c r="D32" s="64"/>
      <c r="E32" s="51">
        <v>0</v>
      </c>
      <c r="F32" s="60"/>
      <c r="G32" s="51">
        <v>0</v>
      </c>
      <c r="H32" s="61"/>
      <c r="I32" s="51">
        <v>82064</v>
      </c>
      <c r="J32" s="51"/>
      <c r="K32" s="51">
        <v>-2781683</v>
      </c>
      <c r="L32" s="62"/>
      <c r="M32" s="51">
        <v>-487371</v>
      </c>
      <c r="N32" s="62"/>
      <c r="O32" s="51">
        <v>1160834</v>
      </c>
      <c r="P32" s="62"/>
      <c r="Q32" s="51">
        <v>-8029104</v>
      </c>
      <c r="R32" s="53"/>
      <c r="S32" s="51">
        <v>87</v>
      </c>
      <c r="T32" s="58"/>
      <c r="U32" s="51">
        <v>0</v>
      </c>
      <c r="V32" s="61"/>
      <c r="W32" s="51">
        <v>0</v>
      </c>
      <c r="X32" s="60"/>
      <c r="Y32" s="51">
        <v>30306643</v>
      </c>
      <c r="Z32" s="61"/>
      <c r="AA32" s="59">
        <f>SUM(E32:Y32)</f>
        <v>20251470</v>
      </c>
      <c r="AB32" s="52"/>
      <c r="AC32" s="51">
        <v>346618</v>
      </c>
      <c r="AD32" s="65"/>
      <c r="AE32" s="52">
        <f t="shared" si="1"/>
        <v>20598088</v>
      </c>
      <c r="AG32" s="2"/>
      <c r="AH32" s="2"/>
      <c r="AI32" s="2"/>
      <c r="AJ32" s="2"/>
    </row>
    <row r="33" spans="1:36" s="3" customFormat="1" ht="18.75" customHeight="1" x14ac:dyDescent="0.75">
      <c r="A33" s="49" t="s">
        <v>58</v>
      </c>
      <c r="B33" s="64"/>
      <c r="C33" s="64"/>
      <c r="D33" s="64"/>
      <c r="E33" s="51">
        <v>0</v>
      </c>
      <c r="F33" s="60"/>
      <c r="G33" s="51">
        <v>0</v>
      </c>
      <c r="H33" s="61"/>
      <c r="I33" s="51">
        <v>-1095037</v>
      </c>
      <c r="J33" s="51"/>
      <c r="K33" s="51">
        <v>-954979</v>
      </c>
      <c r="L33" s="62"/>
      <c r="M33" s="51">
        <v>0</v>
      </c>
      <c r="N33" s="62"/>
      <c r="O33" s="51">
        <v>0</v>
      </c>
      <c r="P33" s="62"/>
      <c r="Q33" s="51">
        <v>0</v>
      </c>
      <c r="R33" s="53"/>
      <c r="S33" s="51">
        <v>0</v>
      </c>
      <c r="T33" s="58"/>
      <c r="U33" s="51">
        <v>0</v>
      </c>
      <c r="V33" s="61"/>
      <c r="W33" s="51">
        <v>0</v>
      </c>
      <c r="X33" s="60"/>
      <c r="Y33" s="51">
        <v>2050016</v>
      </c>
      <c r="Z33" s="61"/>
      <c r="AA33" s="59">
        <f>SUM(E33:Y33)</f>
        <v>0</v>
      </c>
      <c r="AB33" s="52"/>
      <c r="AC33" s="51">
        <v>0</v>
      </c>
      <c r="AD33" s="65"/>
      <c r="AE33" s="52">
        <f t="shared" si="1"/>
        <v>0</v>
      </c>
      <c r="AG33" s="2"/>
      <c r="AH33" s="2"/>
      <c r="AI33" s="2"/>
      <c r="AJ33" s="2"/>
    </row>
    <row r="34" spans="1:36" s="3" customFormat="1" ht="18.75" customHeight="1" thickBot="1" x14ac:dyDescent="0.8">
      <c r="A34" s="48" t="s">
        <v>216</v>
      </c>
      <c r="B34" s="64"/>
      <c r="C34" s="64"/>
      <c r="D34" s="64"/>
      <c r="E34" s="68">
        <f>SUM(E24:E33)</f>
        <v>19088429</v>
      </c>
      <c r="F34" s="59">
        <v>0</v>
      </c>
      <c r="G34" s="68">
        <f>SUM(G24:G33)</f>
        <v>56346232</v>
      </c>
      <c r="H34" s="59">
        <v>0</v>
      </c>
      <c r="I34" s="68">
        <f>SUM(I24:I33)</f>
        <v>31466787</v>
      </c>
      <c r="J34" s="59">
        <v>0</v>
      </c>
      <c r="K34" s="68">
        <f>SUM(K24:K33)</f>
        <v>23717739</v>
      </c>
      <c r="L34" s="59">
        <v>0</v>
      </c>
      <c r="M34" s="68">
        <f>SUM(M24:M33)</f>
        <v>-327636</v>
      </c>
      <c r="N34" s="59">
        <v>0</v>
      </c>
      <c r="O34" s="68">
        <f>SUM(O24:O33)</f>
        <v>-722279</v>
      </c>
      <c r="P34" s="59">
        <v>0</v>
      </c>
      <c r="Q34" s="68">
        <f>SUM(Q24:Q33)</f>
        <v>107085</v>
      </c>
      <c r="R34" s="59"/>
      <c r="S34" s="68">
        <f>SUM(S24:S33)</f>
        <v>1729</v>
      </c>
      <c r="T34" s="58">
        <v>0</v>
      </c>
      <c r="U34" s="68">
        <f>SUM(U24:U33)</f>
        <v>27000000</v>
      </c>
      <c r="V34" s="59">
        <v>0</v>
      </c>
      <c r="W34" s="68">
        <f>SUM(W24:W33)</f>
        <v>121500000</v>
      </c>
      <c r="X34" s="59">
        <v>0</v>
      </c>
      <c r="Y34" s="68">
        <f>SUM(Y24:Y33)</f>
        <v>227167894</v>
      </c>
      <c r="Z34" s="59">
        <v>0</v>
      </c>
      <c r="AA34" s="68">
        <f>SUM(AA24:AA33)</f>
        <v>505345980</v>
      </c>
      <c r="AB34" s="59">
        <v>0</v>
      </c>
      <c r="AC34" s="68">
        <f>SUM(AC24:AC33)</f>
        <v>1795971</v>
      </c>
      <c r="AD34" s="59">
        <v>0</v>
      </c>
      <c r="AE34" s="68">
        <f>SUM(AE24:AE33)</f>
        <v>507141951</v>
      </c>
      <c r="AF34" s="2"/>
      <c r="AG34" s="2"/>
      <c r="AH34" s="2"/>
      <c r="AI34" s="2"/>
      <c r="AJ34" s="2"/>
    </row>
    <row r="35" spans="1:36" s="3" customFormat="1" ht="18.75" customHeight="1" thickTop="1" x14ac:dyDescent="0.75">
      <c r="A35" s="140"/>
      <c r="B35" s="140"/>
      <c r="C35" s="140"/>
      <c r="D35" s="64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8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2"/>
      <c r="AG35" s="2"/>
      <c r="AH35" s="2"/>
      <c r="AI35" s="2"/>
      <c r="AJ35" s="2"/>
    </row>
    <row r="36" spans="1:36" s="3" customFormat="1" ht="18.75" customHeight="1" x14ac:dyDescent="0.75">
      <c r="A36" s="140"/>
      <c r="B36" s="140"/>
      <c r="C36" s="140"/>
      <c r="D36" s="64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8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2"/>
      <c r="AG36" s="2"/>
      <c r="AH36" s="2"/>
      <c r="AI36" s="2"/>
      <c r="AJ36" s="2"/>
    </row>
    <row r="37" spans="1:36" s="3" customFormat="1" ht="18.75" customHeight="1" x14ac:dyDescent="0.75">
      <c r="A37" s="140"/>
      <c r="B37" s="140"/>
      <c r="C37" s="140"/>
      <c r="D37" s="64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8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2"/>
      <c r="AG37" s="2"/>
      <c r="AH37" s="2"/>
      <c r="AI37" s="2"/>
      <c r="AJ37" s="2"/>
    </row>
    <row r="38" spans="1:36" s="3" customFormat="1" ht="18.75" customHeight="1" x14ac:dyDescent="0.75">
      <c r="A38" s="140"/>
      <c r="B38" s="140"/>
      <c r="C38" s="140"/>
      <c r="D38" s="64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8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2"/>
      <c r="AG38" s="2"/>
      <c r="AH38" s="2"/>
      <c r="AI38" s="2"/>
      <c r="AJ38" s="2"/>
    </row>
    <row r="39" spans="1:36" s="3" customFormat="1" ht="18.75" customHeight="1" x14ac:dyDescent="0.75">
      <c r="A39" s="140"/>
      <c r="B39" s="140"/>
      <c r="C39" s="140"/>
      <c r="D39" s="70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8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2"/>
      <c r="AG39" s="2"/>
      <c r="AH39" s="2"/>
      <c r="AI39" s="2"/>
      <c r="AJ39" s="2"/>
    </row>
    <row r="40" spans="1:36" s="3" customFormat="1" ht="18.75" customHeight="1" x14ac:dyDescent="0.75">
      <c r="A40" s="140"/>
      <c r="B40" s="140"/>
      <c r="C40" s="140"/>
      <c r="D40" s="70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8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2"/>
      <c r="AG40" s="2"/>
      <c r="AH40" s="2"/>
      <c r="AI40" s="2"/>
      <c r="AJ40" s="2"/>
    </row>
    <row r="41" spans="1:36" s="3" customFormat="1" ht="18.75" customHeight="1" x14ac:dyDescent="0.75">
      <c r="A41" s="140"/>
      <c r="B41" s="140"/>
      <c r="C41" s="140"/>
      <c r="D41" s="70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8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2"/>
      <c r="AG41" s="2"/>
      <c r="AH41" s="2"/>
      <c r="AI41" s="2"/>
      <c r="AJ41" s="2"/>
    </row>
    <row r="42" spans="1:36" s="3" customFormat="1" ht="18.75" customHeight="1" x14ac:dyDescent="0.75">
      <c r="A42" s="140"/>
      <c r="B42" s="140"/>
      <c r="C42" s="140"/>
      <c r="D42" s="70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8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2"/>
      <c r="AG42" s="2"/>
      <c r="AH42" s="2"/>
      <c r="AI42" s="2"/>
      <c r="AJ42" s="2"/>
    </row>
    <row r="43" spans="1:36" ht="20" x14ac:dyDescent="0.75">
      <c r="A43" s="64" t="s">
        <v>238</v>
      </c>
      <c r="B43" s="64"/>
      <c r="C43" s="49"/>
      <c r="D43" s="49"/>
      <c r="E43" s="64"/>
      <c r="F43" s="71"/>
      <c r="G43" s="64"/>
      <c r="H43" s="19"/>
      <c r="I43" s="9"/>
      <c r="J43" s="19"/>
      <c r="K43" s="19"/>
      <c r="L43" s="49"/>
      <c r="M43" s="19"/>
      <c r="N43" s="49"/>
      <c r="O43" s="19"/>
      <c r="P43" s="49"/>
      <c r="Q43" s="64"/>
      <c r="R43" s="64"/>
      <c r="S43" s="64"/>
      <c r="T43" s="64"/>
      <c r="U43" s="19"/>
      <c r="V43" s="64"/>
      <c r="W43" s="64"/>
      <c r="X43" s="64"/>
      <c r="Y43" s="64"/>
      <c r="Z43" s="64"/>
      <c r="AA43" s="64"/>
      <c r="AB43" s="64"/>
      <c r="AC43" s="64"/>
      <c r="AD43" s="64"/>
      <c r="AE43" s="64"/>
    </row>
    <row r="44" spans="1:36" x14ac:dyDescent="0.75">
      <c r="A44" s="141"/>
      <c r="B44" s="141"/>
      <c r="C44" s="141"/>
      <c r="D44" s="94"/>
    </row>
    <row r="45" spans="1:36" x14ac:dyDescent="0.75">
      <c r="A45" s="141"/>
      <c r="B45" s="141"/>
      <c r="C45" s="141"/>
      <c r="D45" s="94"/>
    </row>
    <row r="46" spans="1:36" x14ac:dyDescent="0.75">
      <c r="A46" s="141"/>
      <c r="B46" s="141"/>
      <c r="C46" s="141"/>
      <c r="D46" s="94"/>
    </row>
    <row r="47" spans="1:36" x14ac:dyDescent="0.75">
      <c r="A47" s="141"/>
      <c r="B47" s="141"/>
      <c r="C47" s="141"/>
      <c r="D47" s="94"/>
    </row>
    <row r="48" spans="1:36" x14ac:dyDescent="0.75">
      <c r="A48" s="141"/>
      <c r="B48" s="141"/>
      <c r="C48" s="141"/>
      <c r="D48" s="94"/>
    </row>
    <row r="49" spans="1:4" x14ac:dyDescent="0.75">
      <c r="A49" s="141"/>
      <c r="B49" s="141"/>
      <c r="C49" s="141"/>
      <c r="D49" s="94"/>
    </row>
    <row r="50" spans="1:4" x14ac:dyDescent="0.75">
      <c r="A50" s="141"/>
      <c r="B50" s="141"/>
      <c r="C50" s="141"/>
      <c r="D50" s="94"/>
    </row>
    <row r="51" spans="1:4" x14ac:dyDescent="0.75">
      <c r="A51" s="141"/>
      <c r="B51" s="141"/>
      <c r="C51" s="141"/>
      <c r="D51" s="94"/>
    </row>
    <row r="52" spans="1:4" x14ac:dyDescent="0.75">
      <c r="A52" s="141"/>
      <c r="B52" s="141"/>
      <c r="C52" s="141"/>
      <c r="D52" s="94"/>
    </row>
    <row r="53" spans="1:4" x14ac:dyDescent="0.75">
      <c r="A53" s="141"/>
      <c r="B53" s="141"/>
      <c r="C53" s="141"/>
      <c r="D53" s="94"/>
    </row>
    <row r="54" spans="1:4" x14ac:dyDescent="0.75">
      <c r="A54" s="141"/>
      <c r="B54" s="141"/>
      <c r="C54" s="141"/>
      <c r="D54" s="94"/>
    </row>
    <row r="55" spans="1:4" x14ac:dyDescent="0.75">
      <c r="A55" s="141"/>
      <c r="B55" s="141"/>
      <c r="C55" s="141"/>
      <c r="D55" s="94"/>
    </row>
    <row r="56" spans="1:4" x14ac:dyDescent="0.75">
      <c r="A56" s="141"/>
      <c r="B56" s="141"/>
      <c r="C56" s="141"/>
      <c r="D56" s="94"/>
    </row>
    <row r="57" spans="1:4" x14ac:dyDescent="0.75">
      <c r="A57" s="141"/>
      <c r="B57" s="141"/>
      <c r="C57" s="141"/>
      <c r="D57" s="94"/>
    </row>
    <row r="58" spans="1:4" x14ac:dyDescent="0.75">
      <c r="A58" s="141"/>
      <c r="B58" s="141"/>
      <c r="C58" s="141"/>
      <c r="D58" s="94"/>
    </row>
    <row r="59" spans="1:4" x14ac:dyDescent="0.75">
      <c r="A59" s="141"/>
      <c r="B59" s="141"/>
      <c r="C59" s="141"/>
      <c r="D59" s="94"/>
    </row>
    <row r="60" spans="1:4" x14ac:dyDescent="0.75">
      <c r="A60" s="141"/>
      <c r="B60" s="141"/>
      <c r="C60" s="141"/>
      <c r="D60" s="94"/>
    </row>
    <row r="61" spans="1:4" x14ac:dyDescent="0.75">
      <c r="A61" s="141"/>
      <c r="B61" s="141"/>
      <c r="C61" s="141"/>
      <c r="D61" s="94"/>
    </row>
    <row r="62" spans="1:4" x14ac:dyDescent="0.75">
      <c r="A62" s="141"/>
      <c r="B62" s="141"/>
      <c r="C62" s="141"/>
      <c r="D62" s="94"/>
    </row>
    <row r="63" spans="1:4" x14ac:dyDescent="0.75">
      <c r="A63" s="141"/>
      <c r="B63" s="141"/>
      <c r="C63" s="141"/>
      <c r="D63" s="94"/>
    </row>
    <row r="64" spans="1:4" x14ac:dyDescent="0.75">
      <c r="A64" s="141"/>
      <c r="B64" s="141"/>
      <c r="C64" s="141"/>
      <c r="D64" s="94"/>
    </row>
    <row r="65" spans="1:4" x14ac:dyDescent="0.75">
      <c r="A65" s="141"/>
      <c r="B65" s="141"/>
      <c r="C65" s="141"/>
      <c r="D65" s="94"/>
    </row>
    <row r="66" spans="1:4" x14ac:dyDescent="0.75">
      <c r="A66" s="141"/>
      <c r="B66" s="141"/>
      <c r="C66" s="141"/>
      <c r="D66" s="94"/>
    </row>
    <row r="67" spans="1:4" x14ac:dyDescent="0.75">
      <c r="A67" s="141"/>
      <c r="B67" s="141"/>
      <c r="C67" s="141"/>
      <c r="D67" s="94"/>
    </row>
    <row r="68" spans="1:4" x14ac:dyDescent="0.75">
      <c r="A68" s="141"/>
      <c r="B68" s="141"/>
      <c r="C68" s="141"/>
      <c r="D68" s="94"/>
    </row>
    <row r="69" spans="1:4" x14ac:dyDescent="0.75">
      <c r="A69" s="141"/>
      <c r="B69" s="141"/>
      <c r="C69" s="141"/>
      <c r="D69" s="94"/>
    </row>
    <row r="70" spans="1:4" x14ac:dyDescent="0.75">
      <c r="A70" s="141"/>
      <c r="B70" s="141"/>
      <c r="C70" s="141"/>
      <c r="D70" s="94"/>
    </row>
    <row r="71" spans="1:4" x14ac:dyDescent="0.75">
      <c r="A71" s="141"/>
      <c r="B71" s="141"/>
      <c r="C71" s="141"/>
      <c r="D71" s="94"/>
    </row>
    <row r="72" spans="1:4" x14ac:dyDescent="0.75">
      <c r="A72" s="141"/>
      <c r="B72" s="141"/>
      <c r="C72" s="141"/>
      <c r="D72" s="94"/>
    </row>
    <row r="73" spans="1:4" x14ac:dyDescent="0.75">
      <c r="A73" s="141"/>
      <c r="B73" s="141"/>
      <c r="C73" s="141"/>
      <c r="D73" s="94"/>
    </row>
    <row r="74" spans="1:4" x14ac:dyDescent="0.75">
      <c r="A74" s="141"/>
      <c r="B74" s="141"/>
      <c r="C74" s="141"/>
      <c r="D74" s="94"/>
    </row>
    <row r="75" spans="1:4" x14ac:dyDescent="0.75">
      <c r="A75" s="141"/>
      <c r="B75" s="141"/>
      <c r="C75" s="141"/>
      <c r="D75" s="94"/>
    </row>
    <row r="76" spans="1:4" x14ac:dyDescent="0.75">
      <c r="A76" s="141"/>
      <c r="B76" s="141"/>
      <c r="C76" s="141"/>
      <c r="D76" s="94"/>
    </row>
    <row r="77" spans="1:4" x14ac:dyDescent="0.75">
      <c r="A77" s="141"/>
      <c r="B77" s="141"/>
      <c r="C77" s="141"/>
      <c r="D77" s="94"/>
    </row>
    <row r="78" spans="1:4" x14ac:dyDescent="0.75">
      <c r="A78" s="141"/>
      <c r="B78" s="141"/>
      <c r="C78" s="141"/>
      <c r="D78" s="94"/>
    </row>
    <row r="79" spans="1:4" x14ac:dyDescent="0.75">
      <c r="A79" s="141"/>
      <c r="B79" s="141"/>
      <c r="C79" s="141"/>
      <c r="D79" s="94"/>
    </row>
    <row r="80" spans="1:4" x14ac:dyDescent="0.75">
      <c r="A80" s="141"/>
      <c r="B80" s="141"/>
      <c r="C80" s="141"/>
      <c r="D80" s="94"/>
    </row>
    <row r="81" spans="1:4" x14ac:dyDescent="0.75">
      <c r="A81" s="141"/>
      <c r="B81" s="141"/>
      <c r="C81" s="141"/>
      <c r="D81" s="94"/>
    </row>
    <row r="82" spans="1:4" x14ac:dyDescent="0.75">
      <c r="A82" s="141"/>
      <c r="B82" s="141"/>
      <c r="C82" s="141"/>
      <c r="D82" s="94"/>
    </row>
    <row r="83" spans="1:4" x14ac:dyDescent="0.75">
      <c r="A83" s="141"/>
      <c r="B83" s="141"/>
      <c r="C83" s="141"/>
      <c r="D83" s="94"/>
    </row>
    <row r="84" spans="1:4" x14ac:dyDescent="0.75">
      <c r="A84" s="141"/>
      <c r="B84" s="141"/>
      <c r="C84" s="141"/>
      <c r="D84" s="94"/>
    </row>
    <row r="85" spans="1:4" x14ac:dyDescent="0.75">
      <c r="A85" s="141"/>
      <c r="B85" s="141"/>
      <c r="C85" s="141"/>
      <c r="D85" s="94"/>
    </row>
    <row r="86" spans="1:4" x14ac:dyDescent="0.75">
      <c r="A86" s="141"/>
      <c r="B86" s="141"/>
      <c r="C86" s="141"/>
      <c r="D86" s="94"/>
    </row>
    <row r="87" spans="1:4" x14ac:dyDescent="0.75">
      <c r="A87" s="141"/>
      <c r="B87" s="141"/>
      <c r="C87" s="141"/>
      <c r="D87" s="94"/>
    </row>
    <row r="88" spans="1:4" x14ac:dyDescent="0.75">
      <c r="A88" s="141"/>
      <c r="B88" s="141"/>
      <c r="C88" s="141"/>
      <c r="D88" s="94"/>
    </row>
    <row r="89" spans="1:4" x14ac:dyDescent="0.75">
      <c r="A89" s="141"/>
      <c r="B89" s="141"/>
      <c r="C89" s="141"/>
      <c r="D89" s="94"/>
    </row>
    <row r="90" spans="1:4" x14ac:dyDescent="0.75">
      <c r="A90" s="141"/>
      <c r="B90" s="141"/>
      <c r="C90" s="141"/>
      <c r="D90" s="94"/>
    </row>
    <row r="91" spans="1:4" x14ac:dyDescent="0.75">
      <c r="A91" s="141"/>
      <c r="B91" s="141"/>
      <c r="C91" s="141"/>
      <c r="D91" s="94"/>
    </row>
    <row r="92" spans="1:4" x14ac:dyDescent="0.75">
      <c r="A92" s="141"/>
      <c r="B92" s="141"/>
      <c r="C92" s="141"/>
      <c r="D92" s="94"/>
    </row>
    <row r="93" spans="1:4" x14ac:dyDescent="0.75">
      <c r="A93" s="141"/>
      <c r="B93" s="141"/>
      <c r="C93" s="141"/>
      <c r="D93" s="94"/>
    </row>
    <row r="94" spans="1:4" x14ac:dyDescent="0.75">
      <c r="A94" s="141"/>
      <c r="B94" s="141"/>
      <c r="C94" s="141"/>
      <c r="D94" s="94"/>
    </row>
    <row r="95" spans="1:4" x14ac:dyDescent="0.75">
      <c r="A95" s="141"/>
      <c r="B95" s="141"/>
      <c r="C95" s="141"/>
      <c r="D95" s="94"/>
    </row>
    <row r="96" spans="1:4" x14ac:dyDescent="0.75">
      <c r="A96" s="141"/>
      <c r="B96" s="141"/>
      <c r="C96" s="141"/>
      <c r="D96" s="94"/>
    </row>
    <row r="97" spans="1:4" x14ac:dyDescent="0.75">
      <c r="A97" s="141"/>
      <c r="B97" s="141"/>
      <c r="C97" s="141"/>
      <c r="D97" s="94"/>
    </row>
    <row r="98" spans="1:4" x14ac:dyDescent="0.75">
      <c r="A98" s="141"/>
      <c r="B98" s="141"/>
      <c r="C98" s="141"/>
      <c r="D98" s="94"/>
    </row>
    <row r="99" spans="1:4" x14ac:dyDescent="0.75">
      <c r="A99" s="141"/>
      <c r="B99" s="141"/>
      <c r="C99" s="141"/>
      <c r="D99" s="94"/>
    </row>
    <row r="100" spans="1:4" x14ac:dyDescent="0.75">
      <c r="A100" s="141"/>
      <c r="B100" s="141"/>
      <c r="C100" s="141"/>
      <c r="D100" s="94"/>
    </row>
    <row r="101" spans="1:4" x14ac:dyDescent="0.75">
      <c r="A101" s="141"/>
      <c r="B101" s="141"/>
      <c r="C101" s="141"/>
      <c r="D101" s="94"/>
    </row>
    <row r="102" spans="1:4" x14ac:dyDescent="0.75">
      <c r="A102" s="141"/>
      <c r="B102" s="141"/>
      <c r="C102" s="141"/>
      <c r="D102" s="94"/>
    </row>
    <row r="103" spans="1:4" x14ac:dyDescent="0.75">
      <c r="A103" s="141"/>
      <c r="B103" s="141"/>
      <c r="C103" s="141"/>
      <c r="D103" s="94"/>
    </row>
    <row r="104" spans="1:4" x14ac:dyDescent="0.75">
      <c r="A104" s="141"/>
      <c r="B104" s="141"/>
      <c r="C104" s="141"/>
      <c r="D104" s="94"/>
    </row>
    <row r="105" spans="1:4" x14ac:dyDescent="0.75">
      <c r="A105" s="141"/>
      <c r="B105" s="141"/>
      <c r="C105" s="141"/>
      <c r="D105" s="94"/>
    </row>
    <row r="106" spans="1:4" x14ac:dyDescent="0.75">
      <c r="A106" s="141"/>
      <c r="B106" s="141"/>
      <c r="C106" s="141"/>
      <c r="D106" s="94"/>
    </row>
    <row r="107" spans="1:4" x14ac:dyDescent="0.75">
      <c r="A107" s="141"/>
      <c r="B107" s="141"/>
      <c r="C107" s="141"/>
      <c r="D107" s="94"/>
    </row>
    <row r="108" spans="1:4" x14ac:dyDescent="0.75">
      <c r="A108" s="141"/>
      <c r="B108" s="141"/>
      <c r="C108" s="141"/>
      <c r="D108" s="94"/>
    </row>
    <row r="109" spans="1:4" x14ac:dyDescent="0.75">
      <c r="A109" s="141"/>
      <c r="B109" s="141"/>
      <c r="C109" s="141"/>
      <c r="D109" s="94"/>
    </row>
    <row r="110" spans="1:4" x14ac:dyDescent="0.75">
      <c r="A110" s="141"/>
      <c r="B110" s="141"/>
      <c r="C110" s="141"/>
      <c r="D110" s="94"/>
    </row>
    <row r="111" spans="1:4" x14ac:dyDescent="0.75">
      <c r="A111" s="141"/>
      <c r="B111" s="141"/>
      <c r="C111" s="141"/>
      <c r="D111" s="94"/>
    </row>
    <row r="112" spans="1:4" x14ac:dyDescent="0.75">
      <c r="A112" s="141"/>
      <c r="B112" s="141"/>
      <c r="C112" s="141"/>
      <c r="D112" s="94"/>
    </row>
    <row r="113" spans="1:4" x14ac:dyDescent="0.75">
      <c r="A113" s="141"/>
      <c r="B113" s="141"/>
      <c r="C113" s="141"/>
      <c r="D113" s="94"/>
    </row>
    <row r="114" spans="1:4" x14ac:dyDescent="0.75">
      <c r="A114" s="141"/>
      <c r="B114" s="141"/>
      <c r="C114" s="141"/>
      <c r="D114" s="94"/>
    </row>
    <row r="115" spans="1:4" x14ac:dyDescent="0.75">
      <c r="A115" s="141"/>
      <c r="B115" s="141"/>
      <c r="C115" s="141"/>
      <c r="D115" s="94"/>
    </row>
    <row r="116" spans="1:4" x14ac:dyDescent="0.75">
      <c r="A116" s="141"/>
      <c r="B116" s="141"/>
      <c r="C116" s="141"/>
      <c r="D116" s="94"/>
    </row>
    <row r="117" spans="1:4" x14ac:dyDescent="0.75">
      <c r="A117" s="141"/>
      <c r="B117" s="141"/>
      <c r="C117" s="141"/>
      <c r="D117" s="94"/>
    </row>
    <row r="118" spans="1:4" x14ac:dyDescent="0.75">
      <c r="A118" s="141"/>
      <c r="B118" s="141"/>
      <c r="C118" s="141"/>
      <c r="D118" s="94"/>
    </row>
    <row r="119" spans="1:4" x14ac:dyDescent="0.75">
      <c r="A119" s="141"/>
      <c r="B119" s="141"/>
      <c r="C119" s="141"/>
      <c r="D119" s="94"/>
    </row>
    <row r="120" spans="1:4" x14ac:dyDescent="0.75">
      <c r="A120" s="141"/>
      <c r="B120" s="141"/>
      <c r="C120" s="141"/>
      <c r="D120" s="94"/>
    </row>
    <row r="121" spans="1:4" x14ac:dyDescent="0.75">
      <c r="A121" s="141"/>
      <c r="B121" s="141"/>
      <c r="C121" s="141"/>
      <c r="D121" s="94"/>
    </row>
    <row r="122" spans="1:4" x14ac:dyDescent="0.75">
      <c r="A122" s="141"/>
      <c r="B122" s="141"/>
      <c r="C122" s="141"/>
      <c r="D122" s="94"/>
    </row>
    <row r="123" spans="1:4" x14ac:dyDescent="0.75">
      <c r="A123" s="141"/>
      <c r="B123" s="141"/>
      <c r="C123" s="141"/>
      <c r="D123" s="94"/>
    </row>
    <row r="124" spans="1:4" x14ac:dyDescent="0.75">
      <c r="A124" s="141"/>
      <c r="B124" s="141"/>
      <c r="C124" s="141"/>
      <c r="D124" s="94"/>
    </row>
    <row r="125" spans="1:4" x14ac:dyDescent="0.75">
      <c r="A125" s="141"/>
      <c r="B125" s="141"/>
      <c r="C125" s="141"/>
      <c r="D125" s="94"/>
    </row>
    <row r="126" spans="1:4" x14ac:dyDescent="0.75">
      <c r="A126" s="141"/>
      <c r="B126" s="141"/>
      <c r="C126" s="141"/>
      <c r="D126" s="94"/>
    </row>
    <row r="127" spans="1:4" x14ac:dyDescent="0.75">
      <c r="A127" s="141"/>
      <c r="B127" s="141"/>
      <c r="C127" s="141"/>
      <c r="D127" s="94"/>
    </row>
    <row r="128" spans="1:4" x14ac:dyDescent="0.75">
      <c r="A128" s="141"/>
      <c r="B128" s="141"/>
      <c r="C128" s="141"/>
      <c r="D128" s="94"/>
    </row>
    <row r="129" spans="1:4" x14ac:dyDescent="0.75">
      <c r="A129" s="141"/>
      <c r="B129" s="141"/>
      <c r="C129" s="141"/>
      <c r="D129" s="94"/>
    </row>
    <row r="130" spans="1:4" x14ac:dyDescent="0.75">
      <c r="A130" s="141"/>
      <c r="B130" s="141"/>
      <c r="C130" s="141"/>
      <c r="D130" s="94"/>
    </row>
    <row r="131" spans="1:4" x14ac:dyDescent="0.75">
      <c r="A131" s="141"/>
      <c r="B131" s="141"/>
      <c r="C131" s="141"/>
      <c r="D131" s="94"/>
    </row>
    <row r="132" spans="1:4" x14ac:dyDescent="0.75">
      <c r="A132" s="141"/>
      <c r="B132" s="141"/>
      <c r="C132" s="141"/>
      <c r="D132" s="94"/>
    </row>
  </sheetData>
  <sheetProtection algorithmName="SHA-512" hashValue="9Mf8gPTD2VECnNDAWObenlqPsB3mj8yq5FL17FCzoiRjvDO9UAbruOCt6dMSLz8HEEUAEgfKvym95fe17b0bDw==" saltValue="m1janRti2wsjEflIiqJZdQ==" spinCount="100000" sheet="1" objects="1" scenarios="1"/>
  <mergeCells count="112">
    <mergeCell ref="A104:C104"/>
    <mergeCell ref="A105:C105"/>
    <mergeCell ref="A106:C106"/>
    <mergeCell ref="A107:C107"/>
    <mergeCell ref="A108:C108"/>
    <mergeCell ref="A109:C109"/>
    <mergeCell ref="A116:C116"/>
    <mergeCell ref="A117:C117"/>
    <mergeCell ref="A118:C118"/>
    <mergeCell ref="A119:C119"/>
    <mergeCell ref="A120:C120"/>
    <mergeCell ref="A121:C121"/>
    <mergeCell ref="A110:C110"/>
    <mergeCell ref="A111:C111"/>
    <mergeCell ref="A112:C112"/>
    <mergeCell ref="A113:C113"/>
    <mergeCell ref="A114:C114"/>
    <mergeCell ref="A115:C115"/>
    <mergeCell ref="A130:C130"/>
    <mergeCell ref="A131:C131"/>
    <mergeCell ref="A132:C132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9:C9"/>
    <mergeCell ref="A10:C10"/>
    <mergeCell ref="A39:C39"/>
    <mergeCell ref="A40:C40"/>
    <mergeCell ref="A41:C41"/>
    <mergeCell ref="A42:C42"/>
    <mergeCell ref="A23:C23"/>
    <mergeCell ref="A37:C37"/>
    <mergeCell ref="A36:C36"/>
    <mergeCell ref="A35:C35"/>
    <mergeCell ref="A38:C38"/>
    <mergeCell ref="A6:C6"/>
    <mergeCell ref="I6:S6"/>
    <mergeCell ref="U6:Y6"/>
    <mergeCell ref="A7:C7"/>
    <mergeCell ref="U7:W7"/>
    <mergeCell ref="A8:C8"/>
    <mergeCell ref="A1:AE1"/>
    <mergeCell ref="A2:AE2"/>
    <mergeCell ref="A3:AE3"/>
    <mergeCell ref="A4:AE4"/>
    <mergeCell ref="A5:C5"/>
    <mergeCell ref="E5:AE5"/>
  </mergeCells>
  <printOptions horizontalCentered="1"/>
  <pageMargins left="0.51181102362204722" right="0.23622047244094491" top="0.78740157480314965" bottom="0.78740157480314965" header="0" footer="0.78740157480314965"/>
  <pageSetup paperSize="9" scale="62" orientation="landscape" r:id="rId1"/>
  <headerFooter alignWithMargins="0">
    <oddFooter>&amp;L&amp;"Angsana New,Regular"
&amp;C&amp;18- 11 -</oddFooter>
  </headerFooter>
  <ignoredErrors>
    <ignoredError sqref="AA26 AA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E57"/>
  <sheetViews>
    <sheetView zoomScaleNormal="100" workbookViewId="0">
      <selection sqref="A1:Y1"/>
    </sheetView>
  </sheetViews>
  <sheetFormatPr defaultColWidth="9.09765625" defaultRowHeight="19" x14ac:dyDescent="0.75"/>
  <cols>
    <col min="1" max="2" width="1.69921875" style="2" customWidth="1"/>
    <col min="3" max="3" width="57.59765625" style="3" customWidth="1"/>
    <col min="4" max="4" width="8.09765625" style="3" bestFit="1" customWidth="1"/>
    <col min="5" max="5" width="12.8984375" style="2" customWidth="1"/>
    <col min="6" max="6" width="0.8984375" style="4" customWidth="1"/>
    <col min="7" max="7" width="13.59765625" style="2" customWidth="1"/>
    <col min="8" max="8" width="0.8984375" style="3" customWidth="1"/>
    <col min="9" max="9" width="13.59765625" style="2" customWidth="1"/>
    <col min="10" max="10" width="0.8984375" style="3" customWidth="1"/>
    <col min="11" max="11" width="13.59765625" style="2" customWidth="1"/>
    <col min="12" max="12" width="0.8984375" style="3" customWidth="1"/>
    <col min="13" max="13" width="13.59765625" style="2" customWidth="1"/>
    <col min="14" max="14" width="0.8984375" style="3" customWidth="1"/>
    <col min="15" max="15" width="13.59765625" style="2" customWidth="1"/>
    <col min="16" max="16" width="0.8984375" style="3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4.09765625" style="2" customWidth="1"/>
    <col min="24" max="24" width="0.8984375" style="3" customWidth="1"/>
    <col min="25" max="25" width="14.09765625" style="2" bestFit="1" customWidth="1"/>
    <col min="26" max="16384" width="9.09765625" style="2"/>
  </cols>
  <sheetData>
    <row r="1" spans="1:38" s="9" customFormat="1" ht="18" customHeight="1" x14ac:dyDescent="0.75">
      <c r="A1" s="129" t="s">
        <v>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</row>
    <row r="2" spans="1:38" s="9" customFormat="1" ht="18" customHeight="1" x14ac:dyDescent="0.75">
      <c r="A2" s="129" t="s">
        <v>122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</row>
    <row r="3" spans="1:38" s="9" customFormat="1" ht="6" customHeight="1" x14ac:dyDescent="0.7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</row>
    <row r="4" spans="1:38" s="9" customFormat="1" ht="18" customHeight="1" x14ac:dyDescent="0.75">
      <c r="A4" s="130" t="s">
        <v>218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1:38" s="9" customFormat="1" ht="18" customHeight="1" x14ac:dyDescent="0.75">
      <c r="A5" s="131" t="s">
        <v>77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</row>
    <row r="6" spans="1:38" s="5" customFormat="1" ht="15.75" customHeight="1" x14ac:dyDescent="0.75">
      <c r="A6" s="123"/>
      <c r="B6" s="123"/>
      <c r="C6" s="123"/>
      <c r="D6" s="85"/>
      <c r="E6" s="124" t="s">
        <v>59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</row>
    <row r="7" spans="1:38" s="5" customFormat="1" ht="15.75" customHeight="1" x14ac:dyDescent="0.75">
      <c r="A7" s="135"/>
      <c r="B7" s="135"/>
      <c r="C7" s="135"/>
      <c r="D7" s="17" t="s">
        <v>38</v>
      </c>
      <c r="E7" s="18" t="s">
        <v>27</v>
      </c>
      <c r="F7" s="39"/>
      <c r="G7" s="40" t="s">
        <v>28</v>
      </c>
      <c r="H7" s="18"/>
      <c r="I7" s="136" t="s">
        <v>78</v>
      </c>
      <c r="J7" s="136"/>
      <c r="K7" s="136"/>
      <c r="L7" s="136"/>
      <c r="M7" s="136"/>
      <c r="N7" s="136"/>
      <c r="O7" s="136"/>
      <c r="P7" s="136"/>
      <c r="Q7" s="136"/>
      <c r="R7" s="18"/>
      <c r="S7" s="137" t="s">
        <v>30</v>
      </c>
      <c r="T7" s="137"/>
      <c r="U7" s="137"/>
      <c r="V7" s="137"/>
      <c r="W7" s="137"/>
      <c r="X7" s="18"/>
      <c r="Y7" s="40" t="s">
        <v>31</v>
      </c>
    </row>
    <row r="8" spans="1:38" s="1" customFormat="1" ht="15.75" customHeight="1" x14ac:dyDescent="0.75">
      <c r="A8" s="135"/>
      <c r="B8" s="135"/>
      <c r="C8" s="135"/>
      <c r="D8" s="38"/>
      <c r="E8" s="40" t="s">
        <v>32</v>
      </c>
      <c r="F8" s="40"/>
      <c r="G8" s="43" t="s">
        <v>75</v>
      </c>
      <c r="H8" s="39"/>
      <c r="I8" s="40" t="s">
        <v>36</v>
      </c>
      <c r="J8" s="39"/>
      <c r="K8" s="44" t="s">
        <v>157</v>
      </c>
      <c r="L8" s="42"/>
      <c r="M8" s="44" t="s">
        <v>219</v>
      </c>
      <c r="N8" s="42"/>
      <c r="O8" s="44" t="s">
        <v>158</v>
      </c>
      <c r="P8" s="42"/>
      <c r="Q8" s="44" t="s">
        <v>29</v>
      </c>
      <c r="R8" s="45"/>
      <c r="S8" s="138" t="s">
        <v>12</v>
      </c>
      <c r="T8" s="138"/>
      <c r="U8" s="138"/>
      <c r="V8" s="45"/>
      <c r="W8" s="40" t="s">
        <v>13</v>
      </c>
      <c r="X8" s="42"/>
      <c r="Y8" s="45"/>
    </row>
    <row r="9" spans="1:38" s="1" customFormat="1" ht="15.75" customHeight="1" x14ac:dyDescent="0.75">
      <c r="A9" s="135"/>
      <c r="B9" s="135"/>
      <c r="C9" s="135"/>
      <c r="D9" s="38"/>
      <c r="E9" s="40" t="s">
        <v>34</v>
      </c>
      <c r="F9" s="40"/>
      <c r="G9" s="43" t="s">
        <v>37</v>
      </c>
      <c r="H9" s="43"/>
      <c r="I9" s="117" t="s">
        <v>159</v>
      </c>
      <c r="J9" s="43"/>
      <c r="K9" s="38" t="s">
        <v>159</v>
      </c>
      <c r="L9" s="42"/>
      <c r="M9" s="38" t="s">
        <v>160</v>
      </c>
      <c r="N9" s="42"/>
      <c r="O9" s="38" t="s">
        <v>157</v>
      </c>
      <c r="P9" s="42"/>
      <c r="Q9" s="44" t="s">
        <v>161</v>
      </c>
      <c r="R9" s="45"/>
      <c r="S9" s="40" t="s">
        <v>35</v>
      </c>
      <c r="T9" s="42"/>
      <c r="U9" s="40" t="s">
        <v>14</v>
      </c>
      <c r="V9" s="40"/>
      <c r="W9" s="45"/>
      <c r="X9" s="42"/>
      <c r="Y9" s="40"/>
    </row>
    <row r="10" spans="1:38" s="1" customFormat="1" ht="15.75" customHeight="1" x14ac:dyDescent="0.75">
      <c r="A10" s="135"/>
      <c r="B10" s="135"/>
      <c r="C10" s="135"/>
      <c r="D10" s="38"/>
      <c r="E10" s="40" t="s">
        <v>75</v>
      </c>
      <c r="F10" s="40"/>
      <c r="G10" s="43"/>
      <c r="H10" s="43"/>
      <c r="I10" s="118"/>
      <c r="J10" s="43"/>
      <c r="K10" s="44" t="s">
        <v>79</v>
      </c>
      <c r="L10" s="42"/>
      <c r="M10" s="44" t="s">
        <v>162</v>
      </c>
      <c r="N10" s="42"/>
      <c r="O10" s="44" t="s">
        <v>162</v>
      </c>
      <c r="P10" s="42"/>
      <c r="Q10" s="44" t="s">
        <v>163</v>
      </c>
      <c r="R10" s="45"/>
      <c r="S10" s="45"/>
      <c r="T10" s="45"/>
      <c r="U10" s="45"/>
      <c r="V10" s="40"/>
      <c r="W10" s="40"/>
      <c r="X10" s="42"/>
      <c r="Y10" s="40"/>
    </row>
    <row r="11" spans="1:38" s="1" customFormat="1" ht="15.75" customHeight="1" x14ac:dyDescent="0.75">
      <c r="A11" s="135"/>
      <c r="B11" s="135"/>
      <c r="C11" s="135"/>
      <c r="D11" s="38"/>
      <c r="E11" s="41" t="s">
        <v>37</v>
      </c>
      <c r="F11" s="40"/>
      <c r="G11" s="47"/>
      <c r="H11" s="43"/>
      <c r="I11" s="47"/>
      <c r="J11" s="43"/>
      <c r="K11" s="72"/>
      <c r="L11" s="42"/>
      <c r="M11" s="72"/>
      <c r="N11" s="42"/>
      <c r="O11" s="72"/>
      <c r="P11" s="42"/>
      <c r="Q11" s="72"/>
      <c r="R11" s="45"/>
      <c r="S11" s="41"/>
      <c r="T11" s="42"/>
      <c r="U11" s="46"/>
      <c r="V11" s="45"/>
      <c r="W11" s="46"/>
      <c r="X11" s="42"/>
      <c r="Y11" s="41"/>
    </row>
    <row r="12" spans="1:38" s="3" customFormat="1" ht="18.75" customHeight="1" x14ac:dyDescent="0.75">
      <c r="A12" s="42" t="s">
        <v>201</v>
      </c>
      <c r="B12" s="64"/>
      <c r="C12" s="64"/>
      <c r="D12" s="64"/>
      <c r="E12" s="51">
        <v>19088429</v>
      </c>
      <c r="F12" s="60"/>
      <c r="G12" s="51">
        <v>56346232</v>
      </c>
      <c r="H12" s="61"/>
      <c r="I12" s="51">
        <v>32545249</v>
      </c>
      <c r="J12" s="51"/>
      <c r="K12" s="51">
        <v>26485473</v>
      </c>
      <c r="L12" s="62"/>
      <c r="M12" s="51">
        <v>564850</v>
      </c>
      <c r="N12" s="62"/>
      <c r="O12" s="51">
        <v>-1429178</v>
      </c>
      <c r="P12" s="62"/>
      <c r="Q12" s="51">
        <v>-5316520</v>
      </c>
      <c r="R12" s="53"/>
      <c r="S12" s="51">
        <v>25000000</v>
      </c>
      <c r="T12" s="62"/>
      <c r="U12" s="51">
        <v>111500000</v>
      </c>
      <c r="V12" s="58"/>
      <c r="W12" s="51">
        <v>174699070</v>
      </c>
      <c r="X12" s="61"/>
      <c r="Y12" s="51">
        <v>439483605</v>
      </c>
      <c r="Z12" s="60"/>
      <c r="AA12" s="60"/>
      <c r="AB12" s="61"/>
      <c r="AC12" s="60"/>
      <c r="AD12" s="52"/>
      <c r="AE12" s="60"/>
      <c r="AF12" s="69"/>
      <c r="AG12" s="60"/>
      <c r="AI12" s="2"/>
      <c r="AJ12" s="2"/>
      <c r="AK12" s="2"/>
      <c r="AL12" s="2"/>
    </row>
    <row r="13" spans="1:38" s="3" customFormat="1" ht="18.75" customHeight="1" x14ac:dyDescent="0.75">
      <c r="A13" s="113" t="s">
        <v>114</v>
      </c>
      <c r="B13" s="64"/>
      <c r="C13" s="64"/>
      <c r="D13" s="64"/>
      <c r="E13" s="51"/>
      <c r="F13" s="60"/>
      <c r="G13" s="51"/>
      <c r="H13" s="61"/>
      <c r="I13" s="51"/>
      <c r="J13" s="51"/>
      <c r="K13" s="51"/>
      <c r="L13" s="62"/>
      <c r="M13" s="51"/>
      <c r="N13" s="62"/>
      <c r="O13" s="51"/>
      <c r="P13" s="62"/>
      <c r="Q13" s="51"/>
      <c r="R13" s="53"/>
      <c r="S13" s="51"/>
      <c r="T13" s="62"/>
      <c r="U13" s="51"/>
      <c r="V13" s="58"/>
      <c r="W13" s="51"/>
      <c r="X13" s="61"/>
      <c r="Y13" s="51"/>
      <c r="Z13" s="60"/>
      <c r="AA13" s="60"/>
      <c r="AB13" s="61"/>
      <c r="AC13" s="60"/>
      <c r="AD13" s="52"/>
      <c r="AE13" s="60"/>
      <c r="AF13" s="69"/>
      <c r="AG13" s="60"/>
      <c r="AI13" s="2"/>
      <c r="AJ13" s="2"/>
      <c r="AK13" s="2"/>
      <c r="AL13" s="2"/>
    </row>
    <row r="14" spans="1:38" s="3" customFormat="1" ht="18.75" customHeight="1" x14ac:dyDescent="0.75">
      <c r="A14" s="49"/>
      <c r="B14" s="49" t="s">
        <v>164</v>
      </c>
      <c r="C14" s="49"/>
      <c r="D14" s="54">
        <v>6.27</v>
      </c>
      <c r="E14" s="51">
        <v>0</v>
      </c>
      <c r="F14" s="60"/>
      <c r="G14" s="51">
        <v>0</v>
      </c>
      <c r="H14" s="61"/>
      <c r="I14" s="51">
        <v>0</v>
      </c>
      <c r="J14" s="51"/>
      <c r="K14" s="51">
        <v>0</v>
      </c>
      <c r="L14" s="62"/>
      <c r="M14" s="51">
        <v>0</v>
      </c>
      <c r="N14" s="62"/>
      <c r="O14" s="51">
        <v>0</v>
      </c>
      <c r="P14" s="62"/>
      <c r="Q14" s="51">
        <v>0</v>
      </c>
      <c r="R14" s="53"/>
      <c r="S14" s="51">
        <v>0</v>
      </c>
      <c r="T14" s="62"/>
      <c r="U14" s="51">
        <v>0</v>
      </c>
      <c r="V14" s="58"/>
      <c r="W14" s="51">
        <v>-4771811</v>
      </c>
      <c r="X14" s="61"/>
      <c r="Y14" s="59">
        <f>SUM(E14:W14)</f>
        <v>-4771811</v>
      </c>
      <c r="Z14" s="60"/>
      <c r="AA14" s="60"/>
      <c r="AB14" s="61"/>
      <c r="AC14" s="60"/>
      <c r="AD14" s="52"/>
      <c r="AE14" s="60"/>
      <c r="AF14" s="69"/>
      <c r="AG14" s="60"/>
      <c r="AI14" s="2"/>
      <c r="AJ14" s="2"/>
      <c r="AK14" s="2"/>
      <c r="AL14" s="2"/>
    </row>
    <row r="15" spans="1:38" s="3" customFormat="1" ht="18.75" customHeight="1" x14ac:dyDescent="0.75">
      <c r="A15" s="49"/>
      <c r="B15" s="49" t="s">
        <v>165</v>
      </c>
      <c r="C15" s="49"/>
      <c r="D15" s="54" t="s">
        <v>203</v>
      </c>
      <c r="E15" s="51">
        <v>0</v>
      </c>
      <c r="F15" s="60"/>
      <c r="G15" s="51">
        <v>0</v>
      </c>
      <c r="H15" s="61"/>
      <c r="I15" s="51">
        <v>0</v>
      </c>
      <c r="J15" s="51"/>
      <c r="K15" s="51">
        <v>0</v>
      </c>
      <c r="L15" s="62"/>
      <c r="M15" s="51">
        <v>0</v>
      </c>
      <c r="N15" s="62"/>
      <c r="O15" s="51">
        <v>0</v>
      </c>
      <c r="P15" s="62"/>
      <c r="Q15" s="51">
        <v>0</v>
      </c>
      <c r="R15" s="53"/>
      <c r="S15" s="51">
        <v>500000</v>
      </c>
      <c r="T15" s="62"/>
      <c r="U15" s="51">
        <v>0</v>
      </c>
      <c r="V15" s="58"/>
      <c r="W15" s="51">
        <f>-S15</f>
        <v>-500000</v>
      </c>
      <c r="X15" s="61"/>
      <c r="Y15" s="59">
        <f>SUM(E15:W15)</f>
        <v>0</v>
      </c>
      <c r="Z15" s="60"/>
      <c r="AA15" s="60"/>
      <c r="AB15" s="61"/>
      <c r="AC15" s="60"/>
      <c r="AD15" s="52"/>
      <c r="AE15" s="60"/>
      <c r="AF15" s="69"/>
      <c r="AG15" s="60"/>
      <c r="AI15" s="2"/>
      <c r="AJ15" s="2"/>
      <c r="AK15" s="2"/>
      <c r="AL15" s="2"/>
    </row>
    <row r="16" spans="1:38" s="3" customFormat="1" ht="18.75" customHeight="1" x14ac:dyDescent="0.75">
      <c r="A16" s="49" t="s">
        <v>197</v>
      </c>
      <c r="B16" s="49"/>
      <c r="C16" s="49"/>
      <c r="D16" s="54"/>
      <c r="E16" s="51"/>
      <c r="F16" s="60"/>
      <c r="G16" s="51"/>
      <c r="H16" s="61"/>
      <c r="I16" s="51"/>
      <c r="J16" s="51"/>
      <c r="K16" s="51"/>
      <c r="L16" s="62"/>
      <c r="M16" s="51"/>
      <c r="N16" s="62"/>
      <c r="O16" s="51"/>
      <c r="P16" s="62"/>
      <c r="Q16" s="51"/>
      <c r="R16" s="53"/>
      <c r="S16" s="51"/>
      <c r="T16" s="62"/>
      <c r="U16" s="51"/>
      <c r="V16" s="58"/>
      <c r="W16" s="51"/>
      <c r="X16" s="61"/>
      <c r="Y16" s="59"/>
      <c r="Z16" s="60"/>
      <c r="AA16" s="60"/>
      <c r="AB16" s="61"/>
      <c r="AC16" s="60"/>
      <c r="AD16" s="52"/>
      <c r="AE16" s="60"/>
      <c r="AF16" s="69"/>
      <c r="AG16" s="60"/>
      <c r="AI16" s="2"/>
      <c r="AJ16" s="2"/>
      <c r="AK16" s="2"/>
      <c r="AL16" s="2"/>
    </row>
    <row r="17" spans="1:57" s="3" customFormat="1" ht="18.75" customHeight="1" x14ac:dyDescent="0.75">
      <c r="A17" s="49"/>
      <c r="B17" s="49" t="s">
        <v>164</v>
      </c>
      <c r="C17" s="49"/>
      <c r="D17" s="54">
        <v>6.27</v>
      </c>
      <c r="E17" s="51">
        <v>0</v>
      </c>
      <c r="F17" s="60"/>
      <c r="G17" s="51">
        <v>0</v>
      </c>
      <c r="H17" s="61"/>
      <c r="I17" s="51">
        <v>0</v>
      </c>
      <c r="J17" s="51"/>
      <c r="K17" s="51">
        <v>0</v>
      </c>
      <c r="L17" s="62"/>
      <c r="M17" s="51">
        <v>0</v>
      </c>
      <c r="N17" s="62"/>
      <c r="O17" s="51">
        <v>0</v>
      </c>
      <c r="P17" s="62"/>
      <c r="Q17" s="51">
        <v>0</v>
      </c>
      <c r="R17" s="53"/>
      <c r="S17" s="51">
        <v>0</v>
      </c>
      <c r="T17" s="62"/>
      <c r="U17" s="51">
        <v>0</v>
      </c>
      <c r="V17" s="58"/>
      <c r="W17" s="51">
        <v>-1908453</v>
      </c>
      <c r="X17" s="61"/>
      <c r="Y17" s="59">
        <f>SUM(E17:W17)</f>
        <v>-1908453</v>
      </c>
      <c r="Z17" s="60"/>
      <c r="AA17" s="60"/>
      <c r="AB17" s="61"/>
      <c r="AC17" s="60"/>
      <c r="AD17" s="52"/>
      <c r="AE17" s="60"/>
      <c r="AF17" s="69"/>
      <c r="AG17" s="60"/>
      <c r="AI17" s="2"/>
      <c r="AJ17" s="2"/>
      <c r="AK17" s="2"/>
      <c r="AL17" s="2"/>
    </row>
    <row r="18" spans="1:57" s="3" customFormat="1" ht="18.75" customHeight="1" x14ac:dyDescent="0.75">
      <c r="A18" s="49"/>
      <c r="B18" s="49" t="s">
        <v>165</v>
      </c>
      <c r="C18" s="49"/>
      <c r="D18" s="54" t="s">
        <v>203</v>
      </c>
      <c r="E18" s="51">
        <v>0</v>
      </c>
      <c r="F18" s="60"/>
      <c r="G18" s="51">
        <v>0</v>
      </c>
      <c r="H18" s="61"/>
      <c r="I18" s="51">
        <v>0</v>
      </c>
      <c r="J18" s="51"/>
      <c r="K18" s="51">
        <v>0</v>
      </c>
      <c r="L18" s="62"/>
      <c r="M18" s="51">
        <v>0</v>
      </c>
      <c r="N18" s="62"/>
      <c r="O18" s="51">
        <v>0</v>
      </c>
      <c r="P18" s="62"/>
      <c r="Q18" s="51">
        <v>0</v>
      </c>
      <c r="R18" s="53"/>
      <c r="S18" s="51">
        <v>500000</v>
      </c>
      <c r="T18" s="62"/>
      <c r="U18" s="51">
        <v>0</v>
      </c>
      <c r="V18" s="58"/>
      <c r="W18" s="51">
        <f>-S18</f>
        <v>-500000</v>
      </c>
      <c r="X18" s="61"/>
      <c r="Y18" s="59">
        <f>SUM(E18:W18)</f>
        <v>0</v>
      </c>
      <c r="Z18" s="60"/>
      <c r="AA18" s="60"/>
      <c r="AB18" s="61"/>
      <c r="AC18" s="60"/>
      <c r="AD18" s="52"/>
      <c r="AE18" s="60"/>
      <c r="AF18" s="69"/>
      <c r="AG18" s="60"/>
      <c r="AI18" s="2"/>
      <c r="AJ18" s="2"/>
      <c r="AK18" s="2"/>
      <c r="AL18" s="2"/>
    </row>
    <row r="19" spans="1:57" s="3" customFormat="1" ht="18.75" customHeight="1" x14ac:dyDescent="0.75">
      <c r="A19" s="49"/>
      <c r="B19" s="49" t="s">
        <v>14</v>
      </c>
      <c r="C19" s="49"/>
      <c r="D19" s="54" t="s">
        <v>203</v>
      </c>
      <c r="E19" s="51">
        <v>0</v>
      </c>
      <c r="F19" s="60"/>
      <c r="G19" s="51">
        <v>0</v>
      </c>
      <c r="H19" s="61"/>
      <c r="I19" s="51">
        <v>0</v>
      </c>
      <c r="J19" s="51"/>
      <c r="K19" s="51">
        <v>0</v>
      </c>
      <c r="L19" s="62"/>
      <c r="M19" s="51">
        <v>0</v>
      </c>
      <c r="N19" s="62"/>
      <c r="O19" s="51">
        <v>0</v>
      </c>
      <c r="P19" s="62"/>
      <c r="Q19" s="51">
        <v>0</v>
      </c>
      <c r="R19" s="53"/>
      <c r="S19" s="51">
        <v>0</v>
      </c>
      <c r="T19" s="62"/>
      <c r="U19" s="51">
        <v>5000000</v>
      </c>
      <c r="V19" s="58"/>
      <c r="W19" s="51">
        <f>-U19</f>
        <v>-5000000</v>
      </c>
      <c r="X19" s="61"/>
      <c r="Y19" s="59">
        <f>SUM(E19:W19)</f>
        <v>0</v>
      </c>
      <c r="Z19" s="60"/>
      <c r="AA19" s="60"/>
      <c r="AB19" s="61"/>
      <c r="AC19" s="60"/>
      <c r="AD19" s="52"/>
      <c r="AE19" s="60"/>
      <c r="AF19" s="69"/>
      <c r="AG19" s="60"/>
      <c r="AI19" s="2"/>
      <c r="AJ19" s="2"/>
      <c r="AK19" s="2"/>
      <c r="AL19" s="2"/>
    </row>
    <row r="20" spans="1:57" s="3" customFormat="1" ht="15.75" customHeight="1" x14ac:dyDescent="0.75">
      <c r="A20" s="49" t="s">
        <v>55</v>
      </c>
      <c r="B20" s="64"/>
      <c r="C20" s="64"/>
      <c r="D20" s="64"/>
      <c r="E20" s="60">
        <v>0</v>
      </c>
      <c r="F20" s="66"/>
      <c r="G20" s="60">
        <v>0</v>
      </c>
      <c r="H20" s="73"/>
      <c r="I20" s="53">
        <v>0</v>
      </c>
      <c r="J20" s="67"/>
      <c r="K20" s="53">
        <v>3374117</v>
      </c>
      <c r="L20" s="67"/>
      <c r="M20" s="53">
        <v>-405115</v>
      </c>
      <c r="N20" s="67"/>
      <c r="O20" s="53">
        <v>-453935</v>
      </c>
      <c r="P20" s="67"/>
      <c r="Q20" s="53">
        <v>6033617</v>
      </c>
      <c r="R20" s="58"/>
      <c r="S20" s="60">
        <v>0</v>
      </c>
      <c r="T20" s="60">
        <v>0</v>
      </c>
      <c r="U20" s="60">
        <v>0</v>
      </c>
      <c r="V20" s="63"/>
      <c r="W20" s="51">
        <v>23420362</v>
      </c>
      <c r="X20" s="57"/>
      <c r="Y20" s="59">
        <f>SUM(E20:W20)</f>
        <v>31969046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</row>
    <row r="21" spans="1:57" s="3" customFormat="1" ht="15.75" customHeight="1" x14ac:dyDescent="0.75">
      <c r="A21" s="49" t="s">
        <v>58</v>
      </c>
      <c r="B21" s="64"/>
      <c r="C21" s="64"/>
      <c r="D21" s="64"/>
      <c r="E21" s="60">
        <v>0</v>
      </c>
      <c r="F21" s="66"/>
      <c r="G21" s="60">
        <v>0</v>
      </c>
      <c r="H21" s="73"/>
      <c r="I21" s="53">
        <v>-997678</v>
      </c>
      <c r="J21" s="67"/>
      <c r="K21" s="53">
        <v>-3060475</v>
      </c>
      <c r="L21" s="67"/>
      <c r="M21" s="53">
        <v>0</v>
      </c>
      <c r="N21" s="67"/>
      <c r="O21" s="53">
        <v>0</v>
      </c>
      <c r="P21" s="67"/>
      <c r="Q21" s="53">
        <v>0</v>
      </c>
      <c r="R21" s="58"/>
      <c r="S21" s="60">
        <v>0</v>
      </c>
      <c r="T21" s="60">
        <v>0</v>
      </c>
      <c r="U21" s="60">
        <v>0</v>
      </c>
      <c r="V21" s="63"/>
      <c r="W21" s="53">
        <v>4058153</v>
      </c>
      <c r="X21" s="57"/>
      <c r="Y21" s="59">
        <f>SUM(E21:W21)</f>
        <v>0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spans="1:57" s="3" customFormat="1" ht="15.75" customHeight="1" thickBot="1" x14ac:dyDescent="0.8">
      <c r="A22" s="48" t="s">
        <v>202</v>
      </c>
      <c r="B22" s="64"/>
      <c r="C22" s="64"/>
      <c r="D22" s="64"/>
      <c r="E22" s="68">
        <f>SUM(E12:E21)</f>
        <v>19088429</v>
      </c>
      <c r="F22" s="59"/>
      <c r="G22" s="68">
        <f>SUM(G12:G21)</f>
        <v>56346232</v>
      </c>
      <c r="H22" s="59"/>
      <c r="I22" s="68">
        <f>SUM(I12:I21)</f>
        <v>31547571</v>
      </c>
      <c r="J22" s="59"/>
      <c r="K22" s="68">
        <f>SUM(K12:K21)</f>
        <v>26799115</v>
      </c>
      <c r="L22" s="59"/>
      <c r="M22" s="68">
        <f>SUM(M12:M21)</f>
        <v>159735</v>
      </c>
      <c r="N22" s="59"/>
      <c r="O22" s="68">
        <f>SUM(O12:O21)</f>
        <v>-1883113</v>
      </c>
      <c r="P22" s="59"/>
      <c r="Q22" s="68">
        <f>SUM(Q12:Q21)</f>
        <v>717097</v>
      </c>
      <c r="R22" s="59"/>
      <c r="S22" s="68">
        <f>SUM(S12:S21)</f>
        <v>26000000</v>
      </c>
      <c r="T22" s="59"/>
      <c r="U22" s="68">
        <f>SUM(U12:U21)</f>
        <v>116500000</v>
      </c>
      <c r="V22" s="59"/>
      <c r="W22" s="68">
        <f>SUM(W12:W21)</f>
        <v>189497321</v>
      </c>
      <c r="X22" s="59"/>
      <c r="Y22" s="68">
        <f>SUM(Y12:Y21)</f>
        <v>464772387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</row>
    <row r="23" spans="1:57" s="3" customFormat="1" ht="15.75" customHeight="1" thickTop="1" x14ac:dyDescent="0.75">
      <c r="A23" s="135"/>
      <c r="B23" s="135"/>
      <c r="C23" s="135"/>
      <c r="D23" s="49"/>
      <c r="E23" s="56"/>
      <c r="F23" s="55"/>
      <c r="G23" s="56"/>
      <c r="H23" s="55"/>
      <c r="I23" s="56"/>
      <c r="J23" s="67"/>
      <c r="K23" s="56"/>
      <c r="L23" s="67"/>
      <c r="M23" s="56"/>
      <c r="N23" s="67"/>
      <c r="O23" s="56"/>
      <c r="P23" s="67"/>
      <c r="Q23" s="56"/>
      <c r="R23" s="49"/>
      <c r="S23" s="59"/>
      <c r="T23" s="67"/>
      <c r="U23" s="59"/>
      <c r="V23" s="59"/>
      <c r="W23" s="59"/>
      <c r="X23" s="57"/>
      <c r="Y23" s="59"/>
    </row>
    <row r="24" spans="1:57" s="3" customFormat="1" ht="18.75" customHeight="1" x14ac:dyDescent="0.75">
      <c r="A24" s="42" t="s">
        <v>215</v>
      </c>
      <c r="B24" s="64"/>
      <c r="C24" s="64"/>
      <c r="D24" s="64"/>
      <c r="E24" s="60">
        <v>19088429</v>
      </c>
      <c r="F24" s="60"/>
      <c r="G24" s="60">
        <v>56346232</v>
      </c>
      <c r="H24" s="61"/>
      <c r="I24" s="60">
        <v>31547571</v>
      </c>
      <c r="J24" s="60"/>
      <c r="K24" s="60">
        <v>26799115</v>
      </c>
      <c r="L24" s="62"/>
      <c r="M24" s="60">
        <v>159735</v>
      </c>
      <c r="N24" s="62"/>
      <c r="O24" s="60">
        <v>-1883113</v>
      </c>
      <c r="P24" s="62"/>
      <c r="Q24" s="60">
        <v>717097</v>
      </c>
      <c r="R24" s="53"/>
      <c r="S24" s="60">
        <v>26000000</v>
      </c>
      <c r="T24" s="62"/>
      <c r="U24" s="60">
        <v>116500000</v>
      </c>
      <c r="V24" s="116"/>
      <c r="W24" s="60">
        <v>189497321</v>
      </c>
      <c r="X24" s="61"/>
      <c r="Y24" s="60">
        <v>464772387</v>
      </c>
      <c r="Z24" s="60"/>
      <c r="AA24" s="60"/>
      <c r="AB24" s="61"/>
      <c r="AC24" s="60"/>
      <c r="AD24" s="52"/>
      <c r="AE24" s="60"/>
      <c r="AF24" s="69"/>
      <c r="AG24" s="60"/>
      <c r="AI24" s="2"/>
      <c r="AJ24" s="2"/>
      <c r="AK24" s="2"/>
      <c r="AL24" s="2"/>
    </row>
    <row r="25" spans="1:57" s="3" customFormat="1" ht="18.75" customHeight="1" x14ac:dyDescent="0.75">
      <c r="A25" s="113" t="s">
        <v>114</v>
      </c>
      <c r="B25" s="64"/>
      <c r="C25" s="64"/>
      <c r="D25" s="64"/>
      <c r="E25" s="51"/>
      <c r="F25" s="60"/>
      <c r="G25" s="51"/>
      <c r="H25" s="61"/>
      <c r="I25" s="51"/>
      <c r="J25" s="51"/>
      <c r="K25" s="51"/>
      <c r="L25" s="62"/>
      <c r="M25" s="51"/>
      <c r="N25" s="62"/>
      <c r="O25" s="51"/>
      <c r="P25" s="62"/>
      <c r="Q25" s="51"/>
      <c r="R25" s="53"/>
      <c r="S25" s="51"/>
      <c r="T25" s="62"/>
      <c r="U25" s="51"/>
      <c r="V25" s="58"/>
      <c r="W25" s="51"/>
      <c r="X25" s="61"/>
      <c r="Y25" s="51"/>
      <c r="Z25" s="60"/>
      <c r="AA25" s="60"/>
      <c r="AB25" s="61"/>
      <c r="AC25" s="60"/>
      <c r="AD25" s="52"/>
      <c r="AE25" s="60"/>
      <c r="AF25" s="69"/>
      <c r="AG25" s="60"/>
      <c r="AI25" s="2"/>
      <c r="AJ25" s="2"/>
      <c r="AK25" s="2"/>
      <c r="AL25" s="2"/>
    </row>
    <row r="26" spans="1:57" s="3" customFormat="1" ht="18.75" customHeight="1" x14ac:dyDescent="0.75">
      <c r="A26" s="49"/>
      <c r="B26" s="49" t="s">
        <v>164</v>
      </c>
      <c r="C26" s="49"/>
      <c r="D26" s="54">
        <v>6.27</v>
      </c>
      <c r="E26" s="51">
        <v>0</v>
      </c>
      <c r="F26" s="60"/>
      <c r="G26" s="51">
        <v>0</v>
      </c>
      <c r="H26" s="61"/>
      <c r="I26" s="51">
        <v>0</v>
      </c>
      <c r="J26" s="51"/>
      <c r="K26" s="51">
        <v>0</v>
      </c>
      <c r="L26" s="62"/>
      <c r="M26" s="51">
        <v>0</v>
      </c>
      <c r="N26" s="62"/>
      <c r="O26" s="51">
        <v>0</v>
      </c>
      <c r="P26" s="62"/>
      <c r="Q26" s="51">
        <v>0</v>
      </c>
      <c r="R26" s="53"/>
      <c r="S26" s="51">
        <v>0</v>
      </c>
      <c r="T26" s="62"/>
      <c r="U26" s="51">
        <v>0</v>
      </c>
      <c r="V26" s="58"/>
      <c r="W26" s="51">
        <v>-4769445</v>
      </c>
      <c r="X26" s="61"/>
      <c r="Y26" s="59">
        <f>SUM(E26:W26)</f>
        <v>-4769445</v>
      </c>
      <c r="Z26" s="60"/>
      <c r="AA26" s="60"/>
      <c r="AB26" s="61"/>
      <c r="AC26" s="60"/>
      <c r="AD26" s="52"/>
      <c r="AE26" s="60"/>
      <c r="AF26" s="69"/>
      <c r="AG26" s="60"/>
      <c r="AI26" s="2"/>
      <c r="AJ26" s="2"/>
      <c r="AK26" s="2"/>
      <c r="AL26" s="2"/>
    </row>
    <row r="27" spans="1:57" s="3" customFormat="1" ht="18.75" customHeight="1" x14ac:dyDescent="0.75">
      <c r="A27" s="49"/>
      <c r="B27" s="49" t="s">
        <v>165</v>
      </c>
      <c r="C27" s="49"/>
      <c r="D27" s="54" t="s">
        <v>203</v>
      </c>
      <c r="E27" s="51">
        <v>0</v>
      </c>
      <c r="F27" s="60"/>
      <c r="G27" s="51">
        <v>0</v>
      </c>
      <c r="H27" s="61"/>
      <c r="I27" s="51">
        <v>0</v>
      </c>
      <c r="J27" s="51"/>
      <c r="K27" s="51">
        <v>0</v>
      </c>
      <c r="L27" s="62"/>
      <c r="M27" s="51">
        <v>0</v>
      </c>
      <c r="N27" s="62"/>
      <c r="O27" s="51">
        <v>0</v>
      </c>
      <c r="P27" s="62"/>
      <c r="Q27" s="51">
        <v>0</v>
      </c>
      <c r="R27" s="53"/>
      <c r="S27" s="51">
        <v>500000</v>
      </c>
      <c r="T27" s="62"/>
      <c r="U27" s="51">
        <v>0</v>
      </c>
      <c r="V27" s="58"/>
      <c r="W27" s="51">
        <f>-S27</f>
        <v>-500000</v>
      </c>
      <c r="X27" s="61"/>
      <c r="Y27" s="59">
        <f>SUM(E27:W27)</f>
        <v>0</v>
      </c>
      <c r="Z27" s="60"/>
      <c r="AA27" s="60"/>
      <c r="AB27" s="61"/>
      <c r="AC27" s="60"/>
      <c r="AD27" s="52"/>
      <c r="AE27" s="60"/>
      <c r="AF27" s="69"/>
      <c r="AG27" s="60"/>
      <c r="AI27" s="2"/>
      <c r="AJ27" s="2"/>
      <c r="AK27" s="2"/>
      <c r="AL27" s="2"/>
    </row>
    <row r="28" spans="1:57" s="3" customFormat="1" ht="18.75" customHeight="1" x14ac:dyDescent="0.75">
      <c r="A28" s="49" t="s">
        <v>197</v>
      </c>
      <c r="B28" s="49"/>
      <c r="C28" s="49"/>
      <c r="D28" s="54"/>
      <c r="E28" s="51"/>
      <c r="F28" s="60"/>
      <c r="G28" s="51"/>
      <c r="H28" s="61"/>
      <c r="I28" s="51"/>
      <c r="J28" s="51"/>
      <c r="K28" s="51"/>
      <c r="L28" s="62"/>
      <c r="M28" s="51"/>
      <c r="N28" s="62"/>
      <c r="O28" s="51"/>
      <c r="P28" s="62"/>
      <c r="Q28" s="51"/>
      <c r="R28" s="53"/>
      <c r="S28" s="51"/>
      <c r="T28" s="62"/>
      <c r="U28" s="51"/>
      <c r="V28" s="58"/>
      <c r="W28" s="51"/>
      <c r="X28" s="61"/>
      <c r="Y28" s="59"/>
      <c r="Z28" s="60"/>
      <c r="AA28" s="60"/>
      <c r="AB28" s="61"/>
      <c r="AC28" s="60"/>
      <c r="AD28" s="52"/>
      <c r="AE28" s="60"/>
      <c r="AF28" s="69"/>
      <c r="AG28" s="60"/>
      <c r="AI28" s="2"/>
      <c r="AJ28" s="2"/>
      <c r="AK28" s="2"/>
      <c r="AL28" s="2"/>
    </row>
    <row r="29" spans="1:57" s="3" customFormat="1" ht="18.75" customHeight="1" x14ac:dyDescent="0.75">
      <c r="A29" s="49"/>
      <c r="B29" s="49" t="s">
        <v>164</v>
      </c>
      <c r="C29" s="49"/>
      <c r="D29" s="54">
        <v>6.27</v>
      </c>
      <c r="E29" s="51">
        <v>0</v>
      </c>
      <c r="F29" s="60"/>
      <c r="G29" s="51">
        <v>0</v>
      </c>
      <c r="H29" s="61"/>
      <c r="I29" s="51">
        <v>0</v>
      </c>
      <c r="J29" s="51"/>
      <c r="K29" s="51">
        <v>0</v>
      </c>
      <c r="L29" s="62"/>
      <c r="M29" s="51">
        <v>0</v>
      </c>
      <c r="N29" s="62"/>
      <c r="O29" s="51">
        <v>0</v>
      </c>
      <c r="P29" s="62"/>
      <c r="Q29" s="51">
        <v>0</v>
      </c>
      <c r="R29" s="53"/>
      <c r="S29" s="51">
        <v>0</v>
      </c>
      <c r="T29" s="62"/>
      <c r="U29" s="51">
        <v>0</v>
      </c>
      <c r="V29" s="58"/>
      <c r="W29" s="51">
        <v>-2863111</v>
      </c>
      <c r="X29" s="61"/>
      <c r="Y29" s="59">
        <f>SUM(E29:W29)</f>
        <v>-2863111</v>
      </c>
      <c r="Z29" s="60"/>
      <c r="AA29" s="60"/>
      <c r="AB29" s="61"/>
      <c r="AC29" s="60"/>
      <c r="AD29" s="52"/>
      <c r="AE29" s="60"/>
      <c r="AF29" s="69"/>
      <c r="AG29" s="60"/>
      <c r="AI29" s="2"/>
      <c r="AJ29" s="2"/>
      <c r="AK29" s="2"/>
      <c r="AL29" s="2"/>
    </row>
    <row r="30" spans="1:57" s="3" customFormat="1" ht="18.75" customHeight="1" x14ac:dyDescent="0.75">
      <c r="A30" s="49"/>
      <c r="B30" s="49" t="s">
        <v>165</v>
      </c>
      <c r="C30" s="49"/>
      <c r="D30" s="54" t="s">
        <v>203</v>
      </c>
      <c r="E30" s="51">
        <v>0</v>
      </c>
      <c r="F30" s="60"/>
      <c r="G30" s="51">
        <v>0</v>
      </c>
      <c r="H30" s="61"/>
      <c r="I30" s="51">
        <v>0</v>
      </c>
      <c r="J30" s="51"/>
      <c r="K30" s="51">
        <v>0</v>
      </c>
      <c r="L30" s="62"/>
      <c r="M30" s="51">
        <v>0</v>
      </c>
      <c r="N30" s="62"/>
      <c r="O30" s="51">
        <v>0</v>
      </c>
      <c r="P30" s="62"/>
      <c r="Q30" s="51">
        <v>0</v>
      </c>
      <c r="R30" s="53"/>
      <c r="S30" s="51">
        <v>500000</v>
      </c>
      <c r="T30" s="62"/>
      <c r="U30" s="51">
        <v>0</v>
      </c>
      <c r="V30" s="58"/>
      <c r="W30" s="51">
        <f>-S30</f>
        <v>-500000</v>
      </c>
      <c r="X30" s="61"/>
      <c r="Y30" s="59">
        <f>SUM(E30:W30)</f>
        <v>0</v>
      </c>
      <c r="Z30" s="60"/>
      <c r="AA30" s="60"/>
      <c r="AB30" s="61"/>
      <c r="AC30" s="60"/>
      <c r="AD30" s="52"/>
      <c r="AE30" s="60"/>
      <c r="AF30" s="69"/>
      <c r="AG30" s="60"/>
      <c r="AI30" s="2"/>
      <c r="AJ30" s="2"/>
      <c r="AK30" s="2"/>
      <c r="AL30" s="2"/>
    </row>
    <row r="31" spans="1:57" s="3" customFormat="1" ht="18.75" customHeight="1" x14ac:dyDescent="0.75">
      <c r="A31" s="49"/>
      <c r="B31" s="49" t="s">
        <v>14</v>
      </c>
      <c r="C31" s="49"/>
      <c r="D31" s="54" t="s">
        <v>203</v>
      </c>
      <c r="E31" s="51">
        <v>0</v>
      </c>
      <c r="F31" s="60"/>
      <c r="G31" s="51">
        <v>0</v>
      </c>
      <c r="H31" s="61"/>
      <c r="I31" s="51">
        <v>0</v>
      </c>
      <c r="J31" s="51"/>
      <c r="K31" s="51">
        <v>0</v>
      </c>
      <c r="L31" s="62"/>
      <c r="M31" s="51">
        <v>0</v>
      </c>
      <c r="N31" s="62"/>
      <c r="O31" s="51">
        <v>0</v>
      </c>
      <c r="P31" s="62"/>
      <c r="Q31" s="51">
        <v>0</v>
      </c>
      <c r="R31" s="53"/>
      <c r="S31" s="51">
        <v>0</v>
      </c>
      <c r="T31" s="62"/>
      <c r="U31" s="51">
        <v>5000000</v>
      </c>
      <c r="V31" s="58"/>
      <c r="W31" s="51">
        <f>-U31</f>
        <v>-5000000</v>
      </c>
      <c r="X31" s="61"/>
      <c r="Y31" s="59">
        <f>SUM(E31:W31)</f>
        <v>0</v>
      </c>
      <c r="Z31" s="60"/>
      <c r="AA31" s="60"/>
      <c r="AB31" s="61"/>
      <c r="AC31" s="60"/>
      <c r="AD31" s="52"/>
      <c r="AE31" s="60"/>
      <c r="AF31" s="69"/>
      <c r="AG31" s="60"/>
      <c r="AI31" s="2"/>
      <c r="AJ31" s="2"/>
      <c r="AK31" s="2"/>
      <c r="AL31" s="2"/>
    </row>
    <row r="32" spans="1:57" s="3" customFormat="1" ht="15.75" customHeight="1" x14ac:dyDescent="0.75">
      <c r="A32" s="49" t="s">
        <v>55</v>
      </c>
      <c r="B32" s="64"/>
      <c r="C32" s="64"/>
      <c r="D32" s="64"/>
      <c r="E32" s="60">
        <v>0</v>
      </c>
      <c r="F32" s="66"/>
      <c r="G32" s="60">
        <v>0</v>
      </c>
      <c r="H32" s="73"/>
      <c r="I32" s="53">
        <v>-3933</v>
      </c>
      <c r="J32" s="67"/>
      <c r="K32" s="53">
        <v>-1039740</v>
      </c>
      <c r="L32" s="67"/>
      <c r="M32" s="53">
        <v>-487371</v>
      </c>
      <c r="N32" s="67"/>
      <c r="O32" s="53">
        <v>1160834</v>
      </c>
      <c r="P32" s="67"/>
      <c r="Q32" s="53">
        <v>464804</v>
      </c>
      <c r="R32" s="58"/>
      <c r="S32" s="60">
        <v>0</v>
      </c>
      <c r="T32" s="60">
        <v>0</v>
      </c>
      <c r="U32" s="60">
        <v>0</v>
      </c>
      <c r="V32" s="63"/>
      <c r="W32" s="51">
        <v>27415508</v>
      </c>
      <c r="X32" s="57"/>
      <c r="Y32" s="59">
        <f>SUM(E32:W32)</f>
        <v>27510102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</row>
    <row r="33" spans="1:57" s="3" customFormat="1" ht="15.75" customHeight="1" x14ac:dyDescent="0.75">
      <c r="A33" s="49" t="s">
        <v>58</v>
      </c>
      <c r="B33" s="64"/>
      <c r="C33" s="64"/>
      <c r="D33" s="64"/>
      <c r="E33" s="60">
        <v>0</v>
      </c>
      <c r="F33" s="66"/>
      <c r="G33" s="60">
        <v>0</v>
      </c>
      <c r="H33" s="73"/>
      <c r="I33" s="53">
        <v>-999073</v>
      </c>
      <c r="J33" s="67"/>
      <c r="K33" s="53">
        <v>-954979</v>
      </c>
      <c r="L33" s="67"/>
      <c r="M33" s="53">
        <v>0</v>
      </c>
      <c r="N33" s="67"/>
      <c r="O33" s="53">
        <v>0</v>
      </c>
      <c r="P33" s="67"/>
      <c r="Q33" s="53">
        <v>0</v>
      </c>
      <c r="R33" s="58"/>
      <c r="S33" s="60">
        <v>0</v>
      </c>
      <c r="T33" s="60">
        <v>0</v>
      </c>
      <c r="U33" s="60">
        <v>0</v>
      </c>
      <c r="V33" s="63"/>
      <c r="W33" s="53">
        <v>1954052</v>
      </c>
      <c r="X33" s="57"/>
      <c r="Y33" s="59">
        <f>SUM(E33:W33)</f>
        <v>0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</row>
    <row r="34" spans="1:57" s="3" customFormat="1" ht="15.75" customHeight="1" thickBot="1" x14ac:dyDescent="0.8">
      <c r="A34" s="48" t="s">
        <v>216</v>
      </c>
      <c r="B34" s="64"/>
      <c r="C34" s="64"/>
      <c r="D34" s="64"/>
      <c r="E34" s="68">
        <f>SUM(E24:E33)</f>
        <v>19088429</v>
      </c>
      <c r="F34" s="59"/>
      <c r="G34" s="68">
        <f>SUM(G24:G33)</f>
        <v>56346232</v>
      </c>
      <c r="H34" s="59"/>
      <c r="I34" s="68">
        <f>SUM(I24:I33)</f>
        <v>30544565</v>
      </c>
      <c r="J34" s="59"/>
      <c r="K34" s="68">
        <f>SUM(K24:K33)</f>
        <v>24804396</v>
      </c>
      <c r="L34" s="59"/>
      <c r="M34" s="68">
        <f>SUM(M24:M33)</f>
        <v>-327636</v>
      </c>
      <c r="N34" s="59"/>
      <c r="O34" s="68">
        <f>SUM(O24:O33)</f>
        <v>-722279</v>
      </c>
      <c r="P34" s="59"/>
      <c r="Q34" s="68">
        <f>SUM(Q24:Q33)</f>
        <v>1181901</v>
      </c>
      <c r="R34" s="59"/>
      <c r="S34" s="68">
        <f>SUM(S24:S33)</f>
        <v>27000000</v>
      </c>
      <c r="T34" s="59"/>
      <c r="U34" s="68">
        <f>SUM(U24:U33)</f>
        <v>121500000</v>
      </c>
      <c r="V34" s="59"/>
      <c r="W34" s="68">
        <f>SUM(W24:W33)</f>
        <v>205234325</v>
      </c>
      <c r="X34" s="59"/>
      <c r="Y34" s="68">
        <f>SUM(Y24:Y33)</f>
        <v>484649933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spans="1:57" s="3" customFormat="1" ht="15.75" customHeight="1" thickTop="1" x14ac:dyDescent="0.75">
      <c r="A35" s="140"/>
      <c r="B35" s="140"/>
      <c r="C35" s="140"/>
      <c r="D35" s="64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</row>
    <row r="36" spans="1:57" s="3" customFormat="1" ht="15.75" customHeight="1" x14ac:dyDescent="0.75">
      <c r="A36" s="140"/>
      <c r="B36" s="140"/>
      <c r="C36" s="140"/>
      <c r="D36" s="64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</row>
    <row r="37" spans="1:57" s="3" customFormat="1" ht="15.75" customHeight="1" x14ac:dyDescent="0.75">
      <c r="A37" s="140"/>
      <c r="B37" s="140"/>
      <c r="C37" s="140"/>
      <c r="D37" s="64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</row>
    <row r="38" spans="1:57" s="3" customFormat="1" ht="15.75" customHeight="1" x14ac:dyDescent="0.75">
      <c r="A38" s="140"/>
      <c r="B38" s="140"/>
      <c r="C38" s="140"/>
      <c r="D38" s="70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</row>
    <row r="39" spans="1:57" ht="15" customHeight="1" x14ac:dyDescent="0.75">
      <c r="A39" s="9" t="s">
        <v>238</v>
      </c>
      <c r="B39" s="70"/>
      <c r="C39" s="70"/>
      <c r="D39" s="70"/>
      <c r="E39" s="64"/>
      <c r="F39" s="71"/>
      <c r="G39" s="64"/>
      <c r="H39" s="49"/>
      <c r="I39" s="64"/>
      <c r="J39" s="49"/>
      <c r="K39" s="64"/>
      <c r="L39" s="49"/>
      <c r="M39" s="64"/>
      <c r="N39" s="49"/>
      <c r="O39" s="64"/>
      <c r="P39" s="49"/>
      <c r="Q39" s="64"/>
      <c r="R39" s="64"/>
      <c r="S39" s="64"/>
      <c r="T39" s="64"/>
      <c r="U39" s="64"/>
      <c r="V39" s="64"/>
      <c r="W39" s="64"/>
      <c r="X39" s="49"/>
      <c r="Y39" s="64"/>
    </row>
    <row r="40" spans="1:57" ht="15" customHeight="1" x14ac:dyDescent="0.75">
      <c r="A40" s="140"/>
      <c r="B40" s="140"/>
      <c r="C40" s="140"/>
      <c r="D40" s="70"/>
      <c r="E40" s="59"/>
      <c r="F40" s="59"/>
      <c r="G40" s="59"/>
      <c r="H40" s="59"/>
      <c r="I40" s="59"/>
      <c r="J40" s="50"/>
      <c r="K40" s="64"/>
      <c r="L40" s="49"/>
      <c r="M40" s="64"/>
      <c r="N40" s="49"/>
      <c r="O40" s="64"/>
      <c r="P40" s="49"/>
      <c r="R40" s="64"/>
      <c r="S40" s="64"/>
      <c r="T40" s="64"/>
      <c r="U40" s="64"/>
      <c r="V40" s="64"/>
      <c r="W40" s="64"/>
      <c r="X40" s="49"/>
      <c r="Y40" s="64"/>
    </row>
    <row r="41" spans="1:57" ht="15" customHeight="1" x14ac:dyDescent="0.75">
      <c r="A41" s="140"/>
      <c r="B41" s="140"/>
      <c r="C41" s="140"/>
      <c r="D41" s="70"/>
      <c r="K41" s="64"/>
      <c r="L41" s="49"/>
      <c r="M41" s="64"/>
      <c r="N41" s="49"/>
      <c r="O41" s="64"/>
      <c r="P41" s="49"/>
      <c r="R41" s="64"/>
      <c r="S41" s="64"/>
      <c r="T41" s="64"/>
      <c r="U41" s="64"/>
      <c r="V41" s="64"/>
      <c r="W41" s="64"/>
      <c r="X41" s="49"/>
      <c r="Y41" s="64"/>
    </row>
    <row r="42" spans="1:57" ht="15" customHeight="1" x14ac:dyDescent="0.75">
      <c r="A42" s="140"/>
      <c r="B42" s="140"/>
      <c r="C42" s="140"/>
      <c r="D42" s="70"/>
      <c r="E42" s="64"/>
      <c r="F42" s="71"/>
      <c r="G42" s="64"/>
      <c r="H42" s="49"/>
      <c r="I42" s="64"/>
      <c r="J42" s="49"/>
      <c r="K42" s="64"/>
      <c r="L42" s="49"/>
      <c r="M42" s="64"/>
      <c r="N42" s="49"/>
      <c r="O42" s="64"/>
      <c r="P42" s="49"/>
      <c r="Q42" s="64"/>
      <c r="R42" s="64"/>
      <c r="S42" s="64"/>
      <c r="T42" s="64"/>
      <c r="U42" s="64"/>
      <c r="V42" s="64"/>
      <c r="W42" s="64"/>
      <c r="X42" s="49"/>
      <c r="Y42" s="64"/>
    </row>
    <row r="43" spans="1:57" ht="15" customHeight="1" x14ac:dyDescent="0.75">
      <c r="A43" s="140"/>
      <c r="B43" s="140"/>
      <c r="C43" s="140"/>
      <c r="D43" s="70"/>
      <c r="E43" s="64"/>
      <c r="F43" s="71"/>
      <c r="G43" s="64"/>
      <c r="H43" s="49"/>
      <c r="I43" s="64"/>
      <c r="J43" s="49"/>
      <c r="K43" s="64"/>
      <c r="L43" s="49"/>
      <c r="M43" s="64"/>
      <c r="N43" s="49"/>
      <c r="O43" s="64"/>
      <c r="P43" s="49"/>
      <c r="Q43" s="64"/>
      <c r="R43" s="64"/>
      <c r="S43" s="64"/>
      <c r="T43" s="64"/>
      <c r="U43" s="64"/>
      <c r="V43" s="64"/>
      <c r="W43" s="64"/>
      <c r="X43" s="49"/>
      <c r="Y43" s="64"/>
    </row>
    <row r="44" spans="1:57" ht="15" customHeight="1" x14ac:dyDescent="0.75">
      <c r="A44" s="140"/>
      <c r="B44" s="140"/>
      <c r="C44" s="140"/>
      <c r="D44" s="70"/>
      <c r="E44" s="64"/>
      <c r="F44" s="71"/>
      <c r="G44" s="64"/>
      <c r="H44" s="49"/>
      <c r="I44" s="64"/>
      <c r="J44" s="49"/>
      <c r="K44" s="64"/>
      <c r="L44" s="49"/>
      <c r="M44" s="64"/>
      <c r="N44" s="49"/>
      <c r="O44" s="64"/>
      <c r="P44" s="49"/>
      <c r="Q44" s="64"/>
      <c r="R44" s="64"/>
      <c r="S44" s="64"/>
      <c r="T44" s="64"/>
      <c r="U44" s="64"/>
      <c r="V44" s="64"/>
      <c r="W44" s="64"/>
      <c r="X44" s="49"/>
      <c r="Y44" s="64"/>
    </row>
    <row r="45" spans="1:57" ht="15" customHeight="1" x14ac:dyDescent="0.75">
      <c r="A45" s="140"/>
      <c r="B45" s="140"/>
      <c r="C45" s="140"/>
      <c r="D45" s="70"/>
      <c r="F45" s="9"/>
      <c r="G45" s="9"/>
      <c r="H45" s="19" t="s">
        <v>166</v>
      </c>
      <c r="I45" s="9"/>
      <c r="J45" s="19"/>
      <c r="K45" s="9"/>
      <c r="L45" s="9"/>
      <c r="M45" s="9"/>
      <c r="N45" s="9"/>
      <c r="O45" s="9"/>
      <c r="P45" s="9"/>
      <c r="S45" s="19" t="s">
        <v>167</v>
      </c>
      <c r="T45" s="64"/>
      <c r="U45" s="64"/>
      <c r="V45" s="64"/>
      <c r="W45" s="64"/>
      <c r="X45" s="49"/>
      <c r="Y45" s="64"/>
    </row>
    <row r="46" spans="1:57" ht="15" customHeight="1" x14ac:dyDescent="0.75">
      <c r="A46" s="140"/>
      <c r="B46" s="140"/>
      <c r="C46" s="140"/>
      <c r="D46" s="70"/>
      <c r="F46" s="2"/>
      <c r="H46" s="19" t="s">
        <v>168</v>
      </c>
      <c r="I46" s="9"/>
      <c r="J46" s="9"/>
      <c r="K46" s="9"/>
      <c r="L46" s="9"/>
      <c r="M46" s="9"/>
      <c r="N46" s="9"/>
      <c r="O46" s="9"/>
      <c r="P46" s="9"/>
      <c r="S46" s="19" t="s">
        <v>8</v>
      </c>
      <c r="T46" s="64"/>
      <c r="U46" s="64"/>
      <c r="V46" s="64"/>
      <c r="W46" s="64"/>
      <c r="X46" s="49"/>
      <c r="Y46" s="64"/>
    </row>
    <row r="47" spans="1:57" ht="15" customHeight="1" x14ac:dyDescent="0.75">
      <c r="A47" s="140"/>
      <c r="B47" s="140"/>
      <c r="C47" s="140"/>
    </row>
    <row r="48" spans="1:57" ht="15" customHeight="1" x14ac:dyDescent="0.75">
      <c r="A48" s="140"/>
      <c r="B48" s="140"/>
      <c r="C48" s="140"/>
    </row>
    <row r="49" spans="1:3" ht="15" customHeight="1" x14ac:dyDescent="0.75">
      <c r="A49" s="140"/>
      <c r="B49" s="140"/>
      <c r="C49" s="140"/>
    </row>
    <row r="50" spans="1:3" ht="20" x14ac:dyDescent="0.75">
      <c r="A50" s="140"/>
      <c r="B50" s="140"/>
      <c r="C50" s="140"/>
    </row>
    <row r="51" spans="1:3" ht="20" x14ac:dyDescent="0.75">
      <c r="A51" s="140"/>
      <c r="B51" s="140"/>
      <c r="C51" s="140"/>
    </row>
    <row r="52" spans="1:3" ht="20" x14ac:dyDescent="0.75">
      <c r="A52" s="140"/>
      <c r="B52" s="140"/>
      <c r="C52" s="140"/>
    </row>
    <row r="53" spans="1:3" ht="20" x14ac:dyDescent="0.75">
      <c r="A53" s="140"/>
      <c r="B53" s="140"/>
      <c r="C53" s="140"/>
    </row>
    <row r="54" spans="1:3" ht="20" x14ac:dyDescent="0.75">
      <c r="A54" s="140"/>
      <c r="B54" s="140"/>
      <c r="C54" s="140"/>
    </row>
    <row r="55" spans="1:3" ht="20" x14ac:dyDescent="0.75">
      <c r="A55" s="140"/>
      <c r="B55" s="140"/>
      <c r="C55" s="140"/>
    </row>
    <row r="56" spans="1:3" ht="20" x14ac:dyDescent="0.75">
      <c r="A56" s="140"/>
      <c r="B56" s="140"/>
      <c r="C56" s="140"/>
    </row>
    <row r="57" spans="1:3" ht="20" x14ac:dyDescent="0.75">
      <c r="A57" s="140"/>
      <c r="B57" s="140"/>
      <c r="C57" s="140"/>
    </row>
  </sheetData>
  <sheetProtection algorithmName="SHA-512" hashValue="OTgW+PTmtlel4N+CUq+dgKeOzkMpfNlzXDjSQFnBrYdMZltXLRWQL+5JJJ5Rqv4GliKqZopu1WXGjpWvtplc6Q==" saltValue="VrgWOdzM6bxf6/gi/DWrkA==" spinCount="100000" sheet="1" objects="1" scenarios="1"/>
  <mergeCells count="38">
    <mergeCell ref="A53:C53"/>
    <mergeCell ref="A54:C54"/>
    <mergeCell ref="A55:C55"/>
    <mergeCell ref="A56:C56"/>
    <mergeCell ref="A57:C57"/>
    <mergeCell ref="A52:C52"/>
    <mergeCell ref="A35:C35"/>
    <mergeCell ref="A43:C43"/>
    <mergeCell ref="A44:C44"/>
    <mergeCell ref="A45:C45"/>
    <mergeCell ref="A46:C46"/>
    <mergeCell ref="A40:C40"/>
    <mergeCell ref="A41:C41"/>
    <mergeCell ref="A42:C42"/>
    <mergeCell ref="A36:C36"/>
    <mergeCell ref="A37:C37"/>
    <mergeCell ref="A47:C47"/>
    <mergeCell ref="A48:C48"/>
    <mergeCell ref="A49:C49"/>
    <mergeCell ref="A50:C50"/>
    <mergeCell ref="A51:C51"/>
    <mergeCell ref="A10:C10"/>
    <mergeCell ref="A11:C11"/>
    <mergeCell ref="A38:C38"/>
    <mergeCell ref="A7:C7"/>
    <mergeCell ref="I7:Q7"/>
    <mergeCell ref="A23:C23"/>
    <mergeCell ref="A8:C8"/>
    <mergeCell ref="S8:U8"/>
    <mergeCell ref="A9:C9"/>
    <mergeCell ref="A1:Y1"/>
    <mergeCell ref="A2:Y2"/>
    <mergeCell ref="A3:Y3"/>
    <mergeCell ref="A4:Y4"/>
    <mergeCell ref="A5:Y5"/>
    <mergeCell ref="A6:C6"/>
    <mergeCell ref="E6:Y6"/>
    <mergeCell ref="S7:W7"/>
  </mergeCells>
  <printOptions horizontalCentered="1"/>
  <pageMargins left="0.51181102362204722" right="0.23622047244094491" top="0.78740157480314965" bottom="0.98425196850393704" header="0" footer="0.78740157480314965"/>
  <pageSetup paperSize="9" scale="65" orientation="landscape" r:id="rId1"/>
  <headerFooter alignWithMargins="0">
    <oddFooter>&amp;L&amp;"Angsana New,Regular"
&amp;C&amp;18- &amp;16 12 &amp;18-</oddFooter>
  </headerFooter>
  <ignoredErrors>
    <ignoredError sqref="Y26 S34 U34 Q34 O34 M34 K34 I34 G34 E34 Y14 Y17 Y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757"/>
  <sheetViews>
    <sheetView zoomScaleNormal="100" workbookViewId="0">
      <selection sqref="A1:M1"/>
    </sheetView>
  </sheetViews>
  <sheetFormatPr defaultColWidth="9.09765625" defaultRowHeight="15.75" customHeight="1" x14ac:dyDescent="0.75"/>
  <cols>
    <col min="1" max="4" width="1.69921875" style="5" customWidth="1"/>
    <col min="5" max="5" width="43.8984375" style="5" customWidth="1"/>
    <col min="6" max="6" width="5.09765625" style="5" customWidth="1"/>
    <col min="7" max="7" width="14.09765625" style="5" customWidth="1"/>
    <col min="8" max="8" width="1.59765625" style="5" customWidth="1"/>
    <col min="9" max="9" width="14.09765625" style="5" customWidth="1"/>
    <col min="10" max="10" width="1.69921875" style="5" customWidth="1"/>
    <col min="11" max="11" width="14.09765625" style="5" customWidth="1"/>
    <col min="12" max="12" width="1.59765625" style="5" customWidth="1"/>
    <col min="13" max="13" width="14.09765625" style="5" customWidth="1"/>
    <col min="14" max="144" width="9.09765625" style="10"/>
    <col min="145" max="16384" width="9.09765625" style="5"/>
  </cols>
  <sheetData>
    <row r="1" spans="1:144" ht="18" customHeight="1" x14ac:dyDescent="0.75">
      <c r="A1" s="129" t="s">
        <v>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44" ht="18" customHeight="1" x14ac:dyDescent="0.75">
      <c r="A2" s="129" t="s">
        <v>109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44" ht="18" customHeight="1" x14ac:dyDescent="0.75">
      <c r="A3" s="130" t="s">
        <v>218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44" s="6" customFormat="1" ht="18" customHeight="1" x14ac:dyDescent="0.75">
      <c r="A4" s="142" t="s">
        <v>77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</row>
    <row r="5" spans="1:144" ht="17.25" customHeight="1" x14ac:dyDescent="0.75">
      <c r="A5" s="120"/>
      <c r="B5" s="120"/>
      <c r="C5" s="120"/>
      <c r="D5" s="120"/>
      <c r="E5" s="120"/>
      <c r="F5" s="19"/>
      <c r="G5" s="17"/>
      <c r="H5" s="17" t="s">
        <v>0</v>
      </c>
      <c r="I5" s="17"/>
      <c r="J5" s="9"/>
      <c r="K5" s="124" t="s">
        <v>59</v>
      </c>
      <c r="L5" s="124"/>
      <c r="M5" s="124"/>
    </row>
    <row r="6" spans="1:144" ht="17.25" customHeight="1" x14ac:dyDescent="0.75">
      <c r="A6" s="120"/>
      <c r="B6" s="120"/>
      <c r="C6" s="120"/>
      <c r="D6" s="120"/>
      <c r="E6" s="120"/>
      <c r="F6" s="17" t="s">
        <v>204</v>
      </c>
      <c r="G6" s="17">
        <v>2022</v>
      </c>
      <c r="H6" s="17"/>
      <c r="I6" s="17">
        <v>2021</v>
      </c>
      <c r="J6" s="9"/>
      <c r="K6" s="17">
        <v>2022</v>
      </c>
      <c r="L6" s="17"/>
      <c r="M6" s="17">
        <v>2021</v>
      </c>
    </row>
    <row r="7" spans="1:144" ht="17.25" customHeight="1" x14ac:dyDescent="0.75">
      <c r="A7" s="29" t="s">
        <v>42</v>
      </c>
      <c r="B7" s="9"/>
      <c r="C7" s="9"/>
      <c r="D7" s="9"/>
      <c r="E7" s="9"/>
      <c r="F7" s="9"/>
      <c r="G7" s="74"/>
      <c r="H7" s="74"/>
      <c r="I7" s="74"/>
      <c r="J7" s="74"/>
      <c r="K7" s="74"/>
      <c r="L7" s="74"/>
      <c r="M7" s="74"/>
    </row>
    <row r="8" spans="1:144" ht="17.25" customHeight="1" x14ac:dyDescent="0.75">
      <c r="A8" s="9" t="s">
        <v>115</v>
      </c>
      <c r="B8" s="9"/>
      <c r="C8" s="9"/>
      <c r="D8" s="9"/>
      <c r="E8" s="9"/>
      <c r="F8" s="9"/>
      <c r="G8" s="74">
        <v>37229200</v>
      </c>
      <c r="H8" s="74"/>
      <c r="I8" s="74">
        <v>33141335</v>
      </c>
      <c r="J8" s="74"/>
      <c r="K8" s="74">
        <v>31856517</v>
      </c>
      <c r="L8" s="74"/>
      <c r="M8" s="74">
        <v>27482199</v>
      </c>
    </row>
    <row r="9" spans="1:144" ht="17.25" customHeight="1" x14ac:dyDescent="0.75">
      <c r="A9" s="9" t="s">
        <v>207</v>
      </c>
      <c r="B9" s="9"/>
      <c r="C9" s="9"/>
      <c r="D9" s="9"/>
      <c r="E9" s="9"/>
      <c r="F9" s="9"/>
      <c r="G9" s="74"/>
      <c r="H9" s="74"/>
      <c r="I9" s="74"/>
      <c r="J9" s="74"/>
      <c r="K9" s="74"/>
      <c r="L9" s="74"/>
      <c r="M9" s="74"/>
      <c r="O9" s="9"/>
      <c r="P9" s="9"/>
      <c r="Q9" s="9"/>
      <c r="R9" s="9"/>
      <c r="S9" s="9"/>
    </row>
    <row r="10" spans="1:144" ht="17.25" customHeight="1" x14ac:dyDescent="0.75">
      <c r="A10" s="9"/>
      <c r="B10" s="9" t="s">
        <v>208</v>
      </c>
      <c r="C10" s="9"/>
      <c r="D10" s="9"/>
      <c r="E10" s="9"/>
      <c r="F10" s="9"/>
      <c r="G10" s="74"/>
      <c r="H10" s="74"/>
      <c r="I10" s="74"/>
      <c r="J10" s="74"/>
      <c r="K10" s="74"/>
      <c r="L10" s="74"/>
      <c r="M10" s="74"/>
    </row>
    <row r="11" spans="1:144" ht="17.25" customHeight="1" x14ac:dyDescent="0.75">
      <c r="A11" s="9"/>
      <c r="B11" s="9"/>
      <c r="C11" s="9" t="s">
        <v>43</v>
      </c>
      <c r="D11" s="9"/>
      <c r="E11" s="9"/>
      <c r="F11" s="9"/>
      <c r="G11" s="74">
        <v>5473032</v>
      </c>
      <c r="H11" s="74"/>
      <c r="I11" s="74">
        <v>6225102</v>
      </c>
      <c r="J11" s="74"/>
      <c r="K11" s="74">
        <v>3792520</v>
      </c>
      <c r="L11" s="74"/>
      <c r="M11" s="74">
        <v>4631946</v>
      </c>
    </row>
    <row r="12" spans="1:144" ht="17.25" customHeight="1" x14ac:dyDescent="0.75">
      <c r="A12" s="9"/>
      <c r="B12" s="9"/>
      <c r="C12" s="9" t="s">
        <v>169</v>
      </c>
      <c r="D12" s="9"/>
      <c r="E12" s="9"/>
      <c r="F12" s="9"/>
      <c r="G12" s="74">
        <v>32647105</v>
      </c>
      <c r="H12" s="74"/>
      <c r="I12" s="74">
        <v>34133611</v>
      </c>
      <c r="J12" s="74"/>
      <c r="K12" s="74">
        <v>26556303</v>
      </c>
      <c r="L12" s="74"/>
      <c r="M12" s="74">
        <v>26011719</v>
      </c>
    </row>
    <row r="13" spans="1:144" ht="17.25" customHeight="1" x14ac:dyDescent="0.75">
      <c r="A13" s="9"/>
      <c r="B13" s="9"/>
      <c r="C13" s="9" t="s">
        <v>231</v>
      </c>
      <c r="D13" s="9"/>
      <c r="E13" s="9"/>
      <c r="F13" s="9"/>
      <c r="G13" s="74">
        <v>8672489</v>
      </c>
      <c r="H13" s="74"/>
      <c r="I13" s="74">
        <v>14775566</v>
      </c>
      <c r="J13" s="74"/>
      <c r="K13" s="74">
        <v>8672489</v>
      </c>
      <c r="L13" s="74"/>
      <c r="M13" s="74">
        <v>14618074</v>
      </c>
    </row>
    <row r="14" spans="1:144" ht="17.25" customHeight="1" x14ac:dyDescent="0.75">
      <c r="A14" s="9"/>
      <c r="B14" s="9"/>
      <c r="C14" s="9" t="s">
        <v>130</v>
      </c>
      <c r="D14" s="9"/>
      <c r="E14" s="9"/>
      <c r="F14" s="9"/>
      <c r="G14" s="74">
        <v>264481</v>
      </c>
      <c r="H14" s="74"/>
      <c r="I14" s="74">
        <v>1435037</v>
      </c>
      <c r="J14" s="74"/>
      <c r="K14" s="74">
        <v>290962</v>
      </c>
      <c r="L14" s="74"/>
      <c r="M14" s="74">
        <v>1400517</v>
      </c>
    </row>
    <row r="15" spans="1:144" ht="17.25" customHeight="1" x14ac:dyDescent="0.75">
      <c r="A15" s="9"/>
      <c r="B15" s="9"/>
      <c r="C15" s="9" t="s">
        <v>210</v>
      </c>
      <c r="D15" s="9"/>
      <c r="E15" s="9"/>
      <c r="F15" s="9"/>
      <c r="G15" s="74"/>
      <c r="H15" s="74"/>
      <c r="I15" s="74"/>
      <c r="J15" s="74"/>
      <c r="K15" s="74"/>
      <c r="L15" s="74"/>
      <c r="M15" s="74"/>
    </row>
    <row r="16" spans="1:144" ht="17.25" customHeight="1" x14ac:dyDescent="0.75">
      <c r="A16" s="9"/>
      <c r="B16" s="9"/>
      <c r="C16" s="9"/>
      <c r="D16" s="9" t="s">
        <v>170</v>
      </c>
      <c r="E16" s="9"/>
      <c r="F16" s="9"/>
      <c r="G16" s="74">
        <v>3896019</v>
      </c>
      <c r="H16" s="74"/>
      <c r="I16" s="75">
        <v>-7643607</v>
      </c>
      <c r="J16" s="74"/>
      <c r="K16" s="74">
        <v>3374115</v>
      </c>
      <c r="L16" s="74"/>
      <c r="M16" s="75">
        <v>-7045959</v>
      </c>
    </row>
    <row r="17" spans="1:13" ht="17.25" customHeight="1" x14ac:dyDescent="0.75">
      <c r="A17" s="9"/>
      <c r="B17" s="9"/>
      <c r="C17" s="9" t="s">
        <v>232</v>
      </c>
      <c r="D17" s="9"/>
      <c r="E17" s="9"/>
      <c r="F17" s="9"/>
      <c r="G17" s="74">
        <v>1453669</v>
      </c>
      <c r="H17" s="74"/>
      <c r="I17" s="75">
        <v>-1225150</v>
      </c>
      <c r="J17" s="74"/>
      <c r="K17" s="74">
        <v>1500499</v>
      </c>
      <c r="L17" s="74"/>
      <c r="M17" s="75">
        <v>-156139</v>
      </c>
    </row>
    <row r="18" spans="1:13" ht="17.25" customHeight="1" x14ac:dyDescent="0.75">
      <c r="A18" s="9"/>
      <c r="B18" s="9"/>
      <c r="C18" s="9" t="s">
        <v>233</v>
      </c>
      <c r="D18" s="9"/>
      <c r="E18" s="9"/>
      <c r="F18" s="9"/>
      <c r="G18" s="75">
        <v>-189560</v>
      </c>
      <c r="H18" s="74"/>
      <c r="I18" s="75">
        <v>-208855</v>
      </c>
      <c r="J18" s="74"/>
      <c r="K18" s="74">
        <v>0</v>
      </c>
      <c r="L18" s="74"/>
      <c r="M18" s="74">
        <v>0</v>
      </c>
    </row>
    <row r="19" spans="1:13" ht="17.25" customHeight="1" x14ac:dyDescent="0.75">
      <c r="A19" s="9"/>
      <c r="B19" s="9"/>
      <c r="C19" s="9" t="s">
        <v>209</v>
      </c>
      <c r="D19" s="9"/>
      <c r="E19" s="9"/>
      <c r="F19" s="9"/>
      <c r="G19" s="74">
        <v>498402</v>
      </c>
      <c r="H19" s="74"/>
      <c r="I19" s="74">
        <v>611745</v>
      </c>
      <c r="J19" s="74"/>
      <c r="K19" s="74">
        <v>485591</v>
      </c>
      <c r="L19" s="74"/>
      <c r="M19" s="74">
        <v>311298</v>
      </c>
    </row>
    <row r="20" spans="1:13" ht="17.25" customHeight="1" x14ac:dyDescent="0.75">
      <c r="A20" s="9"/>
      <c r="B20" s="9"/>
      <c r="C20" s="9" t="s">
        <v>171</v>
      </c>
      <c r="D20" s="9"/>
      <c r="E20" s="9"/>
      <c r="F20" s="9"/>
      <c r="G20" s="75">
        <v>-35203</v>
      </c>
      <c r="H20" s="74"/>
      <c r="I20" s="75">
        <v>-11521</v>
      </c>
      <c r="J20" s="74"/>
      <c r="K20" s="75">
        <v>-24401</v>
      </c>
      <c r="L20" s="74"/>
      <c r="M20" s="75">
        <v>-4107</v>
      </c>
    </row>
    <row r="21" spans="1:13" ht="17.25" customHeight="1" x14ac:dyDescent="0.75">
      <c r="A21" s="9"/>
      <c r="B21" s="9"/>
      <c r="C21" s="9" t="s">
        <v>230</v>
      </c>
      <c r="D21" s="9"/>
      <c r="E21" s="9"/>
      <c r="F21" s="9"/>
      <c r="G21" s="75">
        <v>-28516</v>
      </c>
      <c r="H21" s="74"/>
      <c r="I21" s="74">
        <v>256080</v>
      </c>
      <c r="J21" s="74"/>
      <c r="K21" s="75">
        <v>-38440</v>
      </c>
      <c r="L21" s="74"/>
      <c r="M21" s="74">
        <v>265558</v>
      </c>
    </row>
    <row r="22" spans="1:13" ht="17.25" customHeight="1" x14ac:dyDescent="0.75">
      <c r="A22" s="9"/>
      <c r="B22" s="9"/>
      <c r="C22" s="9" t="s">
        <v>127</v>
      </c>
      <c r="D22" s="9"/>
      <c r="E22" s="9"/>
      <c r="F22" s="9"/>
      <c r="G22" s="74">
        <v>1309533</v>
      </c>
      <c r="H22" s="74"/>
      <c r="I22" s="74">
        <v>935403</v>
      </c>
      <c r="J22" s="74"/>
      <c r="K22" s="74">
        <v>1162933</v>
      </c>
      <c r="L22" s="74"/>
      <c r="M22" s="74">
        <v>899593</v>
      </c>
    </row>
    <row r="23" spans="1:13" ht="17.25" customHeight="1" x14ac:dyDescent="0.75">
      <c r="A23" s="9"/>
      <c r="B23" s="9"/>
      <c r="C23" s="9" t="s">
        <v>98</v>
      </c>
      <c r="D23" s="9"/>
      <c r="E23" s="9"/>
      <c r="F23" s="9"/>
      <c r="G23" s="75">
        <v>-102223265</v>
      </c>
      <c r="H23" s="74"/>
      <c r="I23" s="75">
        <v>-82156060</v>
      </c>
      <c r="J23" s="74"/>
      <c r="K23" s="75">
        <v>-78203741</v>
      </c>
      <c r="L23" s="74"/>
      <c r="M23" s="75">
        <v>-62010660</v>
      </c>
    </row>
    <row r="24" spans="1:13" ht="17.25" customHeight="1" x14ac:dyDescent="0.75">
      <c r="A24" s="9"/>
      <c r="B24" s="9"/>
      <c r="C24" s="9" t="s">
        <v>116</v>
      </c>
      <c r="D24" s="9"/>
      <c r="E24" s="9"/>
      <c r="F24" s="9"/>
      <c r="G24" s="75">
        <v>-2306493</v>
      </c>
      <c r="H24" s="74"/>
      <c r="I24" s="75">
        <v>-2251676</v>
      </c>
      <c r="J24" s="74"/>
      <c r="K24" s="75">
        <v>-6367289</v>
      </c>
      <c r="L24" s="74"/>
      <c r="M24" s="75">
        <v>-4236874</v>
      </c>
    </row>
    <row r="25" spans="1:13" ht="17.25" customHeight="1" x14ac:dyDescent="0.75">
      <c r="A25" s="9"/>
      <c r="B25" s="9"/>
      <c r="C25" s="9" t="s">
        <v>95</v>
      </c>
      <c r="D25" s="9"/>
      <c r="E25" s="9"/>
      <c r="F25" s="9"/>
      <c r="G25" s="74">
        <v>136038720</v>
      </c>
      <c r="H25" s="74"/>
      <c r="I25" s="74">
        <v>114987412</v>
      </c>
      <c r="J25" s="74"/>
      <c r="K25" s="74">
        <v>100762505</v>
      </c>
      <c r="L25" s="74"/>
      <c r="M25" s="74">
        <v>82580136</v>
      </c>
    </row>
    <row r="26" spans="1:13" ht="17.25" customHeight="1" x14ac:dyDescent="0.75">
      <c r="A26" s="9"/>
      <c r="B26" s="9"/>
      <c r="C26" s="9" t="s">
        <v>44</v>
      </c>
      <c r="D26" s="9"/>
      <c r="E26" s="9"/>
      <c r="F26" s="9"/>
      <c r="G26" s="75">
        <v>-36090935</v>
      </c>
      <c r="H26" s="74"/>
      <c r="I26" s="75">
        <v>-31988705</v>
      </c>
      <c r="J26" s="74"/>
      <c r="K26" s="75">
        <v>-25095437</v>
      </c>
      <c r="L26" s="74"/>
      <c r="M26" s="75">
        <v>-21715629</v>
      </c>
    </row>
    <row r="27" spans="1:13" ht="17.25" customHeight="1" x14ac:dyDescent="0.75">
      <c r="A27" s="9"/>
      <c r="B27" s="9"/>
      <c r="C27" s="9" t="s">
        <v>96</v>
      </c>
      <c r="D27" s="9"/>
      <c r="E27" s="9"/>
      <c r="F27" s="9"/>
      <c r="G27" s="74">
        <v>2306518</v>
      </c>
      <c r="H27" s="74"/>
      <c r="I27" s="74">
        <v>2251677</v>
      </c>
      <c r="J27" s="74"/>
      <c r="K27" s="74">
        <v>2208296</v>
      </c>
      <c r="L27" s="74"/>
      <c r="M27" s="74">
        <v>2177630</v>
      </c>
    </row>
    <row r="28" spans="1:13" ht="17.25" customHeight="1" x14ac:dyDescent="0.75">
      <c r="A28" s="9"/>
      <c r="B28" s="9"/>
      <c r="C28" s="9" t="s">
        <v>117</v>
      </c>
      <c r="D28" s="9"/>
      <c r="E28" s="9"/>
      <c r="F28" s="9"/>
      <c r="G28" s="75">
        <v>-6815009</v>
      </c>
      <c r="H28" s="74"/>
      <c r="I28" s="75">
        <v>-7561485</v>
      </c>
      <c r="J28" s="74"/>
      <c r="K28" s="75">
        <v>-5688661</v>
      </c>
      <c r="L28" s="74"/>
      <c r="M28" s="75">
        <v>-6775973</v>
      </c>
    </row>
    <row r="29" spans="1:13" ht="17.25" customHeight="1" x14ac:dyDescent="0.75">
      <c r="A29" s="9"/>
      <c r="B29" s="9"/>
      <c r="C29" s="9" t="s">
        <v>198</v>
      </c>
      <c r="D29" s="9"/>
      <c r="E29" s="9"/>
      <c r="F29" s="9"/>
      <c r="G29" s="75">
        <v>315005</v>
      </c>
      <c r="H29" s="9"/>
      <c r="I29" s="75">
        <v>-380735</v>
      </c>
      <c r="J29" s="74"/>
      <c r="K29" s="74">
        <v>107606</v>
      </c>
      <c r="L29" s="74"/>
      <c r="M29" s="75">
        <v>-225408</v>
      </c>
    </row>
    <row r="30" spans="1:13" ht="17.25" customHeight="1" x14ac:dyDescent="0.75">
      <c r="A30" s="9"/>
      <c r="B30" s="9"/>
      <c r="C30" s="9" t="s">
        <v>200</v>
      </c>
      <c r="D30" s="9"/>
      <c r="E30" s="9"/>
      <c r="F30" s="9"/>
      <c r="G30" s="77">
        <v>-545371</v>
      </c>
      <c r="H30" s="75"/>
      <c r="I30" s="76">
        <v>1007799</v>
      </c>
      <c r="J30" s="74"/>
      <c r="K30" s="76">
        <v>836272</v>
      </c>
      <c r="L30" s="74"/>
      <c r="M30" s="77">
        <v>-359452</v>
      </c>
    </row>
    <row r="31" spans="1:13" ht="17.25" customHeight="1" x14ac:dyDescent="0.75">
      <c r="A31" s="9"/>
      <c r="B31" s="9"/>
      <c r="C31" s="9"/>
      <c r="D31" s="9"/>
      <c r="E31" s="9" t="s">
        <v>172</v>
      </c>
      <c r="F31" s="9"/>
      <c r="G31" s="78"/>
      <c r="H31" s="74"/>
      <c r="I31" s="78"/>
      <c r="J31" s="74"/>
      <c r="K31" s="78"/>
      <c r="L31" s="74"/>
      <c r="M31" s="78"/>
    </row>
    <row r="32" spans="1:13" ht="17.25" customHeight="1" x14ac:dyDescent="0.75">
      <c r="A32" s="9"/>
      <c r="B32" s="9"/>
      <c r="C32" s="9"/>
      <c r="D32" s="9"/>
      <c r="E32" s="9" t="s">
        <v>45</v>
      </c>
      <c r="F32" s="9"/>
      <c r="G32" s="74">
        <f>SUM(G8:G30)</f>
        <v>81869821</v>
      </c>
      <c r="H32" s="79"/>
      <c r="I32" s="74">
        <f>SUM(I8:I30)</f>
        <v>76332973</v>
      </c>
      <c r="J32" s="74"/>
      <c r="K32" s="74">
        <f>SUM(K8:K30)</f>
        <v>66188639</v>
      </c>
      <c r="L32" s="79"/>
      <c r="M32" s="74">
        <f>SUM(M8:M30)</f>
        <v>57848469</v>
      </c>
    </row>
    <row r="33" spans="1:13" ht="17.25" customHeight="1" x14ac:dyDescent="0.75">
      <c r="A33" s="9" t="s">
        <v>129</v>
      </c>
      <c r="B33" s="9"/>
      <c r="C33" s="9"/>
      <c r="D33" s="9"/>
      <c r="E33" s="9"/>
      <c r="F33" s="9"/>
      <c r="G33" s="80"/>
      <c r="H33" s="80"/>
      <c r="I33" s="80"/>
      <c r="J33" s="80"/>
      <c r="K33" s="80"/>
      <c r="L33" s="80"/>
      <c r="M33" s="80"/>
    </row>
    <row r="34" spans="1:13" ht="17.25" customHeight="1" x14ac:dyDescent="0.75">
      <c r="A34" s="9"/>
      <c r="B34" s="9"/>
      <c r="C34" s="9" t="s">
        <v>46</v>
      </c>
      <c r="D34" s="9"/>
      <c r="E34" s="9"/>
      <c r="F34" s="9"/>
      <c r="G34" s="81">
        <v>35825661</v>
      </c>
      <c r="H34" s="80"/>
      <c r="I34" s="75">
        <v>-284587885</v>
      </c>
      <c r="J34" s="80"/>
      <c r="K34" s="81">
        <v>39174862</v>
      </c>
      <c r="L34" s="80"/>
      <c r="M34" s="75">
        <v>-251601772</v>
      </c>
    </row>
    <row r="35" spans="1:13" ht="17.25" customHeight="1" x14ac:dyDescent="0.75">
      <c r="A35" s="9"/>
      <c r="B35" s="9"/>
      <c r="C35" s="9" t="s">
        <v>173</v>
      </c>
      <c r="D35" s="9"/>
      <c r="E35" s="9"/>
      <c r="F35" s="9"/>
      <c r="G35" s="81">
        <v>5699224</v>
      </c>
      <c r="H35" s="80"/>
      <c r="I35" s="75">
        <v>-18571329</v>
      </c>
      <c r="J35" s="80"/>
      <c r="K35" s="81">
        <v>2612007</v>
      </c>
      <c r="L35" s="80"/>
      <c r="M35" s="75">
        <v>-19902342</v>
      </c>
    </row>
    <row r="36" spans="1:13" ht="17.25" customHeight="1" x14ac:dyDescent="0.75">
      <c r="A36" s="9"/>
      <c r="B36" s="9"/>
      <c r="C36" s="9" t="s">
        <v>54</v>
      </c>
      <c r="D36" s="9"/>
      <c r="E36" s="9"/>
      <c r="F36" s="9"/>
      <c r="G36" s="75">
        <v>-99894874</v>
      </c>
      <c r="H36" s="80"/>
      <c r="I36" s="75">
        <v>-231969593</v>
      </c>
      <c r="J36" s="80"/>
      <c r="K36" s="75">
        <v>-93872459</v>
      </c>
      <c r="L36" s="80"/>
      <c r="M36" s="75">
        <v>-158776479</v>
      </c>
    </row>
    <row r="37" spans="1:13" ht="17.25" customHeight="1" x14ac:dyDescent="0.75">
      <c r="A37" s="9"/>
      <c r="B37" s="9"/>
      <c r="C37" s="9" t="s">
        <v>47</v>
      </c>
      <c r="D37" s="9"/>
      <c r="E37" s="9"/>
      <c r="F37" s="9"/>
      <c r="G37" s="74">
        <v>1217168</v>
      </c>
      <c r="H37" s="80"/>
      <c r="I37" s="74">
        <v>2134269</v>
      </c>
      <c r="J37" s="80"/>
      <c r="K37" s="81">
        <v>813991</v>
      </c>
      <c r="L37" s="80"/>
      <c r="M37" s="81">
        <v>741890</v>
      </c>
    </row>
    <row r="38" spans="1:13" ht="17.25" customHeight="1" x14ac:dyDescent="0.75">
      <c r="A38" s="9"/>
      <c r="B38" s="9"/>
      <c r="C38" s="9" t="s">
        <v>48</v>
      </c>
      <c r="D38" s="9"/>
      <c r="E38" s="9"/>
      <c r="F38" s="9"/>
      <c r="G38" s="75">
        <v>-24690723</v>
      </c>
      <c r="H38" s="80"/>
      <c r="I38" s="74">
        <v>16213260</v>
      </c>
      <c r="J38" s="80"/>
      <c r="K38" s="75">
        <v>-25752541</v>
      </c>
      <c r="L38" s="80"/>
      <c r="M38" s="81">
        <v>17184559</v>
      </c>
    </row>
    <row r="39" spans="1:13" ht="17.25" customHeight="1" x14ac:dyDescent="0.75">
      <c r="A39" s="120"/>
      <c r="B39" s="120"/>
      <c r="C39" s="120"/>
      <c r="D39" s="120"/>
      <c r="E39" s="120"/>
      <c r="F39" s="9"/>
      <c r="G39" s="75"/>
      <c r="H39" s="80"/>
      <c r="I39" s="75"/>
      <c r="J39" s="80"/>
      <c r="K39" s="75"/>
      <c r="L39" s="80"/>
      <c r="M39" s="75"/>
    </row>
    <row r="40" spans="1:13" ht="17.25" customHeight="1" x14ac:dyDescent="0.75">
      <c r="A40" s="120"/>
      <c r="B40" s="120"/>
      <c r="C40" s="120"/>
      <c r="D40" s="120"/>
      <c r="E40" s="120"/>
      <c r="F40" s="9"/>
      <c r="G40" s="75"/>
      <c r="H40" s="80"/>
      <c r="I40" s="75"/>
      <c r="J40" s="80"/>
      <c r="K40" s="75"/>
      <c r="L40" s="80"/>
      <c r="M40" s="75"/>
    </row>
    <row r="41" spans="1:13" ht="17.25" customHeight="1" x14ac:dyDescent="0.75">
      <c r="A41" s="120"/>
      <c r="B41" s="120"/>
      <c r="C41" s="120"/>
      <c r="D41" s="120"/>
      <c r="E41" s="120"/>
      <c r="F41" s="9"/>
      <c r="G41" s="75"/>
      <c r="H41" s="80"/>
      <c r="I41" s="75"/>
      <c r="J41" s="80"/>
      <c r="K41" s="75"/>
      <c r="L41" s="80"/>
      <c r="M41" s="75"/>
    </row>
    <row r="42" spans="1:13" ht="17.25" customHeight="1" x14ac:dyDescent="0.75">
      <c r="A42" s="120"/>
      <c r="B42" s="120"/>
      <c r="C42" s="120"/>
      <c r="D42" s="120"/>
      <c r="E42" s="120"/>
      <c r="F42" s="9"/>
      <c r="G42" s="75"/>
      <c r="H42" s="80"/>
      <c r="I42" s="75"/>
      <c r="J42" s="80"/>
      <c r="K42" s="75"/>
      <c r="L42" s="80"/>
      <c r="M42" s="75"/>
    </row>
    <row r="43" spans="1:13" ht="17.25" customHeight="1" x14ac:dyDescent="0.75">
      <c r="A43" s="120"/>
      <c r="B43" s="120"/>
      <c r="C43" s="120"/>
      <c r="D43" s="120"/>
      <c r="E43" s="120"/>
      <c r="F43" s="9"/>
      <c r="G43" s="75"/>
      <c r="H43" s="80"/>
      <c r="I43" s="75"/>
      <c r="J43" s="80"/>
      <c r="K43" s="75"/>
      <c r="L43" s="80"/>
      <c r="M43" s="75"/>
    </row>
    <row r="44" spans="1:13" ht="17.25" customHeight="1" x14ac:dyDescent="0.75">
      <c r="A44" s="120"/>
      <c r="B44" s="120"/>
      <c r="C44" s="120"/>
      <c r="D44" s="120"/>
      <c r="E44" s="120"/>
      <c r="F44" s="9"/>
      <c r="G44" s="75"/>
      <c r="H44" s="80"/>
      <c r="I44" s="75"/>
      <c r="J44" s="80"/>
      <c r="K44" s="75"/>
      <c r="L44" s="80"/>
      <c r="M44" s="75"/>
    </row>
    <row r="45" spans="1:13" ht="17.25" customHeight="1" x14ac:dyDescent="0.75">
      <c r="A45" s="120"/>
      <c r="B45" s="120"/>
      <c r="C45" s="120"/>
      <c r="D45" s="120"/>
      <c r="E45" s="120"/>
      <c r="F45" s="9"/>
      <c r="G45" s="75"/>
      <c r="H45" s="80"/>
      <c r="I45" s="75"/>
      <c r="J45" s="80"/>
      <c r="K45" s="75"/>
      <c r="L45" s="80"/>
      <c r="M45" s="75"/>
    </row>
    <row r="46" spans="1:13" ht="17.25" customHeight="1" x14ac:dyDescent="0.75">
      <c r="A46" s="120"/>
      <c r="B46" s="120"/>
      <c r="C46" s="120"/>
      <c r="D46" s="120"/>
      <c r="E46" s="120"/>
      <c r="F46" s="9"/>
      <c r="G46" s="75"/>
      <c r="H46" s="80"/>
      <c r="I46" s="75"/>
      <c r="J46" s="80"/>
      <c r="K46" s="75"/>
      <c r="L46" s="80"/>
      <c r="M46" s="75"/>
    </row>
    <row r="47" spans="1:13" ht="19.5" customHeight="1" x14ac:dyDescent="0.75">
      <c r="A47" s="120"/>
      <c r="B47" s="120"/>
      <c r="C47" s="120"/>
      <c r="D47" s="120"/>
      <c r="E47" s="120"/>
      <c r="F47" s="9"/>
      <c r="G47" s="75"/>
      <c r="H47" s="80"/>
      <c r="I47" s="75"/>
      <c r="J47" s="80"/>
      <c r="K47" s="75"/>
      <c r="L47" s="80"/>
      <c r="M47" s="75"/>
    </row>
    <row r="48" spans="1:13" ht="19.5" customHeight="1" x14ac:dyDescent="0.75">
      <c r="A48" s="120"/>
      <c r="B48" s="120"/>
      <c r="C48" s="120"/>
      <c r="D48" s="120"/>
      <c r="E48" s="120"/>
    </row>
    <row r="49" spans="1:144" ht="19.5" customHeight="1" x14ac:dyDescent="0.75">
      <c r="A49" s="120"/>
      <c r="B49" s="120"/>
      <c r="C49" s="120"/>
      <c r="D49" s="120"/>
      <c r="E49" s="120"/>
    </row>
    <row r="50" spans="1:144" ht="19.5" customHeight="1" x14ac:dyDescent="0.75">
      <c r="A50" s="120"/>
      <c r="B50" s="120"/>
      <c r="C50" s="120"/>
      <c r="D50" s="120"/>
      <c r="E50" s="120"/>
    </row>
    <row r="51" spans="1:144" ht="19.5" customHeight="1" x14ac:dyDescent="0.75">
      <c r="A51" s="120"/>
      <c r="B51" s="120"/>
      <c r="C51" s="120"/>
      <c r="D51" s="120"/>
      <c r="E51" s="120"/>
    </row>
    <row r="52" spans="1:144" ht="17.25" customHeight="1" x14ac:dyDescent="0.75">
      <c r="A52" s="9" t="s">
        <v>238</v>
      </c>
      <c r="B52" s="11"/>
      <c r="C52" s="11"/>
      <c r="D52" s="11"/>
      <c r="E52" s="11"/>
      <c r="F52" s="11"/>
      <c r="G52" s="74"/>
      <c r="H52" s="79"/>
      <c r="I52" s="74"/>
      <c r="J52" s="79"/>
      <c r="K52" s="74"/>
      <c r="L52" s="79"/>
      <c r="M52" s="74"/>
    </row>
    <row r="53" spans="1:144" ht="18" customHeight="1" x14ac:dyDescent="0.75">
      <c r="A53" s="129" t="s">
        <v>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</row>
    <row r="54" spans="1:144" ht="2.25" customHeight="1" x14ac:dyDescent="0.75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</row>
    <row r="55" spans="1:144" ht="16.5" customHeight="1" x14ac:dyDescent="0.8">
      <c r="A55" s="121" t="s">
        <v>123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</row>
    <row r="56" spans="1:144" ht="12" customHeight="1" x14ac:dyDescent="0.75">
      <c r="A56" s="130" t="s">
        <v>218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</row>
    <row r="57" spans="1:144" s="6" customFormat="1" ht="18" customHeight="1" x14ac:dyDescent="0.75">
      <c r="A57" s="142" t="s">
        <v>77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</row>
    <row r="58" spans="1:144" ht="17.25" customHeight="1" x14ac:dyDescent="0.75">
      <c r="A58" s="143"/>
      <c r="B58" s="143"/>
      <c r="C58" s="143"/>
      <c r="D58" s="143"/>
      <c r="E58" s="143"/>
      <c r="F58" s="85"/>
      <c r="G58" s="17"/>
      <c r="H58" s="17" t="s">
        <v>0</v>
      </c>
      <c r="I58" s="17"/>
      <c r="J58" s="9"/>
      <c r="K58" s="124" t="s">
        <v>59</v>
      </c>
      <c r="L58" s="124"/>
      <c r="M58" s="124"/>
    </row>
    <row r="59" spans="1:144" ht="17.25" customHeight="1" x14ac:dyDescent="0.75">
      <c r="A59" s="120"/>
      <c r="B59" s="120"/>
      <c r="C59" s="120"/>
      <c r="D59" s="120"/>
      <c r="E59" s="120"/>
      <c r="F59" s="17" t="s">
        <v>204</v>
      </c>
      <c r="G59" s="17">
        <v>2022</v>
      </c>
      <c r="H59" s="17"/>
      <c r="I59" s="17">
        <v>2021</v>
      </c>
      <c r="J59" s="9"/>
      <c r="K59" s="17">
        <v>2022</v>
      </c>
      <c r="L59" s="17"/>
      <c r="M59" s="17">
        <v>2021</v>
      </c>
    </row>
    <row r="60" spans="1:144" ht="17.25" customHeight="1" x14ac:dyDescent="0.75">
      <c r="A60" s="29" t="s">
        <v>174</v>
      </c>
      <c r="B60" s="19"/>
      <c r="C60" s="19"/>
      <c r="D60" s="19"/>
      <c r="E60" s="19"/>
      <c r="F60" s="17"/>
      <c r="G60" s="17"/>
      <c r="H60" s="17"/>
      <c r="I60" s="17"/>
      <c r="J60" s="9"/>
      <c r="K60" s="17"/>
      <c r="L60" s="17"/>
      <c r="M60" s="17"/>
    </row>
    <row r="61" spans="1:144" ht="17.25" customHeight="1" x14ac:dyDescent="0.75">
      <c r="A61" s="9" t="s">
        <v>49</v>
      </c>
      <c r="B61" s="9"/>
      <c r="C61" s="9"/>
      <c r="D61" s="9"/>
      <c r="E61" s="9"/>
      <c r="F61" s="9"/>
      <c r="G61" s="81"/>
      <c r="H61" s="74"/>
      <c r="I61" s="81"/>
      <c r="J61" s="74"/>
      <c r="K61" s="75"/>
      <c r="L61" s="74"/>
      <c r="M61" s="75"/>
    </row>
    <row r="62" spans="1:144" ht="17.25" customHeight="1" x14ac:dyDescent="0.75">
      <c r="A62" s="9"/>
      <c r="B62" s="9"/>
      <c r="C62" s="9" t="s">
        <v>50</v>
      </c>
      <c r="D62" s="9"/>
      <c r="E62" s="9"/>
      <c r="F62" s="9"/>
      <c r="G62" s="81">
        <v>53955766</v>
      </c>
      <c r="H62" s="9"/>
      <c r="I62" s="81">
        <v>346077165</v>
      </c>
      <c r="J62" s="9"/>
      <c r="K62" s="74">
        <v>50506103</v>
      </c>
      <c r="L62" s="9"/>
      <c r="M62" s="74">
        <v>180049535</v>
      </c>
    </row>
    <row r="63" spans="1:144" ht="17.25" customHeight="1" x14ac:dyDescent="0.75">
      <c r="A63" s="9"/>
      <c r="B63" s="9"/>
      <c r="C63" s="9" t="s">
        <v>46</v>
      </c>
      <c r="D63" s="9"/>
      <c r="E63" s="9"/>
      <c r="F63" s="9"/>
      <c r="G63" s="75">
        <v>-26187013</v>
      </c>
      <c r="H63" s="74"/>
      <c r="I63" s="81">
        <v>69559354</v>
      </c>
      <c r="J63" s="74"/>
      <c r="K63" s="75">
        <v>-29718968</v>
      </c>
      <c r="L63" s="74"/>
      <c r="M63" s="74">
        <v>118249255</v>
      </c>
    </row>
    <row r="64" spans="1:144" ht="17.25" customHeight="1" x14ac:dyDescent="0.75">
      <c r="A64" s="9"/>
      <c r="B64" s="9"/>
      <c r="C64" s="9" t="s">
        <v>131</v>
      </c>
      <c r="D64" s="9"/>
      <c r="E64" s="9"/>
      <c r="F64" s="9"/>
      <c r="G64" s="75">
        <v>-342978</v>
      </c>
      <c r="H64" s="74"/>
      <c r="I64" s="81">
        <v>855503</v>
      </c>
      <c r="J64" s="74"/>
      <c r="K64" s="75">
        <v>-344840</v>
      </c>
      <c r="L64" s="74"/>
      <c r="M64" s="74">
        <v>1409475</v>
      </c>
    </row>
    <row r="65" spans="1:15" ht="17.25" customHeight="1" x14ac:dyDescent="0.75">
      <c r="A65" s="9"/>
      <c r="B65" s="9"/>
      <c r="C65" s="82" t="s">
        <v>20</v>
      </c>
      <c r="D65" s="9"/>
      <c r="E65" s="9"/>
      <c r="F65" s="9"/>
      <c r="G65" s="81">
        <v>385040</v>
      </c>
      <c r="H65" s="74"/>
      <c r="I65" s="75">
        <v>-53824</v>
      </c>
      <c r="J65" s="74"/>
      <c r="K65" s="74">
        <v>0</v>
      </c>
      <c r="L65" s="74"/>
      <c r="M65" s="74">
        <v>0</v>
      </c>
    </row>
    <row r="66" spans="1:15" ht="17.25" customHeight="1" x14ac:dyDescent="0.75">
      <c r="A66" s="9"/>
      <c r="B66" s="9"/>
      <c r="C66" s="9" t="s">
        <v>51</v>
      </c>
      <c r="D66" s="9"/>
      <c r="E66" s="9"/>
      <c r="F66" s="9"/>
      <c r="G66" s="76">
        <v>44416830</v>
      </c>
      <c r="H66" s="74"/>
      <c r="I66" s="76">
        <v>24550144</v>
      </c>
      <c r="J66" s="74"/>
      <c r="K66" s="76">
        <v>46379715</v>
      </c>
      <c r="L66" s="74"/>
      <c r="M66" s="76">
        <v>3815459</v>
      </c>
    </row>
    <row r="67" spans="1:15" ht="17.25" customHeight="1" x14ac:dyDescent="0.75">
      <c r="A67" s="9"/>
      <c r="B67" s="9"/>
      <c r="C67" s="9"/>
      <c r="D67" s="9"/>
      <c r="E67" s="9" t="s">
        <v>97</v>
      </c>
      <c r="F67" s="9"/>
      <c r="G67" s="83">
        <f>SUM(G32:G38)+G62+G63+G64+G65+G66</f>
        <v>72253922</v>
      </c>
      <c r="H67" s="75"/>
      <c r="I67" s="83">
        <f>SUM(I32:I38)+I62+I63+I64+I65+I66</f>
        <v>540037</v>
      </c>
      <c r="J67" s="75"/>
      <c r="K67" s="83">
        <f>SUM(K32:K38)+K62+K63+K64+K65+K66</f>
        <v>55986509</v>
      </c>
      <c r="L67" s="75"/>
      <c r="M67" s="84">
        <f>SUM(M32:M38)+M62+M63+M64+M65+M66</f>
        <v>-50981951</v>
      </c>
    </row>
    <row r="68" spans="1:15" ht="17.25" customHeight="1" x14ac:dyDescent="0.75">
      <c r="A68" s="29" t="s">
        <v>52</v>
      </c>
      <c r="B68" s="9"/>
      <c r="C68" s="9"/>
      <c r="D68" s="9"/>
      <c r="E68" s="9"/>
      <c r="F68" s="9"/>
      <c r="G68" s="86"/>
      <c r="H68" s="86"/>
      <c r="I68" s="86"/>
      <c r="J68" s="86"/>
      <c r="K68" s="86"/>
      <c r="L68" s="9"/>
      <c r="M68" s="86"/>
    </row>
    <row r="69" spans="1:15" ht="17.25" customHeight="1" x14ac:dyDescent="0.75">
      <c r="A69" s="9"/>
      <c r="B69" s="9"/>
      <c r="C69" s="9" t="s">
        <v>175</v>
      </c>
      <c r="D69" s="9"/>
      <c r="E69" s="9"/>
      <c r="F69" s="9"/>
      <c r="G69" s="86"/>
      <c r="H69" s="86"/>
      <c r="I69" s="86"/>
      <c r="J69" s="86"/>
      <c r="K69" s="86"/>
      <c r="L69" s="86"/>
      <c r="M69" s="86"/>
    </row>
    <row r="70" spans="1:15" ht="17.25" customHeight="1" x14ac:dyDescent="0.75">
      <c r="A70" s="9"/>
      <c r="B70" s="9"/>
      <c r="C70" s="9"/>
      <c r="D70" s="9" t="s">
        <v>176</v>
      </c>
      <c r="E70" s="9"/>
      <c r="F70" s="9"/>
      <c r="G70" s="86">
        <v>-318213842</v>
      </c>
      <c r="H70" s="86"/>
      <c r="I70" s="86">
        <v>-471115594</v>
      </c>
      <c r="J70" s="86"/>
      <c r="K70" s="86">
        <v>-283499613</v>
      </c>
      <c r="L70" s="86"/>
      <c r="M70" s="86">
        <v>-384578512</v>
      </c>
    </row>
    <row r="71" spans="1:15" ht="17.25" customHeight="1" x14ac:dyDescent="0.75">
      <c r="A71" s="9"/>
      <c r="B71" s="9"/>
      <c r="C71" s="9" t="s">
        <v>177</v>
      </c>
      <c r="D71" s="9"/>
      <c r="E71" s="9"/>
      <c r="F71" s="9"/>
      <c r="G71" s="86"/>
      <c r="H71" s="86"/>
      <c r="I71" s="86"/>
      <c r="J71" s="86"/>
      <c r="K71" s="86"/>
      <c r="L71" s="86"/>
      <c r="M71" s="86"/>
    </row>
    <row r="72" spans="1:15" ht="17.25" customHeight="1" x14ac:dyDescent="0.75">
      <c r="A72" s="9"/>
      <c r="B72" s="9"/>
      <c r="C72" s="9"/>
      <c r="D72" s="9" t="s">
        <v>178</v>
      </c>
      <c r="E72" s="9"/>
      <c r="F72" s="9"/>
      <c r="G72" s="87">
        <v>293604280</v>
      </c>
      <c r="H72" s="86"/>
      <c r="I72" s="87">
        <v>452401696</v>
      </c>
      <c r="J72" s="86"/>
      <c r="K72" s="87">
        <v>254654050</v>
      </c>
      <c r="L72" s="86"/>
      <c r="M72" s="87">
        <v>394980371</v>
      </c>
      <c r="O72" s="114"/>
    </row>
    <row r="73" spans="1:15" ht="17.25" customHeight="1" x14ac:dyDescent="0.75">
      <c r="A73" s="9"/>
      <c r="B73" s="9"/>
      <c r="C73" s="9" t="s">
        <v>179</v>
      </c>
      <c r="D73" s="9"/>
      <c r="E73" s="9"/>
      <c r="F73" s="9"/>
      <c r="G73" s="86">
        <v>-122957541</v>
      </c>
      <c r="H73" s="86"/>
      <c r="I73" s="86">
        <v>-75342523</v>
      </c>
      <c r="J73" s="86"/>
      <c r="K73" s="86">
        <v>-46731239</v>
      </c>
      <c r="L73" s="86"/>
      <c r="M73" s="86">
        <v>-836973</v>
      </c>
    </row>
    <row r="74" spans="1:15" ht="17.25" customHeight="1" x14ac:dyDescent="0.75">
      <c r="A74" s="9"/>
      <c r="B74" s="9"/>
      <c r="C74" s="9" t="s">
        <v>180</v>
      </c>
      <c r="D74" s="9"/>
      <c r="E74" s="9"/>
      <c r="F74" s="9"/>
      <c r="G74" s="86"/>
      <c r="H74" s="86"/>
      <c r="I74" s="86"/>
      <c r="J74" s="86"/>
      <c r="K74" s="86"/>
      <c r="L74" s="86"/>
      <c r="M74" s="86"/>
    </row>
    <row r="75" spans="1:15" ht="17.25" customHeight="1" x14ac:dyDescent="0.75">
      <c r="A75" s="9"/>
      <c r="B75" s="9"/>
      <c r="C75" s="9"/>
      <c r="D75" s="9" t="s">
        <v>181</v>
      </c>
      <c r="E75" s="9"/>
      <c r="F75" s="9"/>
      <c r="G75" s="87">
        <v>80155354</v>
      </c>
      <c r="H75" s="86"/>
      <c r="I75" s="87">
        <v>58977765</v>
      </c>
      <c r="J75" s="86"/>
      <c r="K75" s="87">
        <v>19312442</v>
      </c>
      <c r="L75" s="86"/>
      <c r="M75" s="87">
        <v>1593558</v>
      </c>
    </row>
    <row r="76" spans="1:15" ht="17.25" customHeight="1" x14ac:dyDescent="0.75">
      <c r="A76" s="9"/>
      <c r="B76" s="9"/>
      <c r="C76" s="33" t="s">
        <v>229</v>
      </c>
      <c r="D76" s="9"/>
      <c r="E76" s="9"/>
      <c r="F76" s="9"/>
      <c r="G76" s="74">
        <v>0</v>
      </c>
      <c r="H76" s="86"/>
      <c r="I76" s="74">
        <v>0</v>
      </c>
      <c r="J76" s="86"/>
      <c r="K76" s="86">
        <v>-500000</v>
      </c>
      <c r="L76" s="86"/>
      <c r="M76" s="74">
        <v>0</v>
      </c>
    </row>
    <row r="77" spans="1:15" ht="17.25" customHeight="1" x14ac:dyDescent="0.75">
      <c r="A77" s="9"/>
      <c r="B77" s="9"/>
      <c r="C77" s="114" t="s">
        <v>212</v>
      </c>
      <c r="D77" s="9"/>
      <c r="E77" s="9"/>
      <c r="F77" s="9"/>
      <c r="G77" s="87"/>
      <c r="H77" s="86"/>
      <c r="I77" s="87"/>
      <c r="J77" s="86"/>
      <c r="K77" s="74"/>
      <c r="L77" s="86"/>
      <c r="M77" s="74"/>
    </row>
    <row r="78" spans="1:15" ht="17.25" customHeight="1" x14ac:dyDescent="0.75">
      <c r="A78" s="9"/>
      <c r="B78" s="9"/>
      <c r="C78" s="114"/>
      <c r="D78" s="114" t="s">
        <v>211</v>
      </c>
      <c r="E78" s="9"/>
      <c r="F78" s="9"/>
      <c r="G78" s="87">
        <v>0</v>
      </c>
      <c r="H78" s="86"/>
      <c r="I78" s="87">
        <v>622985</v>
      </c>
      <c r="J78" s="86"/>
      <c r="K78" s="74">
        <v>0</v>
      </c>
      <c r="L78" s="86"/>
      <c r="M78" s="74">
        <v>56212</v>
      </c>
    </row>
    <row r="79" spans="1:15" ht="17.25" customHeight="1" x14ac:dyDescent="0.75">
      <c r="A79" s="9"/>
      <c r="B79" s="9"/>
      <c r="C79" s="33" t="s">
        <v>96</v>
      </c>
      <c r="D79" s="9"/>
      <c r="E79" s="9"/>
      <c r="F79" s="9"/>
      <c r="G79" s="74"/>
      <c r="H79" s="86"/>
      <c r="I79" s="74"/>
      <c r="J79" s="86"/>
      <c r="K79" s="74"/>
      <c r="L79" s="86"/>
      <c r="M79" s="74"/>
    </row>
    <row r="80" spans="1:15" ht="17.25" customHeight="1" x14ac:dyDescent="0.75">
      <c r="A80" s="9"/>
      <c r="B80" s="9"/>
      <c r="C80" s="33"/>
      <c r="D80" s="9" t="s">
        <v>213</v>
      </c>
      <c r="E80" s="9"/>
      <c r="F80" s="9"/>
      <c r="G80" s="74">
        <v>90295</v>
      </c>
      <c r="H80" s="86"/>
      <c r="I80" s="74">
        <v>62180</v>
      </c>
      <c r="J80" s="86"/>
      <c r="K80" s="74">
        <v>4159018</v>
      </c>
      <c r="L80" s="86"/>
      <c r="M80" s="74">
        <v>2059245</v>
      </c>
    </row>
    <row r="81" spans="1:13" ht="17.25" customHeight="1" x14ac:dyDescent="0.75">
      <c r="A81" s="9"/>
      <c r="B81" s="9"/>
      <c r="C81" s="9" t="s">
        <v>182</v>
      </c>
      <c r="D81" s="9"/>
      <c r="E81" s="9"/>
      <c r="F81" s="9"/>
      <c r="G81" s="86">
        <v>-1467792</v>
      </c>
      <c r="H81" s="86"/>
      <c r="I81" s="86">
        <v>-3153421</v>
      </c>
      <c r="J81" s="86"/>
      <c r="K81" s="86">
        <v>-577132</v>
      </c>
      <c r="L81" s="9"/>
      <c r="M81" s="86">
        <v>-635279</v>
      </c>
    </row>
    <row r="82" spans="1:13" ht="17.25" customHeight="1" x14ac:dyDescent="0.75">
      <c r="A82" s="9"/>
      <c r="B82" s="9"/>
      <c r="C82" s="9" t="s">
        <v>183</v>
      </c>
      <c r="D82" s="9"/>
      <c r="E82" s="9"/>
      <c r="F82" s="9"/>
      <c r="G82" s="76">
        <v>140384</v>
      </c>
      <c r="H82" s="86"/>
      <c r="I82" s="76">
        <v>1791934</v>
      </c>
      <c r="J82" s="86"/>
      <c r="K82" s="76">
        <v>25773</v>
      </c>
      <c r="L82" s="74"/>
      <c r="M82" s="76">
        <v>7925</v>
      </c>
    </row>
    <row r="83" spans="1:13" ht="17.25" customHeight="1" x14ac:dyDescent="0.75">
      <c r="A83" s="9"/>
      <c r="B83" s="9"/>
      <c r="C83" s="9"/>
      <c r="D83" s="9"/>
      <c r="E83" s="9" t="s">
        <v>99</v>
      </c>
      <c r="F83" s="9"/>
      <c r="G83" s="84">
        <f>SUM(G69:G82)</f>
        <v>-68648862</v>
      </c>
      <c r="H83" s="86"/>
      <c r="I83" s="84">
        <f>SUM(I69:I82)</f>
        <v>-35754978</v>
      </c>
      <c r="J83" s="86"/>
      <c r="K83" s="84">
        <f>SUM(K69:K82)</f>
        <v>-53156701</v>
      </c>
      <c r="L83" s="29"/>
      <c r="M83" s="76">
        <f>SUM(M69:M82)</f>
        <v>12646547</v>
      </c>
    </row>
    <row r="84" spans="1:13" ht="17.25" customHeight="1" x14ac:dyDescent="0.75">
      <c r="A84" s="29" t="s">
        <v>235</v>
      </c>
      <c r="B84" s="9"/>
      <c r="C84" s="9"/>
      <c r="D84" s="9"/>
      <c r="E84" s="9"/>
      <c r="F84" s="9"/>
      <c r="G84" s="78"/>
      <c r="H84" s="86"/>
      <c r="I84" s="78"/>
      <c r="J84" s="86"/>
      <c r="K84" s="78"/>
      <c r="L84" s="29"/>
      <c r="M84" s="78"/>
    </row>
    <row r="85" spans="1:13" ht="17.25" customHeight="1" x14ac:dyDescent="0.75">
      <c r="A85" s="9"/>
      <c r="B85" s="9"/>
      <c r="C85" s="9" t="s">
        <v>136</v>
      </c>
      <c r="D85" s="9"/>
      <c r="E85" s="9"/>
      <c r="F85" s="19">
        <v>6.3</v>
      </c>
      <c r="G85" s="74">
        <v>0</v>
      </c>
      <c r="H85" s="86"/>
      <c r="I85" s="74">
        <v>33930916</v>
      </c>
      <c r="J85" s="86"/>
      <c r="K85" s="74">
        <v>0</v>
      </c>
      <c r="M85" s="74">
        <v>33930916</v>
      </c>
    </row>
    <row r="86" spans="1:13" ht="17.25" customHeight="1" x14ac:dyDescent="0.75">
      <c r="A86" s="29"/>
      <c r="B86" s="9"/>
      <c r="C86" s="9" t="s">
        <v>237</v>
      </c>
      <c r="D86" s="9"/>
      <c r="E86" s="9"/>
      <c r="F86" s="119">
        <v>6.3</v>
      </c>
      <c r="G86" s="74">
        <v>26441778</v>
      </c>
      <c r="H86" s="86"/>
      <c r="I86" s="74">
        <v>0</v>
      </c>
      <c r="J86" s="86"/>
      <c r="K86" s="74">
        <v>26441778</v>
      </c>
      <c r="L86" s="29"/>
      <c r="M86" s="74">
        <v>0</v>
      </c>
    </row>
    <row r="87" spans="1:13" ht="17.25" customHeight="1" x14ac:dyDescent="0.75">
      <c r="A87" s="9"/>
      <c r="B87" s="9"/>
      <c r="C87" s="9" t="s">
        <v>199</v>
      </c>
      <c r="D87" s="9"/>
      <c r="E87" s="9"/>
      <c r="F87" s="19">
        <v>6.3</v>
      </c>
      <c r="G87" s="75">
        <v>-30343245</v>
      </c>
      <c r="H87" s="86"/>
      <c r="I87" s="75">
        <v>-1414830</v>
      </c>
      <c r="J87" s="86"/>
      <c r="K87" s="75">
        <v>-30343245</v>
      </c>
      <c r="M87" s="74">
        <v>0</v>
      </c>
    </row>
    <row r="88" spans="1:13" ht="17.25" customHeight="1" x14ac:dyDescent="0.75">
      <c r="A88" s="9"/>
      <c r="B88" s="9"/>
      <c r="C88" s="9" t="s">
        <v>214</v>
      </c>
      <c r="D88" s="9"/>
      <c r="E88" s="9"/>
      <c r="F88" s="19">
        <v>6.3</v>
      </c>
      <c r="G88" s="75">
        <v>-122343</v>
      </c>
      <c r="H88" s="86"/>
      <c r="I88" s="75">
        <v>-202865</v>
      </c>
      <c r="J88" s="86"/>
      <c r="K88" s="75">
        <v>-122343</v>
      </c>
      <c r="M88" s="75">
        <v>-159865</v>
      </c>
    </row>
    <row r="89" spans="1:13" ht="17.25" customHeight="1" x14ac:dyDescent="0.75">
      <c r="A89" s="9"/>
      <c r="B89" s="9"/>
      <c r="C89" s="114" t="s">
        <v>189</v>
      </c>
      <c r="D89" s="9"/>
      <c r="E89" s="9"/>
      <c r="F89" s="19"/>
      <c r="G89" s="75">
        <v>-1658633</v>
      </c>
      <c r="H89" s="86"/>
      <c r="I89" s="75">
        <v>-1475819</v>
      </c>
      <c r="J89" s="86"/>
      <c r="K89" s="75">
        <v>-833918</v>
      </c>
      <c r="L89" s="86"/>
      <c r="M89" s="75">
        <v>-1017228</v>
      </c>
    </row>
    <row r="90" spans="1:13" ht="17.25" customHeight="1" x14ac:dyDescent="0.75">
      <c r="A90" s="9"/>
      <c r="B90" s="9"/>
      <c r="C90" s="9" t="s">
        <v>118</v>
      </c>
      <c r="D90" s="9"/>
      <c r="E90" s="9"/>
      <c r="F90" s="19"/>
      <c r="G90" s="75">
        <v>-7632556</v>
      </c>
      <c r="H90" s="86"/>
      <c r="I90" s="75">
        <v>-6680264</v>
      </c>
      <c r="J90" s="86"/>
      <c r="K90" s="75">
        <v>-7632556</v>
      </c>
      <c r="M90" s="75">
        <v>-6680264</v>
      </c>
    </row>
    <row r="91" spans="1:13" ht="17.25" customHeight="1" x14ac:dyDescent="0.75">
      <c r="A91" s="9"/>
      <c r="B91" s="9"/>
      <c r="C91" s="9" t="s">
        <v>119</v>
      </c>
      <c r="D91" s="9"/>
      <c r="E91" s="9"/>
      <c r="F91" s="9"/>
      <c r="G91" s="77">
        <v>-416138</v>
      </c>
      <c r="H91" s="74"/>
      <c r="I91" s="77">
        <v>-381968</v>
      </c>
      <c r="J91" s="74"/>
      <c r="K91" s="76">
        <v>0</v>
      </c>
      <c r="L91" s="74"/>
      <c r="M91" s="76">
        <v>0</v>
      </c>
    </row>
    <row r="92" spans="1:13" ht="17.25" customHeight="1" x14ac:dyDescent="0.75">
      <c r="A92" s="9"/>
      <c r="B92" s="9"/>
      <c r="C92" s="9"/>
      <c r="D92" s="9"/>
      <c r="E92" s="9" t="s">
        <v>103</v>
      </c>
      <c r="F92" s="9"/>
      <c r="G92" s="84">
        <f>SUM(G85:G91)</f>
        <v>-13731137</v>
      </c>
      <c r="H92" s="86"/>
      <c r="I92" s="84">
        <f>SUM(I85:I91)</f>
        <v>23775170</v>
      </c>
      <c r="J92" s="86"/>
      <c r="K92" s="84">
        <f>SUM(K85:K91)</f>
        <v>-12490284</v>
      </c>
      <c r="L92" s="79"/>
      <c r="M92" s="84">
        <f>SUM(M85:M91)</f>
        <v>26073559</v>
      </c>
    </row>
    <row r="93" spans="1:13" ht="17.25" customHeight="1" x14ac:dyDescent="0.75">
      <c r="A93" s="9" t="s">
        <v>53</v>
      </c>
      <c r="B93" s="9"/>
      <c r="C93" s="9"/>
      <c r="D93" s="9"/>
      <c r="E93" s="9"/>
      <c r="F93" s="9"/>
      <c r="G93" s="83">
        <v>7009</v>
      </c>
      <c r="H93" s="86"/>
      <c r="I93" s="83">
        <v>105229</v>
      </c>
      <c r="J93" s="86"/>
      <c r="K93" s="84">
        <v>-24441</v>
      </c>
      <c r="L93" s="74"/>
      <c r="M93" s="83">
        <v>102569</v>
      </c>
    </row>
    <row r="94" spans="1:13" ht="17.25" customHeight="1" x14ac:dyDescent="0.75">
      <c r="A94" s="88" t="s">
        <v>234</v>
      </c>
      <c r="B94" s="9"/>
      <c r="C94" s="9"/>
      <c r="D94" s="9"/>
      <c r="E94" s="9"/>
      <c r="F94" s="9"/>
      <c r="G94" s="75">
        <f>G67+G83+G92+G93</f>
        <v>-10119068</v>
      </c>
      <c r="H94" s="86"/>
      <c r="I94" s="75">
        <f>I67+I83+I92+I93</f>
        <v>-11334542</v>
      </c>
      <c r="J94" s="86"/>
      <c r="K94" s="75">
        <f>K67+K83+K92+K93</f>
        <v>-9684917</v>
      </c>
      <c r="L94" s="89"/>
      <c r="M94" s="75">
        <f>M67+M83+M92+M93</f>
        <v>-12159276</v>
      </c>
    </row>
    <row r="95" spans="1:13" ht="17.25" customHeight="1" x14ac:dyDescent="0.75">
      <c r="A95" s="9" t="s">
        <v>184</v>
      </c>
      <c r="B95" s="9"/>
      <c r="C95" s="9"/>
      <c r="D95" s="9"/>
      <c r="E95" s="9"/>
      <c r="F95" s="19"/>
      <c r="G95" s="76">
        <v>62551767</v>
      </c>
      <c r="H95" s="86"/>
      <c r="I95" s="76">
        <v>73886309</v>
      </c>
      <c r="J95" s="86"/>
      <c r="K95" s="76">
        <v>57854239</v>
      </c>
      <c r="L95" s="74"/>
      <c r="M95" s="76">
        <v>70013515</v>
      </c>
    </row>
    <row r="96" spans="1:13" ht="17.25" customHeight="1" thickBot="1" x14ac:dyDescent="0.8">
      <c r="A96" s="90" t="s">
        <v>135</v>
      </c>
      <c r="B96" s="9"/>
      <c r="C96" s="9"/>
      <c r="D96" s="9"/>
      <c r="E96" s="9"/>
      <c r="F96" s="19"/>
      <c r="G96" s="91">
        <f>G94+G95</f>
        <v>52432699</v>
      </c>
      <c r="H96" s="79"/>
      <c r="I96" s="91">
        <f>I94+I95</f>
        <v>62551767</v>
      </c>
      <c r="J96" s="79"/>
      <c r="K96" s="91">
        <f>K94+K95</f>
        <v>48169322</v>
      </c>
      <c r="L96" s="79"/>
      <c r="M96" s="91">
        <f>M94+M95</f>
        <v>57854239</v>
      </c>
    </row>
    <row r="97" spans="1:255" ht="20.25" customHeight="1" thickTop="1" x14ac:dyDescent="0.75">
      <c r="A97" s="128"/>
      <c r="B97" s="128"/>
      <c r="C97" s="128"/>
      <c r="D97" s="128"/>
      <c r="E97" s="128"/>
      <c r="F97" s="19"/>
      <c r="G97" s="78"/>
      <c r="H97" s="79"/>
      <c r="I97" s="78"/>
      <c r="J97" s="79"/>
      <c r="K97" s="78"/>
      <c r="L97" s="79"/>
      <c r="M97" s="78"/>
    </row>
    <row r="98" spans="1:255" ht="20.25" customHeight="1" x14ac:dyDescent="0.75">
      <c r="A98" s="128"/>
      <c r="B98" s="128"/>
      <c r="C98" s="128"/>
      <c r="D98" s="128"/>
      <c r="E98" s="128"/>
      <c r="F98" s="11"/>
      <c r="G98" s="74"/>
      <c r="H98" s="80"/>
      <c r="I98" s="74"/>
      <c r="J98" s="80"/>
      <c r="K98" s="74"/>
      <c r="L98" s="80"/>
      <c r="M98" s="74"/>
    </row>
    <row r="99" spans="1:255" ht="17.25" customHeight="1" x14ac:dyDescent="0.75">
      <c r="A99" s="9" t="s">
        <v>238</v>
      </c>
      <c r="B99" s="11"/>
      <c r="C99" s="11"/>
      <c r="D99" s="11"/>
      <c r="E99" s="11"/>
      <c r="F99" s="11"/>
      <c r="G99" s="10"/>
      <c r="H99" s="10"/>
      <c r="I99" s="10"/>
      <c r="J99" s="10"/>
      <c r="K99" s="10"/>
      <c r="L99" s="10"/>
      <c r="M99" s="10"/>
    </row>
    <row r="100" spans="1:255" ht="19.5" customHeight="1" x14ac:dyDescent="0.75">
      <c r="A100" s="128"/>
      <c r="B100" s="128"/>
      <c r="C100" s="128"/>
      <c r="D100" s="128"/>
      <c r="E100" s="128"/>
      <c r="F100" s="11"/>
      <c r="G100" s="10"/>
      <c r="H100" s="10"/>
      <c r="I100" s="10"/>
      <c r="J100" s="10"/>
      <c r="K100" s="10"/>
      <c r="L100" s="10"/>
      <c r="M100" s="10"/>
    </row>
    <row r="101" spans="1:255" ht="19.5" customHeight="1" x14ac:dyDescent="0.75">
      <c r="A101" s="128"/>
      <c r="B101" s="128"/>
      <c r="C101" s="128"/>
      <c r="D101" s="128"/>
      <c r="E101" s="128"/>
      <c r="F101" s="11"/>
      <c r="G101" s="10"/>
      <c r="H101" s="10"/>
      <c r="I101" s="10"/>
      <c r="J101" s="10"/>
      <c r="L101" s="10"/>
      <c r="M101" s="10"/>
    </row>
    <row r="102" spans="1:255" ht="19.5" customHeight="1" x14ac:dyDescent="0.75">
      <c r="A102" s="128"/>
      <c r="B102" s="128"/>
      <c r="C102" s="128"/>
      <c r="D102" s="128"/>
      <c r="E102" s="128"/>
      <c r="F102" s="11"/>
      <c r="G102" s="10"/>
      <c r="H102" s="10"/>
      <c r="I102" s="10"/>
      <c r="J102" s="10"/>
      <c r="K102" s="10"/>
      <c r="L102" s="10"/>
      <c r="M102" s="10"/>
    </row>
    <row r="103" spans="1:255" s="10" customFormat="1" ht="19.5" customHeight="1" x14ac:dyDescent="0.75">
      <c r="A103" s="128"/>
      <c r="B103" s="128"/>
      <c r="C103" s="128"/>
      <c r="D103" s="128"/>
      <c r="E103" s="128"/>
      <c r="F103" s="11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</row>
    <row r="104" spans="1:255" s="10" customFormat="1" ht="15.75" customHeight="1" x14ac:dyDescent="0.75">
      <c r="A104" s="120"/>
      <c r="B104" s="120"/>
      <c r="C104" s="120"/>
      <c r="D104" s="120"/>
      <c r="E104" s="9" t="s">
        <v>185</v>
      </c>
      <c r="F104" s="9"/>
      <c r="H104" s="11"/>
      <c r="K104" s="19" t="s">
        <v>186</v>
      </c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</row>
    <row r="105" spans="1:255" s="10" customFormat="1" ht="15.75" customHeight="1" x14ac:dyDescent="0.75">
      <c r="A105" s="120"/>
      <c r="B105" s="120"/>
      <c r="C105" s="120"/>
      <c r="D105" s="120"/>
      <c r="E105" s="9" t="s">
        <v>187</v>
      </c>
      <c r="F105" s="9"/>
      <c r="H105" s="11"/>
      <c r="I105" s="92"/>
      <c r="K105" s="19" t="s">
        <v>188</v>
      </c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</row>
    <row r="106" spans="1:255" s="10" customFormat="1" ht="15.75" customHeight="1" x14ac:dyDescent="0.75">
      <c r="A106" s="128"/>
      <c r="B106" s="128"/>
      <c r="C106" s="128"/>
      <c r="D106" s="128"/>
      <c r="E106" s="128"/>
      <c r="F106" s="11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</row>
    <row r="107" spans="1:255" s="10" customFormat="1" ht="15.75" customHeight="1" x14ac:dyDescent="0.75">
      <c r="A107" s="128"/>
      <c r="B107" s="128"/>
      <c r="C107" s="128"/>
      <c r="D107" s="128"/>
      <c r="E107" s="128"/>
      <c r="F107" s="11"/>
    </row>
    <row r="108" spans="1:255" s="10" customFormat="1" ht="15.75" customHeight="1" x14ac:dyDescent="0.75">
      <c r="A108" s="128"/>
      <c r="B108" s="128"/>
      <c r="C108" s="128"/>
      <c r="D108" s="128"/>
      <c r="E108" s="128"/>
      <c r="F108" s="11"/>
    </row>
    <row r="109" spans="1:255" s="10" customFormat="1" ht="15.75" customHeight="1" x14ac:dyDescent="0.75">
      <c r="A109" s="128"/>
      <c r="B109" s="128"/>
      <c r="C109" s="128"/>
      <c r="D109" s="128"/>
      <c r="E109" s="128"/>
      <c r="F109" s="11"/>
    </row>
    <row r="110" spans="1:255" s="10" customFormat="1" ht="15.75" customHeight="1" x14ac:dyDescent="0.75">
      <c r="A110" s="128"/>
      <c r="B110" s="128"/>
      <c r="C110" s="128"/>
      <c r="D110" s="128"/>
      <c r="E110" s="128"/>
      <c r="F110" s="11"/>
    </row>
    <row r="111" spans="1:255" s="10" customFormat="1" ht="15.75" customHeight="1" x14ac:dyDescent="0.75">
      <c r="A111" s="128"/>
      <c r="B111" s="128"/>
      <c r="C111" s="128"/>
      <c r="D111" s="128"/>
      <c r="E111" s="128"/>
      <c r="F111" s="11"/>
    </row>
    <row r="112" spans="1:255" s="10" customFormat="1" ht="15.75" customHeight="1" x14ac:dyDescent="0.75">
      <c r="A112" s="128"/>
      <c r="B112" s="128"/>
      <c r="C112" s="128"/>
      <c r="D112" s="128"/>
      <c r="E112" s="128"/>
      <c r="F112" s="11"/>
    </row>
    <row r="113" spans="1:6" s="10" customFormat="1" ht="15.75" customHeight="1" x14ac:dyDescent="0.75">
      <c r="A113" s="128"/>
      <c r="B113" s="128"/>
      <c r="C113" s="128"/>
      <c r="D113" s="128"/>
      <c r="E113" s="128"/>
      <c r="F113" s="11"/>
    </row>
    <row r="114" spans="1:6" s="10" customFormat="1" ht="15.75" customHeight="1" x14ac:dyDescent="0.75">
      <c r="A114" s="128"/>
      <c r="B114" s="128"/>
      <c r="C114" s="128"/>
      <c r="D114" s="128"/>
      <c r="E114" s="128"/>
      <c r="F114" s="11"/>
    </row>
    <row r="115" spans="1:6" s="10" customFormat="1" ht="15.75" customHeight="1" x14ac:dyDescent="0.75">
      <c r="A115" s="128"/>
      <c r="B115" s="128"/>
      <c r="C115" s="128"/>
      <c r="D115" s="128"/>
      <c r="E115" s="128"/>
      <c r="F115" s="11"/>
    </row>
    <row r="116" spans="1:6" s="10" customFormat="1" ht="15.75" customHeight="1" x14ac:dyDescent="0.75">
      <c r="A116" s="128"/>
      <c r="B116" s="128"/>
      <c r="C116" s="128"/>
      <c r="D116" s="128"/>
      <c r="E116" s="128"/>
      <c r="F116" s="11"/>
    </row>
    <row r="117" spans="1:6" s="10" customFormat="1" ht="15.75" customHeight="1" x14ac:dyDescent="0.75">
      <c r="A117" s="128"/>
      <c r="B117" s="128"/>
      <c r="C117" s="128"/>
      <c r="D117" s="128"/>
      <c r="E117" s="128"/>
      <c r="F117" s="11"/>
    </row>
    <row r="118" spans="1:6" s="10" customFormat="1" ht="15.75" customHeight="1" x14ac:dyDescent="0.75">
      <c r="A118" s="128"/>
      <c r="B118" s="128"/>
      <c r="C118" s="128"/>
      <c r="D118" s="128"/>
      <c r="E118" s="128"/>
      <c r="F118" s="11"/>
    </row>
    <row r="119" spans="1:6" s="10" customFormat="1" ht="15.75" customHeight="1" x14ac:dyDescent="0.75">
      <c r="A119" s="128"/>
      <c r="B119" s="128"/>
      <c r="C119" s="128"/>
      <c r="D119" s="128"/>
      <c r="E119" s="128"/>
      <c r="F119" s="11"/>
    </row>
    <row r="120" spans="1:6" s="10" customFormat="1" ht="15.75" customHeight="1" x14ac:dyDescent="0.75">
      <c r="A120" s="128"/>
      <c r="B120" s="128"/>
      <c r="C120" s="128"/>
      <c r="D120" s="128"/>
      <c r="E120" s="128"/>
      <c r="F120" s="11"/>
    </row>
    <row r="121" spans="1:6" s="10" customFormat="1" ht="15.75" customHeight="1" x14ac:dyDescent="0.75">
      <c r="A121" s="128"/>
      <c r="B121" s="128"/>
      <c r="C121" s="128"/>
      <c r="D121" s="128"/>
      <c r="E121" s="128"/>
      <c r="F121" s="11"/>
    </row>
    <row r="122" spans="1:6" s="10" customFormat="1" ht="15.75" customHeight="1" x14ac:dyDescent="0.75">
      <c r="A122" s="128"/>
      <c r="B122" s="128"/>
      <c r="C122" s="128"/>
      <c r="D122" s="128"/>
      <c r="E122" s="128"/>
      <c r="F122" s="11"/>
    </row>
    <row r="123" spans="1:6" s="10" customFormat="1" ht="15.75" customHeight="1" x14ac:dyDescent="0.75">
      <c r="A123" s="128"/>
      <c r="B123" s="128"/>
      <c r="C123" s="128"/>
      <c r="D123" s="128"/>
      <c r="E123" s="128"/>
      <c r="F123" s="11"/>
    </row>
    <row r="124" spans="1:6" s="10" customFormat="1" ht="15.75" customHeight="1" x14ac:dyDescent="0.75">
      <c r="A124" s="128"/>
      <c r="B124" s="128"/>
      <c r="C124" s="128"/>
      <c r="D124" s="128"/>
      <c r="E124" s="128"/>
      <c r="F124" s="11"/>
    </row>
    <row r="125" spans="1:6" s="10" customFormat="1" ht="15.75" customHeight="1" x14ac:dyDescent="0.75">
      <c r="A125" s="128"/>
      <c r="B125" s="128"/>
      <c r="C125" s="128"/>
      <c r="D125" s="128"/>
      <c r="E125" s="128"/>
      <c r="F125" s="11"/>
    </row>
    <row r="126" spans="1:6" s="10" customFormat="1" ht="15.75" customHeight="1" x14ac:dyDescent="0.75">
      <c r="A126" s="128"/>
      <c r="B126" s="128"/>
      <c r="C126" s="128"/>
      <c r="D126" s="128"/>
      <c r="E126" s="128"/>
      <c r="F126" s="11"/>
    </row>
    <row r="127" spans="1:6" s="10" customFormat="1" ht="15.75" customHeight="1" x14ac:dyDescent="0.75">
      <c r="A127" s="128"/>
      <c r="B127" s="128"/>
      <c r="C127" s="128"/>
      <c r="D127" s="128"/>
      <c r="E127" s="128"/>
      <c r="F127" s="11"/>
    </row>
    <row r="128" spans="1:6" s="10" customFormat="1" ht="15.75" customHeight="1" x14ac:dyDescent="0.75">
      <c r="A128" s="128"/>
      <c r="B128" s="128"/>
      <c r="C128" s="128"/>
      <c r="D128" s="128"/>
      <c r="E128" s="128"/>
      <c r="F128" s="11"/>
    </row>
    <row r="129" spans="1:6" s="10" customFormat="1" ht="15.75" customHeight="1" x14ac:dyDescent="0.75">
      <c r="A129" s="128"/>
      <c r="B129" s="128"/>
      <c r="C129" s="128"/>
      <c r="D129" s="128"/>
      <c r="E129" s="128"/>
      <c r="F129" s="11"/>
    </row>
    <row r="130" spans="1:6" s="10" customFormat="1" ht="15.75" customHeight="1" x14ac:dyDescent="0.75">
      <c r="A130" s="128"/>
      <c r="B130" s="128"/>
      <c r="C130" s="128"/>
      <c r="D130" s="128"/>
      <c r="E130" s="128"/>
      <c r="F130" s="11"/>
    </row>
    <row r="131" spans="1:6" s="10" customFormat="1" ht="15.75" customHeight="1" x14ac:dyDescent="0.75">
      <c r="A131" s="128"/>
      <c r="B131" s="128"/>
      <c r="C131" s="128"/>
      <c r="D131" s="128"/>
      <c r="E131" s="128"/>
      <c r="F131" s="11"/>
    </row>
    <row r="132" spans="1:6" s="10" customFormat="1" ht="15.75" customHeight="1" x14ac:dyDescent="0.75">
      <c r="A132" s="128"/>
      <c r="B132" s="128"/>
      <c r="C132" s="128"/>
      <c r="D132" s="128"/>
      <c r="E132" s="128"/>
      <c r="F132" s="11"/>
    </row>
    <row r="133" spans="1:6" s="10" customFormat="1" ht="15.75" customHeight="1" x14ac:dyDescent="0.75">
      <c r="A133" s="128"/>
      <c r="B133" s="128"/>
      <c r="C133" s="128"/>
      <c r="D133" s="128"/>
      <c r="E133" s="128"/>
      <c r="F133" s="11"/>
    </row>
    <row r="134" spans="1:6" s="10" customFormat="1" ht="15.75" customHeight="1" x14ac:dyDescent="0.75">
      <c r="A134" s="128"/>
      <c r="B134" s="128"/>
      <c r="C134" s="128"/>
      <c r="D134" s="128"/>
      <c r="E134" s="128"/>
      <c r="F134" s="11"/>
    </row>
    <row r="135" spans="1:6" s="10" customFormat="1" ht="15.75" customHeight="1" x14ac:dyDescent="0.75">
      <c r="A135" s="128"/>
      <c r="B135" s="128"/>
      <c r="C135" s="128"/>
      <c r="D135" s="128"/>
      <c r="E135" s="128"/>
      <c r="F135" s="11"/>
    </row>
    <row r="136" spans="1:6" s="10" customFormat="1" ht="15.75" customHeight="1" x14ac:dyDescent="0.75">
      <c r="A136" s="128"/>
      <c r="B136" s="128"/>
      <c r="C136" s="128"/>
      <c r="D136" s="128"/>
      <c r="E136" s="128"/>
      <c r="F136" s="11"/>
    </row>
    <row r="137" spans="1:6" s="10" customFormat="1" ht="15.75" customHeight="1" x14ac:dyDescent="0.75">
      <c r="A137" s="128"/>
      <c r="B137" s="128"/>
      <c r="C137" s="128"/>
      <c r="D137" s="128"/>
      <c r="E137" s="128"/>
      <c r="F137" s="11"/>
    </row>
    <row r="138" spans="1:6" s="10" customFormat="1" ht="15.75" customHeight="1" x14ac:dyDescent="0.75">
      <c r="A138" s="128"/>
      <c r="B138" s="128"/>
      <c r="C138" s="128"/>
      <c r="D138" s="128"/>
      <c r="E138" s="128"/>
      <c r="F138" s="11"/>
    </row>
    <row r="139" spans="1:6" s="10" customFormat="1" ht="15.75" customHeight="1" x14ac:dyDescent="0.75">
      <c r="A139" s="128"/>
      <c r="B139" s="128"/>
      <c r="C139" s="128"/>
      <c r="D139" s="128"/>
      <c r="E139" s="128"/>
      <c r="F139" s="11"/>
    </row>
    <row r="140" spans="1:6" s="10" customFormat="1" ht="15.75" customHeight="1" x14ac:dyDescent="0.75">
      <c r="A140" s="128"/>
      <c r="B140" s="128"/>
      <c r="C140" s="128"/>
      <c r="D140" s="128"/>
      <c r="E140" s="128"/>
      <c r="F140" s="11"/>
    </row>
    <row r="141" spans="1:6" s="10" customFormat="1" ht="15.75" customHeight="1" x14ac:dyDescent="0.75">
      <c r="A141" s="128"/>
      <c r="B141" s="128"/>
      <c r="C141" s="128"/>
      <c r="D141" s="128"/>
      <c r="E141" s="128"/>
      <c r="F141" s="11"/>
    </row>
    <row r="142" spans="1:6" s="10" customFormat="1" ht="15.75" customHeight="1" x14ac:dyDescent="0.75">
      <c r="A142" s="128"/>
      <c r="B142" s="128"/>
      <c r="C142" s="128"/>
      <c r="D142" s="128"/>
      <c r="E142" s="128"/>
      <c r="F142" s="11"/>
    </row>
    <row r="143" spans="1:6" s="10" customFormat="1" ht="15.75" customHeight="1" x14ac:dyDescent="0.75">
      <c r="A143" s="128"/>
      <c r="B143" s="128"/>
      <c r="C143" s="128"/>
      <c r="D143" s="128"/>
      <c r="E143" s="128"/>
      <c r="F143" s="11"/>
    </row>
    <row r="144" spans="1:6" s="10" customFormat="1" ht="15.75" customHeight="1" x14ac:dyDescent="0.75">
      <c r="A144" s="128"/>
      <c r="B144" s="128"/>
      <c r="C144" s="128"/>
      <c r="D144" s="128"/>
      <c r="E144" s="128"/>
      <c r="F144" s="11"/>
    </row>
    <row r="145" spans="1:6" s="10" customFormat="1" ht="15.75" customHeight="1" x14ac:dyDescent="0.75">
      <c r="A145" s="128"/>
      <c r="B145" s="128"/>
      <c r="C145" s="128"/>
      <c r="D145" s="128"/>
      <c r="E145" s="128"/>
      <c r="F145" s="11"/>
    </row>
    <row r="146" spans="1:6" s="10" customFormat="1" ht="15.75" customHeight="1" x14ac:dyDescent="0.75">
      <c r="A146" s="128"/>
      <c r="B146" s="128"/>
      <c r="C146" s="128"/>
      <c r="D146" s="128"/>
      <c r="E146" s="128"/>
      <c r="F146" s="11"/>
    </row>
    <row r="147" spans="1:6" s="10" customFormat="1" ht="15.75" customHeight="1" x14ac:dyDescent="0.75">
      <c r="A147" s="128"/>
      <c r="B147" s="128"/>
      <c r="C147" s="128"/>
      <c r="D147" s="128"/>
      <c r="E147" s="128"/>
      <c r="F147" s="11"/>
    </row>
    <row r="148" spans="1:6" s="10" customFormat="1" ht="15.75" customHeight="1" x14ac:dyDescent="0.75">
      <c r="A148" s="128"/>
      <c r="B148" s="128"/>
      <c r="C148" s="128"/>
      <c r="D148" s="128"/>
      <c r="E148" s="128"/>
      <c r="F148" s="11"/>
    </row>
    <row r="149" spans="1:6" s="10" customFormat="1" ht="15.75" customHeight="1" x14ac:dyDescent="0.75">
      <c r="A149" s="128"/>
      <c r="B149" s="128"/>
      <c r="C149" s="128"/>
      <c r="D149" s="128"/>
      <c r="E149" s="128"/>
      <c r="F149" s="11"/>
    </row>
    <row r="150" spans="1:6" s="10" customFormat="1" ht="15.75" customHeight="1" x14ac:dyDescent="0.75">
      <c r="A150" s="128"/>
      <c r="B150" s="128"/>
      <c r="C150" s="128"/>
      <c r="D150" s="128"/>
      <c r="E150" s="128"/>
      <c r="F150" s="11"/>
    </row>
    <row r="151" spans="1:6" s="10" customFormat="1" ht="15.75" customHeight="1" x14ac:dyDescent="0.75">
      <c r="A151" s="128"/>
      <c r="B151" s="128"/>
      <c r="C151" s="128"/>
      <c r="D151" s="128"/>
      <c r="E151" s="128"/>
      <c r="F151" s="11"/>
    </row>
    <row r="152" spans="1:6" s="10" customFormat="1" ht="15.75" customHeight="1" x14ac:dyDescent="0.75">
      <c r="A152" s="128"/>
      <c r="B152" s="128"/>
      <c r="C152" s="128"/>
      <c r="D152" s="128"/>
      <c r="E152" s="128"/>
      <c r="F152" s="11"/>
    </row>
    <row r="153" spans="1:6" s="10" customFormat="1" ht="15.75" customHeight="1" x14ac:dyDescent="0.75">
      <c r="A153" s="128"/>
      <c r="B153" s="128"/>
      <c r="C153" s="128"/>
      <c r="D153" s="128"/>
      <c r="E153" s="128"/>
      <c r="F153" s="11"/>
    </row>
    <row r="154" spans="1:6" s="10" customFormat="1" ht="15.75" customHeight="1" x14ac:dyDescent="0.75">
      <c r="A154" s="128"/>
      <c r="B154" s="128"/>
      <c r="C154" s="128"/>
      <c r="D154" s="128"/>
      <c r="E154" s="128"/>
      <c r="F154" s="11"/>
    </row>
    <row r="155" spans="1:6" s="10" customFormat="1" ht="15.75" customHeight="1" x14ac:dyDescent="0.75">
      <c r="A155" s="128"/>
      <c r="B155" s="128"/>
      <c r="C155" s="128"/>
      <c r="D155" s="128"/>
      <c r="E155" s="128"/>
      <c r="F155" s="11"/>
    </row>
    <row r="156" spans="1:6" s="10" customFormat="1" ht="15.75" customHeight="1" x14ac:dyDescent="0.75">
      <c r="A156" s="128"/>
      <c r="B156" s="128"/>
      <c r="C156" s="128"/>
      <c r="D156" s="128"/>
      <c r="E156" s="128"/>
      <c r="F156" s="11"/>
    </row>
    <row r="157" spans="1:6" s="10" customFormat="1" ht="15.75" customHeight="1" x14ac:dyDescent="0.75">
      <c r="A157" s="128"/>
      <c r="B157" s="128"/>
      <c r="C157" s="128"/>
      <c r="D157" s="128"/>
      <c r="E157" s="128"/>
      <c r="F157" s="11"/>
    </row>
    <row r="158" spans="1:6" s="10" customFormat="1" ht="15.75" customHeight="1" x14ac:dyDescent="0.75">
      <c r="A158" s="128"/>
      <c r="B158" s="128"/>
      <c r="C158" s="128"/>
      <c r="D158" s="128"/>
      <c r="E158" s="128"/>
      <c r="F158" s="11"/>
    </row>
    <row r="159" spans="1:6" s="10" customFormat="1" ht="15.75" customHeight="1" x14ac:dyDescent="0.75">
      <c r="A159" s="128"/>
      <c r="B159" s="128"/>
      <c r="C159" s="128"/>
      <c r="D159" s="128"/>
      <c r="E159" s="128"/>
      <c r="F159" s="11"/>
    </row>
    <row r="160" spans="1:6" s="10" customFormat="1" ht="15.75" customHeight="1" x14ac:dyDescent="0.75">
      <c r="A160" s="128"/>
      <c r="B160" s="128"/>
      <c r="C160" s="128"/>
      <c r="D160" s="128"/>
      <c r="E160" s="128"/>
      <c r="F160" s="11"/>
    </row>
    <row r="161" spans="1:6" s="10" customFormat="1" ht="15.75" customHeight="1" x14ac:dyDescent="0.75">
      <c r="A161" s="128"/>
      <c r="B161" s="128"/>
      <c r="C161" s="128"/>
      <c r="D161" s="128"/>
      <c r="E161" s="128"/>
      <c r="F161" s="11"/>
    </row>
    <row r="162" spans="1:6" s="10" customFormat="1" ht="15.75" customHeight="1" x14ac:dyDescent="0.75">
      <c r="A162" s="128"/>
      <c r="B162" s="128"/>
      <c r="C162" s="128"/>
      <c r="D162" s="128"/>
      <c r="E162" s="128"/>
      <c r="F162" s="11"/>
    </row>
    <row r="163" spans="1:6" s="10" customFormat="1" ht="15.75" customHeight="1" x14ac:dyDescent="0.75">
      <c r="A163" s="128"/>
      <c r="B163" s="128"/>
      <c r="C163" s="128"/>
      <c r="D163" s="128"/>
      <c r="E163" s="128"/>
      <c r="F163" s="11"/>
    </row>
    <row r="164" spans="1:6" s="10" customFormat="1" ht="15.75" customHeight="1" x14ac:dyDescent="0.75">
      <c r="A164" s="128"/>
      <c r="B164" s="128"/>
      <c r="C164" s="128"/>
      <c r="D164" s="128"/>
      <c r="E164" s="128"/>
      <c r="F164" s="11"/>
    </row>
    <row r="165" spans="1:6" s="10" customFormat="1" ht="15.75" customHeight="1" x14ac:dyDescent="0.75">
      <c r="A165" s="128"/>
      <c r="B165" s="128"/>
      <c r="C165" s="128"/>
      <c r="D165" s="128"/>
      <c r="E165" s="128"/>
      <c r="F165" s="11"/>
    </row>
    <row r="166" spans="1:6" s="10" customFormat="1" ht="15.75" customHeight="1" x14ac:dyDescent="0.75">
      <c r="A166" s="128"/>
      <c r="B166" s="128"/>
      <c r="C166" s="128"/>
      <c r="D166" s="128"/>
      <c r="E166" s="128"/>
      <c r="F166" s="11"/>
    </row>
    <row r="167" spans="1:6" s="10" customFormat="1" ht="15.75" customHeight="1" x14ac:dyDescent="0.75">
      <c r="A167" s="128"/>
      <c r="B167" s="128"/>
      <c r="C167" s="128"/>
      <c r="D167" s="128"/>
      <c r="E167" s="128"/>
      <c r="F167" s="11"/>
    </row>
    <row r="168" spans="1:6" s="10" customFormat="1" ht="15.75" customHeight="1" x14ac:dyDescent="0.75">
      <c r="A168" s="128"/>
      <c r="B168" s="128"/>
      <c r="C168" s="128"/>
      <c r="D168" s="128"/>
      <c r="E168" s="128"/>
      <c r="F168" s="11"/>
    </row>
    <row r="169" spans="1:6" s="10" customFormat="1" ht="15.75" customHeight="1" x14ac:dyDescent="0.75">
      <c r="A169" s="128"/>
      <c r="B169" s="128"/>
      <c r="C169" s="128"/>
      <c r="D169" s="128"/>
      <c r="E169" s="128"/>
      <c r="F169" s="11"/>
    </row>
    <row r="170" spans="1:6" s="10" customFormat="1" ht="15.75" customHeight="1" x14ac:dyDescent="0.75">
      <c r="A170" s="128"/>
      <c r="B170" s="128"/>
      <c r="C170" s="128"/>
      <c r="D170" s="128"/>
      <c r="E170" s="128"/>
      <c r="F170" s="11"/>
    </row>
    <row r="171" spans="1:6" s="10" customFormat="1" ht="15.75" customHeight="1" x14ac:dyDescent="0.75">
      <c r="A171" s="128"/>
      <c r="B171" s="128"/>
      <c r="C171" s="128"/>
      <c r="D171" s="128"/>
      <c r="E171" s="128"/>
      <c r="F171" s="11"/>
    </row>
    <row r="172" spans="1:6" s="10" customFormat="1" ht="15.75" customHeight="1" x14ac:dyDescent="0.75">
      <c r="A172" s="128"/>
      <c r="B172" s="128"/>
      <c r="C172" s="128"/>
      <c r="D172" s="128"/>
      <c r="E172" s="128"/>
      <c r="F172" s="11"/>
    </row>
    <row r="173" spans="1:6" s="10" customFormat="1" ht="15.75" customHeight="1" x14ac:dyDescent="0.75">
      <c r="A173" s="128"/>
      <c r="B173" s="128"/>
      <c r="C173" s="128"/>
      <c r="D173" s="128"/>
      <c r="E173" s="128"/>
      <c r="F173" s="11"/>
    </row>
    <row r="174" spans="1:6" s="10" customFormat="1" ht="15.75" customHeight="1" x14ac:dyDescent="0.75">
      <c r="A174" s="128"/>
      <c r="B174" s="128"/>
      <c r="C174" s="128"/>
      <c r="D174" s="128"/>
      <c r="E174" s="128"/>
      <c r="F174" s="11"/>
    </row>
    <row r="175" spans="1:6" s="10" customFormat="1" ht="15.75" customHeight="1" x14ac:dyDescent="0.75">
      <c r="A175" s="128"/>
      <c r="B175" s="128"/>
      <c r="C175" s="128"/>
      <c r="D175" s="128"/>
      <c r="E175" s="128"/>
      <c r="F175" s="11"/>
    </row>
    <row r="176" spans="1:6" s="10" customFormat="1" ht="15.75" customHeight="1" x14ac:dyDescent="0.75">
      <c r="A176" s="128"/>
      <c r="B176" s="128"/>
      <c r="C176" s="128"/>
      <c r="D176" s="128"/>
      <c r="E176" s="128"/>
      <c r="F176" s="11"/>
    </row>
    <row r="177" spans="1:6" s="10" customFormat="1" ht="15.75" customHeight="1" x14ac:dyDescent="0.75">
      <c r="A177" s="128"/>
      <c r="B177" s="128"/>
      <c r="C177" s="128"/>
      <c r="D177" s="128"/>
      <c r="E177" s="128"/>
      <c r="F177" s="11"/>
    </row>
    <row r="178" spans="1:6" s="10" customFormat="1" ht="15.75" customHeight="1" x14ac:dyDescent="0.75">
      <c r="A178" s="128"/>
      <c r="B178" s="128"/>
      <c r="C178" s="128"/>
      <c r="D178" s="128"/>
      <c r="E178" s="128"/>
      <c r="F178" s="11"/>
    </row>
    <row r="179" spans="1:6" s="10" customFormat="1" ht="15.75" customHeight="1" x14ac:dyDescent="0.75">
      <c r="A179" s="128"/>
      <c r="B179" s="128"/>
      <c r="C179" s="128"/>
      <c r="D179" s="128"/>
      <c r="E179" s="128"/>
      <c r="F179" s="11"/>
    </row>
    <row r="180" spans="1:6" s="10" customFormat="1" ht="15.75" customHeight="1" x14ac:dyDescent="0.75">
      <c r="A180" s="128"/>
      <c r="B180" s="128"/>
      <c r="C180" s="128"/>
      <c r="D180" s="128"/>
      <c r="E180" s="128"/>
      <c r="F180" s="11"/>
    </row>
    <row r="181" spans="1:6" s="10" customFormat="1" ht="15.75" customHeight="1" x14ac:dyDescent="0.75">
      <c r="A181" s="128"/>
      <c r="B181" s="128"/>
      <c r="C181" s="128"/>
      <c r="D181" s="128"/>
      <c r="E181" s="128"/>
      <c r="F181" s="11"/>
    </row>
    <row r="182" spans="1:6" s="10" customFormat="1" ht="15.75" customHeight="1" x14ac:dyDescent="0.75">
      <c r="A182" s="128"/>
      <c r="B182" s="128"/>
      <c r="C182" s="128"/>
      <c r="D182" s="128"/>
      <c r="E182" s="128"/>
      <c r="F182" s="11"/>
    </row>
    <row r="183" spans="1:6" s="10" customFormat="1" ht="15.75" customHeight="1" x14ac:dyDescent="0.75">
      <c r="A183" s="128"/>
      <c r="B183" s="128"/>
      <c r="C183" s="128"/>
      <c r="D183" s="128"/>
      <c r="E183" s="128"/>
      <c r="F183" s="11"/>
    </row>
    <row r="184" spans="1:6" s="10" customFormat="1" ht="15.75" customHeight="1" x14ac:dyDescent="0.75">
      <c r="A184" s="128"/>
      <c r="B184" s="128"/>
      <c r="C184" s="128"/>
      <c r="D184" s="128"/>
      <c r="E184" s="128"/>
      <c r="F184" s="11"/>
    </row>
    <row r="185" spans="1:6" s="10" customFormat="1" ht="15.75" customHeight="1" x14ac:dyDescent="0.75">
      <c r="A185" s="128"/>
      <c r="B185" s="128"/>
      <c r="C185" s="128"/>
      <c r="D185" s="128"/>
      <c r="E185" s="128"/>
      <c r="F185" s="11"/>
    </row>
    <row r="186" spans="1:6" s="10" customFormat="1" ht="15.75" customHeight="1" x14ac:dyDescent="0.75">
      <c r="A186" s="128"/>
      <c r="B186" s="128"/>
      <c r="C186" s="128"/>
      <c r="D186" s="128"/>
      <c r="E186" s="128"/>
      <c r="F186" s="11"/>
    </row>
    <row r="187" spans="1:6" s="10" customFormat="1" ht="15.75" customHeight="1" x14ac:dyDescent="0.75">
      <c r="A187" s="128"/>
      <c r="B187" s="128"/>
      <c r="C187" s="128"/>
      <c r="D187" s="128"/>
      <c r="E187" s="128"/>
      <c r="F187" s="11"/>
    </row>
    <row r="188" spans="1:6" s="10" customFormat="1" ht="15.75" customHeight="1" x14ac:dyDescent="0.75">
      <c r="A188" s="128"/>
      <c r="B188" s="128"/>
      <c r="C188" s="128"/>
      <c r="D188" s="128"/>
      <c r="E188" s="128"/>
      <c r="F188" s="11"/>
    </row>
    <row r="189" spans="1:6" s="10" customFormat="1" ht="15.75" customHeight="1" x14ac:dyDescent="0.75">
      <c r="A189" s="128"/>
      <c r="B189" s="128"/>
      <c r="C189" s="128"/>
      <c r="D189" s="128"/>
      <c r="E189" s="128"/>
      <c r="F189" s="11"/>
    </row>
    <row r="190" spans="1:6" s="10" customFormat="1" ht="15.75" customHeight="1" x14ac:dyDescent="0.75">
      <c r="A190" s="128"/>
      <c r="B190" s="128"/>
      <c r="C190" s="128"/>
      <c r="D190" s="128"/>
      <c r="E190" s="128"/>
      <c r="F190" s="11"/>
    </row>
    <row r="191" spans="1:6" s="10" customFormat="1" ht="15.75" customHeight="1" x14ac:dyDescent="0.75">
      <c r="A191" s="128"/>
      <c r="B191" s="128"/>
      <c r="C191" s="128"/>
      <c r="D191" s="128"/>
      <c r="E191" s="128"/>
      <c r="F191" s="11"/>
    </row>
    <row r="192" spans="1:6" s="10" customFormat="1" ht="15.75" customHeight="1" x14ac:dyDescent="0.75">
      <c r="A192" s="128"/>
      <c r="B192" s="128"/>
      <c r="C192" s="128"/>
      <c r="D192" s="128"/>
      <c r="E192" s="128"/>
      <c r="F192" s="11"/>
    </row>
    <row r="193" spans="1:6" s="10" customFormat="1" ht="15.75" customHeight="1" x14ac:dyDescent="0.75">
      <c r="A193" s="128"/>
      <c r="B193" s="128"/>
      <c r="C193" s="128"/>
      <c r="D193" s="128"/>
      <c r="E193" s="128"/>
      <c r="F193" s="11"/>
    </row>
    <row r="194" spans="1:6" s="10" customFormat="1" ht="15.75" customHeight="1" x14ac:dyDescent="0.75">
      <c r="A194" s="128"/>
      <c r="B194" s="128"/>
      <c r="C194" s="128"/>
      <c r="D194" s="128"/>
      <c r="E194" s="128"/>
      <c r="F194" s="11"/>
    </row>
    <row r="195" spans="1:6" s="10" customFormat="1" ht="15.75" customHeight="1" x14ac:dyDescent="0.75">
      <c r="A195" s="128"/>
      <c r="B195" s="128"/>
      <c r="C195" s="128"/>
      <c r="D195" s="128"/>
      <c r="E195" s="128"/>
      <c r="F195" s="11"/>
    </row>
    <row r="196" spans="1:6" s="10" customFormat="1" ht="15.75" customHeight="1" x14ac:dyDescent="0.75">
      <c r="A196" s="128"/>
      <c r="B196" s="128"/>
      <c r="C196" s="128"/>
      <c r="D196" s="128"/>
      <c r="E196" s="128"/>
      <c r="F196" s="11"/>
    </row>
    <row r="197" spans="1:6" s="10" customFormat="1" ht="15.75" customHeight="1" x14ac:dyDescent="0.75">
      <c r="A197" s="128"/>
      <c r="B197" s="128"/>
      <c r="C197" s="128"/>
      <c r="D197" s="128"/>
      <c r="E197" s="128"/>
      <c r="F197" s="11"/>
    </row>
    <row r="198" spans="1:6" s="10" customFormat="1" ht="15.75" customHeight="1" x14ac:dyDescent="0.75">
      <c r="A198" s="128"/>
      <c r="B198" s="128"/>
      <c r="C198" s="128"/>
      <c r="D198" s="128"/>
      <c r="E198" s="128"/>
      <c r="F198" s="11"/>
    </row>
    <row r="199" spans="1:6" s="10" customFormat="1" ht="15.75" customHeight="1" x14ac:dyDescent="0.75">
      <c r="A199" s="128"/>
      <c r="B199" s="128"/>
      <c r="C199" s="128"/>
      <c r="D199" s="128"/>
      <c r="E199" s="128"/>
      <c r="F199" s="11"/>
    </row>
    <row r="200" spans="1:6" s="10" customFormat="1" ht="15.75" customHeight="1" x14ac:dyDescent="0.75">
      <c r="A200" s="128"/>
      <c r="B200" s="128"/>
      <c r="C200" s="128"/>
      <c r="D200" s="128"/>
      <c r="E200" s="128"/>
      <c r="F200" s="11"/>
    </row>
    <row r="201" spans="1:6" s="10" customFormat="1" ht="15.75" customHeight="1" x14ac:dyDescent="0.75">
      <c r="A201" s="128"/>
      <c r="B201" s="128"/>
      <c r="C201" s="128"/>
      <c r="D201" s="128"/>
      <c r="E201" s="128"/>
      <c r="F201" s="11"/>
    </row>
    <row r="202" spans="1:6" s="10" customFormat="1" ht="15.75" customHeight="1" x14ac:dyDescent="0.75">
      <c r="A202" s="128"/>
      <c r="B202" s="128"/>
      <c r="C202" s="128"/>
      <c r="D202" s="128"/>
      <c r="E202" s="128"/>
      <c r="F202" s="11"/>
    </row>
    <row r="203" spans="1:6" s="10" customFormat="1" ht="15.75" customHeight="1" x14ac:dyDescent="0.75">
      <c r="A203" s="128"/>
      <c r="B203" s="128"/>
      <c r="C203" s="128"/>
      <c r="D203" s="128"/>
      <c r="E203" s="128"/>
      <c r="F203" s="11"/>
    </row>
    <row r="204" spans="1:6" s="10" customFormat="1" ht="15.75" customHeight="1" x14ac:dyDescent="0.75">
      <c r="A204" s="128"/>
      <c r="B204" s="128"/>
      <c r="C204" s="128"/>
      <c r="D204" s="128"/>
      <c r="E204" s="128"/>
      <c r="F204" s="11"/>
    </row>
    <row r="205" spans="1:6" s="10" customFormat="1" ht="15.75" customHeight="1" x14ac:dyDescent="0.75">
      <c r="A205" s="128"/>
      <c r="B205" s="128"/>
      <c r="C205" s="128"/>
      <c r="D205" s="128"/>
      <c r="E205" s="128"/>
      <c r="F205" s="11"/>
    </row>
    <row r="206" spans="1:6" s="10" customFormat="1" ht="15.75" customHeight="1" x14ac:dyDescent="0.75">
      <c r="A206" s="128"/>
      <c r="B206" s="128"/>
      <c r="C206" s="128"/>
      <c r="D206" s="128"/>
      <c r="E206" s="128"/>
      <c r="F206" s="11"/>
    </row>
    <row r="207" spans="1:6" s="10" customFormat="1" ht="15.75" customHeight="1" x14ac:dyDescent="0.75">
      <c r="A207" s="128"/>
      <c r="B207" s="128"/>
      <c r="C207" s="128"/>
      <c r="D207" s="128"/>
      <c r="E207" s="128"/>
      <c r="F207" s="11"/>
    </row>
    <row r="208" spans="1:6" s="10" customFormat="1" ht="15.75" customHeight="1" x14ac:dyDescent="0.75">
      <c r="A208" s="128"/>
      <c r="B208" s="128"/>
      <c r="C208" s="128"/>
      <c r="D208" s="128"/>
      <c r="E208" s="128"/>
      <c r="F208" s="11"/>
    </row>
    <row r="209" spans="1:6" s="10" customFormat="1" ht="15.75" customHeight="1" x14ac:dyDescent="0.75">
      <c r="A209" s="128"/>
      <c r="B209" s="128"/>
      <c r="C209" s="128"/>
      <c r="D209" s="128"/>
      <c r="E209" s="128"/>
      <c r="F209" s="11"/>
    </row>
    <row r="210" spans="1:6" s="10" customFormat="1" ht="15.75" customHeight="1" x14ac:dyDescent="0.75">
      <c r="A210" s="128"/>
      <c r="B210" s="128"/>
      <c r="C210" s="128"/>
      <c r="D210" s="128"/>
      <c r="E210" s="128"/>
      <c r="F210" s="11"/>
    </row>
    <row r="211" spans="1:6" s="10" customFormat="1" ht="15.75" customHeight="1" x14ac:dyDescent="0.75">
      <c r="A211" s="128"/>
      <c r="B211" s="128"/>
      <c r="C211" s="128"/>
      <c r="D211" s="128"/>
      <c r="E211" s="128"/>
      <c r="F211" s="11"/>
    </row>
    <row r="212" spans="1:6" s="10" customFormat="1" ht="15.75" customHeight="1" x14ac:dyDescent="0.75">
      <c r="A212" s="128"/>
      <c r="B212" s="128"/>
      <c r="C212" s="128"/>
      <c r="D212" s="128"/>
      <c r="E212" s="128"/>
      <c r="F212" s="11"/>
    </row>
    <row r="213" spans="1:6" s="10" customFormat="1" ht="15.75" customHeight="1" x14ac:dyDescent="0.75">
      <c r="A213" s="128"/>
      <c r="B213" s="128"/>
      <c r="C213" s="128"/>
      <c r="D213" s="128"/>
      <c r="E213" s="128"/>
      <c r="F213" s="11"/>
    </row>
    <row r="214" spans="1:6" s="10" customFormat="1" ht="15.75" customHeight="1" x14ac:dyDescent="0.75">
      <c r="A214" s="128"/>
      <c r="B214" s="128"/>
      <c r="C214" s="128"/>
      <c r="D214" s="128"/>
      <c r="E214" s="128"/>
      <c r="F214" s="11"/>
    </row>
    <row r="215" spans="1:6" s="10" customFormat="1" ht="15.75" customHeight="1" x14ac:dyDescent="0.75">
      <c r="A215" s="128"/>
      <c r="B215" s="128"/>
      <c r="C215" s="128"/>
      <c r="D215" s="128"/>
      <c r="E215" s="128"/>
      <c r="F215" s="11"/>
    </row>
    <row r="216" spans="1:6" s="10" customFormat="1" ht="15.75" customHeight="1" x14ac:dyDescent="0.75">
      <c r="A216" s="128"/>
      <c r="B216" s="128"/>
      <c r="C216" s="128"/>
      <c r="D216" s="128"/>
      <c r="E216" s="128"/>
      <c r="F216" s="11"/>
    </row>
    <row r="217" spans="1:6" s="10" customFormat="1" ht="15.75" customHeight="1" x14ac:dyDescent="0.75">
      <c r="A217" s="128"/>
      <c r="B217" s="128"/>
      <c r="C217" s="128"/>
      <c r="D217" s="128"/>
      <c r="E217" s="128"/>
      <c r="F217" s="11"/>
    </row>
    <row r="218" spans="1:6" s="10" customFormat="1" ht="15.75" customHeight="1" x14ac:dyDescent="0.75">
      <c r="A218" s="128"/>
      <c r="B218" s="128"/>
      <c r="C218" s="128"/>
      <c r="D218" s="128"/>
      <c r="E218" s="128"/>
      <c r="F218" s="11"/>
    </row>
    <row r="219" spans="1:6" s="10" customFormat="1" ht="15.75" customHeight="1" x14ac:dyDescent="0.75">
      <c r="A219" s="128"/>
      <c r="B219" s="128"/>
      <c r="C219" s="128"/>
      <c r="D219" s="128"/>
      <c r="E219" s="128"/>
      <c r="F219" s="11"/>
    </row>
    <row r="220" spans="1:6" s="10" customFormat="1" ht="15.75" customHeight="1" x14ac:dyDescent="0.75">
      <c r="A220" s="128"/>
      <c r="B220" s="128"/>
      <c r="C220" s="128"/>
      <c r="D220" s="128"/>
      <c r="E220" s="128"/>
      <c r="F220" s="11"/>
    </row>
    <row r="221" spans="1:6" s="10" customFormat="1" ht="15.75" customHeight="1" x14ac:dyDescent="0.75">
      <c r="A221" s="128"/>
      <c r="B221" s="128"/>
      <c r="C221" s="128"/>
      <c r="D221" s="128"/>
      <c r="E221" s="128"/>
      <c r="F221" s="11"/>
    </row>
    <row r="222" spans="1:6" s="10" customFormat="1" ht="15.75" customHeight="1" x14ac:dyDescent="0.75">
      <c r="A222" s="128"/>
      <c r="B222" s="128"/>
      <c r="C222" s="128"/>
      <c r="D222" s="128"/>
      <c r="E222" s="128"/>
      <c r="F222" s="11"/>
    </row>
    <row r="223" spans="1:6" s="10" customFormat="1" ht="15.75" customHeight="1" x14ac:dyDescent="0.75">
      <c r="A223" s="128"/>
      <c r="B223" s="128"/>
      <c r="C223" s="128"/>
      <c r="D223" s="128"/>
      <c r="E223" s="128"/>
      <c r="F223" s="11"/>
    </row>
    <row r="224" spans="1:6" s="10" customFormat="1" ht="15.75" customHeight="1" x14ac:dyDescent="0.75">
      <c r="A224" s="128"/>
      <c r="B224" s="128"/>
      <c r="C224" s="128"/>
      <c r="D224" s="128"/>
      <c r="E224" s="128"/>
      <c r="F224" s="11"/>
    </row>
    <row r="225" spans="1:6" s="10" customFormat="1" ht="15.75" customHeight="1" x14ac:dyDescent="0.75">
      <c r="A225" s="128"/>
      <c r="B225" s="128"/>
      <c r="C225" s="128"/>
      <c r="D225" s="128"/>
      <c r="E225" s="128"/>
      <c r="F225" s="11"/>
    </row>
    <row r="226" spans="1:6" s="10" customFormat="1" ht="15.75" customHeight="1" x14ac:dyDescent="0.75">
      <c r="A226" s="128"/>
      <c r="B226" s="128"/>
      <c r="C226" s="128"/>
      <c r="D226" s="128"/>
      <c r="E226" s="128"/>
      <c r="F226" s="11"/>
    </row>
    <row r="227" spans="1:6" s="10" customFormat="1" ht="15.75" customHeight="1" x14ac:dyDescent="0.75">
      <c r="A227" s="128"/>
      <c r="B227" s="128"/>
      <c r="C227" s="128"/>
      <c r="D227" s="128"/>
      <c r="E227" s="128"/>
      <c r="F227" s="11"/>
    </row>
    <row r="228" spans="1:6" s="10" customFormat="1" ht="15.75" customHeight="1" x14ac:dyDescent="0.75">
      <c r="A228" s="128"/>
      <c r="B228" s="128"/>
      <c r="C228" s="128"/>
      <c r="D228" s="128"/>
      <c r="E228" s="128"/>
      <c r="F228" s="11"/>
    </row>
    <row r="229" spans="1:6" s="10" customFormat="1" ht="15.75" customHeight="1" x14ac:dyDescent="0.75">
      <c r="A229" s="128"/>
      <c r="B229" s="128"/>
      <c r="C229" s="128"/>
      <c r="D229" s="128"/>
      <c r="E229" s="128"/>
      <c r="F229" s="11"/>
    </row>
    <row r="230" spans="1:6" s="10" customFormat="1" ht="15.75" customHeight="1" x14ac:dyDescent="0.75">
      <c r="A230" s="128"/>
      <c r="B230" s="128"/>
      <c r="C230" s="128"/>
      <c r="D230" s="128"/>
      <c r="E230" s="128"/>
      <c r="F230" s="11"/>
    </row>
    <row r="231" spans="1:6" s="10" customFormat="1" ht="15.75" customHeight="1" x14ac:dyDescent="0.75">
      <c r="A231" s="128"/>
      <c r="B231" s="128"/>
      <c r="C231" s="128"/>
      <c r="D231" s="128"/>
      <c r="E231" s="128"/>
      <c r="F231" s="11"/>
    </row>
    <row r="232" spans="1:6" s="10" customFormat="1" ht="15.75" customHeight="1" x14ac:dyDescent="0.75">
      <c r="A232" s="128"/>
      <c r="B232" s="128"/>
      <c r="C232" s="128"/>
      <c r="D232" s="128"/>
      <c r="E232" s="128"/>
      <c r="F232" s="11"/>
    </row>
    <row r="233" spans="1:6" s="10" customFormat="1" ht="15.75" customHeight="1" x14ac:dyDescent="0.75">
      <c r="A233" s="128"/>
      <c r="B233" s="128"/>
      <c r="C233" s="128"/>
      <c r="D233" s="128"/>
      <c r="E233" s="128"/>
      <c r="F233" s="11"/>
    </row>
    <row r="234" spans="1:6" s="10" customFormat="1" ht="15.75" customHeight="1" x14ac:dyDescent="0.75">
      <c r="A234" s="128"/>
      <c r="B234" s="128"/>
      <c r="C234" s="128"/>
      <c r="D234" s="128"/>
      <c r="E234" s="128"/>
      <c r="F234" s="11"/>
    </row>
    <row r="235" spans="1:6" s="10" customFormat="1" ht="15.75" customHeight="1" x14ac:dyDescent="0.75">
      <c r="A235" s="128"/>
      <c r="B235" s="128"/>
      <c r="C235" s="128"/>
      <c r="D235" s="128"/>
      <c r="E235" s="128"/>
      <c r="F235" s="11"/>
    </row>
    <row r="236" spans="1:6" s="10" customFormat="1" ht="15.75" customHeight="1" x14ac:dyDescent="0.75">
      <c r="A236" s="128"/>
      <c r="B236" s="128"/>
      <c r="C236" s="128"/>
      <c r="D236" s="128"/>
      <c r="E236" s="128"/>
      <c r="F236" s="11"/>
    </row>
    <row r="237" spans="1:6" s="10" customFormat="1" ht="15.75" customHeight="1" x14ac:dyDescent="0.75">
      <c r="A237" s="128"/>
      <c r="B237" s="128"/>
      <c r="C237" s="128"/>
      <c r="D237" s="128"/>
      <c r="E237" s="128"/>
      <c r="F237" s="11"/>
    </row>
    <row r="238" spans="1:6" s="10" customFormat="1" ht="15.75" customHeight="1" x14ac:dyDescent="0.75">
      <c r="A238" s="128"/>
      <c r="B238" s="128"/>
      <c r="C238" s="128"/>
      <c r="D238" s="128"/>
      <c r="E238" s="128"/>
      <c r="F238" s="11"/>
    </row>
    <row r="239" spans="1:6" s="10" customFormat="1" ht="15.75" customHeight="1" x14ac:dyDescent="0.75">
      <c r="A239" s="128"/>
      <c r="B239" s="128"/>
      <c r="C239" s="128"/>
      <c r="D239" s="128"/>
      <c r="E239" s="128"/>
      <c r="F239" s="11"/>
    </row>
    <row r="240" spans="1:6" s="10" customFormat="1" ht="15.75" customHeight="1" x14ac:dyDescent="0.75">
      <c r="A240" s="128"/>
      <c r="B240" s="128"/>
      <c r="C240" s="128"/>
      <c r="D240" s="128"/>
      <c r="E240" s="128"/>
      <c r="F240" s="11"/>
    </row>
    <row r="241" spans="1:6" s="10" customFormat="1" ht="15.75" customHeight="1" x14ac:dyDescent="0.75">
      <c r="A241" s="128"/>
      <c r="B241" s="128"/>
      <c r="C241" s="128"/>
      <c r="D241" s="128"/>
      <c r="E241" s="128"/>
      <c r="F241" s="11"/>
    </row>
    <row r="242" spans="1:6" s="10" customFormat="1" ht="15.75" customHeight="1" x14ac:dyDescent="0.75"/>
    <row r="243" spans="1:6" s="10" customFormat="1" ht="15.75" customHeight="1" x14ac:dyDescent="0.75"/>
    <row r="244" spans="1:6" s="10" customFormat="1" ht="15.75" customHeight="1" x14ac:dyDescent="0.75"/>
    <row r="245" spans="1:6" s="10" customFormat="1" ht="15.75" customHeight="1" x14ac:dyDescent="0.75"/>
    <row r="246" spans="1:6" s="10" customFormat="1" ht="15.75" customHeight="1" x14ac:dyDescent="0.75"/>
    <row r="247" spans="1:6" s="10" customFormat="1" ht="15.75" customHeight="1" x14ac:dyDescent="0.75"/>
    <row r="248" spans="1:6" s="10" customFormat="1" ht="15.75" customHeight="1" x14ac:dyDescent="0.75"/>
    <row r="249" spans="1:6" s="10" customFormat="1" ht="15.75" customHeight="1" x14ac:dyDescent="0.75"/>
    <row r="250" spans="1:6" s="10" customFormat="1" ht="15.75" customHeight="1" x14ac:dyDescent="0.75"/>
    <row r="251" spans="1:6" s="10" customFormat="1" ht="15.75" customHeight="1" x14ac:dyDescent="0.75"/>
    <row r="252" spans="1:6" s="10" customFormat="1" ht="15.75" customHeight="1" x14ac:dyDescent="0.75"/>
    <row r="253" spans="1:6" s="10" customFormat="1" ht="15.75" customHeight="1" x14ac:dyDescent="0.75"/>
    <row r="254" spans="1:6" s="10" customFormat="1" ht="15.75" customHeight="1" x14ac:dyDescent="0.75"/>
    <row r="255" spans="1:6" s="10" customFormat="1" ht="15.75" customHeight="1" x14ac:dyDescent="0.75"/>
    <row r="256" spans="1:6" s="10" customFormat="1" ht="15.75" customHeight="1" x14ac:dyDescent="0.75"/>
    <row r="257" s="10" customFormat="1" ht="15.75" customHeight="1" x14ac:dyDescent="0.75"/>
    <row r="258" s="10" customFormat="1" ht="15.75" customHeight="1" x14ac:dyDescent="0.75"/>
    <row r="259" s="10" customFormat="1" ht="15.75" customHeight="1" x14ac:dyDescent="0.75"/>
    <row r="260" s="10" customFormat="1" ht="15.75" customHeight="1" x14ac:dyDescent="0.75"/>
    <row r="261" s="10" customFormat="1" ht="15.75" customHeight="1" x14ac:dyDescent="0.75"/>
    <row r="262" s="10" customFormat="1" ht="15.75" customHeight="1" x14ac:dyDescent="0.75"/>
    <row r="263" s="10" customFormat="1" ht="15.75" customHeight="1" x14ac:dyDescent="0.75"/>
    <row r="264" s="10" customFormat="1" ht="15.75" customHeight="1" x14ac:dyDescent="0.75"/>
    <row r="265" s="10" customFormat="1" ht="15.75" customHeight="1" x14ac:dyDescent="0.75"/>
    <row r="266" s="10" customFormat="1" ht="15.75" customHeight="1" x14ac:dyDescent="0.75"/>
    <row r="267" s="10" customFormat="1" ht="15.75" customHeight="1" x14ac:dyDescent="0.75"/>
    <row r="268" s="10" customFormat="1" ht="15.75" customHeight="1" x14ac:dyDescent="0.75"/>
    <row r="269" s="10" customFormat="1" ht="15.75" customHeight="1" x14ac:dyDescent="0.75"/>
    <row r="270" s="10" customFormat="1" ht="15.75" customHeight="1" x14ac:dyDescent="0.75"/>
    <row r="271" s="10" customFormat="1" ht="15.75" customHeight="1" x14ac:dyDescent="0.75"/>
    <row r="272" s="10" customFormat="1" ht="15.75" customHeight="1" x14ac:dyDescent="0.75"/>
    <row r="273" s="10" customFormat="1" ht="15.75" customHeight="1" x14ac:dyDescent="0.75"/>
    <row r="274" s="10" customFormat="1" ht="15.75" customHeight="1" x14ac:dyDescent="0.75"/>
    <row r="275" s="10" customFormat="1" ht="15.75" customHeight="1" x14ac:dyDescent="0.75"/>
    <row r="276" s="10" customFormat="1" ht="15.75" customHeight="1" x14ac:dyDescent="0.75"/>
    <row r="277" s="10" customFormat="1" ht="15.75" customHeight="1" x14ac:dyDescent="0.75"/>
    <row r="278" s="10" customFormat="1" ht="15.75" customHeight="1" x14ac:dyDescent="0.75"/>
    <row r="279" s="10" customFormat="1" ht="15.75" customHeight="1" x14ac:dyDescent="0.75"/>
    <row r="280" s="10" customFormat="1" ht="15.75" customHeight="1" x14ac:dyDescent="0.75"/>
    <row r="281" s="10" customFormat="1" ht="15.75" customHeight="1" x14ac:dyDescent="0.75"/>
    <row r="282" s="10" customFormat="1" ht="15.75" customHeight="1" x14ac:dyDescent="0.75"/>
    <row r="283" s="10" customFormat="1" ht="15.75" customHeight="1" x14ac:dyDescent="0.75"/>
    <row r="284" s="10" customFormat="1" ht="15.75" customHeight="1" x14ac:dyDescent="0.75"/>
    <row r="285" s="10" customFormat="1" ht="15.75" customHeight="1" x14ac:dyDescent="0.75"/>
    <row r="286" s="10" customFormat="1" ht="15.75" customHeight="1" x14ac:dyDescent="0.75"/>
    <row r="287" s="10" customFormat="1" ht="15.75" customHeight="1" x14ac:dyDescent="0.75"/>
    <row r="288" s="10" customFormat="1" ht="15.75" customHeight="1" x14ac:dyDescent="0.75"/>
    <row r="289" s="10" customFormat="1" ht="15.75" customHeight="1" x14ac:dyDescent="0.75"/>
    <row r="290" s="10" customFormat="1" ht="15.75" customHeight="1" x14ac:dyDescent="0.75"/>
    <row r="291" s="10" customFormat="1" ht="15.75" customHeight="1" x14ac:dyDescent="0.75"/>
    <row r="292" s="10" customFormat="1" ht="15.75" customHeight="1" x14ac:dyDescent="0.75"/>
    <row r="293" s="10" customFormat="1" ht="15.75" customHeight="1" x14ac:dyDescent="0.75"/>
    <row r="294" s="10" customFormat="1" ht="15.75" customHeight="1" x14ac:dyDescent="0.75"/>
    <row r="295" s="10" customFormat="1" ht="15.75" customHeight="1" x14ac:dyDescent="0.75"/>
    <row r="296" s="10" customFormat="1" ht="15.75" customHeight="1" x14ac:dyDescent="0.75"/>
    <row r="297" s="10" customFormat="1" ht="15.75" customHeight="1" x14ac:dyDescent="0.75"/>
    <row r="298" s="10" customFormat="1" ht="15.75" customHeight="1" x14ac:dyDescent="0.75"/>
    <row r="299" s="10" customFormat="1" ht="15.75" customHeight="1" x14ac:dyDescent="0.75"/>
    <row r="300" s="10" customFormat="1" ht="15.75" customHeight="1" x14ac:dyDescent="0.75"/>
    <row r="301" s="10" customFormat="1" ht="15.75" customHeight="1" x14ac:dyDescent="0.75"/>
    <row r="302" s="10" customFormat="1" ht="15.75" customHeight="1" x14ac:dyDescent="0.75"/>
    <row r="303" s="10" customFormat="1" ht="15.75" customHeight="1" x14ac:dyDescent="0.75"/>
    <row r="304" s="10" customFormat="1" ht="15.75" customHeight="1" x14ac:dyDescent="0.75"/>
    <row r="305" s="10" customFormat="1" ht="15.75" customHeight="1" x14ac:dyDescent="0.75"/>
    <row r="306" s="10" customFormat="1" ht="15.75" customHeight="1" x14ac:dyDescent="0.75"/>
    <row r="307" s="10" customFormat="1" ht="15.75" customHeight="1" x14ac:dyDescent="0.75"/>
    <row r="308" s="10" customFormat="1" ht="15.75" customHeight="1" x14ac:dyDescent="0.75"/>
    <row r="309" s="10" customFormat="1" ht="15.75" customHeight="1" x14ac:dyDescent="0.75"/>
    <row r="310" s="10" customFormat="1" ht="15.75" customHeight="1" x14ac:dyDescent="0.75"/>
    <row r="311" s="10" customFormat="1" ht="15.75" customHeight="1" x14ac:dyDescent="0.75"/>
    <row r="312" s="10" customFormat="1" ht="15.75" customHeight="1" x14ac:dyDescent="0.75"/>
    <row r="313" s="10" customFormat="1" ht="15.75" customHeight="1" x14ac:dyDescent="0.75"/>
    <row r="314" s="10" customFormat="1" ht="15.75" customHeight="1" x14ac:dyDescent="0.75"/>
    <row r="315" s="10" customFormat="1" ht="15.75" customHeight="1" x14ac:dyDescent="0.75"/>
    <row r="316" s="10" customFormat="1" ht="15.75" customHeight="1" x14ac:dyDescent="0.75"/>
    <row r="317" s="10" customFormat="1" ht="15.75" customHeight="1" x14ac:dyDescent="0.75"/>
    <row r="318" s="10" customFormat="1" ht="15.75" customHeight="1" x14ac:dyDescent="0.75"/>
    <row r="319" s="10" customFormat="1" ht="15.75" customHeight="1" x14ac:dyDescent="0.75"/>
    <row r="320" s="10" customFormat="1" ht="15.75" customHeight="1" x14ac:dyDescent="0.75"/>
    <row r="321" s="10" customFormat="1" ht="15.75" customHeight="1" x14ac:dyDescent="0.75"/>
    <row r="322" s="10" customFormat="1" ht="15.75" customHeight="1" x14ac:dyDescent="0.75"/>
    <row r="323" s="10" customFormat="1" ht="15.75" customHeight="1" x14ac:dyDescent="0.75"/>
    <row r="324" s="10" customFormat="1" ht="15.75" customHeight="1" x14ac:dyDescent="0.75"/>
    <row r="325" s="10" customFormat="1" ht="15.75" customHeight="1" x14ac:dyDescent="0.75"/>
    <row r="326" s="10" customFormat="1" ht="15.75" customHeight="1" x14ac:dyDescent="0.75"/>
    <row r="327" s="10" customFormat="1" ht="15.75" customHeight="1" x14ac:dyDescent="0.75"/>
    <row r="328" s="10" customFormat="1" ht="15.75" customHeight="1" x14ac:dyDescent="0.75"/>
    <row r="329" s="10" customFormat="1" ht="15.75" customHeight="1" x14ac:dyDescent="0.75"/>
    <row r="330" s="10" customFormat="1" ht="15.75" customHeight="1" x14ac:dyDescent="0.75"/>
    <row r="331" s="10" customFormat="1" ht="15.75" customHeight="1" x14ac:dyDescent="0.75"/>
    <row r="332" s="10" customFormat="1" ht="15.75" customHeight="1" x14ac:dyDescent="0.75"/>
    <row r="333" s="10" customFormat="1" ht="15.75" customHeight="1" x14ac:dyDescent="0.75"/>
    <row r="334" s="10" customFormat="1" ht="15.75" customHeight="1" x14ac:dyDescent="0.75"/>
    <row r="335" s="10" customFormat="1" ht="15.75" customHeight="1" x14ac:dyDescent="0.75"/>
    <row r="336" s="10" customFormat="1" ht="15.75" customHeight="1" x14ac:dyDescent="0.75"/>
    <row r="337" s="10" customFormat="1" ht="15.75" customHeight="1" x14ac:dyDescent="0.75"/>
    <row r="338" s="10" customFormat="1" ht="15.75" customHeight="1" x14ac:dyDescent="0.75"/>
    <row r="339" s="10" customFormat="1" ht="15.75" customHeight="1" x14ac:dyDescent="0.75"/>
    <row r="340" s="10" customFormat="1" ht="15.75" customHeight="1" x14ac:dyDescent="0.75"/>
    <row r="341" s="10" customFormat="1" ht="15.75" customHeight="1" x14ac:dyDescent="0.75"/>
    <row r="342" s="10" customFormat="1" ht="15.75" customHeight="1" x14ac:dyDescent="0.75"/>
    <row r="343" s="10" customFormat="1" ht="15.75" customHeight="1" x14ac:dyDescent="0.75"/>
    <row r="344" s="10" customFormat="1" ht="15.75" customHeight="1" x14ac:dyDescent="0.75"/>
    <row r="345" s="10" customFormat="1" ht="15.75" customHeight="1" x14ac:dyDescent="0.75"/>
    <row r="346" s="10" customFormat="1" ht="15.75" customHeight="1" x14ac:dyDescent="0.75"/>
    <row r="347" s="10" customFormat="1" ht="15.75" customHeight="1" x14ac:dyDescent="0.75"/>
    <row r="348" s="10" customFormat="1" ht="15.75" customHeight="1" x14ac:dyDescent="0.75"/>
    <row r="349" s="10" customFormat="1" ht="15.75" customHeight="1" x14ac:dyDescent="0.75"/>
    <row r="350" s="10" customFormat="1" ht="15.75" customHeight="1" x14ac:dyDescent="0.75"/>
    <row r="351" s="10" customFormat="1" ht="15.75" customHeight="1" x14ac:dyDescent="0.75"/>
    <row r="352" s="10" customFormat="1" ht="15.75" customHeight="1" x14ac:dyDescent="0.75"/>
    <row r="353" s="10" customFormat="1" ht="15.75" customHeight="1" x14ac:dyDescent="0.75"/>
    <row r="354" s="10" customFormat="1" ht="15.75" customHeight="1" x14ac:dyDescent="0.75"/>
    <row r="355" s="10" customFormat="1" ht="15.75" customHeight="1" x14ac:dyDescent="0.75"/>
    <row r="356" s="10" customFormat="1" ht="15.75" customHeight="1" x14ac:dyDescent="0.75"/>
    <row r="357" s="10" customFormat="1" ht="15.75" customHeight="1" x14ac:dyDescent="0.75"/>
    <row r="358" s="10" customFormat="1" ht="15.75" customHeight="1" x14ac:dyDescent="0.75"/>
    <row r="359" s="10" customFormat="1" ht="15.75" customHeight="1" x14ac:dyDescent="0.75"/>
    <row r="360" s="10" customFormat="1" ht="15.75" customHeight="1" x14ac:dyDescent="0.75"/>
    <row r="361" s="10" customFormat="1" ht="15.75" customHeight="1" x14ac:dyDescent="0.75"/>
    <row r="362" s="10" customFormat="1" ht="15.75" customHeight="1" x14ac:dyDescent="0.75"/>
    <row r="363" s="10" customFormat="1" ht="15.75" customHeight="1" x14ac:dyDescent="0.75"/>
    <row r="364" s="10" customFormat="1" ht="15.75" customHeight="1" x14ac:dyDescent="0.75"/>
    <row r="365" s="10" customFormat="1" ht="15.75" customHeight="1" x14ac:dyDescent="0.75"/>
    <row r="366" s="10" customFormat="1" ht="15.75" customHeight="1" x14ac:dyDescent="0.75"/>
    <row r="367" s="10" customFormat="1" ht="15.75" customHeight="1" x14ac:dyDescent="0.75"/>
    <row r="368" s="10" customFormat="1" ht="15.75" customHeight="1" x14ac:dyDescent="0.75"/>
    <row r="369" s="10" customFormat="1" ht="15.75" customHeight="1" x14ac:dyDescent="0.75"/>
    <row r="370" s="10" customFormat="1" ht="15.75" customHeight="1" x14ac:dyDescent="0.75"/>
    <row r="371" s="10" customFormat="1" ht="15.75" customHeight="1" x14ac:dyDescent="0.75"/>
    <row r="372" s="10" customFormat="1" ht="15.75" customHeight="1" x14ac:dyDescent="0.75"/>
    <row r="373" s="10" customFormat="1" ht="15.75" customHeight="1" x14ac:dyDescent="0.75"/>
    <row r="374" s="10" customFormat="1" ht="15.75" customHeight="1" x14ac:dyDescent="0.75"/>
    <row r="375" s="10" customFormat="1" ht="15.75" customHeight="1" x14ac:dyDescent="0.75"/>
    <row r="376" s="10" customFormat="1" ht="15.75" customHeight="1" x14ac:dyDescent="0.75"/>
    <row r="377" s="10" customFormat="1" ht="15.75" customHeight="1" x14ac:dyDescent="0.75"/>
    <row r="378" s="10" customFormat="1" ht="15.75" customHeight="1" x14ac:dyDescent="0.75"/>
    <row r="379" s="10" customFormat="1" ht="15.75" customHeight="1" x14ac:dyDescent="0.75"/>
    <row r="380" s="10" customFormat="1" ht="15.75" customHeight="1" x14ac:dyDescent="0.75"/>
    <row r="381" s="10" customFormat="1" ht="15.75" customHeight="1" x14ac:dyDescent="0.75"/>
    <row r="382" s="10" customFormat="1" ht="15.75" customHeight="1" x14ac:dyDescent="0.75"/>
    <row r="383" s="10" customFormat="1" ht="15.75" customHeight="1" x14ac:dyDescent="0.75"/>
    <row r="384" s="10" customFormat="1" ht="15.75" customHeight="1" x14ac:dyDescent="0.75"/>
    <row r="385" s="10" customFormat="1" ht="15.75" customHeight="1" x14ac:dyDescent="0.75"/>
    <row r="386" s="10" customFormat="1" ht="15.75" customHeight="1" x14ac:dyDescent="0.75"/>
    <row r="387" s="10" customFormat="1" ht="15.75" customHeight="1" x14ac:dyDescent="0.75"/>
    <row r="388" s="10" customFormat="1" ht="15.75" customHeight="1" x14ac:dyDescent="0.75"/>
    <row r="389" s="10" customFormat="1" ht="15.75" customHeight="1" x14ac:dyDescent="0.75"/>
    <row r="390" s="10" customFormat="1" ht="15.75" customHeight="1" x14ac:dyDescent="0.75"/>
    <row r="391" s="10" customFormat="1" ht="15.75" customHeight="1" x14ac:dyDescent="0.75"/>
    <row r="392" s="10" customFormat="1" ht="15.75" customHeight="1" x14ac:dyDescent="0.75"/>
    <row r="393" s="10" customFormat="1" ht="15.75" customHeight="1" x14ac:dyDescent="0.75"/>
    <row r="394" s="10" customFormat="1" ht="15.75" customHeight="1" x14ac:dyDescent="0.75"/>
    <row r="395" s="10" customFormat="1" ht="15.75" customHeight="1" x14ac:dyDescent="0.75"/>
    <row r="396" s="10" customFormat="1" ht="15.75" customHeight="1" x14ac:dyDescent="0.75"/>
    <row r="397" s="10" customFormat="1" ht="15.75" customHeight="1" x14ac:dyDescent="0.75"/>
    <row r="398" s="10" customFormat="1" ht="15.75" customHeight="1" x14ac:dyDescent="0.75"/>
    <row r="399" s="10" customFormat="1" ht="15.75" customHeight="1" x14ac:dyDescent="0.75"/>
    <row r="400" s="10" customFormat="1" ht="15.75" customHeight="1" x14ac:dyDescent="0.75"/>
    <row r="401" s="10" customFormat="1" ht="15.75" customHeight="1" x14ac:dyDescent="0.75"/>
    <row r="402" s="10" customFormat="1" ht="15.75" customHeight="1" x14ac:dyDescent="0.75"/>
    <row r="403" s="10" customFormat="1" ht="15.75" customHeight="1" x14ac:dyDescent="0.75"/>
    <row r="404" s="10" customFormat="1" ht="15.75" customHeight="1" x14ac:dyDescent="0.75"/>
    <row r="405" s="10" customFormat="1" ht="15.75" customHeight="1" x14ac:dyDescent="0.75"/>
    <row r="406" s="10" customFormat="1" ht="15.75" customHeight="1" x14ac:dyDescent="0.75"/>
    <row r="407" s="10" customFormat="1" ht="15.75" customHeight="1" x14ac:dyDescent="0.75"/>
    <row r="408" s="10" customFormat="1" ht="15.75" customHeight="1" x14ac:dyDescent="0.75"/>
    <row r="409" s="10" customFormat="1" ht="15.75" customHeight="1" x14ac:dyDescent="0.75"/>
    <row r="410" s="10" customFormat="1" ht="15.75" customHeight="1" x14ac:dyDescent="0.75"/>
    <row r="411" s="10" customFormat="1" ht="15.75" customHeight="1" x14ac:dyDescent="0.75"/>
    <row r="412" s="10" customFormat="1" ht="15.75" customHeight="1" x14ac:dyDescent="0.75"/>
    <row r="413" s="10" customFormat="1" ht="15.75" customHeight="1" x14ac:dyDescent="0.75"/>
    <row r="414" s="10" customFormat="1" ht="15.75" customHeight="1" x14ac:dyDescent="0.75"/>
    <row r="415" s="10" customFormat="1" ht="15.75" customHeight="1" x14ac:dyDescent="0.75"/>
    <row r="416" s="10" customFormat="1" ht="15.75" customHeight="1" x14ac:dyDescent="0.75"/>
    <row r="417" s="10" customFormat="1" ht="15.75" customHeight="1" x14ac:dyDescent="0.75"/>
    <row r="418" s="10" customFormat="1" ht="15.75" customHeight="1" x14ac:dyDescent="0.75"/>
    <row r="419" s="10" customFormat="1" ht="15.75" customHeight="1" x14ac:dyDescent="0.75"/>
    <row r="420" s="10" customFormat="1" ht="15.75" customHeight="1" x14ac:dyDescent="0.75"/>
    <row r="421" s="10" customFormat="1" ht="15.75" customHeight="1" x14ac:dyDescent="0.75"/>
    <row r="422" s="10" customFormat="1" ht="15.75" customHeight="1" x14ac:dyDescent="0.75"/>
    <row r="423" s="10" customFormat="1" ht="15.75" customHeight="1" x14ac:dyDescent="0.75"/>
    <row r="424" s="10" customFormat="1" ht="15.75" customHeight="1" x14ac:dyDescent="0.75"/>
    <row r="425" s="10" customFormat="1" ht="15.75" customHeight="1" x14ac:dyDescent="0.75"/>
    <row r="426" s="10" customFormat="1" ht="15.75" customHeight="1" x14ac:dyDescent="0.75"/>
    <row r="427" s="10" customFormat="1" ht="15.75" customHeight="1" x14ac:dyDescent="0.75"/>
    <row r="428" s="10" customFormat="1" ht="15.75" customHeight="1" x14ac:dyDescent="0.75"/>
    <row r="429" s="10" customFormat="1" ht="15.75" customHeight="1" x14ac:dyDescent="0.75"/>
    <row r="430" s="10" customFormat="1" ht="15.75" customHeight="1" x14ac:dyDescent="0.75"/>
    <row r="431" s="10" customFormat="1" ht="15.75" customHeight="1" x14ac:dyDescent="0.75"/>
    <row r="432" s="10" customFormat="1" ht="15.75" customHeight="1" x14ac:dyDescent="0.75"/>
    <row r="433" s="10" customFormat="1" ht="15.75" customHeight="1" x14ac:dyDescent="0.75"/>
    <row r="434" s="10" customFormat="1" ht="15.75" customHeight="1" x14ac:dyDescent="0.75"/>
    <row r="435" s="10" customFormat="1" ht="15.75" customHeight="1" x14ac:dyDescent="0.75"/>
    <row r="436" s="10" customFormat="1" ht="15.75" customHeight="1" x14ac:dyDescent="0.75"/>
    <row r="437" s="10" customFormat="1" ht="15.75" customHeight="1" x14ac:dyDescent="0.75"/>
    <row r="438" s="10" customFormat="1" ht="15.75" customHeight="1" x14ac:dyDescent="0.75"/>
    <row r="439" s="10" customFormat="1" ht="15.75" customHeight="1" x14ac:dyDescent="0.75"/>
    <row r="440" s="10" customFormat="1" ht="15.75" customHeight="1" x14ac:dyDescent="0.75"/>
    <row r="441" s="10" customFormat="1" ht="15.75" customHeight="1" x14ac:dyDescent="0.75"/>
    <row r="442" s="10" customFormat="1" ht="15.75" customHeight="1" x14ac:dyDescent="0.75"/>
    <row r="443" s="10" customFormat="1" ht="15.75" customHeight="1" x14ac:dyDescent="0.75"/>
    <row r="444" s="10" customFormat="1" ht="15.75" customHeight="1" x14ac:dyDescent="0.75"/>
    <row r="445" s="10" customFormat="1" ht="15.75" customHeight="1" x14ac:dyDescent="0.75"/>
    <row r="446" s="10" customFormat="1" ht="15.75" customHeight="1" x14ac:dyDescent="0.75"/>
    <row r="447" s="10" customFormat="1" ht="15.75" customHeight="1" x14ac:dyDescent="0.75"/>
    <row r="448" s="10" customFormat="1" ht="15.75" customHeight="1" x14ac:dyDescent="0.75"/>
    <row r="449" s="10" customFormat="1" ht="15.75" customHeight="1" x14ac:dyDescent="0.75"/>
    <row r="450" s="10" customFormat="1" ht="15.75" customHeight="1" x14ac:dyDescent="0.75"/>
    <row r="451" s="10" customFormat="1" ht="15.75" customHeight="1" x14ac:dyDescent="0.75"/>
    <row r="452" s="10" customFormat="1" ht="15.75" customHeight="1" x14ac:dyDescent="0.75"/>
    <row r="453" s="10" customFormat="1" ht="15.75" customHeight="1" x14ac:dyDescent="0.75"/>
    <row r="454" s="10" customFormat="1" ht="15.75" customHeight="1" x14ac:dyDescent="0.75"/>
    <row r="455" s="10" customFormat="1" ht="15.75" customHeight="1" x14ac:dyDescent="0.75"/>
    <row r="456" s="10" customFormat="1" ht="15.75" customHeight="1" x14ac:dyDescent="0.75"/>
    <row r="457" s="10" customFormat="1" ht="15.75" customHeight="1" x14ac:dyDescent="0.75"/>
    <row r="458" s="10" customFormat="1" ht="15.75" customHeight="1" x14ac:dyDescent="0.75"/>
    <row r="459" s="10" customFormat="1" ht="15.75" customHeight="1" x14ac:dyDescent="0.75"/>
    <row r="460" s="10" customFormat="1" ht="15.75" customHeight="1" x14ac:dyDescent="0.75"/>
    <row r="461" s="10" customFormat="1" ht="15.75" customHeight="1" x14ac:dyDescent="0.75"/>
    <row r="462" s="10" customFormat="1" ht="15.75" customHeight="1" x14ac:dyDescent="0.75"/>
    <row r="463" s="10" customFormat="1" ht="15.75" customHeight="1" x14ac:dyDescent="0.75"/>
    <row r="464" s="10" customFormat="1" ht="15.75" customHeight="1" x14ac:dyDescent="0.75"/>
    <row r="465" s="10" customFormat="1" ht="15.75" customHeight="1" x14ac:dyDescent="0.75"/>
    <row r="466" s="10" customFormat="1" ht="15.75" customHeight="1" x14ac:dyDescent="0.75"/>
    <row r="467" s="10" customFormat="1" ht="15.75" customHeight="1" x14ac:dyDescent="0.75"/>
    <row r="468" s="10" customFormat="1" ht="15.75" customHeight="1" x14ac:dyDescent="0.75"/>
    <row r="469" s="10" customFormat="1" ht="15.75" customHeight="1" x14ac:dyDescent="0.75"/>
    <row r="470" s="10" customFormat="1" ht="15.75" customHeight="1" x14ac:dyDescent="0.75"/>
    <row r="471" s="10" customFormat="1" ht="15.75" customHeight="1" x14ac:dyDescent="0.75"/>
    <row r="472" s="10" customFormat="1" ht="15.75" customHeight="1" x14ac:dyDescent="0.75"/>
    <row r="473" s="10" customFormat="1" ht="15.75" customHeight="1" x14ac:dyDescent="0.75"/>
    <row r="474" s="10" customFormat="1" ht="15.75" customHeight="1" x14ac:dyDescent="0.75"/>
    <row r="475" s="10" customFormat="1" ht="15.75" customHeight="1" x14ac:dyDescent="0.75"/>
    <row r="476" s="10" customFormat="1" ht="15.75" customHeight="1" x14ac:dyDescent="0.75"/>
    <row r="477" s="10" customFormat="1" ht="15.75" customHeight="1" x14ac:dyDescent="0.75"/>
    <row r="478" s="10" customFormat="1" ht="15.75" customHeight="1" x14ac:dyDescent="0.75"/>
    <row r="479" s="10" customFormat="1" ht="15.75" customHeight="1" x14ac:dyDescent="0.75"/>
    <row r="480" s="10" customFormat="1" ht="15.75" customHeight="1" x14ac:dyDescent="0.75"/>
    <row r="481" s="10" customFormat="1" ht="15.75" customHeight="1" x14ac:dyDescent="0.75"/>
    <row r="482" s="10" customFormat="1" ht="15.75" customHeight="1" x14ac:dyDescent="0.75"/>
    <row r="483" s="10" customFormat="1" ht="15.75" customHeight="1" x14ac:dyDescent="0.75"/>
    <row r="484" s="10" customFormat="1" ht="15.75" customHeight="1" x14ac:dyDescent="0.75"/>
    <row r="485" s="10" customFormat="1" ht="15.75" customHeight="1" x14ac:dyDescent="0.75"/>
    <row r="486" s="10" customFormat="1" ht="15.75" customHeight="1" x14ac:dyDescent="0.75"/>
    <row r="487" s="10" customFormat="1" ht="15.75" customHeight="1" x14ac:dyDescent="0.75"/>
    <row r="488" s="10" customFormat="1" ht="15.75" customHeight="1" x14ac:dyDescent="0.75"/>
    <row r="489" s="10" customFormat="1" ht="15.75" customHeight="1" x14ac:dyDescent="0.75"/>
    <row r="490" s="10" customFormat="1" ht="15.75" customHeight="1" x14ac:dyDescent="0.75"/>
    <row r="491" s="10" customFormat="1" ht="15.75" customHeight="1" x14ac:dyDescent="0.75"/>
    <row r="492" s="10" customFormat="1" ht="15.75" customHeight="1" x14ac:dyDescent="0.75"/>
    <row r="493" s="10" customFormat="1" ht="15.75" customHeight="1" x14ac:dyDescent="0.75"/>
    <row r="494" s="10" customFormat="1" ht="15.75" customHeight="1" x14ac:dyDescent="0.75"/>
    <row r="495" s="10" customFormat="1" ht="15.75" customHeight="1" x14ac:dyDescent="0.75"/>
    <row r="496" s="10" customFormat="1" ht="15.75" customHeight="1" x14ac:dyDescent="0.75"/>
    <row r="497" s="10" customFormat="1" ht="15.75" customHeight="1" x14ac:dyDescent="0.75"/>
    <row r="498" s="10" customFormat="1" ht="15.75" customHeight="1" x14ac:dyDescent="0.75"/>
    <row r="499" s="10" customFormat="1" ht="15.75" customHeight="1" x14ac:dyDescent="0.75"/>
    <row r="500" s="10" customFormat="1" ht="15.75" customHeight="1" x14ac:dyDescent="0.75"/>
    <row r="501" s="10" customFormat="1" ht="15.75" customHeight="1" x14ac:dyDescent="0.75"/>
    <row r="502" s="10" customFormat="1" ht="15.75" customHeight="1" x14ac:dyDescent="0.75"/>
    <row r="503" s="10" customFormat="1" ht="15.75" customHeight="1" x14ac:dyDescent="0.75"/>
    <row r="504" s="10" customFormat="1" ht="15.75" customHeight="1" x14ac:dyDescent="0.75"/>
    <row r="505" s="10" customFormat="1" ht="15.75" customHeight="1" x14ac:dyDescent="0.75"/>
    <row r="506" s="10" customFormat="1" ht="15.75" customHeight="1" x14ac:dyDescent="0.75"/>
    <row r="507" s="10" customFormat="1" ht="15.75" customHeight="1" x14ac:dyDescent="0.75"/>
    <row r="508" s="10" customFormat="1" ht="15.75" customHeight="1" x14ac:dyDescent="0.75"/>
    <row r="509" s="10" customFormat="1" ht="15.75" customHeight="1" x14ac:dyDescent="0.75"/>
    <row r="510" s="10" customFormat="1" ht="15.75" customHeight="1" x14ac:dyDescent="0.75"/>
    <row r="511" s="10" customFormat="1" ht="15.75" customHeight="1" x14ac:dyDescent="0.75"/>
    <row r="512" s="10" customFormat="1" ht="15.75" customHeight="1" x14ac:dyDescent="0.75"/>
    <row r="513" s="10" customFormat="1" ht="15.75" customHeight="1" x14ac:dyDescent="0.75"/>
    <row r="514" s="10" customFormat="1" ht="15.75" customHeight="1" x14ac:dyDescent="0.75"/>
    <row r="515" s="10" customFormat="1" ht="15.75" customHeight="1" x14ac:dyDescent="0.75"/>
    <row r="516" s="10" customFormat="1" ht="15.75" customHeight="1" x14ac:dyDescent="0.75"/>
    <row r="517" s="10" customFormat="1" ht="15.75" customHeight="1" x14ac:dyDescent="0.75"/>
    <row r="518" s="10" customFormat="1" ht="15.75" customHeight="1" x14ac:dyDescent="0.75"/>
    <row r="519" s="10" customFormat="1" ht="15.75" customHeight="1" x14ac:dyDescent="0.75"/>
    <row r="520" s="10" customFormat="1" ht="15.75" customHeight="1" x14ac:dyDescent="0.75"/>
    <row r="521" s="10" customFormat="1" ht="15.75" customHeight="1" x14ac:dyDescent="0.75"/>
    <row r="522" s="10" customFormat="1" ht="15.75" customHeight="1" x14ac:dyDescent="0.75"/>
    <row r="523" s="10" customFormat="1" ht="15.75" customHeight="1" x14ac:dyDescent="0.75"/>
    <row r="524" s="10" customFormat="1" ht="15.75" customHeight="1" x14ac:dyDescent="0.75"/>
    <row r="525" s="10" customFormat="1" ht="15.75" customHeight="1" x14ac:dyDescent="0.75"/>
    <row r="526" s="10" customFormat="1" ht="15.75" customHeight="1" x14ac:dyDescent="0.75"/>
    <row r="527" s="10" customFormat="1" ht="15.75" customHeight="1" x14ac:dyDescent="0.75"/>
    <row r="528" s="10" customFormat="1" ht="15.75" customHeight="1" x14ac:dyDescent="0.75"/>
    <row r="529" s="10" customFormat="1" ht="15.75" customHeight="1" x14ac:dyDescent="0.75"/>
    <row r="530" s="10" customFormat="1" ht="15.75" customHeight="1" x14ac:dyDescent="0.75"/>
    <row r="531" s="10" customFormat="1" ht="15.75" customHeight="1" x14ac:dyDescent="0.75"/>
    <row r="532" s="10" customFormat="1" ht="15.75" customHeight="1" x14ac:dyDescent="0.75"/>
    <row r="533" s="10" customFormat="1" ht="15.75" customHeight="1" x14ac:dyDescent="0.75"/>
    <row r="534" s="10" customFormat="1" ht="15.75" customHeight="1" x14ac:dyDescent="0.75"/>
    <row r="535" s="10" customFormat="1" ht="15.75" customHeight="1" x14ac:dyDescent="0.75"/>
    <row r="536" s="10" customFormat="1" ht="15.75" customHeight="1" x14ac:dyDescent="0.75"/>
    <row r="537" s="10" customFormat="1" ht="15.75" customHeight="1" x14ac:dyDescent="0.75"/>
    <row r="538" s="10" customFormat="1" ht="15.75" customHeight="1" x14ac:dyDescent="0.75"/>
    <row r="539" s="10" customFormat="1" ht="15.75" customHeight="1" x14ac:dyDescent="0.75"/>
    <row r="540" s="10" customFormat="1" ht="15.75" customHeight="1" x14ac:dyDescent="0.75"/>
    <row r="541" s="10" customFormat="1" ht="15.75" customHeight="1" x14ac:dyDescent="0.75"/>
    <row r="542" s="10" customFormat="1" ht="15.75" customHeight="1" x14ac:dyDescent="0.75"/>
    <row r="543" s="10" customFormat="1" ht="15.75" customHeight="1" x14ac:dyDescent="0.75"/>
    <row r="544" s="10" customFormat="1" ht="15.75" customHeight="1" x14ac:dyDescent="0.75"/>
    <row r="545" s="10" customFormat="1" ht="15.75" customHeight="1" x14ac:dyDescent="0.75"/>
    <row r="546" s="10" customFormat="1" ht="15.75" customHeight="1" x14ac:dyDescent="0.75"/>
    <row r="547" s="10" customFormat="1" ht="15.75" customHeight="1" x14ac:dyDescent="0.75"/>
    <row r="548" s="10" customFormat="1" ht="15.75" customHeight="1" x14ac:dyDescent="0.75"/>
    <row r="549" s="10" customFormat="1" ht="15.75" customHeight="1" x14ac:dyDescent="0.75"/>
    <row r="550" s="10" customFormat="1" ht="15.75" customHeight="1" x14ac:dyDescent="0.75"/>
    <row r="551" s="10" customFormat="1" ht="15.75" customHeight="1" x14ac:dyDescent="0.75"/>
    <row r="552" s="10" customFormat="1" ht="15.75" customHeight="1" x14ac:dyDescent="0.75"/>
    <row r="553" s="10" customFormat="1" ht="15.75" customHeight="1" x14ac:dyDescent="0.75"/>
    <row r="554" s="10" customFormat="1" ht="15.75" customHeight="1" x14ac:dyDescent="0.75"/>
    <row r="555" s="10" customFormat="1" ht="15.75" customHeight="1" x14ac:dyDescent="0.75"/>
    <row r="556" s="10" customFormat="1" ht="15.75" customHeight="1" x14ac:dyDescent="0.75"/>
    <row r="557" s="10" customFormat="1" ht="15.75" customHeight="1" x14ac:dyDescent="0.75"/>
    <row r="558" s="10" customFormat="1" ht="15.75" customHeight="1" x14ac:dyDescent="0.75"/>
    <row r="559" s="10" customFormat="1" ht="15.75" customHeight="1" x14ac:dyDescent="0.75"/>
    <row r="560" s="10" customFormat="1" ht="15.75" customHeight="1" x14ac:dyDescent="0.75"/>
    <row r="561" s="10" customFormat="1" ht="15.75" customHeight="1" x14ac:dyDescent="0.75"/>
    <row r="562" s="10" customFormat="1" ht="15.75" customHeight="1" x14ac:dyDescent="0.75"/>
    <row r="563" s="10" customFormat="1" ht="15.75" customHeight="1" x14ac:dyDescent="0.75"/>
    <row r="564" s="10" customFormat="1" ht="15.75" customHeight="1" x14ac:dyDescent="0.75"/>
    <row r="565" s="10" customFormat="1" ht="15.75" customHeight="1" x14ac:dyDescent="0.75"/>
    <row r="566" s="10" customFormat="1" ht="15.75" customHeight="1" x14ac:dyDescent="0.75"/>
    <row r="567" s="10" customFormat="1" ht="15.75" customHeight="1" x14ac:dyDescent="0.75"/>
    <row r="568" s="10" customFormat="1" ht="15.75" customHeight="1" x14ac:dyDescent="0.75"/>
    <row r="569" s="10" customFormat="1" ht="15.75" customHeight="1" x14ac:dyDescent="0.75"/>
    <row r="570" s="10" customFormat="1" ht="15.75" customHeight="1" x14ac:dyDescent="0.75"/>
    <row r="571" s="10" customFormat="1" ht="15.75" customHeight="1" x14ac:dyDescent="0.75"/>
    <row r="572" s="10" customFormat="1" ht="15.75" customHeight="1" x14ac:dyDescent="0.75"/>
    <row r="573" s="10" customFormat="1" ht="15.75" customHeight="1" x14ac:dyDescent="0.75"/>
    <row r="574" s="10" customFormat="1" ht="15.75" customHeight="1" x14ac:dyDescent="0.75"/>
    <row r="575" s="10" customFormat="1" ht="15.75" customHeight="1" x14ac:dyDescent="0.75"/>
    <row r="576" s="10" customFormat="1" ht="15.75" customHeight="1" x14ac:dyDescent="0.75"/>
    <row r="577" s="10" customFormat="1" ht="15.75" customHeight="1" x14ac:dyDescent="0.75"/>
    <row r="578" s="10" customFormat="1" ht="15.75" customHeight="1" x14ac:dyDescent="0.75"/>
    <row r="579" s="10" customFormat="1" ht="15.75" customHeight="1" x14ac:dyDescent="0.75"/>
    <row r="580" s="10" customFormat="1" ht="15.75" customHeight="1" x14ac:dyDescent="0.75"/>
    <row r="581" s="10" customFormat="1" ht="15.75" customHeight="1" x14ac:dyDescent="0.75"/>
    <row r="582" s="10" customFormat="1" ht="15.75" customHeight="1" x14ac:dyDescent="0.75"/>
    <row r="583" s="10" customFormat="1" ht="15.75" customHeight="1" x14ac:dyDescent="0.75"/>
    <row r="584" s="10" customFormat="1" ht="15.75" customHeight="1" x14ac:dyDescent="0.75"/>
    <row r="585" s="10" customFormat="1" ht="15.75" customHeight="1" x14ac:dyDescent="0.75"/>
    <row r="586" s="10" customFormat="1" ht="15.75" customHeight="1" x14ac:dyDescent="0.75"/>
    <row r="587" s="10" customFormat="1" ht="15.75" customHeight="1" x14ac:dyDescent="0.75"/>
    <row r="588" s="10" customFormat="1" ht="15.75" customHeight="1" x14ac:dyDescent="0.75"/>
    <row r="589" s="10" customFormat="1" ht="15.75" customHeight="1" x14ac:dyDescent="0.75"/>
    <row r="590" s="10" customFormat="1" ht="15.75" customHeight="1" x14ac:dyDescent="0.75"/>
    <row r="591" s="10" customFormat="1" ht="15.75" customHeight="1" x14ac:dyDescent="0.75"/>
    <row r="592" s="10" customFormat="1" ht="15.75" customHeight="1" x14ac:dyDescent="0.75"/>
    <row r="593" s="10" customFormat="1" ht="15.75" customHeight="1" x14ac:dyDescent="0.75"/>
    <row r="594" s="10" customFormat="1" ht="15.75" customHeight="1" x14ac:dyDescent="0.75"/>
    <row r="595" s="10" customFormat="1" ht="15.75" customHeight="1" x14ac:dyDescent="0.75"/>
    <row r="596" s="10" customFormat="1" ht="15.75" customHeight="1" x14ac:dyDescent="0.75"/>
    <row r="597" s="10" customFormat="1" ht="15.75" customHeight="1" x14ac:dyDescent="0.75"/>
    <row r="598" s="10" customFormat="1" ht="15.75" customHeight="1" x14ac:dyDescent="0.75"/>
    <row r="599" s="10" customFormat="1" ht="15.75" customHeight="1" x14ac:dyDescent="0.75"/>
    <row r="600" s="10" customFormat="1" ht="15.75" customHeight="1" x14ac:dyDescent="0.75"/>
    <row r="601" s="10" customFormat="1" ht="15.75" customHeight="1" x14ac:dyDescent="0.75"/>
    <row r="602" s="10" customFormat="1" ht="15.75" customHeight="1" x14ac:dyDescent="0.75"/>
    <row r="603" s="10" customFormat="1" ht="15.75" customHeight="1" x14ac:dyDescent="0.75"/>
    <row r="604" s="10" customFormat="1" ht="15.75" customHeight="1" x14ac:dyDescent="0.75"/>
    <row r="605" s="10" customFormat="1" ht="15.75" customHeight="1" x14ac:dyDescent="0.75"/>
    <row r="606" s="10" customFormat="1" ht="15.75" customHeight="1" x14ac:dyDescent="0.75"/>
    <row r="607" s="10" customFormat="1" ht="15.75" customHeight="1" x14ac:dyDescent="0.75"/>
    <row r="608" s="10" customFormat="1" ht="15.75" customHeight="1" x14ac:dyDescent="0.75"/>
    <row r="609" s="10" customFormat="1" ht="15.75" customHeight="1" x14ac:dyDescent="0.75"/>
    <row r="610" s="10" customFormat="1" ht="15.75" customHeight="1" x14ac:dyDescent="0.75"/>
    <row r="611" s="10" customFormat="1" ht="15.75" customHeight="1" x14ac:dyDescent="0.75"/>
    <row r="612" s="10" customFormat="1" ht="15.75" customHeight="1" x14ac:dyDescent="0.75"/>
    <row r="613" s="10" customFormat="1" ht="15.75" customHeight="1" x14ac:dyDescent="0.75"/>
    <row r="614" s="10" customFormat="1" ht="15.75" customHeight="1" x14ac:dyDescent="0.75"/>
    <row r="615" s="10" customFormat="1" ht="15.75" customHeight="1" x14ac:dyDescent="0.75"/>
    <row r="616" s="10" customFormat="1" ht="15.75" customHeight="1" x14ac:dyDescent="0.75"/>
    <row r="617" s="10" customFormat="1" ht="15.75" customHeight="1" x14ac:dyDescent="0.75"/>
    <row r="618" s="10" customFormat="1" ht="15.75" customHeight="1" x14ac:dyDescent="0.75"/>
    <row r="619" s="10" customFormat="1" ht="15.75" customHeight="1" x14ac:dyDescent="0.75"/>
    <row r="620" s="10" customFormat="1" ht="15.75" customHeight="1" x14ac:dyDescent="0.75"/>
    <row r="621" s="10" customFormat="1" ht="15.75" customHeight="1" x14ac:dyDescent="0.75"/>
    <row r="622" s="10" customFormat="1" ht="15.75" customHeight="1" x14ac:dyDescent="0.75"/>
    <row r="623" s="10" customFormat="1" ht="15.75" customHeight="1" x14ac:dyDescent="0.75"/>
    <row r="624" s="10" customFormat="1" ht="15.75" customHeight="1" x14ac:dyDescent="0.75"/>
    <row r="625" s="10" customFormat="1" ht="15.75" customHeight="1" x14ac:dyDescent="0.75"/>
    <row r="626" s="10" customFormat="1" ht="15.75" customHeight="1" x14ac:dyDescent="0.75"/>
    <row r="627" s="10" customFormat="1" ht="15.75" customHeight="1" x14ac:dyDescent="0.75"/>
    <row r="628" s="10" customFormat="1" ht="15.75" customHeight="1" x14ac:dyDescent="0.75"/>
    <row r="629" s="10" customFormat="1" ht="15.75" customHeight="1" x14ac:dyDescent="0.75"/>
    <row r="630" s="10" customFormat="1" ht="15.75" customHeight="1" x14ac:dyDescent="0.75"/>
    <row r="631" s="10" customFormat="1" ht="15.75" customHeight="1" x14ac:dyDescent="0.75"/>
    <row r="632" s="10" customFormat="1" ht="15.75" customHeight="1" x14ac:dyDescent="0.75"/>
    <row r="633" s="10" customFormat="1" ht="15.75" customHeight="1" x14ac:dyDescent="0.75"/>
    <row r="634" s="10" customFormat="1" ht="15.75" customHeight="1" x14ac:dyDescent="0.75"/>
    <row r="635" s="10" customFormat="1" ht="15.75" customHeight="1" x14ac:dyDescent="0.75"/>
    <row r="636" s="10" customFormat="1" ht="15.75" customHeight="1" x14ac:dyDescent="0.75"/>
    <row r="637" s="10" customFormat="1" ht="15.75" customHeight="1" x14ac:dyDescent="0.75"/>
    <row r="638" s="10" customFormat="1" ht="15.75" customHeight="1" x14ac:dyDescent="0.75"/>
    <row r="639" s="10" customFormat="1" ht="15.75" customHeight="1" x14ac:dyDescent="0.75"/>
    <row r="640" s="10" customFormat="1" ht="15.75" customHeight="1" x14ac:dyDescent="0.75"/>
    <row r="641" s="10" customFormat="1" ht="15.75" customHeight="1" x14ac:dyDescent="0.75"/>
    <row r="642" s="10" customFormat="1" ht="15.75" customHeight="1" x14ac:dyDescent="0.75"/>
    <row r="643" s="10" customFormat="1" ht="15.75" customHeight="1" x14ac:dyDescent="0.75"/>
    <row r="644" s="10" customFormat="1" ht="15.75" customHeight="1" x14ac:dyDescent="0.75"/>
    <row r="645" s="10" customFormat="1" ht="15.75" customHeight="1" x14ac:dyDescent="0.75"/>
    <row r="646" s="10" customFormat="1" ht="15.75" customHeight="1" x14ac:dyDescent="0.75"/>
    <row r="647" s="10" customFormat="1" ht="15.75" customHeight="1" x14ac:dyDescent="0.75"/>
    <row r="648" s="10" customFormat="1" ht="15.75" customHeight="1" x14ac:dyDescent="0.75"/>
    <row r="649" s="10" customFormat="1" ht="15.75" customHeight="1" x14ac:dyDescent="0.75"/>
    <row r="650" s="10" customFormat="1" ht="15.75" customHeight="1" x14ac:dyDescent="0.75"/>
    <row r="651" s="10" customFormat="1" ht="15.75" customHeight="1" x14ac:dyDescent="0.75"/>
    <row r="652" s="10" customFormat="1" ht="15.75" customHeight="1" x14ac:dyDescent="0.75"/>
    <row r="653" s="10" customFormat="1" ht="15.75" customHeight="1" x14ac:dyDescent="0.75"/>
    <row r="654" s="10" customFormat="1" ht="15.75" customHeight="1" x14ac:dyDescent="0.75"/>
    <row r="655" s="10" customFormat="1" ht="15.75" customHeight="1" x14ac:dyDescent="0.75"/>
    <row r="656" s="10" customFormat="1" ht="15.75" customHeight="1" x14ac:dyDescent="0.75"/>
    <row r="657" s="10" customFormat="1" ht="15.75" customHeight="1" x14ac:dyDescent="0.75"/>
    <row r="658" s="10" customFormat="1" ht="15.75" customHeight="1" x14ac:dyDescent="0.75"/>
    <row r="659" s="10" customFormat="1" ht="15.75" customHeight="1" x14ac:dyDescent="0.75"/>
    <row r="660" s="10" customFormat="1" ht="15.75" customHeight="1" x14ac:dyDescent="0.75"/>
    <row r="661" s="10" customFormat="1" ht="15.75" customHeight="1" x14ac:dyDescent="0.75"/>
    <row r="662" s="10" customFormat="1" ht="15.75" customHeight="1" x14ac:dyDescent="0.75"/>
    <row r="663" s="10" customFormat="1" ht="15.75" customHeight="1" x14ac:dyDescent="0.75"/>
    <row r="664" s="10" customFormat="1" ht="15.75" customHeight="1" x14ac:dyDescent="0.75"/>
    <row r="665" s="10" customFormat="1" ht="15.75" customHeight="1" x14ac:dyDescent="0.75"/>
    <row r="666" s="10" customFormat="1" ht="15.75" customHeight="1" x14ac:dyDescent="0.75"/>
    <row r="667" s="10" customFormat="1" ht="15.75" customHeight="1" x14ac:dyDescent="0.75"/>
    <row r="668" s="10" customFormat="1" ht="15.75" customHeight="1" x14ac:dyDescent="0.75"/>
    <row r="669" s="10" customFormat="1" ht="15.75" customHeight="1" x14ac:dyDescent="0.75"/>
    <row r="670" s="10" customFormat="1" ht="15.75" customHeight="1" x14ac:dyDescent="0.75"/>
    <row r="671" s="10" customFormat="1" ht="15.75" customHeight="1" x14ac:dyDescent="0.75"/>
    <row r="672" s="10" customFormat="1" ht="15.75" customHeight="1" x14ac:dyDescent="0.75"/>
    <row r="673" s="10" customFormat="1" ht="15.75" customHeight="1" x14ac:dyDescent="0.75"/>
    <row r="674" s="10" customFormat="1" ht="15.75" customHeight="1" x14ac:dyDescent="0.75"/>
    <row r="675" s="10" customFormat="1" ht="15.75" customHeight="1" x14ac:dyDescent="0.75"/>
    <row r="676" s="10" customFormat="1" ht="15.75" customHeight="1" x14ac:dyDescent="0.75"/>
    <row r="677" s="10" customFormat="1" ht="15.75" customHeight="1" x14ac:dyDescent="0.75"/>
    <row r="678" s="10" customFormat="1" ht="15.75" customHeight="1" x14ac:dyDescent="0.75"/>
    <row r="679" s="10" customFormat="1" ht="15.75" customHeight="1" x14ac:dyDescent="0.75"/>
    <row r="680" s="10" customFormat="1" ht="15.75" customHeight="1" x14ac:dyDescent="0.75"/>
    <row r="681" s="10" customFormat="1" ht="15.75" customHeight="1" x14ac:dyDescent="0.75"/>
    <row r="682" s="10" customFormat="1" ht="15.75" customHeight="1" x14ac:dyDescent="0.75"/>
    <row r="683" s="10" customFormat="1" ht="15.75" customHeight="1" x14ac:dyDescent="0.75"/>
    <row r="684" s="10" customFormat="1" ht="15.75" customHeight="1" x14ac:dyDescent="0.75"/>
    <row r="685" s="10" customFormat="1" ht="15.75" customHeight="1" x14ac:dyDescent="0.75"/>
    <row r="686" s="10" customFormat="1" ht="15.75" customHeight="1" x14ac:dyDescent="0.75"/>
    <row r="687" s="10" customFormat="1" ht="15.75" customHeight="1" x14ac:dyDescent="0.75"/>
    <row r="688" s="10" customFormat="1" ht="15.75" customHeight="1" x14ac:dyDescent="0.75"/>
    <row r="689" s="10" customFormat="1" ht="15.75" customHeight="1" x14ac:dyDescent="0.75"/>
    <row r="690" s="10" customFormat="1" ht="15.75" customHeight="1" x14ac:dyDescent="0.75"/>
    <row r="691" s="10" customFormat="1" ht="15.75" customHeight="1" x14ac:dyDescent="0.75"/>
    <row r="692" s="10" customFormat="1" ht="15.75" customHeight="1" x14ac:dyDescent="0.75"/>
    <row r="693" s="10" customFormat="1" ht="15.75" customHeight="1" x14ac:dyDescent="0.75"/>
    <row r="694" s="10" customFormat="1" ht="15.75" customHeight="1" x14ac:dyDescent="0.75"/>
    <row r="695" s="10" customFormat="1" ht="15.75" customHeight="1" x14ac:dyDescent="0.75"/>
    <row r="696" s="10" customFormat="1" ht="15.75" customHeight="1" x14ac:dyDescent="0.75"/>
    <row r="697" s="10" customFormat="1" ht="15.75" customHeight="1" x14ac:dyDescent="0.75"/>
    <row r="698" s="10" customFormat="1" ht="15.75" customHeight="1" x14ac:dyDescent="0.75"/>
    <row r="699" s="10" customFormat="1" ht="15.75" customHeight="1" x14ac:dyDescent="0.75"/>
    <row r="700" s="10" customFormat="1" ht="15.75" customHeight="1" x14ac:dyDescent="0.75"/>
    <row r="701" s="10" customFormat="1" ht="15.75" customHeight="1" x14ac:dyDescent="0.75"/>
    <row r="702" s="10" customFormat="1" ht="15.75" customHeight="1" x14ac:dyDescent="0.75"/>
    <row r="703" s="10" customFormat="1" ht="15.75" customHeight="1" x14ac:dyDescent="0.75"/>
    <row r="704" s="10" customFormat="1" ht="15.75" customHeight="1" x14ac:dyDescent="0.75"/>
    <row r="705" s="10" customFormat="1" ht="15.75" customHeight="1" x14ac:dyDescent="0.75"/>
    <row r="706" s="10" customFormat="1" ht="15.75" customHeight="1" x14ac:dyDescent="0.75"/>
    <row r="707" s="10" customFormat="1" ht="15.75" customHeight="1" x14ac:dyDescent="0.75"/>
    <row r="708" s="10" customFormat="1" ht="15.75" customHeight="1" x14ac:dyDescent="0.75"/>
    <row r="709" s="10" customFormat="1" ht="15.75" customHeight="1" x14ac:dyDescent="0.75"/>
    <row r="710" s="10" customFormat="1" ht="15.75" customHeight="1" x14ac:dyDescent="0.75"/>
    <row r="711" s="10" customFormat="1" ht="15.75" customHeight="1" x14ac:dyDescent="0.75"/>
    <row r="712" s="10" customFormat="1" ht="15.75" customHeight="1" x14ac:dyDescent="0.75"/>
    <row r="713" s="10" customFormat="1" ht="15.75" customHeight="1" x14ac:dyDescent="0.75"/>
    <row r="714" s="10" customFormat="1" ht="15.75" customHeight="1" x14ac:dyDescent="0.75"/>
    <row r="715" s="10" customFormat="1" ht="15.75" customHeight="1" x14ac:dyDescent="0.75"/>
    <row r="716" s="10" customFormat="1" ht="15.75" customHeight="1" x14ac:dyDescent="0.75"/>
    <row r="717" s="10" customFormat="1" ht="15.75" customHeight="1" x14ac:dyDescent="0.75"/>
    <row r="718" s="10" customFormat="1" ht="15.75" customHeight="1" x14ac:dyDescent="0.75"/>
    <row r="719" s="10" customFormat="1" ht="15.75" customHeight="1" x14ac:dyDescent="0.75"/>
    <row r="720" s="10" customFormat="1" ht="15.75" customHeight="1" x14ac:dyDescent="0.75"/>
    <row r="721" s="10" customFormat="1" ht="15.75" customHeight="1" x14ac:dyDescent="0.75"/>
    <row r="722" s="10" customFormat="1" ht="15.75" customHeight="1" x14ac:dyDescent="0.75"/>
    <row r="723" s="10" customFormat="1" ht="15.75" customHeight="1" x14ac:dyDescent="0.75"/>
    <row r="724" s="10" customFormat="1" ht="15.75" customHeight="1" x14ac:dyDescent="0.75"/>
    <row r="725" s="10" customFormat="1" ht="15.75" customHeight="1" x14ac:dyDescent="0.75"/>
    <row r="726" s="10" customFormat="1" ht="15.75" customHeight="1" x14ac:dyDescent="0.75"/>
    <row r="727" s="10" customFormat="1" ht="15.75" customHeight="1" x14ac:dyDescent="0.75"/>
    <row r="728" s="10" customFormat="1" ht="15.75" customHeight="1" x14ac:dyDescent="0.75"/>
    <row r="729" s="10" customFormat="1" ht="15.75" customHeight="1" x14ac:dyDescent="0.75"/>
    <row r="730" s="10" customFormat="1" ht="15.75" customHeight="1" x14ac:dyDescent="0.75"/>
    <row r="731" s="10" customFormat="1" ht="15.75" customHeight="1" x14ac:dyDescent="0.75"/>
    <row r="732" s="10" customFormat="1" ht="15.75" customHeight="1" x14ac:dyDescent="0.75"/>
    <row r="733" s="10" customFormat="1" ht="15.75" customHeight="1" x14ac:dyDescent="0.75"/>
    <row r="734" s="10" customFormat="1" ht="15.75" customHeight="1" x14ac:dyDescent="0.75"/>
    <row r="735" s="10" customFormat="1" ht="15.75" customHeight="1" x14ac:dyDescent="0.75"/>
    <row r="736" s="10" customFormat="1" ht="15.75" customHeight="1" x14ac:dyDescent="0.75"/>
    <row r="737" s="10" customFormat="1" ht="15.75" customHeight="1" x14ac:dyDescent="0.75"/>
    <row r="738" s="10" customFormat="1" ht="15.75" customHeight="1" x14ac:dyDescent="0.75"/>
    <row r="739" s="10" customFormat="1" ht="15.75" customHeight="1" x14ac:dyDescent="0.75"/>
    <row r="740" s="10" customFormat="1" ht="15.75" customHeight="1" x14ac:dyDescent="0.75"/>
    <row r="741" s="10" customFormat="1" ht="15.75" customHeight="1" x14ac:dyDescent="0.75"/>
    <row r="742" s="10" customFormat="1" ht="15.75" customHeight="1" x14ac:dyDescent="0.75"/>
    <row r="743" s="10" customFormat="1" ht="15.75" customHeight="1" x14ac:dyDescent="0.75"/>
    <row r="744" s="10" customFormat="1" ht="15.75" customHeight="1" x14ac:dyDescent="0.75"/>
    <row r="745" s="10" customFormat="1" ht="15.75" customHeight="1" x14ac:dyDescent="0.75"/>
    <row r="746" s="10" customFormat="1" ht="15.75" customHeight="1" x14ac:dyDescent="0.75"/>
    <row r="747" s="10" customFormat="1" ht="15.75" customHeight="1" x14ac:dyDescent="0.75"/>
    <row r="748" s="10" customFormat="1" ht="15.75" customHeight="1" x14ac:dyDescent="0.75"/>
    <row r="749" s="10" customFormat="1" ht="15.75" customHeight="1" x14ac:dyDescent="0.75"/>
    <row r="750" s="10" customFormat="1" ht="15.75" customHeight="1" x14ac:dyDescent="0.75"/>
    <row r="751" s="10" customFormat="1" ht="15.75" customHeight="1" x14ac:dyDescent="0.75"/>
    <row r="752" s="10" customFormat="1" ht="15.75" customHeight="1" x14ac:dyDescent="0.75"/>
    <row r="753" s="10" customFormat="1" ht="15.75" customHeight="1" x14ac:dyDescent="0.75"/>
    <row r="754" s="10" customFormat="1" ht="15.75" customHeight="1" x14ac:dyDescent="0.75"/>
    <row r="755" s="10" customFormat="1" ht="15.75" customHeight="1" x14ac:dyDescent="0.75"/>
    <row r="756" s="10" customFormat="1" ht="15.75" customHeight="1" x14ac:dyDescent="0.75"/>
    <row r="757" s="10" customFormat="1" ht="15.75" customHeight="1" x14ac:dyDescent="0.75"/>
  </sheetData>
  <sheetProtection algorithmName="SHA-512" hashValue="F7hrcqf6IeI3v9FrJSEyYGsO9KZfLsK3QiwYyEB+w1zPXtyN4MoK8gxLw/5nnV5J97PPCY23ahsxAiO9eLlaWg==" saltValue="QF0w6xZCwLY1yeX0DzCwWw==" spinCount="100000" sheet="1" objects="1" scenarios="1"/>
  <mergeCells count="172">
    <mergeCell ref="A226:E226"/>
    <mergeCell ref="A227:E227"/>
    <mergeCell ref="A228:E228"/>
    <mergeCell ref="A229:E229"/>
    <mergeCell ref="A46:E46"/>
    <mergeCell ref="A97:E97"/>
    <mergeCell ref="A239:E239"/>
    <mergeCell ref="A240:E240"/>
    <mergeCell ref="A220:E220"/>
    <mergeCell ref="A221:E221"/>
    <mergeCell ref="A222:E222"/>
    <mergeCell ref="A223:E223"/>
    <mergeCell ref="A224:E224"/>
    <mergeCell ref="A225:E225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  <mergeCell ref="A241:E241"/>
    <mergeCell ref="A232:E232"/>
    <mergeCell ref="A233:E233"/>
    <mergeCell ref="A234:E234"/>
    <mergeCell ref="A235:E235"/>
    <mergeCell ref="A236:E236"/>
    <mergeCell ref="A237:E237"/>
    <mergeCell ref="A230:E230"/>
    <mergeCell ref="A231:E231"/>
    <mergeCell ref="A238:E238"/>
    <mergeCell ref="A212:E212"/>
    <mergeCell ref="A213:E213"/>
    <mergeCell ref="A202:E202"/>
    <mergeCell ref="A203:E203"/>
    <mergeCell ref="A204:E204"/>
    <mergeCell ref="A205:E205"/>
    <mergeCell ref="A206:E206"/>
    <mergeCell ref="A207:E207"/>
    <mergeCell ref="A196:E196"/>
    <mergeCell ref="A197:E197"/>
    <mergeCell ref="A198:E198"/>
    <mergeCell ref="A199:E199"/>
    <mergeCell ref="A200:E200"/>
    <mergeCell ref="A201:E201"/>
    <mergeCell ref="A190:E190"/>
    <mergeCell ref="A191:E191"/>
    <mergeCell ref="A192:E192"/>
    <mergeCell ref="A193:E193"/>
    <mergeCell ref="A194:E194"/>
    <mergeCell ref="A195:E195"/>
    <mergeCell ref="A184:E184"/>
    <mergeCell ref="A185:E185"/>
    <mergeCell ref="A186:E186"/>
    <mergeCell ref="A187:E187"/>
    <mergeCell ref="A188:E188"/>
    <mergeCell ref="A189:E189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06:E106"/>
    <mergeCell ref="A107:E107"/>
    <mergeCell ref="A108:E108"/>
    <mergeCell ref="A109:E109"/>
    <mergeCell ref="A110:E110"/>
    <mergeCell ref="A111:E111"/>
    <mergeCell ref="A100:E100"/>
    <mergeCell ref="A101:E101"/>
    <mergeCell ref="A102:E102"/>
    <mergeCell ref="A103:E103"/>
    <mergeCell ref="A104:D104"/>
    <mergeCell ref="A105:D105"/>
    <mergeCell ref="K58:M58"/>
    <mergeCell ref="A59:E59"/>
    <mergeCell ref="A98:E98"/>
    <mergeCell ref="A58:E58"/>
    <mergeCell ref="A6:E6"/>
    <mergeCell ref="A53:M53"/>
    <mergeCell ref="A54:M54"/>
    <mergeCell ref="A55:M55"/>
    <mergeCell ref="A56:M56"/>
    <mergeCell ref="A57:M57"/>
    <mergeCell ref="A39:E39"/>
    <mergeCell ref="A42:E42"/>
    <mergeCell ref="A49:E49"/>
    <mergeCell ref="A50:E50"/>
    <mergeCell ref="A51:E51"/>
    <mergeCell ref="A41:E41"/>
    <mergeCell ref="A1:M1"/>
    <mergeCell ref="A2:M2"/>
    <mergeCell ref="A3:M3"/>
    <mergeCell ref="A4:M4"/>
    <mergeCell ref="A5:E5"/>
    <mergeCell ref="K5:M5"/>
    <mergeCell ref="A40:E40"/>
    <mergeCell ref="A47:E47"/>
    <mergeCell ref="A48:E48"/>
    <mergeCell ref="A43:E43"/>
    <mergeCell ref="A44:E44"/>
    <mergeCell ref="A45:E45"/>
  </mergeCells>
  <printOptions horizontalCentered="1"/>
  <pageMargins left="0.78740157480314965" right="0.23622047244094491" top="0.6692913385826772" bottom="0.78740157480314965" header="0" footer="0.78740157480314965"/>
  <pageSetup paperSize="9" scale="85" firstPageNumber="13" orientation="portrait" useFirstPageNumber="1" r:id="rId1"/>
  <headerFooter alignWithMargins="0">
    <oddFooter>&amp;C
- &amp;P -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Income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Income!Print_Area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2023-02-02T10:36:27Z</cp:lastPrinted>
  <dcterms:created xsi:type="dcterms:W3CDTF">2001-09-06T03:14:01Z</dcterms:created>
  <dcterms:modified xsi:type="dcterms:W3CDTF">2023-02-22T15:08:53Z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