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eople's Garment\2022\Ye12'2022\"/>
    </mc:Choice>
  </mc:AlternateContent>
  <xr:revisionPtr revIDLastSave="0" documentId="13_ncr:1_{5A975F02-5B07-47FF-B669-C20FE7910276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&amp;PL" sheetId="4" r:id="rId1"/>
    <sheet name="PL" sheetId="7" r:id="rId2"/>
    <sheet name="CE" sheetId="6" r:id="rId3"/>
    <sheet name="ClientCash flow" sheetId="9" state="hidden" r:id="rId4"/>
    <sheet name="Cash flow" sheetId="10" r:id="rId5"/>
  </sheets>
  <definedNames>
    <definedName name="_xlnm.Print_Area" localSheetId="0">'BS&amp;PL'!$A$1:$I$68</definedName>
    <definedName name="_xlnm.Print_Area" localSheetId="4">'Cash flow'!$A$1:$J$71</definedName>
    <definedName name="_xlnm.Print_Area" localSheetId="2">CE!$A$1:$U$37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5" i="4" l="1"/>
  <c r="G45" i="4"/>
  <c r="S16" i="6"/>
  <c r="I59" i="10"/>
  <c r="I53" i="10"/>
  <c r="I27" i="7"/>
  <c r="I17" i="7"/>
  <c r="I19" i="7" s="1"/>
  <c r="I16" i="7"/>
  <c r="I11" i="7"/>
  <c r="I59" i="4"/>
  <c r="I39" i="4"/>
  <c r="I24" i="4"/>
  <c r="I15" i="4"/>
  <c r="G53" i="10"/>
  <c r="O28" i="6"/>
  <c r="O18" i="6"/>
  <c r="G11" i="7"/>
  <c r="G27" i="7"/>
  <c r="I46" i="4" l="1"/>
  <c r="I60" i="4" s="1"/>
  <c r="I25" i="4"/>
  <c r="I21" i="7"/>
  <c r="I28" i="7" s="1"/>
  <c r="I7" i="10"/>
  <c r="I22" i="10" s="1"/>
  <c r="I32" i="10" s="1"/>
  <c r="I34" i="10" s="1"/>
  <c r="I60" i="10" s="1"/>
  <c r="I62" i="10" s="1"/>
  <c r="I63" i="10" s="1"/>
  <c r="U16" i="6"/>
  <c r="S23" i="6"/>
  <c r="U23" i="6" s="1"/>
  <c r="G59" i="10" l="1"/>
  <c r="G39" i="4" l="1"/>
  <c r="E29" i="6" l="1"/>
  <c r="Q29" i="6"/>
  <c r="K29" i="6"/>
  <c r="I29" i="6"/>
  <c r="G29" i="6"/>
  <c r="S30" i="6"/>
  <c r="S27" i="6"/>
  <c r="O19" i="6"/>
  <c r="O24" i="6" s="1"/>
  <c r="O26" i="6" l="1"/>
  <c r="S28" i="6"/>
  <c r="U28" i="6" s="1"/>
  <c r="O29" i="6"/>
  <c r="O34" i="6" l="1"/>
  <c r="S29" i="6"/>
  <c r="A39" i="10" l="1"/>
  <c r="A37" i="10"/>
  <c r="G62" i="9" l="1"/>
  <c r="I65" i="9" l="1"/>
  <c r="I62" i="9"/>
  <c r="S20" i="6"/>
  <c r="U20" i="6" s="1"/>
  <c r="Q19" i="6" l="1"/>
  <c r="Q24" i="6" l="1"/>
  <c r="Q26" i="6" s="1"/>
  <c r="Q34" i="6" s="1"/>
  <c r="G65" i="9"/>
  <c r="I46" i="9"/>
  <c r="G46" i="9"/>
  <c r="A44" i="9"/>
  <c r="A42" i="9"/>
  <c r="M17" i="6" l="1"/>
  <c r="U30" i="6"/>
  <c r="G15" i="4" l="1"/>
  <c r="I7" i="9" l="1"/>
  <c r="I27" i="9" l="1"/>
  <c r="I37" i="9" s="1"/>
  <c r="I39" i="9" s="1"/>
  <c r="I66" i="9" s="1"/>
  <c r="I68" i="9" s="1"/>
  <c r="I69" i="9" s="1"/>
  <c r="G16" i="7"/>
  <c r="S33" i="6" l="1"/>
  <c r="U33" i="6" s="1"/>
  <c r="M19" i="6"/>
  <c r="K19" i="6"/>
  <c r="I19" i="6"/>
  <c r="G19" i="6"/>
  <c r="E19" i="6"/>
  <c r="S18" i="6"/>
  <c r="U18" i="6" s="1"/>
  <c r="S17" i="6"/>
  <c r="U17" i="6" s="1"/>
  <c r="K24" i="6" l="1"/>
  <c r="K26" i="6" s="1"/>
  <c r="E24" i="6"/>
  <c r="E26" i="6" s="1"/>
  <c r="M24" i="6"/>
  <c r="M26" i="6" s="1"/>
  <c r="G24" i="6"/>
  <c r="G26" i="6" s="1"/>
  <c r="I24" i="6"/>
  <c r="I26" i="6" s="1"/>
  <c r="U19" i="6"/>
  <c r="S19" i="6"/>
  <c r="S24" i="6" s="1"/>
  <c r="G17" i="7" l="1"/>
  <c r="G19" i="7" s="1"/>
  <c r="G21" i="7" l="1"/>
  <c r="G7" i="10"/>
  <c r="G22" i="10" s="1"/>
  <c r="G32" i="10" s="1"/>
  <c r="G34" i="10" s="1"/>
  <c r="G60" i="10" s="1"/>
  <c r="G62" i="10" s="1"/>
  <c r="G63" i="10" s="1"/>
  <c r="G7" i="9"/>
  <c r="G27" i="9" s="1"/>
  <c r="G37" i="9" s="1"/>
  <c r="G39" i="9" s="1"/>
  <c r="G66" i="9" s="1"/>
  <c r="G68" i="9" s="1"/>
  <c r="G69" i="9" s="1"/>
  <c r="U24" i="6" l="1"/>
  <c r="U35" i="6" s="1"/>
  <c r="G28" i="7"/>
  <c r="M27" i="6"/>
  <c r="M29" i="6" s="1"/>
  <c r="M34" i="6" s="1"/>
  <c r="E34" i="6"/>
  <c r="G34" i="6"/>
  <c r="I34" i="6"/>
  <c r="K34" i="6"/>
  <c r="S35" i="6"/>
  <c r="S26" i="6" l="1"/>
  <c r="S34" i="6" s="1"/>
  <c r="S36" i="6" s="1"/>
  <c r="U27" i="6"/>
  <c r="U29" i="6" s="1"/>
  <c r="A29" i="4"/>
  <c r="A31" i="4"/>
  <c r="G24" i="4"/>
  <c r="U26" i="6" l="1"/>
  <c r="U34" i="6" s="1"/>
  <c r="G59" i="4"/>
  <c r="G25" i="4"/>
  <c r="G46" i="4"/>
  <c r="U36" i="6" l="1"/>
  <c r="G60" i="4"/>
  <c r="G61" i="4" s="1"/>
  <c r="I61" i="4"/>
</calcChain>
</file>

<file path=xl/sharedStrings.xml><?xml version="1.0" encoding="utf-8"?>
<sst xmlns="http://schemas.openxmlformats.org/spreadsheetml/2006/main" count="282" uniqueCount="207">
  <si>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</si>
  <si>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</si>
  <si>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</si>
  <si>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</si>
  <si>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</si>
  <si>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</si>
  <si>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</si>
  <si>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</si>
  <si>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</si>
  <si>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</si>
  <si>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</si>
  <si>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</si>
  <si>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</si>
  <si>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</si>
  <si>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</si>
  <si>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</si>
  <si>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</si>
  <si>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</si>
  <si>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</si>
  <si>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</si>
  <si>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</si>
  <si>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</si>
  <si>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</si>
  <si>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</si>
  <si>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</si>
  <si>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</si>
  <si>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</si>
  <si>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</si>
  <si>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</si>
  <si>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</si>
  <si>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</si>
  <si>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</si>
  <si>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</si>
  <si>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</si>
  <si>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 xml:space="preserve">กระแสเงินสดจากกิจกรรมดำเนินงาน </t>
  </si>
  <si>
    <t xml:space="preserve">   ดอกเบี้ยรับ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</si>
  <si>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</si>
  <si>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</si>
  <si>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</si>
  <si>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</si>
  <si>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</si>
  <si>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</si>
  <si>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</si>
  <si>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</si>
  <si>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</si>
  <si>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</si>
  <si>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</si>
  <si>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ข้อมูลกระแสเงินสดเปิดเผยเพิ่มเติม:</t>
  </si>
  <si>
    <t>รายการที่มิใช่เงินสด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</si>
  <si>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</si>
  <si>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</si>
  <si>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</si>
  <si>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สำรองตามกฎหมาย</t>
  </si>
  <si>
    <t>ยังไม่ได้จัดสรร</t>
  </si>
  <si>
    <t>รวม</t>
  </si>
  <si>
    <t xml:space="preserve">สินค้าคงเหลือ </t>
  </si>
  <si>
    <t xml:space="preserve">ที่ดิน อาคารและอุปกรณ์ </t>
  </si>
  <si>
    <t>เจ้าหนี้การค้าและเจ้าหนี้อื่น</t>
  </si>
  <si>
    <t>องค์ประกอบอื่นของส่วนของผู้ถือหุ้น</t>
  </si>
  <si>
    <t>กำไรขาดทุนเบ็ดเสร็จรวมสำหรับปี</t>
  </si>
  <si>
    <t>ลูกหนี้การค้าและลูกหนี้อื่น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</si>
  <si>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</si>
  <si>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</si>
  <si>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</si>
  <si>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</si>
  <si>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</si>
  <si>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</si>
  <si>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กำไรต่อหุ้น</t>
  </si>
  <si>
    <t>บริษัท ประชาอาภรณ์ จำกัด (มหาชน)</t>
  </si>
  <si>
    <t>อสังหาริมทรัพย์เพื่อการลงทุน</t>
  </si>
  <si>
    <t>สินทรัพย์ไม่มีตัวตน</t>
  </si>
  <si>
    <t>สินทรัพย์ไม่หมุนเวียนอื่น</t>
  </si>
  <si>
    <t>หนี้สินภาษีเงินได้รอตัดบัญชี</t>
  </si>
  <si>
    <t xml:space="preserve">      หุ้นสามัญ 96,000,000 หุ้น มูลค่าหุ้นละ 1 บาท</t>
  </si>
  <si>
    <t>ส่วนเกินมูลค่าหุ้น</t>
  </si>
  <si>
    <t xml:space="preserve">   จัดสรรแล้ว - สำรองทั่วไป</t>
  </si>
  <si>
    <t>รายได้จากการขาย</t>
  </si>
  <si>
    <t>ต้นทุนขาย</t>
  </si>
  <si>
    <t xml:space="preserve">   รายได้เงินปันผล</t>
  </si>
  <si>
    <t xml:space="preserve">   สินทรัพย์ไม่หมุนเวียนอื่น</t>
  </si>
  <si>
    <t xml:space="preserve">   จ่ายภาษีเงินได้</t>
  </si>
  <si>
    <t>เงินสดจ่ายซื้อสินทรัพย์ไม่มีตัวตน</t>
  </si>
  <si>
    <t>สำรองทั่วไป</t>
  </si>
  <si>
    <t>(หน่วย: บาท)</t>
  </si>
  <si>
    <t>กำไรขาดทุนเบ็ดเสร็จอื่น</t>
  </si>
  <si>
    <t xml:space="preserve">   ค่าเสื่อมราคาและค่าตัดจำหน่าย</t>
  </si>
  <si>
    <t xml:space="preserve">  ค่าใช้จ่ายผลประโยชน์ระยะยาวของพนักงาน</t>
  </si>
  <si>
    <t xml:space="preserve">   สำรองผลประโยชน์ระยะยาวของพนักงาน</t>
  </si>
  <si>
    <t>เงินปันผลรับ</t>
  </si>
  <si>
    <t>ส่วนเกินมูลค่า</t>
  </si>
  <si>
    <t>รวมองค์ประกอบอื่น</t>
  </si>
  <si>
    <t>หุ้นสามัญ</t>
  </si>
  <si>
    <t>ของส่วนของผู้ถือหุ้น</t>
  </si>
  <si>
    <t xml:space="preserve">   กำไรจากการจำหน่ายเงินลงทุนในหลักทรัพย์เผื่อขาย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</si>
  <si>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</si>
  <si>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กำไรขาดทุนเบ็ดเสร็จอื่น:</t>
  </si>
  <si>
    <t>กำไรขาดทุนเบ็ดเสร็จอื่นสำหรับปี</t>
  </si>
  <si>
    <t xml:space="preserve">   กำไรที่ยังไม่เกิดขึ้นจากเงินลงทุนชั่วคราว</t>
  </si>
  <si>
    <t>เงินสดสุทธิจากกิจกรรมลงทุน</t>
  </si>
  <si>
    <t>เงินสดและรายการเทียบเท่าเงินสดเพิ่มขึ้น (ลดลง)</t>
  </si>
  <si>
    <t>กำไรขาดทุน:</t>
  </si>
  <si>
    <t>เงินสดจ่ายซื้ออาคาร และอุปกรณ์</t>
  </si>
  <si>
    <t>เงินสดรับจากการจำหน่ายอุปกรณ์</t>
  </si>
  <si>
    <t>ขาดทุนจากการดำเนินงานก่อนการเปลี่ยนแปลง</t>
  </si>
  <si>
    <t xml:space="preserve">   กำไรจากการจำหน่ายอุปกรณ์</t>
  </si>
  <si>
    <t>ค่าใช้จ่ายภาษีเงินได้</t>
  </si>
  <si>
    <t>กำไร (ขาดทุน) ก่อนภาษี</t>
  </si>
  <si>
    <t xml:space="preserve">   หนี้สงสัยจะสูญ (โอนกลับ)</t>
  </si>
  <si>
    <t xml:space="preserve">   กำไรจากการจำหน่ายเงินลงทุนในระยะยาวอื่น</t>
  </si>
  <si>
    <t xml:space="preserve">   การปรับลดมูลค่าเงินลงทุนระยะยาวอื่น </t>
  </si>
  <si>
    <t xml:space="preserve">   ขาดทุนจากอัตราแลกเปลี่ยนที่ยังไม่เกิดขึ้นจริง</t>
  </si>
  <si>
    <t xml:space="preserve">   กำไรจากการจำหน่ายเงินลงทุนชั่วคราว</t>
  </si>
  <si>
    <t>จ่ายเงินปันผล</t>
  </si>
  <si>
    <t>เงินสดสุทธิใช้ไปในจากกิจกรรมจัดหาเงิน</t>
  </si>
  <si>
    <t>เงินสดสุทธิใช้ไปในกิจกรรมดำเนินงาน</t>
  </si>
  <si>
    <t xml:space="preserve">   การปรับลดสินค้าคงเหลือเป็นมูลค่าสุทธิที่จะได้รับ (โอนกลับ)</t>
  </si>
  <si>
    <t xml:space="preserve">      หลักทรัพย์เผื่อขาย - สุทธิจากภาษีเงินได้</t>
  </si>
  <si>
    <t xml:space="preserve">   ขาดทุนจากการโอนเปลี่ยนประเภทหลักทรัพย์เผื่อขาย</t>
  </si>
  <si>
    <t xml:space="preserve">      เป็นเงินลงทุนระยะยาวอื่น</t>
  </si>
  <si>
    <t>รายการปรับกระทบยอดกำไร (ขาดทุน) ก่อนภาษี</t>
  </si>
  <si>
    <t xml:space="preserve">   เป็นเงินสดรับ (จ่าย) จากกิจกรรมดำเนินงาน</t>
  </si>
  <si>
    <t xml:space="preserve">   การรับคืนสินค้า (โอนกลับ)</t>
  </si>
  <si>
    <t>เงินสดใช้ไปในกิจกรรมดำเนินงาน</t>
  </si>
  <si>
    <t>กระแสเงินสดจากกิจกรรมจัดหาเงิน</t>
  </si>
  <si>
    <t xml:space="preserve">   เจ้าหนี้จากการซื้อเงินลงทุนในหลัทรัพย์เผื่อขาย</t>
  </si>
  <si>
    <t xml:space="preserve">   ลูกหนี้จากการขายเงินลงทุนในหลักทรัพย์เผื่อขาย</t>
  </si>
  <si>
    <t xml:space="preserve">   กำไร (ขาดทุน) ที่ยังไม่เกิดขึ้นจากการเปลี่ยนแปลงมูลค่าเงินลงทุนใน</t>
  </si>
  <si>
    <t xml:space="preserve">      - สุทธิจากภาษีเงินได้</t>
  </si>
  <si>
    <t xml:space="preserve">   กำไรจากมูลค่ายุติธรรมที่เพิ่มขึ้นของเงินลงทุนจากการจัดประเภท</t>
  </si>
  <si>
    <t>กำไรจากมูลค่ายุติธรรม</t>
  </si>
  <si>
    <t>ที่เพิ่มขึ้นของเงินลงทุน</t>
  </si>
  <si>
    <t>จากการจัดประเภท</t>
  </si>
  <si>
    <t>รายการใหม่ของ</t>
  </si>
  <si>
    <t>หุ้นกู้แปลงสภาพเป็น</t>
  </si>
  <si>
    <t>ซื้อเงินลงทุนชั่วคราว</t>
  </si>
  <si>
    <t>จำหน่ายเงินลงทุนชั่วคราว</t>
  </si>
  <si>
    <t>ซื้อหลักทรัพย์เผื่อขาย</t>
  </si>
  <si>
    <t>จำหน่ายหลักทรัพย์เผื่อขาย</t>
  </si>
  <si>
    <t>รับคืนทุนเงินลงทุนระยะยาวอื่น</t>
  </si>
  <si>
    <t>ซื้อตราสารหนี้ที่จะถือจนครบกำหนด</t>
  </si>
  <si>
    <t>เงินสดรับจากตราสารหนี้ที่จะถือจนครบกำหนด</t>
  </si>
  <si>
    <t xml:space="preserve">      รายการใหม่ของหุ้นกู้แปลงสภาพเป็นหลักทรัพย์เผื่อขาย</t>
  </si>
  <si>
    <t xml:space="preserve">   การแปลงหุ้นกู้แปลงสภาพเป็นหลักทรัพย์เผื่อขาย</t>
  </si>
  <si>
    <t>ขายเงินลงทุนระยะยาวอื่น</t>
  </si>
  <si>
    <t>สำหรับปีสิ้นสุดวันที่ 31 ธันวาคม 2562</t>
  </si>
  <si>
    <t>ซื้อเงินลงทุนระยะยาวอื่น</t>
  </si>
  <si>
    <t xml:space="preserve">   เงินปันผลรับ</t>
  </si>
  <si>
    <t>กำไรต่อหุ้นขั้นพื้นฐาน</t>
  </si>
  <si>
    <t>สินทรัพย์ทางการเงินหมุนเวียนอื่น</t>
  </si>
  <si>
    <t>สินทรัพย์สิทธิการใช้</t>
  </si>
  <si>
    <t>ต้นทุนทางการเงิน</t>
  </si>
  <si>
    <t>กำไร (ขาดทุน) จาก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</si>
  <si>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</si>
  <si>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</si>
  <si>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</si>
  <si>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</si>
  <si>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</si>
  <si>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ด้วยมูลค่ายุติธรรมผ่าน</t>
  </si>
  <si>
    <t>โอนกำไรขาดทุนของเงินลงทุนในตราสารทุน</t>
  </si>
  <si>
    <t xml:space="preserve">   ที่กำหนดให้วัดมูลค่าด้วยมูลค่ายุติธรรมผ่าน</t>
  </si>
  <si>
    <t xml:space="preserve">   ค่าใช้จ่ายดอกเบี้ย</t>
  </si>
  <si>
    <t xml:space="preserve">   จ่ายผลประโยชน์ระยะยาวของพนักงาน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</si>
  <si>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</si>
  <si>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</si>
  <si>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</si>
  <si>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</si>
  <si>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เงินสดจ่ายหนี้สินตามสัญญาเช่า</t>
  </si>
  <si>
    <t>เงินสดจ่ายดอกเบี้ยหนี้สินตามสัญญาเช่า</t>
  </si>
  <si>
    <t xml:space="preserve">      มูลค่ายุติธรรมผ่านกำไรขาดทุนเบ็ดเสร็จอื่น - สุทธิจากภาษีเงินได้</t>
  </si>
  <si>
    <t>ส่วนของหนี้สินตามสัญญาเช่าที่ถึงกำหนดชำระภายในหนึ่งปี</t>
  </si>
  <si>
    <t>สินทรัพย์ทางการเงินไม่หมุนเวียนอื่นที่ครบกำหนดไถ่ถอน</t>
  </si>
  <si>
    <t xml:space="preserve">   ภายในหนึ่งปี</t>
  </si>
  <si>
    <t>สินทรัพย์ทางการเงินไม่หมุนเวียนอื่น - สุทธิจากส่วนที่ครบ</t>
  </si>
  <si>
    <t xml:space="preserve">   กำหนดไถ่ถอนภายในหนึ่งปี</t>
  </si>
  <si>
    <t>หนี้สินตามสัญญาเช่า - สุทธิจากส่วนที่ถึงกำหนดชำระ</t>
  </si>
  <si>
    <t>ค่าใช้จ่ายในการขายและจัดจำหน่าย</t>
  </si>
  <si>
    <t>เงินสดจ่ายซื้ออุปกรณ์</t>
  </si>
  <si>
    <t>ยอดคงเหลือ ณ วันที่ 1 มกราคม 2564</t>
  </si>
  <si>
    <t>ยอดคงเหลือ ณ วันที่ 31 ธันวาคม 2564</t>
  </si>
  <si>
    <t>2564</t>
  </si>
  <si>
    <t>กำไรจากการวัดมูลค่าของเงินลงทุน</t>
  </si>
  <si>
    <t>เงินปันผลจ่าย (หมายเหตุ 25)</t>
  </si>
  <si>
    <t xml:space="preserve">   กำไรขาดทุนเบ็ดเสร็จอื่น (หมายเหตุ 11)</t>
  </si>
  <si>
    <t xml:space="preserve">   โอนกลับผลขาดทุนทางด้านเครดิตที่คาดว่าจะเกิดขึ้น</t>
  </si>
  <si>
    <t xml:space="preserve">   การปรับลดสินค้าคงเหลือเป็นมูลค่าสุทธิที่จะได้รับ</t>
  </si>
  <si>
    <t>เงินสดรับจากการรับคืนเงินลงทุนในสินทรัพย์ทางการเงินไม่หมุนเวียนอื่น</t>
  </si>
  <si>
    <t xml:space="preserve">   เจ้าหนี้จากการซื้อเงินลงทุนที่กำหนดให้วัดมูลค่ายุติธรรมผ่านกำไรขาดทุน</t>
  </si>
  <si>
    <t xml:space="preserve">   ลูกหนี้จากการขายเงินลงทุนที่กำหนดให้วัดมูลค่ายุติธรรมผ่านกำไรขาดทุน</t>
  </si>
  <si>
    <t>กำไรสำหรับปี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</si>
  <si>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</si>
  <si>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</si>
  <si>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</si>
  <si>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</si>
  <si>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2565</t>
  </si>
  <si>
    <t>กำไรก่อนต้นทุนทางการเงินและภาษีเงินได้</t>
  </si>
  <si>
    <t>กำไรก่อนภาษีเงินได้</t>
  </si>
  <si>
    <t xml:space="preserve">   กำไรจากเงินลงทุนในตราสารทุนที่กำหนดให้วัดมูลค่าด้วย</t>
  </si>
  <si>
    <t xml:space="preserve">   กำไรสำหรับปี</t>
  </si>
  <si>
    <t>กำไรก่อนภาษี</t>
  </si>
  <si>
    <t xml:space="preserve">   กำไรที่ยังไม่เกิดขึ้นจากสินทรัพย์ทางการเงินหมุนเวียนอื่น</t>
  </si>
  <si>
    <t xml:space="preserve">   กำไรที่เกิดขึ้นจากสินทรัพย์ทางการเงินหมุนเวียนอื่น</t>
  </si>
  <si>
    <t xml:space="preserve">   ขาดทุน (กำไร) จากอัตราแลกเปลี่ยนที่ยังไม่เกิดขึ้นจริง</t>
  </si>
  <si>
    <t>กำไรจากการดำเนินงานก่อนการเปลี่ยนแปลง</t>
  </si>
  <si>
    <t xml:space="preserve">      ให้วัดมูลค่ายุติธรรมผ่านกำไรขาดทุนเบ็ดเสร็จอื่น - สุทธิจากภาษีเงินได้</t>
  </si>
  <si>
    <t xml:space="preserve">   กำไรที่ยังไม่เกิดขึ้นจากการเปลี่ยนแปลงมูลค่าของเงินลงทุนที่กำหนด</t>
  </si>
  <si>
    <t>รายการปรับกระทบยอดกำไรก่อนภาษี</t>
  </si>
  <si>
    <t>เงินสดจ่ายดอกเบี้ยเงินกู้ยืมระยะสั้นจากธนาคาร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</si>
</sst>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0;[Red]\(#,##0.00\)"/>
    <numFmt numFmtId="171" formatCode="#,##0.0_);[Red]\(#,##0.0\)"/>
    <numFmt numFmtId="172" formatCode="_(* #,##0_);[Red]_(* \(#,##0\);_(* &quot;-&quot;_);_(@_)"/>
    <numFmt numFmtId="173" formatCode="&quot;วันที่&quot;\ ว\ ดดดด\ ปปปป"/>
    <numFmt numFmtId="174" formatCode="#,##0.00,,_)_);[Red]\(\ #,##0.00,,\ \);[Green]_-* &quot;-&quot;??_-;_-@_-"/>
    <numFmt numFmtId="175" formatCode="\ #,##0.00,_)_);[Red]\(\ #,##0.00,\ \);[Green]_-* &quot;-&quot;??_-;_-@_-"/>
    <numFmt numFmtId="176" formatCode="d\ ดดด\ bb"/>
    <numFmt numFmtId="177" formatCode="#,##0_);[Red]\(#,##0\);"/>
    <numFmt numFmtId="178" formatCode="dd/mm/\_x0000_\_x0000_"/>
    <numFmt numFmtId="179" formatCode="_-[$€-2]* #,##0.00_-;\-[$€-2]* #,##0.00_-;_-[$€-2]* &quot;-&quot;??_-"/>
    <numFmt numFmtId="180" formatCode="&quot;0&quot;#.0"/>
    <numFmt numFmtId="181" formatCode="&quot;0&quot;#"/>
    <numFmt numFmtId="182" formatCode=";;;"/>
    <numFmt numFmtId="183" formatCode="ดดดด\-bbbb"/>
    <numFmt numFmtId="184" formatCode="ดดด\-bb"/>
    <numFmt numFmtId="185" formatCode="ดดด\-bbbb"/>
    <numFmt numFmtId="186" formatCode="#,##0.00_ ;[Red]\-#,##0.00\ 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_-* #,##0.00_-;[Red]\(\ #,##0.00_-\);_-* &quot;-&quot;_-;_-@_-"/>
    <numFmt numFmtId="191" formatCode="ว\ ดดด\ ปป"/>
    <numFmt numFmtId="192" formatCode="_ * #,##0_ ;_ * \-#,##0_ ;_ * &quot;-&quot;_ ;_ @_ "/>
    <numFmt numFmtId="193" formatCode="#,##0\ &quot;DM&quot;;[Red]\-#,##0\ &quot;DM&quot;"/>
    <numFmt numFmtId="194" formatCode="#,##0.00\ &quot;DM&quot;;[Red]\-#,##0.00\ &quot;DM&quot;"/>
    <numFmt numFmtId="195" formatCode="_(* #,##0_);_(* \(#,##0\);_(* &quot;-&quot;??_);_(@_)"/>
  </numFmts>
  <fonts count="69">
    <font>
      <sz val="10"/>
      <color theme="1"/>
      <name val="Arial"/>
      <family val="2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6"/>
      <color theme="1"/>
      <name val="Angsana New"/>
      <family val="1"/>
    </font>
    <font>
      <sz val="17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97">
    <xf numFmtId="0" fontId="0" fillId="0" borderId="0"/>
    <xf numFmtId="0" fontId="1" fillId="0" borderId="0"/>
    <xf numFmtId="9" fontId="11" fillId="0" borderId="0"/>
    <xf numFmtId="43" fontId="3" fillId="0" borderId="0" applyFont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9" fontId="22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171" fontId="24" fillId="0" borderId="0" applyFill="0" applyBorder="0" applyAlignment="0" applyProtection="0"/>
    <xf numFmtId="40" fontId="24" fillId="0" borderId="0" applyFill="0" applyBorder="0" applyAlignment="0" applyProtection="0"/>
    <xf numFmtId="172" fontId="8" fillId="3" borderId="0" applyFill="0" applyBorder="0" applyAlignment="0">
      <alignment vertical="top"/>
    </xf>
    <xf numFmtId="173" fontId="8" fillId="0" borderId="0" applyFill="0" applyBorder="0" applyAlignment="0" applyProtection="0"/>
    <xf numFmtId="0" fontId="15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25" fillId="0" borderId="0" applyFill="0" applyBorder="0"/>
    <xf numFmtId="175" fontId="25" fillId="0" borderId="0" applyFill="0" applyBorder="0"/>
    <xf numFmtId="169" fontId="11" fillId="0" borderId="0"/>
    <xf numFmtId="3" fontId="26" fillId="0" borderId="0" applyFont="0" applyFill="0" applyBorder="0" applyAlignment="0" applyProtection="0"/>
    <xf numFmtId="0" fontId="27" fillId="0" borderId="0">
      <alignment horizontal="left"/>
    </xf>
    <xf numFmtId="0" fontId="28" fillId="0" borderId="0"/>
    <xf numFmtId="0" fontId="29" fillId="0" borderId="0">
      <alignment horizontal="left"/>
    </xf>
    <xf numFmtId="176" fontId="8" fillId="3" borderId="5" applyFill="0" applyBorder="0" applyAlignment="0">
      <alignment horizontal="right"/>
    </xf>
    <xf numFmtId="0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11" fillId="0" borderId="0"/>
    <xf numFmtId="177" fontId="30" fillId="4" borderId="0">
      <protection hidden="1"/>
    </xf>
    <xf numFmtId="47" fontId="31" fillId="0" borderId="0" applyFill="0">
      <alignment horizontal="center"/>
    </xf>
    <xf numFmtId="14" fontId="31" fillId="0" borderId="0" applyFill="0" applyBorder="0">
      <alignment horizontal="center"/>
    </xf>
    <xf numFmtId="14" fontId="32" fillId="0" borderId="0" applyFill="0" applyBorder="0" applyAlignment="0"/>
    <xf numFmtId="178" fontId="31" fillId="0" borderId="0" applyFill="0">
      <alignment horizontal="center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66" fontId="11" fillId="0" borderId="0"/>
    <xf numFmtId="0" fontId="1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79" fontId="10" fillId="0" borderId="0" applyFont="0" applyFill="0" applyBorder="0" applyAlignment="0" applyProtection="0"/>
    <xf numFmtId="0" fontId="34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6" applyFont="0" applyFill="0" applyBorder="0">
      <alignment horizontal="center" vertical="justify" wrapText="1"/>
    </xf>
    <xf numFmtId="0" fontId="37" fillId="0" borderId="6" applyFont="0" applyFill="0" applyBorder="0">
      <alignment horizontal="centerContinuous" vertical="justify" wrapText="1"/>
    </xf>
    <xf numFmtId="0" fontId="25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38" fontId="12" fillId="5" borderId="0" applyNumberFormat="0" applyBorder="0" applyAlignment="0" applyProtection="0"/>
    <xf numFmtId="38" fontId="20" fillId="5" borderId="0" applyNumberFormat="0" applyBorder="0" applyAlignment="0" applyProtection="0"/>
    <xf numFmtId="38" fontId="12" fillId="5" borderId="0" applyNumberFormat="0" applyBorder="0" applyAlignment="0" applyProtection="0"/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9" fillId="0" borderId="7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40" fillId="0" borderId="0">
      <alignment horizontal="left"/>
    </xf>
    <xf numFmtId="0" fontId="41" fillId="0" borderId="8">
      <alignment horizontal="left" vertical="top"/>
    </xf>
    <xf numFmtId="0" fontId="42" fillId="0" borderId="0">
      <alignment horizontal="left"/>
    </xf>
    <xf numFmtId="0" fontId="43" fillId="0" borderId="8">
      <alignment horizontal="left" vertical="top"/>
    </xf>
    <xf numFmtId="0" fontId="44" fillId="0" borderId="0">
      <alignment horizontal="left"/>
    </xf>
    <xf numFmtId="180" fontId="45" fillId="0" borderId="9">
      <alignment horizontal="left"/>
    </xf>
    <xf numFmtId="181" fontId="46" fillId="0" borderId="10">
      <alignment horizontal="left"/>
    </xf>
    <xf numFmtId="0" fontId="47" fillId="0" borderId="11">
      <alignment horizontal="right"/>
    </xf>
    <xf numFmtId="0" fontId="45" fillId="1" borderId="10">
      <alignment horizontal="left"/>
    </xf>
    <xf numFmtId="182" fontId="24" fillId="0" borderId="0" applyFill="0" applyBorder="0" applyAlignment="0" applyProtection="0"/>
    <xf numFmtId="10" fontId="12" fillId="6" borderId="6" applyNumberFormat="0" applyBorder="0" applyAlignment="0" applyProtection="0"/>
    <xf numFmtId="10" fontId="20" fillId="6" borderId="6" applyNumberFormat="0" applyBorder="0" applyAlignment="0" applyProtection="0"/>
    <xf numFmtId="10" fontId="12" fillId="6" borderId="6" applyNumberFormat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7" fontId="48" fillId="0" borderId="0" applyFill="0" applyBorder="0">
      <alignment horizontal="center"/>
    </xf>
    <xf numFmtId="183" fontId="10" fillId="0" borderId="0" applyFill="0" applyBorder="0">
      <alignment horizontal="center"/>
    </xf>
    <xf numFmtId="184" fontId="10" fillId="0" borderId="0" applyFont="0" applyFill="0" applyBorder="0"/>
    <xf numFmtId="185" fontId="10" fillId="0" borderId="0" applyFont="0" applyFill="0" applyBorder="0"/>
    <xf numFmtId="37" fontId="13" fillId="0" borderId="0"/>
    <xf numFmtId="168" fontId="14" fillId="0" borderId="0"/>
    <xf numFmtId="168" fontId="21" fillId="0" borderId="0"/>
    <xf numFmtId="168" fontId="14" fillId="0" borderId="0"/>
    <xf numFmtId="186" fontId="25" fillId="0" borderId="0" applyFont="0" applyFill="0" applyBorder="0"/>
    <xf numFmtId="187" fontId="10" fillId="0" borderId="0" applyFont="0" applyFill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9" fillId="0" borderId="0"/>
    <xf numFmtId="0" fontId="15" fillId="0" borderId="0"/>
    <xf numFmtId="0" fontId="7" fillId="0" borderId="0"/>
    <xf numFmtId="188" fontId="10" fillId="0" borderId="0" applyFont="0" applyFill="0" applyBorder="0"/>
    <xf numFmtId="189" fontId="10" fillId="0" borderId="0"/>
    <xf numFmtId="190" fontId="10" fillId="0" borderId="0" applyFont="0" applyFill="0" applyBorder="0">
      <alignment vertical="justify" wrapText="1"/>
    </xf>
    <xf numFmtId="0" fontId="49" fillId="0" borderId="0"/>
    <xf numFmtId="0" fontId="50" fillId="2" borderId="12"/>
    <xf numFmtId="0" fontId="51" fillId="0" borderId="0">
      <alignment horizontal="left"/>
    </xf>
    <xf numFmtId="191" fontId="8" fillId="3" borderId="0" applyFill="0" applyBorder="0" applyAlignment="0" applyProtection="0">
      <protection locked="0"/>
    </xf>
    <xf numFmtId="5" fontId="8" fillId="3" borderId="0" applyFill="0" applyBorder="0" applyAlignment="0" applyProtection="0">
      <alignment vertical="top"/>
    </xf>
    <xf numFmtId="170" fontId="8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52" fillId="0" borderId="0"/>
    <xf numFmtId="1" fontId="15" fillId="0" borderId="13" applyNumberFormat="0" applyFill="0" applyAlignment="0" applyProtection="0">
      <alignment horizontal="center" vertical="center"/>
    </xf>
    <xf numFmtId="0" fontId="35" fillId="0" borderId="14">
      <alignment vertical="center"/>
    </xf>
    <xf numFmtId="0" fontId="53" fillId="0" borderId="0">
      <alignment horizontal="left"/>
    </xf>
    <xf numFmtId="0" fontId="33" fillId="0" borderId="0"/>
    <xf numFmtId="3" fontId="54" fillId="7" borderId="6">
      <alignment horizontal="left" vertical="top" wrapText="1"/>
      <protection locked="0"/>
    </xf>
    <xf numFmtId="0" fontId="15" fillId="0" borderId="0"/>
    <xf numFmtId="0" fontId="55" fillId="0" borderId="0">
      <alignment horizontal="left"/>
    </xf>
    <xf numFmtId="0" fontId="36" fillId="0" borderId="0">
      <alignment horizontal="left"/>
    </xf>
    <xf numFmtId="0" fontId="42" fillId="0" borderId="0"/>
    <xf numFmtId="0" fontId="40" fillId="0" borderId="0"/>
    <xf numFmtId="0" fontId="36" fillId="0" borderId="0"/>
    <xf numFmtId="0" fontId="56" fillId="0" borderId="0" applyNumberFormat="0" applyFill="0" applyBorder="0" applyAlignment="0" applyProtection="0"/>
    <xf numFmtId="0" fontId="57" fillId="0" borderId="0"/>
    <xf numFmtId="0" fontId="57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49" fontId="32" fillId="0" borderId="0" applyFill="0" applyBorder="0" applyAlignment="0"/>
    <xf numFmtId="0" fontId="15" fillId="0" borderId="0" applyFill="0" applyBorder="0" applyAlignment="0"/>
    <xf numFmtId="192" fontId="15" fillId="0" borderId="0" applyFill="0" applyBorder="0" applyAlignment="0"/>
    <xf numFmtId="0" fontId="59" fillId="0" borderId="0" applyNumberFormat="0" applyFill="0" applyBorder="0" applyAlignment="0" applyProtection="0"/>
    <xf numFmtId="0" fontId="16" fillId="0" borderId="0">
      <alignment horizontal="center" vertical="top"/>
    </xf>
    <xf numFmtId="0" fontId="58" fillId="0" borderId="0"/>
    <xf numFmtId="0" fontId="57" fillId="0" borderId="0"/>
    <xf numFmtId="0" fontId="60" fillId="0" borderId="0"/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/>
    <xf numFmtId="16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8" fillId="0" borderId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/>
    <xf numFmtId="43" fontId="11" fillId="0" borderId="0" applyFont="0" applyFill="0" applyBorder="0" applyAlignment="0" applyProtection="0"/>
    <xf numFmtId="0" fontId="66" fillId="0" borderId="0"/>
    <xf numFmtId="43" fontId="7" fillId="0" borderId="0" applyFont="0" applyFill="0" applyBorder="0" applyAlignment="0" applyProtection="0"/>
  </cellStyleXfs>
  <cellXfs count="50">
    <xf numFmtId="0" fontId="0" fillId="0" borderId="0" xfId="0"/>
    <xf numFmtId="37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top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left" vertical="center"/>
    </xf>
    <xf numFmtId="0" fontId="0" fillId="0" borderId="0" xfId="0" applyFill="1"/>
    <xf numFmtId="37" fontId="2" fillId="0" borderId="0" xfId="1" applyNumberFormat="1" applyFont="1" applyFill="1" applyBorder="1" applyAlignment="1">
      <alignment horizontal="left" vertical="center"/>
    </xf>
    <xf numFmtId="37" fontId="3" fillId="0" borderId="0" xfId="1" applyNumberFormat="1" applyFont="1" applyFill="1" applyBorder="1" applyAlignment="1">
      <alignment horizontal="centerContinuous" vertical="center"/>
    </xf>
    <xf numFmtId="37" fontId="4" fillId="0" borderId="0" xfId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37" fontId="2" fillId="0" borderId="0" xfId="1" quotePrefix="1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37" fontId="3" fillId="0" borderId="0" xfId="1" quotePrefix="1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37" fontId="2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39" fontId="3" fillId="0" borderId="0" xfId="1" applyNumberFormat="1" applyFont="1" applyFill="1" applyAlignment="1">
      <alignment vertical="center"/>
    </xf>
    <xf numFmtId="37" fontId="3" fillId="0" borderId="4" xfId="1" applyNumberFormat="1" applyFont="1" applyFill="1" applyBorder="1" applyAlignment="1">
      <alignment vertical="center"/>
    </xf>
    <xf numFmtId="195" fontId="3" fillId="0" borderId="0" xfId="196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9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center" vertical="center"/>
    </xf>
    <xf numFmtId="0" fontId="67" fillId="0" borderId="0" xfId="0" applyFont="1" applyFill="1" applyAlignment="1">
      <alignment vertical="center"/>
    </xf>
    <xf numFmtId="41" fontId="67" fillId="0" borderId="0" xfId="0" applyNumberFormat="1" applyFont="1" applyFill="1" applyAlignment="1">
      <alignment vertical="center"/>
    </xf>
    <xf numFmtId="195" fontId="3" fillId="0" borderId="1" xfId="196" applyNumberFormat="1" applyFont="1" applyFill="1" applyBorder="1" applyAlignment="1">
      <alignment horizontal="right"/>
    </xf>
    <xf numFmtId="37" fontId="3" fillId="0" borderId="1" xfId="1" applyNumberFormat="1" applyFont="1" applyFill="1" applyBorder="1" applyAlignment="1">
      <alignment horizontal="center" vertical="center"/>
    </xf>
    <xf numFmtId="0" fontId="68" fillId="0" borderId="1" xfId="0" quotePrefix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7" fontId="3" fillId="0" borderId="2" xfId="1" applyNumberFormat="1" applyFont="1" applyFill="1" applyBorder="1" applyAlignment="1">
      <alignment horizontal="center" vertical="center"/>
    </xf>
  </cellXfs>
  <cellStyles count="197">
    <cellStyle name="75" xfId="2" xr:uid="{00000000-0005-0000-0000-000000000000}"/>
    <cellStyle name="amount" xfId="3" xr:uid="{00000000-0005-0000-0000-000001000000}"/>
    <cellStyle name="Calc Currency (0)" xfId="4" xr:uid="{00000000-0005-0000-0000-000002000000}"/>
    <cellStyle name="Calc Currency (2)" xfId="5" xr:uid="{00000000-0005-0000-0000-000003000000}"/>
    <cellStyle name="Calc Percent (0)" xfId="6" xr:uid="{00000000-0005-0000-0000-000004000000}"/>
    <cellStyle name="Calc Percent (1)" xfId="7" xr:uid="{00000000-0005-0000-0000-000005000000}"/>
    <cellStyle name="Calc Percent (2)" xfId="8" xr:uid="{00000000-0005-0000-0000-000006000000}"/>
    <cellStyle name="Calc Units (0)" xfId="9" xr:uid="{00000000-0005-0000-0000-000007000000}"/>
    <cellStyle name="Calc Units (1)" xfId="10" xr:uid="{00000000-0005-0000-0000-000008000000}"/>
    <cellStyle name="Calc Units (2)" xfId="11" xr:uid="{00000000-0005-0000-0000-000009000000}"/>
    <cellStyle name="comic" xfId="12" xr:uid="{00000000-0005-0000-0000-00000A000000}"/>
    <cellStyle name="Comma" xfId="196" builtinId="3"/>
    <cellStyle name="Comma  - Style1" xfId="13" xr:uid="{00000000-0005-0000-0000-00000C000000}"/>
    <cellStyle name="Comma  - Style2" xfId="14" xr:uid="{00000000-0005-0000-0000-00000D000000}"/>
    <cellStyle name="Comma  - Style3" xfId="15" xr:uid="{00000000-0005-0000-0000-00000E000000}"/>
    <cellStyle name="Comma  - Style4" xfId="16" xr:uid="{00000000-0005-0000-0000-00000F000000}"/>
    <cellStyle name="Comma  - Style5" xfId="17" xr:uid="{00000000-0005-0000-0000-000010000000}"/>
    <cellStyle name="Comma  - Style6" xfId="18" xr:uid="{00000000-0005-0000-0000-000011000000}"/>
    <cellStyle name="Comma  - Style7" xfId="19" xr:uid="{00000000-0005-0000-0000-000012000000}"/>
    <cellStyle name="Comma  - Style8" xfId="20" xr:uid="{00000000-0005-0000-0000-000013000000}"/>
    <cellStyle name="Comma (0.0)" xfId="21" xr:uid="{00000000-0005-0000-0000-000014000000}"/>
    <cellStyle name="Comma (0.00)" xfId="22" xr:uid="{00000000-0005-0000-0000-000015000000}"/>
    <cellStyle name="Comma (hidden)" xfId="23" xr:uid="{00000000-0005-0000-0000-000016000000}"/>
    <cellStyle name="Comma (index)" xfId="24" xr:uid="{00000000-0005-0000-0000-000017000000}"/>
    <cellStyle name="Comma [00]" xfId="25" xr:uid="{00000000-0005-0000-0000-000018000000}"/>
    <cellStyle name="Comma [1]" xfId="26" xr:uid="{00000000-0005-0000-0000-000019000000}"/>
    <cellStyle name="Comma 14" xfId="27" xr:uid="{00000000-0005-0000-0000-00001A000000}"/>
    <cellStyle name="Comma 2" xfId="28" xr:uid="{00000000-0005-0000-0000-00001B000000}"/>
    <cellStyle name="Comma 2 2" xfId="29" xr:uid="{00000000-0005-0000-0000-00001C000000}"/>
    <cellStyle name="Comma 3" xfId="30" xr:uid="{00000000-0005-0000-0000-00001D000000}"/>
    <cellStyle name="Comma 4" xfId="31" xr:uid="{00000000-0005-0000-0000-00001E000000}"/>
    <cellStyle name="Comma 5" xfId="32" xr:uid="{00000000-0005-0000-0000-00001F000000}"/>
    <cellStyle name="Comma 6" xfId="33" xr:uid="{00000000-0005-0000-0000-000020000000}"/>
    <cellStyle name="Comma 7" xfId="34" xr:uid="{00000000-0005-0000-0000-000021000000}"/>
    <cellStyle name="Comma 8" xfId="35" xr:uid="{00000000-0005-0000-0000-000022000000}"/>
    <cellStyle name="Comma 9" xfId="36" xr:uid="{00000000-0005-0000-0000-000023000000}"/>
    <cellStyle name="Comma M" xfId="37" xr:uid="{00000000-0005-0000-0000-000024000000}"/>
    <cellStyle name="Comma T" xfId="38" xr:uid="{00000000-0005-0000-0000-000025000000}"/>
    <cellStyle name="comma zerodec" xfId="39" xr:uid="{00000000-0005-0000-0000-000026000000}"/>
    <cellStyle name="Comma0" xfId="40" xr:uid="{00000000-0005-0000-0000-000027000000}"/>
    <cellStyle name="Cover Date" xfId="41" xr:uid="{00000000-0005-0000-0000-000028000000}"/>
    <cellStyle name="Cover Subtitle" xfId="42" xr:uid="{00000000-0005-0000-0000-000029000000}"/>
    <cellStyle name="Cover Title" xfId="43" xr:uid="{00000000-0005-0000-0000-00002A000000}"/>
    <cellStyle name="Currency (hidden)" xfId="44" xr:uid="{00000000-0005-0000-0000-00002B000000}"/>
    <cellStyle name="Currency [00]" xfId="45" xr:uid="{00000000-0005-0000-0000-00002C000000}"/>
    <cellStyle name="Currency0" xfId="46" xr:uid="{00000000-0005-0000-0000-00002D000000}"/>
    <cellStyle name="Currency1" xfId="47" xr:uid="{00000000-0005-0000-0000-00002E000000}"/>
    <cellStyle name="Custom" xfId="48" xr:uid="{00000000-0005-0000-0000-00002F000000}"/>
    <cellStyle name="Date" xfId="49" xr:uid="{00000000-0005-0000-0000-000030000000}"/>
    <cellStyle name="Date Eng" xfId="50" xr:uid="{00000000-0005-0000-0000-000031000000}"/>
    <cellStyle name="Date Short" xfId="51" xr:uid="{00000000-0005-0000-0000-000032000000}"/>
    <cellStyle name="Date_13.Lead_Royal Excellency(RE)" xfId="52" xr:uid="{00000000-0005-0000-0000-000033000000}"/>
    <cellStyle name="Dezimal [0]_OPTIMIR1 (deutsch)" xfId="53" xr:uid="{00000000-0005-0000-0000-000034000000}"/>
    <cellStyle name="Dezimal_OPTIMIR1 (deutsch)" xfId="54" xr:uid="{00000000-0005-0000-0000-000035000000}"/>
    <cellStyle name="Dollar (zero dec)" xfId="55" xr:uid="{00000000-0005-0000-0000-000036000000}"/>
    <cellStyle name="E&amp;Y House" xfId="56" xr:uid="{00000000-0005-0000-0000-000037000000}"/>
    <cellStyle name="E&amp;Y House 2" xfId="57" xr:uid="{00000000-0005-0000-0000-000038000000}"/>
    <cellStyle name="Enter Currency (0)" xfId="58" xr:uid="{00000000-0005-0000-0000-000039000000}"/>
    <cellStyle name="Enter Currency (2)" xfId="59" xr:uid="{00000000-0005-0000-0000-00003A000000}"/>
    <cellStyle name="Enter Units (0)" xfId="60" xr:uid="{00000000-0005-0000-0000-00003B000000}"/>
    <cellStyle name="Enter Units (1)" xfId="61" xr:uid="{00000000-0005-0000-0000-00003C000000}"/>
    <cellStyle name="Enter Units (2)" xfId="62" xr:uid="{00000000-0005-0000-0000-00003D000000}"/>
    <cellStyle name="Euro" xfId="63" xr:uid="{00000000-0005-0000-0000-00003E000000}"/>
    <cellStyle name="Footer SBILogo1" xfId="64" xr:uid="{00000000-0005-0000-0000-00003F000000}"/>
    <cellStyle name="Footer SBILogo2" xfId="65" xr:uid="{00000000-0005-0000-0000-000040000000}"/>
    <cellStyle name="Footnote" xfId="66" xr:uid="{00000000-0005-0000-0000-000041000000}"/>
    <cellStyle name="Footnote Reference" xfId="67" xr:uid="{00000000-0005-0000-0000-000042000000}"/>
    <cellStyle name="Footnote__0_Lead_ KOSE_30.06.05" xfId="68" xr:uid="{00000000-0005-0000-0000-000043000000}"/>
    <cellStyle name="General C" xfId="69" xr:uid="{00000000-0005-0000-0000-000044000000}"/>
    <cellStyle name="General CA" xfId="70" xr:uid="{00000000-0005-0000-0000-000045000000}"/>
    <cellStyle name="General Eng" xfId="71" xr:uid="{00000000-0005-0000-0000-000046000000}"/>
    <cellStyle name="General S" xfId="72" xr:uid="{00000000-0005-0000-0000-000047000000}"/>
    <cellStyle name="General T" xfId="73" xr:uid="{00000000-0005-0000-0000-000048000000}"/>
    <cellStyle name="General W" xfId="74" xr:uid="{00000000-0005-0000-0000-000049000000}"/>
    <cellStyle name="Grey" xfId="75" xr:uid="{00000000-0005-0000-0000-00004A000000}"/>
    <cellStyle name="Grey 2" xfId="76" xr:uid="{00000000-0005-0000-0000-00004B000000}"/>
    <cellStyle name="Grey 3" xfId="77" xr:uid="{00000000-0005-0000-0000-00004C000000}"/>
    <cellStyle name="Header" xfId="78" xr:uid="{00000000-0005-0000-0000-00004D000000}"/>
    <cellStyle name="Header Draft Stamp" xfId="79" xr:uid="{00000000-0005-0000-0000-00004E000000}"/>
    <cellStyle name="Header__0_Lead_ KOSE_30.06.05" xfId="80" xr:uid="{00000000-0005-0000-0000-00004F000000}"/>
    <cellStyle name="Header1" xfId="81" xr:uid="{00000000-0005-0000-0000-000050000000}"/>
    <cellStyle name="Header2" xfId="82" xr:uid="{00000000-0005-0000-0000-000051000000}"/>
    <cellStyle name="Heading 1 Above" xfId="83" xr:uid="{00000000-0005-0000-0000-000052000000}"/>
    <cellStyle name="Heading 1+" xfId="84" xr:uid="{00000000-0005-0000-0000-000053000000}"/>
    <cellStyle name="Heading 2 Below" xfId="85" xr:uid="{00000000-0005-0000-0000-000054000000}"/>
    <cellStyle name="Heading 2+" xfId="86" xr:uid="{00000000-0005-0000-0000-000055000000}"/>
    <cellStyle name="Heading 3+" xfId="87" xr:uid="{00000000-0005-0000-0000-000056000000}"/>
    <cellStyle name="HEADING, MAJOR" xfId="88" xr:uid="{00000000-0005-0000-0000-000057000000}"/>
    <cellStyle name="HEADING, MINOR" xfId="89" xr:uid="{00000000-0005-0000-0000-000058000000}"/>
    <cellStyle name="HEADING, RIGHT" xfId="90" xr:uid="{00000000-0005-0000-0000-000059000000}"/>
    <cellStyle name="HEADING,MAJOR" xfId="91" xr:uid="{00000000-0005-0000-0000-00005A000000}"/>
    <cellStyle name="Hidden" xfId="92" xr:uid="{00000000-0005-0000-0000-00005B000000}"/>
    <cellStyle name="Input [yellow]" xfId="93" xr:uid="{00000000-0005-0000-0000-00005C000000}"/>
    <cellStyle name="Input [yellow] 2" xfId="94" xr:uid="{00000000-0005-0000-0000-00005D000000}"/>
    <cellStyle name="Input [yellow] 3" xfId="95" xr:uid="{00000000-0005-0000-0000-00005E000000}"/>
    <cellStyle name="Link Currency (0)" xfId="96" xr:uid="{00000000-0005-0000-0000-00005F000000}"/>
    <cellStyle name="Link Currency (2)" xfId="97" xr:uid="{00000000-0005-0000-0000-000060000000}"/>
    <cellStyle name="Link Units (0)" xfId="98" xr:uid="{00000000-0005-0000-0000-000061000000}"/>
    <cellStyle name="Link Units (1)" xfId="99" xr:uid="{00000000-0005-0000-0000-000062000000}"/>
    <cellStyle name="Link Units (2)" xfId="100" xr:uid="{00000000-0005-0000-0000-000063000000}"/>
    <cellStyle name="Month Year" xfId="101" xr:uid="{00000000-0005-0000-0000-000064000000}"/>
    <cellStyle name="Month Year F" xfId="102" xr:uid="{00000000-0005-0000-0000-000065000000}"/>
    <cellStyle name="Month Year S" xfId="103" xr:uid="{00000000-0005-0000-0000-000066000000}"/>
    <cellStyle name="Month Year T" xfId="104" xr:uid="{00000000-0005-0000-0000-000067000000}"/>
    <cellStyle name="no dec" xfId="105" xr:uid="{00000000-0005-0000-0000-000068000000}"/>
    <cellStyle name="Normal" xfId="0" builtinId="0"/>
    <cellStyle name="Normal - Style1" xfId="106" xr:uid="{00000000-0005-0000-0000-00006A000000}"/>
    <cellStyle name="Normal - Style1 2" xfId="107" xr:uid="{00000000-0005-0000-0000-00006B000000}"/>
    <cellStyle name="Normal - Style1 3" xfId="108" xr:uid="{00000000-0005-0000-0000-00006C000000}"/>
    <cellStyle name="Normal [-]" xfId="109" xr:uid="{00000000-0005-0000-0000-00006D000000}"/>
    <cellStyle name="Normal [0]" xfId="110" xr:uid="{00000000-0005-0000-0000-00006E000000}"/>
    <cellStyle name="Normal 10" xfId="111" xr:uid="{00000000-0005-0000-0000-00006F000000}"/>
    <cellStyle name="Normal 11" xfId="112" xr:uid="{00000000-0005-0000-0000-000070000000}"/>
    <cellStyle name="Normal 12" xfId="113" xr:uid="{00000000-0005-0000-0000-000071000000}"/>
    <cellStyle name="Normal 13" xfId="114" xr:uid="{00000000-0005-0000-0000-000072000000}"/>
    <cellStyle name="Normal 2" xfId="1" xr:uid="{00000000-0005-0000-0000-000073000000}"/>
    <cellStyle name="Normal 2 2" xfId="116" xr:uid="{00000000-0005-0000-0000-000074000000}"/>
    <cellStyle name="Normal 2 3" xfId="117" xr:uid="{00000000-0005-0000-0000-000075000000}"/>
    <cellStyle name="Normal 2 4" xfId="115" xr:uid="{00000000-0005-0000-0000-000076000000}"/>
    <cellStyle name="Normal 3" xfId="118" xr:uid="{00000000-0005-0000-0000-000077000000}"/>
    <cellStyle name="Normal 3 2" xfId="119" xr:uid="{00000000-0005-0000-0000-000078000000}"/>
    <cellStyle name="Normal 4" xfId="120" xr:uid="{00000000-0005-0000-0000-000079000000}"/>
    <cellStyle name="Normal 5" xfId="121" xr:uid="{00000000-0005-0000-0000-00007A000000}"/>
    <cellStyle name="Normal 6" xfId="122" xr:uid="{00000000-0005-0000-0000-00007B000000}"/>
    <cellStyle name="Normal 7" xfId="123" xr:uid="{00000000-0005-0000-0000-00007C000000}"/>
    <cellStyle name="Normal 8" xfId="124" xr:uid="{00000000-0005-0000-0000-00007D000000}"/>
    <cellStyle name="Normal 9" xfId="125" xr:uid="{00000000-0005-0000-0000-00007E000000}"/>
    <cellStyle name="Normal M" xfId="126" xr:uid="{00000000-0005-0000-0000-00007F000000}"/>
    <cellStyle name="Normal T" xfId="127" xr:uid="{00000000-0005-0000-0000-000080000000}"/>
    <cellStyle name="Normal W" xfId="128" xr:uid="{00000000-0005-0000-0000-000081000000}"/>
    <cellStyle name="NormalGB" xfId="129" xr:uid="{00000000-0005-0000-0000-000082000000}"/>
    <cellStyle name="Output Line Items" xfId="130" xr:uid="{00000000-0005-0000-0000-000083000000}"/>
    <cellStyle name="Page Number" xfId="131" xr:uid="{00000000-0005-0000-0000-000084000000}"/>
    <cellStyle name="Percent (0%)" xfId="132" xr:uid="{00000000-0005-0000-0000-000085000000}"/>
    <cellStyle name="Percent (0.0%)" xfId="133" xr:uid="{00000000-0005-0000-0000-000086000000}"/>
    <cellStyle name="Percent (0.00%)" xfId="134" xr:uid="{00000000-0005-0000-0000-000087000000}"/>
    <cellStyle name="Percent [0]" xfId="135" xr:uid="{00000000-0005-0000-0000-000088000000}"/>
    <cellStyle name="Percent [00]" xfId="136" xr:uid="{00000000-0005-0000-0000-000089000000}"/>
    <cellStyle name="Percent [2]" xfId="137" xr:uid="{00000000-0005-0000-0000-00008A000000}"/>
    <cellStyle name="Percent 2" xfId="138" xr:uid="{00000000-0005-0000-0000-00008B000000}"/>
    <cellStyle name="Percent 2 2" xfId="139" xr:uid="{00000000-0005-0000-0000-00008C000000}"/>
    <cellStyle name="Percent 3" xfId="140" xr:uid="{00000000-0005-0000-0000-00008D000000}"/>
    <cellStyle name="Percent 4" xfId="141" xr:uid="{00000000-0005-0000-0000-00008E000000}"/>
    <cellStyle name="Percent 5" xfId="142" xr:uid="{00000000-0005-0000-0000-00008F000000}"/>
    <cellStyle name="Percent 6" xfId="143" xr:uid="{00000000-0005-0000-0000-000090000000}"/>
    <cellStyle name="PrePop Currency (0)" xfId="144" xr:uid="{00000000-0005-0000-0000-000091000000}"/>
    <cellStyle name="PrePop Currency (2)" xfId="145" xr:uid="{00000000-0005-0000-0000-000092000000}"/>
    <cellStyle name="PrePop Units (0)" xfId="146" xr:uid="{00000000-0005-0000-0000-000093000000}"/>
    <cellStyle name="PrePop Units (1)" xfId="147" xr:uid="{00000000-0005-0000-0000-000094000000}"/>
    <cellStyle name="PrePop Units (2)" xfId="148" xr:uid="{00000000-0005-0000-0000-000095000000}"/>
    <cellStyle name="pwstyle" xfId="149" xr:uid="{00000000-0005-0000-0000-000096000000}"/>
    <cellStyle name="Quantity" xfId="150" xr:uid="{00000000-0005-0000-0000-000097000000}"/>
    <cellStyle name="Salomon Logo" xfId="151" xr:uid="{00000000-0005-0000-0000-000098000000}"/>
    <cellStyle name="section head" xfId="152" xr:uid="{00000000-0005-0000-0000-000099000000}"/>
    <cellStyle name="Standard_OPTIMIR1 (deutsch)" xfId="153" xr:uid="{00000000-0005-0000-0000-00009A000000}"/>
    <cellStyle name="StandardInput" xfId="154" xr:uid="{00000000-0005-0000-0000-00009B000000}"/>
    <cellStyle name="Style 1" xfId="155" xr:uid="{00000000-0005-0000-0000-00009C000000}"/>
    <cellStyle name="Table Head" xfId="156" xr:uid="{00000000-0005-0000-0000-00009D000000}"/>
    <cellStyle name="Table Source" xfId="157" xr:uid="{00000000-0005-0000-0000-00009E000000}"/>
    <cellStyle name="Table Text" xfId="158" xr:uid="{00000000-0005-0000-0000-00009F000000}"/>
    <cellStyle name="Table Title" xfId="159" xr:uid="{00000000-0005-0000-0000-0000A0000000}"/>
    <cellStyle name="Table Units" xfId="160" xr:uid="{00000000-0005-0000-0000-0000A1000000}"/>
    <cellStyle name="Text" xfId="161" xr:uid="{00000000-0005-0000-0000-0000A2000000}"/>
    <cellStyle name="Text 1" xfId="162" xr:uid="{00000000-0005-0000-0000-0000A3000000}"/>
    <cellStyle name="Text 2" xfId="163" xr:uid="{00000000-0005-0000-0000-0000A4000000}"/>
    <cellStyle name="Text Head 1" xfId="164" xr:uid="{00000000-0005-0000-0000-0000A5000000}"/>
    <cellStyle name="Text Head 2" xfId="165" xr:uid="{00000000-0005-0000-0000-0000A6000000}"/>
    <cellStyle name="Text Indent 1" xfId="166" xr:uid="{00000000-0005-0000-0000-0000A7000000}"/>
    <cellStyle name="Text Indent 2" xfId="167" xr:uid="{00000000-0005-0000-0000-0000A8000000}"/>
    <cellStyle name="Text Indent A" xfId="168" xr:uid="{00000000-0005-0000-0000-0000A9000000}"/>
    <cellStyle name="Text Indent B" xfId="169" xr:uid="{00000000-0005-0000-0000-0000AA000000}"/>
    <cellStyle name="Text Indent C" xfId="170" xr:uid="{00000000-0005-0000-0000-0000AB000000}"/>
    <cellStyle name="Text_TMK-lead Q2'05" xfId="171" xr:uid="{00000000-0005-0000-0000-0000AC000000}"/>
    <cellStyle name="Tickmark" xfId="172" xr:uid="{00000000-0005-0000-0000-0000AD000000}"/>
    <cellStyle name="TOC 1" xfId="173" xr:uid="{00000000-0005-0000-0000-0000AE000000}"/>
    <cellStyle name="TOC 2" xfId="174" xr:uid="{00000000-0005-0000-0000-0000AF000000}"/>
    <cellStyle name="UR" xfId="175" xr:uid="{00000000-0005-0000-0000-0000B0000000}"/>
    <cellStyle name="Wไhrung [0]_OPTIMIR1 (deutsch)" xfId="176" xr:uid="{00000000-0005-0000-0000-0000B1000000}"/>
    <cellStyle name="Wไhrung_OPTIMIR1 (deutsch)" xfId="177" xr:uid="{00000000-0005-0000-0000-0000B2000000}"/>
    <cellStyle name="เครื่องหมายจุลภาค [1]" xfId="178" xr:uid="{00000000-0005-0000-0000-0000B6000000}"/>
    <cellStyle name="เครื่องหมายจุลภาค_001K-1,2,3" xfId="179" xr:uid="{00000000-0005-0000-0000-0000B7000000}"/>
    <cellStyle name="เชื่อมโยงหลายมิติ" xfId="180" xr:uid="{00000000-0005-0000-0000-0000B8000000}"/>
    <cellStyle name="ค@ฏ๋_1111D2111DQ2" xfId="181" xr:uid="{00000000-0005-0000-0000-0000B3000000}"/>
    <cellStyle name="คdคภฆ์[0]_1111D2111DQ2" xfId="182" xr:uid="{00000000-0005-0000-0000-0000B4000000}"/>
    <cellStyle name="คdคภฆ์_1111D2111DQ1" xfId="183" xr:uid="{00000000-0005-0000-0000-0000B5000000}"/>
    <cellStyle name="ณfน๔ [0]_Book1" xfId="184" xr:uid="{00000000-0005-0000-0000-0000B9000000}"/>
    <cellStyle name="ณfน๔_Book1" xfId="185" xr:uid="{00000000-0005-0000-0000-0000BA000000}"/>
    <cellStyle name="ตามการเชื่อมโยงหลายมิติ" xfId="186" xr:uid="{00000000-0005-0000-0000-0000BB000000}"/>
    <cellStyle name="น้บะภฒ_95" xfId="187" xr:uid="{00000000-0005-0000-0000-0000BC000000}"/>
    <cellStyle name="ปกติ_2002_TSC_Lead_31.12.2002_Update" xfId="188" xr:uid="{00000000-0005-0000-0000-0000BD000000}"/>
    <cellStyle name="ฤธถ [0]_95" xfId="189" xr:uid="{00000000-0005-0000-0000-0000BE000000}"/>
    <cellStyle name="ฤธถ_95" xfId="190" xr:uid="{00000000-0005-0000-0000-0000BF000000}"/>
    <cellStyle name="ล๋ศญ [0]_95" xfId="191" xr:uid="{00000000-0005-0000-0000-0000C0000000}"/>
    <cellStyle name="ล๋ศญ_95" xfId="192" xr:uid="{00000000-0005-0000-0000-0000C1000000}"/>
    <cellStyle name="วฅมุ_4ฟ๙ฝวภ๛" xfId="193" xr:uid="{00000000-0005-0000-0000-0000C2000000}"/>
    <cellStyle name="_x001d_๐9_x000c_$_x0009__x000d__x0017_U_x0001_๘_x0004_–_x0006__x0007__x0001__x0001_" xfId="194" xr:uid="{00000000-0005-0000-0000-0000C4000000}"/>
    <cellStyle name="一般_Book1" xfId="195" xr:uid="{00000000-0005-0000-0000-0000C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showGridLines="0" view="pageBreakPreview" topLeftCell="A43" zoomScale="85" zoomScaleNormal="100" zoomScaleSheetLayoutView="85" workbookViewId="0">
      <selection activeCell="G59" sqref="G59"/>
    </sheetView>
  </sheetViews>
  <sheetFormatPr defaultColWidth="10.85546875" defaultRowHeight="23.25"/>
  <cols>
    <col min="1" max="2" width="10.85546875" style="6" customWidth="1"/>
    <col min="3" max="3" width="22.42578125" style="6" customWidth="1"/>
    <col min="4" max="4" width="6.42578125" style="6" customWidth="1"/>
    <col min="5" max="5" width="8.5703125" style="6" customWidth="1"/>
    <col min="6" max="6" width="2.7109375" style="6" customWidth="1"/>
    <col min="7" max="7" width="14.85546875" style="6" customWidth="1"/>
    <col min="8" max="8" width="2.7109375" style="6" customWidth="1"/>
    <col min="9" max="9" width="14.85546875" style="6" customWidth="1"/>
    <col min="10" max="10" width="1.7109375" style="6" customWidth="1"/>
    <col min="11" max="16384" width="10.85546875" style="6"/>
  </cols>
  <sheetData>
    <row r="1" spans="1:9">
      <c r="A1" s="11" t="s">
        <v>68</v>
      </c>
      <c r="B1" s="8"/>
      <c r="C1" s="8"/>
      <c r="D1" s="8"/>
      <c r="E1" s="8"/>
      <c r="F1" s="8"/>
      <c r="G1" s="8"/>
      <c r="H1" s="8"/>
      <c r="I1" s="8"/>
    </row>
    <row r="2" spans="1:9">
      <c r="A2" s="11" t="s">
        <v>61</v>
      </c>
      <c r="B2" s="8"/>
      <c r="C2" s="8"/>
      <c r="D2" s="8"/>
      <c r="E2" s="8"/>
      <c r="F2" s="8"/>
      <c r="G2" s="8"/>
      <c r="H2" s="8"/>
      <c r="I2" s="8"/>
    </row>
    <row r="3" spans="1:9">
      <c r="A3" s="11" t="s">
        <v>192</v>
      </c>
      <c r="B3" s="8"/>
      <c r="C3" s="8"/>
      <c r="D3" s="8"/>
      <c r="E3" s="8"/>
      <c r="F3" s="8"/>
      <c r="G3" s="8"/>
      <c r="H3" s="8"/>
      <c r="I3" s="8"/>
    </row>
    <row r="4" spans="1:9">
      <c r="A4" s="14"/>
      <c r="B4" s="14"/>
      <c r="C4" s="14"/>
      <c r="D4" s="14"/>
      <c r="E4" s="14"/>
      <c r="F4" s="14"/>
      <c r="G4" s="14"/>
      <c r="H4" s="14"/>
      <c r="I4" s="9" t="s">
        <v>83</v>
      </c>
    </row>
    <row r="5" spans="1:9" ht="24.75">
      <c r="C5" s="10"/>
      <c r="D5" s="10"/>
      <c r="E5" s="44" t="s">
        <v>0</v>
      </c>
      <c r="F5" s="15"/>
      <c r="G5" s="45" t="s">
        <v>193</v>
      </c>
      <c r="H5" s="16"/>
      <c r="I5" s="45" t="s">
        <v>179</v>
      </c>
    </row>
    <row r="6" spans="1:9">
      <c r="A6" s="26" t="s">
        <v>1</v>
      </c>
      <c r="E6" s="27"/>
      <c r="F6" s="27"/>
    </row>
    <row r="7" spans="1:9">
      <c r="A7" s="26" t="s">
        <v>2</v>
      </c>
      <c r="D7" s="10"/>
      <c r="E7" s="27"/>
      <c r="F7" s="27"/>
    </row>
    <row r="8" spans="1:9">
      <c r="A8" s="6" t="s">
        <v>3</v>
      </c>
      <c r="D8" s="10"/>
      <c r="E8" s="28">
        <v>7</v>
      </c>
      <c r="F8" s="27"/>
      <c r="G8" s="4">
        <v>26249532</v>
      </c>
      <c r="H8" s="4"/>
      <c r="I8" s="4">
        <v>35579438</v>
      </c>
    </row>
    <row r="9" spans="1:9">
      <c r="A9" s="6" t="s">
        <v>60</v>
      </c>
      <c r="D9" s="10"/>
      <c r="E9" s="28">
        <v>8</v>
      </c>
      <c r="F9" s="28"/>
      <c r="G9" s="4">
        <v>120140974</v>
      </c>
      <c r="H9" s="4"/>
      <c r="I9" s="4">
        <v>137715276</v>
      </c>
    </row>
    <row r="10" spans="1:9">
      <c r="A10" s="6" t="s">
        <v>55</v>
      </c>
      <c r="D10" s="10"/>
      <c r="E10" s="28">
        <v>9</v>
      </c>
      <c r="F10" s="28"/>
      <c r="G10" s="4">
        <v>365704097</v>
      </c>
      <c r="H10" s="4"/>
      <c r="I10" s="4">
        <v>328249862</v>
      </c>
    </row>
    <row r="11" spans="1:9">
      <c r="A11" s="6" t="s">
        <v>170</v>
      </c>
      <c r="D11" s="10"/>
      <c r="E11" s="28"/>
      <c r="F11" s="28"/>
      <c r="G11" s="4"/>
      <c r="H11" s="4"/>
      <c r="I11" s="4"/>
    </row>
    <row r="12" spans="1:9">
      <c r="A12" s="6" t="s">
        <v>171</v>
      </c>
      <c r="D12" s="10"/>
      <c r="E12" s="28">
        <v>11</v>
      </c>
      <c r="F12" s="28"/>
      <c r="G12" s="4">
        <v>1500000</v>
      </c>
      <c r="H12" s="4"/>
      <c r="I12" s="4">
        <v>25000000</v>
      </c>
    </row>
    <row r="13" spans="1:9">
      <c r="A13" s="6" t="s">
        <v>148</v>
      </c>
      <c r="D13" s="10"/>
      <c r="E13" s="28">
        <v>10</v>
      </c>
      <c r="F13" s="28"/>
      <c r="G13" s="4">
        <v>306580426</v>
      </c>
      <c r="H13" s="4"/>
      <c r="I13" s="4">
        <v>325359260</v>
      </c>
    </row>
    <row r="14" spans="1:9">
      <c r="A14" s="6" t="s">
        <v>4</v>
      </c>
      <c r="E14" s="28"/>
      <c r="F14" s="28"/>
      <c r="G14" s="3">
        <v>3675244</v>
      </c>
      <c r="H14" s="4"/>
      <c r="I14" s="3">
        <v>5555316</v>
      </c>
    </row>
    <row r="15" spans="1:9">
      <c r="A15" s="26" t="s">
        <v>5</v>
      </c>
      <c r="E15" s="28"/>
      <c r="F15" s="28"/>
      <c r="G15" s="29">
        <f>SUM(G8:G14)</f>
        <v>823850273</v>
      </c>
      <c r="H15" s="4"/>
      <c r="I15" s="29">
        <f>SUM(I8:I14)</f>
        <v>857459152</v>
      </c>
    </row>
    <row r="16" spans="1:9">
      <c r="A16" s="26" t="s">
        <v>6</v>
      </c>
      <c r="E16" s="28"/>
      <c r="F16" s="28"/>
      <c r="G16" s="4"/>
      <c r="H16" s="4"/>
      <c r="I16" s="4"/>
    </row>
    <row r="17" spans="1:9">
      <c r="A17" s="6" t="s">
        <v>172</v>
      </c>
      <c r="E17" s="28"/>
      <c r="F17" s="28"/>
      <c r="G17" s="4"/>
      <c r="H17" s="4"/>
      <c r="I17" s="4"/>
    </row>
    <row r="18" spans="1:9">
      <c r="A18" s="6" t="s">
        <v>173</v>
      </c>
      <c r="E18" s="28">
        <v>11</v>
      </c>
      <c r="F18" s="28"/>
      <c r="G18" s="4">
        <v>688197382</v>
      </c>
      <c r="H18" s="4"/>
      <c r="I18" s="4">
        <v>610027198</v>
      </c>
    </row>
    <row r="19" spans="1:9">
      <c r="A19" s="6" t="s">
        <v>69</v>
      </c>
      <c r="E19" s="28">
        <v>12</v>
      </c>
      <c r="F19" s="28"/>
      <c r="G19" s="4">
        <v>387013</v>
      </c>
      <c r="H19" s="4"/>
      <c r="I19" s="4">
        <v>387013</v>
      </c>
    </row>
    <row r="20" spans="1:9">
      <c r="A20" s="6" t="s">
        <v>56</v>
      </c>
      <c r="E20" s="28">
        <v>13</v>
      </c>
      <c r="F20" s="28"/>
      <c r="G20" s="4">
        <v>145081347</v>
      </c>
      <c r="H20" s="4"/>
      <c r="I20" s="4">
        <v>144297741</v>
      </c>
    </row>
    <row r="21" spans="1:9">
      <c r="A21" s="6" t="s">
        <v>149</v>
      </c>
      <c r="E21" s="28">
        <v>14</v>
      </c>
      <c r="F21" s="28"/>
      <c r="G21" s="4">
        <v>12029484</v>
      </c>
      <c r="H21" s="4"/>
      <c r="I21" s="4">
        <v>17323377</v>
      </c>
    </row>
    <row r="22" spans="1:9">
      <c r="A22" s="6" t="s">
        <v>70</v>
      </c>
      <c r="E22" s="28"/>
      <c r="F22" s="28"/>
      <c r="G22" s="4">
        <v>3075</v>
      </c>
      <c r="H22" s="4"/>
      <c r="I22" s="4">
        <v>187721</v>
      </c>
    </row>
    <row r="23" spans="1:9">
      <c r="A23" s="6" t="s">
        <v>71</v>
      </c>
      <c r="E23" s="28"/>
      <c r="F23" s="28"/>
      <c r="G23" s="3">
        <v>1739128</v>
      </c>
      <c r="H23" s="4"/>
      <c r="I23" s="3">
        <v>2020080</v>
      </c>
    </row>
    <row r="24" spans="1:9">
      <c r="A24" s="26" t="s">
        <v>7</v>
      </c>
      <c r="E24" s="28"/>
      <c r="F24" s="28"/>
      <c r="G24" s="29">
        <f>SUM(G17:G23)</f>
        <v>847437429</v>
      </c>
      <c r="H24" s="4"/>
      <c r="I24" s="29">
        <f>SUM(I17:I23)</f>
        <v>774243130</v>
      </c>
    </row>
    <row r="25" spans="1:9" ht="24" thickBot="1">
      <c r="A25" s="26" t="s">
        <v>8</v>
      </c>
      <c r="D25" s="10"/>
      <c r="G25" s="7">
        <f>+G15+G24</f>
        <v>1671287702</v>
      </c>
      <c r="H25" s="4"/>
      <c r="I25" s="7">
        <f>+I15+I24</f>
        <v>1631702282</v>
      </c>
    </row>
    <row r="26" spans="1:9" ht="24" thickTop="1">
      <c r="D26" s="10"/>
    </row>
    <row r="27" spans="1:9">
      <c r="D27" s="10"/>
    </row>
    <row r="28" spans="1:9">
      <c r="A28" s="6" t="s">
        <v>9</v>
      </c>
      <c r="D28" s="10"/>
    </row>
    <row r="29" spans="1:9">
      <c r="A29" s="11" t="str">
        <f>A1</f>
        <v>บริษัท ประชาอาภรณ์ จำกัด (มหาชน)</v>
      </c>
      <c r="B29" s="8"/>
      <c r="C29" s="8"/>
      <c r="D29" s="8"/>
      <c r="E29" s="8"/>
      <c r="F29" s="8"/>
      <c r="G29" s="8"/>
      <c r="H29" s="8"/>
      <c r="I29" s="8"/>
    </row>
    <row r="30" spans="1:9" ht="21.2" customHeight="1">
      <c r="A30" s="11" t="s">
        <v>62</v>
      </c>
      <c r="B30" s="8"/>
      <c r="C30" s="8"/>
      <c r="D30" s="8"/>
      <c r="E30" s="8"/>
      <c r="F30" s="8"/>
      <c r="G30" s="8"/>
      <c r="H30" s="8"/>
      <c r="I30" s="8"/>
    </row>
    <row r="31" spans="1:9">
      <c r="A31" s="11" t="str">
        <f>A3</f>
        <v>ณ วันที่ 31 ธันวาคม 2565</v>
      </c>
      <c r="B31" s="8"/>
      <c r="C31" s="8"/>
      <c r="D31" s="8"/>
      <c r="E31" s="8"/>
      <c r="F31" s="8"/>
      <c r="G31" s="8"/>
      <c r="H31" s="8"/>
      <c r="I31" s="8"/>
    </row>
    <row r="32" spans="1:9" ht="18.75" customHeight="1">
      <c r="A32" s="14"/>
      <c r="B32" s="14"/>
      <c r="C32" s="14"/>
      <c r="D32" s="14"/>
      <c r="E32" s="14"/>
      <c r="F32" s="14"/>
      <c r="G32" s="14"/>
      <c r="H32" s="14"/>
      <c r="I32" s="9" t="s">
        <v>83</v>
      </c>
    </row>
    <row r="33" spans="1:11" ht="18.75" customHeight="1">
      <c r="C33" s="10"/>
      <c r="D33" s="10"/>
      <c r="E33" s="44" t="s">
        <v>0</v>
      </c>
      <c r="F33" s="15"/>
      <c r="G33" s="45" t="s">
        <v>193</v>
      </c>
      <c r="H33" s="16"/>
      <c r="I33" s="45" t="s">
        <v>179</v>
      </c>
    </row>
    <row r="34" spans="1:11" ht="21.2" customHeight="1">
      <c r="A34" s="26" t="s">
        <v>10</v>
      </c>
      <c r="E34" s="10"/>
      <c r="F34" s="10"/>
      <c r="G34" s="10"/>
      <c r="I34" s="10"/>
    </row>
    <row r="35" spans="1:11" ht="21.2" customHeight="1">
      <c r="A35" s="26" t="s">
        <v>11</v>
      </c>
      <c r="D35" s="10"/>
      <c r="E35" s="28"/>
      <c r="F35" s="28"/>
    </row>
    <row r="36" spans="1:11" ht="21.2" customHeight="1">
      <c r="A36" s="6" t="s">
        <v>57</v>
      </c>
      <c r="D36" s="10"/>
      <c r="E36" s="28">
        <v>15</v>
      </c>
      <c r="F36" s="28"/>
      <c r="G36" s="4">
        <v>59706061</v>
      </c>
      <c r="H36" s="4"/>
      <c r="I36" s="4">
        <v>98109127</v>
      </c>
    </row>
    <row r="37" spans="1:11" ht="21.2" customHeight="1">
      <c r="A37" s="6" t="s">
        <v>169</v>
      </c>
      <c r="D37" s="10"/>
      <c r="E37" s="28">
        <v>16</v>
      </c>
      <c r="F37" s="28"/>
      <c r="G37" s="4">
        <v>6076642</v>
      </c>
      <c r="H37" s="4"/>
      <c r="I37" s="4">
        <v>5893097</v>
      </c>
    </row>
    <row r="38" spans="1:11" ht="21.2" customHeight="1">
      <c r="A38" s="6" t="s">
        <v>12</v>
      </c>
      <c r="D38" s="10"/>
      <c r="E38" s="28">
        <v>6</v>
      </c>
      <c r="F38" s="28"/>
      <c r="G38" s="3">
        <v>28366493</v>
      </c>
      <c r="H38" s="4"/>
      <c r="I38" s="3">
        <v>3939025</v>
      </c>
    </row>
    <row r="39" spans="1:11" ht="21.2" customHeight="1">
      <c r="A39" s="26" t="s">
        <v>13</v>
      </c>
      <c r="D39" s="10"/>
      <c r="E39" s="28"/>
      <c r="F39" s="28"/>
      <c r="G39" s="29">
        <f>SUM(G36:G38)</f>
        <v>94149196</v>
      </c>
      <c r="H39" s="4"/>
      <c r="I39" s="29">
        <f>SUM(I36:I38)</f>
        <v>107941249</v>
      </c>
    </row>
    <row r="40" spans="1:11" ht="21.2" customHeight="1">
      <c r="A40" s="26" t="s">
        <v>14</v>
      </c>
      <c r="D40" s="10"/>
      <c r="E40" s="28"/>
      <c r="F40" s="28"/>
      <c r="G40" s="5"/>
      <c r="H40" s="4"/>
      <c r="I40" s="5"/>
    </row>
    <row r="41" spans="1:11" ht="21.2" customHeight="1">
      <c r="A41" s="6" t="s">
        <v>174</v>
      </c>
      <c r="D41" s="10"/>
      <c r="E41" s="28"/>
      <c r="F41" s="28"/>
      <c r="G41" s="4"/>
      <c r="H41" s="5"/>
      <c r="I41" s="4"/>
    </row>
    <row r="42" spans="1:11" ht="21.2" customHeight="1">
      <c r="A42" s="6" t="s">
        <v>171</v>
      </c>
      <c r="D42" s="10"/>
      <c r="E42" s="28">
        <v>16</v>
      </c>
      <c r="F42" s="28"/>
      <c r="G42" s="4">
        <v>6860868</v>
      </c>
      <c r="H42" s="5"/>
      <c r="I42" s="4">
        <v>12340269</v>
      </c>
    </row>
    <row r="43" spans="1:11" ht="21.2" customHeight="1">
      <c r="A43" s="2" t="s">
        <v>63</v>
      </c>
      <c r="D43" s="10"/>
      <c r="E43" s="28">
        <v>17</v>
      </c>
      <c r="F43" s="28"/>
      <c r="G43" s="5">
        <v>61628608</v>
      </c>
      <c r="H43" s="4"/>
      <c r="I43" s="5">
        <v>64075818</v>
      </c>
    </row>
    <row r="44" spans="1:11" ht="21.2" customHeight="1">
      <c r="A44" s="6" t="s">
        <v>72</v>
      </c>
      <c r="D44" s="10"/>
      <c r="E44" s="28">
        <v>23</v>
      </c>
      <c r="F44" s="28"/>
      <c r="G44" s="3">
        <v>47396902</v>
      </c>
      <c r="H44" s="5"/>
      <c r="I44" s="3">
        <v>41377359</v>
      </c>
    </row>
    <row r="45" spans="1:11" ht="21.2" customHeight="1">
      <c r="A45" s="26" t="s">
        <v>15</v>
      </c>
      <c r="D45" s="10"/>
      <c r="E45" s="28"/>
      <c r="F45" s="28"/>
      <c r="G45" s="3">
        <f>SUM(G42:G44)</f>
        <v>115886378</v>
      </c>
      <c r="H45" s="4"/>
      <c r="I45" s="3">
        <f>SUM(I42:I44)</f>
        <v>117793446</v>
      </c>
    </row>
    <row r="46" spans="1:11" ht="21.2" customHeight="1">
      <c r="A46" s="26" t="s">
        <v>16</v>
      </c>
      <c r="D46" s="10"/>
      <c r="E46" s="27"/>
      <c r="F46" s="27"/>
      <c r="G46" s="3">
        <f>SUM(G39,G45)</f>
        <v>210035574</v>
      </c>
      <c r="H46" s="4"/>
      <c r="I46" s="3">
        <f>SUM(I39,I45)</f>
        <v>225734695</v>
      </c>
      <c r="K46" s="30"/>
    </row>
    <row r="47" spans="1:11" ht="21.2" customHeight="1">
      <c r="A47" s="26" t="s">
        <v>17</v>
      </c>
      <c r="D47" s="10"/>
      <c r="E47" s="27"/>
      <c r="F47" s="27"/>
      <c r="G47" s="4"/>
      <c r="H47" s="4"/>
      <c r="I47" s="4"/>
    </row>
    <row r="48" spans="1:11" ht="21.2" customHeight="1">
      <c r="A48" s="6" t="s">
        <v>18</v>
      </c>
      <c r="D48" s="10"/>
      <c r="E48" s="27"/>
      <c r="F48" s="27"/>
      <c r="G48" s="4"/>
      <c r="H48" s="4"/>
      <c r="I48" s="4"/>
    </row>
    <row r="49" spans="1:9" ht="21.2" customHeight="1">
      <c r="A49" s="6" t="s">
        <v>19</v>
      </c>
      <c r="D49" s="10"/>
      <c r="E49" s="27"/>
      <c r="F49" s="27"/>
      <c r="G49" s="4"/>
      <c r="H49" s="4"/>
      <c r="I49" s="4"/>
    </row>
    <row r="50" spans="1:9" ht="21.2" customHeight="1" thickBot="1">
      <c r="A50" s="6" t="s">
        <v>73</v>
      </c>
      <c r="D50" s="10"/>
      <c r="G50" s="7">
        <v>96000000</v>
      </c>
      <c r="H50" s="4"/>
      <c r="I50" s="7">
        <v>96000000</v>
      </c>
    </row>
    <row r="51" spans="1:9" ht="20.25" customHeight="1" thickTop="1">
      <c r="A51" s="6" t="s">
        <v>20</v>
      </c>
      <c r="D51" s="10"/>
      <c r="G51" s="4"/>
      <c r="H51" s="4"/>
      <c r="I51" s="4"/>
    </row>
    <row r="52" spans="1:9" ht="21.2" customHeight="1">
      <c r="A52" s="6" t="s">
        <v>73</v>
      </c>
      <c r="D52" s="10"/>
      <c r="G52" s="4">
        <v>96000000</v>
      </c>
      <c r="H52" s="4"/>
      <c r="I52" s="4">
        <v>96000000</v>
      </c>
    </row>
    <row r="53" spans="1:9" ht="21.2" customHeight="1">
      <c r="A53" s="6" t="s">
        <v>74</v>
      </c>
      <c r="D53" s="10"/>
      <c r="G53" s="4">
        <v>325200000</v>
      </c>
      <c r="H53" s="4"/>
      <c r="I53" s="4">
        <v>325200000</v>
      </c>
    </row>
    <row r="54" spans="1:9" ht="21.2" customHeight="1">
      <c r="A54" s="6" t="s">
        <v>21</v>
      </c>
      <c r="D54" s="10"/>
      <c r="G54" s="4"/>
      <c r="H54" s="4"/>
      <c r="I54" s="4"/>
    </row>
    <row r="55" spans="1:9" ht="21.2" customHeight="1">
      <c r="A55" s="6" t="s">
        <v>22</v>
      </c>
      <c r="D55" s="10"/>
      <c r="E55" s="28">
        <v>18</v>
      </c>
      <c r="G55" s="4">
        <v>9600000</v>
      </c>
      <c r="H55" s="4"/>
      <c r="I55" s="4">
        <v>9600000</v>
      </c>
    </row>
    <row r="56" spans="1:9" ht="21.2" customHeight="1">
      <c r="A56" s="6" t="s">
        <v>75</v>
      </c>
      <c r="D56" s="10"/>
      <c r="E56" s="28">
        <v>19</v>
      </c>
      <c r="G56" s="4">
        <v>2500000</v>
      </c>
      <c r="H56" s="4"/>
      <c r="I56" s="4">
        <v>2500000</v>
      </c>
    </row>
    <row r="57" spans="1:9" ht="21.2" customHeight="1">
      <c r="A57" s="6" t="s">
        <v>23</v>
      </c>
      <c r="D57" s="10"/>
      <c r="E57" s="28"/>
      <c r="G57" s="4">
        <v>776399969</v>
      </c>
      <c r="H57" s="5"/>
      <c r="I57" s="4">
        <v>744633195</v>
      </c>
    </row>
    <row r="58" spans="1:9" ht="21.2" customHeight="1">
      <c r="A58" s="6" t="s">
        <v>58</v>
      </c>
      <c r="D58" s="10"/>
      <c r="G58" s="3">
        <v>251552159</v>
      </c>
      <c r="H58" s="4"/>
      <c r="I58" s="3">
        <v>228034392</v>
      </c>
    </row>
    <row r="59" spans="1:9" ht="21.2" customHeight="1">
      <c r="A59" s="26" t="s">
        <v>24</v>
      </c>
      <c r="D59" s="10"/>
      <c r="G59" s="3">
        <f>SUM(G52:G58)</f>
        <v>1461252128</v>
      </c>
      <c r="H59" s="4"/>
      <c r="I59" s="3">
        <f>SUM(I52:I58)</f>
        <v>1405967587</v>
      </c>
    </row>
    <row r="60" spans="1:9" ht="21.2" customHeight="1" thickBot="1">
      <c r="A60" s="26" t="s">
        <v>25</v>
      </c>
      <c r="D60" s="10"/>
      <c r="G60" s="7">
        <f>G59+G46</f>
        <v>1671287702</v>
      </c>
      <c r="H60" s="4"/>
      <c r="I60" s="7">
        <f>I59+I46</f>
        <v>1631702282</v>
      </c>
    </row>
    <row r="61" spans="1:9" ht="14.25" customHeight="1" thickTop="1">
      <c r="D61" s="10"/>
      <c r="G61" s="4">
        <f>G25-G60</f>
        <v>0</v>
      </c>
      <c r="H61" s="4"/>
      <c r="I61" s="4">
        <f>I25-I60</f>
        <v>0</v>
      </c>
    </row>
    <row r="62" spans="1:9" ht="21.2" customHeight="1">
      <c r="A62" s="6" t="s">
        <v>9</v>
      </c>
      <c r="D62" s="10"/>
      <c r="G62" s="4"/>
      <c r="H62" s="4"/>
      <c r="I62" s="4"/>
    </row>
    <row r="63" spans="1:9" ht="15.75" customHeight="1">
      <c r="D63" s="10"/>
    </row>
    <row r="64" spans="1:9" ht="15.75" customHeight="1">
      <c r="D64" s="10"/>
    </row>
    <row r="65" spans="1:4" ht="15.75" customHeight="1">
      <c r="A65" s="31"/>
      <c r="B65" s="31"/>
      <c r="C65" s="31"/>
      <c r="D65" s="35"/>
    </row>
    <row r="66" spans="1:4" ht="15.75" customHeight="1">
      <c r="D66" s="33"/>
    </row>
    <row r="67" spans="1:4" ht="15.75" customHeight="1">
      <c r="D67" s="18" t="s">
        <v>26</v>
      </c>
    </row>
    <row r="68" spans="1:4" ht="15.75" customHeight="1">
      <c r="A68" s="31"/>
      <c r="B68" s="31"/>
      <c r="C68" s="31"/>
      <c r="D68" s="35"/>
    </row>
  </sheetData>
  <printOptions gridLinesSet="0"/>
  <pageMargins left="0.78740157480314965" right="0.39370078740157483" top="0.78740157480314965" bottom="0.31496062992125984" header="0.19685039370078741" footer="0.19685039370078741"/>
  <pageSetup paperSize="9" scale="95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4"/>
  <sheetViews>
    <sheetView showGridLines="0" view="pageBreakPreview" topLeftCell="A10" zoomScale="85" zoomScaleNormal="100" zoomScaleSheetLayoutView="85" workbookViewId="0">
      <selection activeCell="G27" sqref="G27"/>
    </sheetView>
  </sheetViews>
  <sheetFormatPr defaultRowHeight="12.75"/>
  <cols>
    <col min="1" max="1" width="9.140625" style="12"/>
    <col min="2" max="2" width="11.85546875" style="12" customWidth="1"/>
    <col min="3" max="3" width="19.5703125" style="12" customWidth="1"/>
    <col min="4" max="4" width="12" style="12" customWidth="1"/>
    <col min="5" max="5" width="8.85546875" style="12" customWidth="1"/>
    <col min="6" max="6" width="2.42578125" style="12" customWidth="1"/>
    <col min="7" max="7" width="15.7109375" style="12" customWidth="1"/>
    <col min="8" max="8" width="3.85546875" style="12" customWidth="1"/>
    <col min="9" max="9" width="15.7109375" style="12" customWidth="1"/>
    <col min="10" max="16384" width="9.140625" style="12"/>
  </cols>
  <sheetData>
    <row r="1" spans="1:9" ht="21.95" customHeight="1">
      <c r="A1" s="11" t="s">
        <v>68</v>
      </c>
      <c r="B1" s="8"/>
      <c r="C1" s="8"/>
      <c r="D1" s="8"/>
      <c r="E1" s="8"/>
      <c r="F1" s="8"/>
      <c r="G1" s="8"/>
      <c r="H1" s="8"/>
      <c r="I1" s="8"/>
    </row>
    <row r="2" spans="1:9" ht="21.95" customHeight="1">
      <c r="A2" s="11" t="s">
        <v>64</v>
      </c>
      <c r="B2" s="8"/>
      <c r="C2" s="8"/>
      <c r="D2" s="8"/>
      <c r="E2" s="8"/>
      <c r="F2" s="8"/>
      <c r="G2" s="8"/>
      <c r="H2" s="8"/>
      <c r="I2" s="8"/>
    </row>
    <row r="3" spans="1:9" ht="21.95" customHeight="1">
      <c r="A3" s="25" t="s">
        <v>189</v>
      </c>
      <c r="B3" s="14"/>
      <c r="C3" s="14"/>
      <c r="D3" s="14"/>
      <c r="E3" s="14"/>
      <c r="F3" s="14"/>
      <c r="G3" s="14"/>
      <c r="H3" s="14"/>
      <c r="I3" s="14"/>
    </row>
    <row r="4" spans="1:9" ht="21.95" customHeight="1">
      <c r="A4" s="14"/>
      <c r="B4" s="14"/>
      <c r="C4" s="14"/>
      <c r="D4" s="14"/>
      <c r="E4" s="14"/>
      <c r="F4" s="14"/>
      <c r="G4" s="9"/>
      <c r="H4" s="14"/>
      <c r="I4" s="9" t="s">
        <v>83</v>
      </c>
    </row>
    <row r="5" spans="1:9" ht="21.95" customHeight="1">
      <c r="A5" s="6"/>
      <c r="B5" s="6"/>
      <c r="C5" s="10"/>
      <c r="D5" s="10"/>
      <c r="E5" s="44" t="s">
        <v>0</v>
      </c>
      <c r="F5" s="15"/>
      <c r="G5" s="46">
        <v>2565</v>
      </c>
      <c r="H5" s="15"/>
      <c r="I5" s="46">
        <v>2564</v>
      </c>
    </row>
    <row r="6" spans="1:9" ht="21.95" customHeight="1">
      <c r="A6" s="26" t="s">
        <v>100</v>
      </c>
      <c r="B6" s="6"/>
      <c r="C6" s="10"/>
      <c r="D6" s="10"/>
      <c r="E6" s="15"/>
      <c r="F6" s="15"/>
      <c r="G6" s="16"/>
      <c r="H6" s="15"/>
      <c r="I6" s="16"/>
    </row>
    <row r="7" spans="1:9" ht="21.95" customHeight="1">
      <c r="A7" s="26" t="s">
        <v>27</v>
      </c>
      <c r="B7" s="6"/>
      <c r="C7" s="6"/>
      <c r="D7" s="10"/>
      <c r="E7" s="28"/>
      <c r="F7" s="28"/>
      <c r="G7" s="6"/>
      <c r="H7" s="28"/>
      <c r="I7" s="6"/>
    </row>
    <row r="8" spans="1:9" ht="21.95" customHeight="1">
      <c r="A8" s="6" t="s">
        <v>76</v>
      </c>
      <c r="B8" s="6"/>
      <c r="C8" s="6"/>
      <c r="D8" s="10"/>
      <c r="E8" s="28"/>
      <c r="F8" s="28"/>
      <c r="G8" s="4">
        <v>687169886</v>
      </c>
      <c r="H8" s="28"/>
      <c r="I8" s="4">
        <v>612615314</v>
      </c>
    </row>
    <row r="9" spans="1:9" ht="21.95" customHeight="1">
      <c r="A9" s="6" t="s">
        <v>28</v>
      </c>
      <c r="B9" s="6"/>
      <c r="C9" s="6"/>
      <c r="D9" s="10"/>
      <c r="E9" s="28">
        <v>20</v>
      </c>
      <c r="F9" s="28"/>
      <c r="G9" s="4">
        <v>59717362</v>
      </c>
      <c r="H9" s="28"/>
      <c r="I9" s="4">
        <v>48050258</v>
      </c>
    </row>
    <row r="10" spans="1:9" ht="21.95" customHeight="1">
      <c r="A10" s="6" t="s">
        <v>180</v>
      </c>
      <c r="B10" s="6"/>
      <c r="C10" s="6"/>
      <c r="D10" s="10"/>
      <c r="E10" s="28"/>
      <c r="F10" s="28"/>
      <c r="G10" s="3">
        <v>5255642</v>
      </c>
      <c r="H10" s="28"/>
      <c r="I10" s="3">
        <v>6254075</v>
      </c>
    </row>
    <row r="11" spans="1:9" ht="21.95" customHeight="1">
      <c r="A11" s="26" t="s">
        <v>29</v>
      </c>
      <c r="B11" s="6"/>
      <c r="C11" s="6"/>
      <c r="D11" s="10"/>
      <c r="E11" s="28"/>
      <c r="F11" s="28"/>
      <c r="G11" s="3">
        <f>SUM(G8:G10)</f>
        <v>752142890</v>
      </c>
      <c r="H11" s="28"/>
      <c r="I11" s="3">
        <f>SUM(I8:I10)</f>
        <v>666919647</v>
      </c>
    </row>
    <row r="12" spans="1:9" ht="21.95" customHeight="1">
      <c r="A12" s="26" t="s">
        <v>30</v>
      </c>
      <c r="B12" s="6"/>
      <c r="C12" s="6"/>
      <c r="D12" s="10"/>
      <c r="E12" s="28"/>
      <c r="F12" s="28"/>
      <c r="G12" s="4"/>
      <c r="H12" s="28"/>
      <c r="I12" s="4"/>
    </row>
    <row r="13" spans="1:9" ht="21.95" customHeight="1">
      <c r="A13" s="6" t="s">
        <v>77</v>
      </c>
      <c r="B13" s="6"/>
      <c r="C13" s="6"/>
      <c r="D13" s="10"/>
      <c r="E13" s="28"/>
      <c r="F13" s="10"/>
      <c r="G13" s="32">
        <v>547177897</v>
      </c>
      <c r="H13" s="10"/>
      <c r="I13" s="32">
        <v>507992850</v>
      </c>
    </row>
    <row r="14" spans="1:9" ht="21.95" customHeight="1">
      <c r="A14" s="6" t="s">
        <v>175</v>
      </c>
      <c r="B14" s="6"/>
      <c r="C14" s="6"/>
      <c r="D14" s="10"/>
      <c r="E14" s="28"/>
      <c r="F14" s="10"/>
      <c r="G14" s="32">
        <v>11279544</v>
      </c>
      <c r="H14" s="10"/>
      <c r="I14" s="32">
        <v>9887195</v>
      </c>
    </row>
    <row r="15" spans="1:9" ht="21.95" customHeight="1">
      <c r="A15" s="6" t="s">
        <v>31</v>
      </c>
      <c r="B15" s="6"/>
      <c r="C15" s="6"/>
      <c r="D15" s="10"/>
      <c r="E15" s="10"/>
      <c r="F15" s="10"/>
      <c r="G15" s="43">
        <v>149286920</v>
      </c>
      <c r="H15" s="33"/>
      <c r="I15" s="43">
        <v>135654122</v>
      </c>
    </row>
    <row r="16" spans="1:9" ht="21.95" customHeight="1">
      <c r="A16" s="26" t="s">
        <v>32</v>
      </c>
      <c r="B16" s="6"/>
      <c r="C16" s="6"/>
      <c r="D16" s="10"/>
      <c r="E16" s="10"/>
      <c r="F16" s="10"/>
      <c r="G16" s="3">
        <f>SUM(G13:G15)</f>
        <v>707744361</v>
      </c>
      <c r="H16" s="10"/>
      <c r="I16" s="3">
        <f>SUM(I13:I15)</f>
        <v>653534167</v>
      </c>
    </row>
    <row r="17" spans="1:9" ht="21.95" customHeight="1">
      <c r="A17" s="26" t="s">
        <v>194</v>
      </c>
      <c r="B17" s="6"/>
      <c r="C17" s="6"/>
      <c r="D17" s="10"/>
      <c r="E17" s="10"/>
      <c r="F17" s="10"/>
      <c r="G17" s="4">
        <f>SUM(G11-G16)</f>
        <v>44398529</v>
      </c>
      <c r="H17" s="10"/>
      <c r="I17" s="4">
        <f>SUM(I11-I16)</f>
        <v>13385480</v>
      </c>
    </row>
    <row r="18" spans="1:9" ht="21.95" customHeight="1">
      <c r="A18" s="6" t="s">
        <v>150</v>
      </c>
      <c r="B18" s="6"/>
      <c r="C18" s="6"/>
      <c r="D18" s="10"/>
      <c r="E18" s="28">
        <v>21</v>
      </c>
      <c r="F18" s="10"/>
      <c r="G18" s="3">
        <v>-762264</v>
      </c>
      <c r="H18" s="10"/>
      <c r="I18" s="3">
        <v>-1019299</v>
      </c>
    </row>
    <row r="19" spans="1:9" ht="21.95" customHeight="1">
      <c r="A19" s="26" t="s">
        <v>195</v>
      </c>
      <c r="B19" s="6"/>
      <c r="C19" s="6"/>
      <c r="D19" s="10"/>
      <c r="E19" s="10"/>
      <c r="F19" s="10"/>
      <c r="G19" s="4">
        <f>SUM(G17:G18)</f>
        <v>43636265</v>
      </c>
      <c r="H19" s="10"/>
      <c r="I19" s="4">
        <f>SUM(I17:I18)</f>
        <v>12366181</v>
      </c>
    </row>
    <row r="20" spans="1:9" ht="21.95" customHeight="1">
      <c r="A20" s="6" t="s">
        <v>105</v>
      </c>
      <c r="B20" s="6"/>
      <c r="C20" s="6"/>
      <c r="D20" s="10"/>
      <c r="E20" s="28">
        <v>23</v>
      </c>
      <c r="F20" s="10"/>
      <c r="G20" s="20">
        <v>-140101</v>
      </c>
      <c r="H20" s="10"/>
      <c r="I20" s="20">
        <v>-1724435</v>
      </c>
    </row>
    <row r="21" spans="1:9" ht="21.95" customHeight="1" thickBot="1">
      <c r="A21" s="26" t="s">
        <v>188</v>
      </c>
      <c r="B21" s="6"/>
      <c r="C21" s="6"/>
      <c r="D21" s="10"/>
      <c r="E21" s="10"/>
      <c r="F21" s="10"/>
      <c r="G21" s="34">
        <f>SUM(G19:G20)</f>
        <v>43496164</v>
      </c>
      <c r="H21" s="10"/>
      <c r="I21" s="34">
        <f>SUM(I19:I20)</f>
        <v>10641746</v>
      </c>
    </row>
    <row r="22" spans="1:9" ht="21.95" customHeight="1" thickTop="1">
      <c r="A22" s="26"/>
      <c r="B22" s="6"/>
      <c r="C22" s="6"/>
      <c r="D22" s="10"/>
      <c r="E22" s="10"/>
      <c r="F22" s="10"/>
      <c r="G22" s="5"/>
      <c r="H22" s="10"/>
      <c r="I22" s="5"/>
    </row>
    <row r="23" spans="1:9" ht="21.95" customHeight="1">
      <c r="A23" s="26" t="s">
        <v>95</v>
      </c>
      <c r="B23" s="6"/>
      <c r="C23" s="6"/>
      <c r="D23" s="10"/>
      <c r="E23" s="10"/>
      <c r="F23" s="10"/>
      <c r="G23" s="5"/>
      <c r="H23" s="10"/>
      <c r="I23" s="5"/>
    </row>
    <row r="24" spans="1:9" ht="21.95" customHeight="1">
      <c r="A24" s="27" t="s">
        <v>94</v>
      </c>
      <c r="B24" s="6"/>
      <c r="C24" s="6"/>
      <c r="D24" s="10"/>
      <c r="E24" s="28"/>
      <c r="F24" s="10"/>
      <c r="G24" s="5"/>
      <c r="H24" s="10"/>
      <c r="I24" s="5"/>
    </row>
    <row r="25" spans="1:9" ht="21.95" customHeight="1">
      <c r="A25" s="6" t="s">
        <v>196</v>
      </c>
      <c r="B25" s="6"/>
      <c r="C25" s="6"/>
      <c r="D25" s="10"/>
      <c r="E25" s="28"/>
      <c r="F25" s="10"/>
      <c r="G25" s="4"/>
      <c r="H25" s="10"/>
      <c r="I25" s="4"/>
    </row>
    <row r="26" spans="1:9" ht="21.95" customHeight="1">
      <c r="A26" s="6" t="s">
        <v>168</v>
      </c>
      <c r="B26" s="6"/>
      <c r="C26" s="6"/>
      <c r="D26" s="10"/>
      <c r="E26" s="28"/>
      <c r="F26" s="10"/>
      <c r="G26" s="4">
        <v>21388377</v>
      </c>
      <c r="H26" s="10"/>
      <c r="I26" s="4">
        <v>26389516</v>
      </c>
    </row>
    <row r="27" spans="1:9" ht="21.95" customHeight="1">
      <c r="A27" s="26" t="s">
        <v>96</v>
      </c>
      <c r="B27" s="6"/>
      <c r="C27" s="6"/>
      <c r="D27" s="10"/>
      <c r="E27" s="10"/>
      <c r="F27" s="10"/>
      <c r="G27" s="29">
        <f>SUM(G26:G26)</f>
        <v>21388377</v>
      </c>
      <c r="H27" s="10"/>
      <c r="I27" s="29">
        <f>SUM(I26:I26)</f>
        <v>26389516</v>
      </c>
    </row>
    <row r="28" spans="1:9" ht="21.95" customHeight="1" thickBot="1">
      <c r="A28" s="26" t="s">
        <v>59</v>
      </c>
      <c r="B28" s="6"/>
      <c r="C28" s="6"/>
      <c r="D28" s="10"/>
      <c r="E28" s="10"/>
      <c r="F28" s="10"/>
      <c r="G28" s="34">
        <f>SUM(G21,G27)</f>
        <v>64884541</v>
      </c>
      <c r="H28" s="10"/>
      <c r="I28" s="34">
        <f>SUM(I21,I27)</f>
        <v>37031262</v>
      </c>
    </row>
    <row r="29" spans="1:9" ht="21.95" customHeight="1" thickTop="1">
      <c r="A29" s="6"/>
      <c r="B29" s="6"/>
      <c r="C29" s="6"/>
      <c r="D29" s="10"/>
      <c r="E29" s="6"/>
      <c r="F29" s="6"/>
      <c r="G29" s="35"/>
      <c r="H29" s="6"/>
      <c r="I29" s="35"/>
    </row>
    <row r="30" spans="1:9" ht="21.95" customHeight="1">
      <c r="A30" s="26" t="s">
        <v>67</v>
      </c>
      <c r="B30" s="6"/>
      <c r="C30" s="6"/>
      <c r="D30" s="10"/>
      <c r="E30" s="28">
        <v>24</v>
      </c>
      <c r="F30" s="10"/>
      <c r="G30" s="4"/>
      <c r="H30" s="10"/>
      <c r="I30" s="4"/>
    </row>
    <row r="31" spans="1:9" ht="21.95" customHeight="1">
      <c r="A31" s="26" t="s">
        <v>147</v>
      </c>
      <c r="B31" s="6"/>
      <c r="C31" s="6"/>
      <c r="D31" s="10"/>
      <c r="E31" s="6"/>
      <c r="F31" s="10"/>
      <c r="G31" s="6"/>
      <c r="H31" s="10"/>
      <c r="I31" s="6"/>
    </row>
    <row r="32" spans="1:9" ht="21.95" customHeight="1" thickBot="1">
      <c r="A32" s="6" t="s">
        <v>197</v>
      </c>
      <c r="B32" s="6"/>
      <c r="C32" s="6"/>
      <c r="D32" s="10"/>
      <c r="E32" s="28"/>
      <c r="F32" s="6"/>
      <c r="G32" s="36">
        <v>0.45</v>
      </c>
      <c r="H32" s="6"/>
      <c r="I32" s="36">
        <v>0.11</v>
      </c>
    </row>
    <row r="33" spans="1:9" ht="21.95" customHeight="1" thickTop="1">
      <c r="A33" s="6"/>
      <c r="B33" s="6"/>
      <c r="C33" s="6"/>
      <c r="D33" s="10"/>
      <c r="E33" s="6"/>
      <c r="F33" s="6"/>
      <c r="G33" s="35"/>
      <c r="H33" s="6"/>
      <c r="I33" s="35"/>
    </row>
    <row r="34" spans="1:9" ht="23.25">
      <c r="A34" s="6" t="s">
        <v>9</v>
      </c>
      <c r="B34" s="6"/>
      <c r="C34" s="6"/>
      <c r="D34" s="10"/>
      <c r="E34" s="6"/>
      <c r="F34" s="6"/>
      <c r="G34" s="35"/>
      <c r="H34" s="6"/>
      <c r="I34" s="35"/>
    </row>
  </sheetData>
  <pageMargins left="0.78740157480314965" right="0.39370078740157483" top="0.78740157480314965" bottom="0.39370078740157483" header="0.19685039370078741" footer="0.19685039370078741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7"/>
  <sheetViews>
    <sheetView showGridLines="0" view="pageBreakPreview" topLeftCell="A4" zoomScale="70" zoomScaleNormal="70" zoomScaleSheetLayoutView="70" workbookViewId="0">
      <selection activeCell="M27" sqref="M27"/>
    </sheetView>
  </sheetViews>
  <sheetFormatPr defaultColWidth="10.85546875" defaultRowHeight="21.75" customHeight="1"/>
  <cols>
    <col min="1" max="2" width="10.85546875" style="6" customWidth="1"/>
    <col min="3" max="3" width="17.42578125" style="6" customWidth="1"/>
    <col min="4" max="4" width="1.42578125" style="6" customWidth="1"/>
    <col min="5" max="5" width="18.5703125" style="6" customWidth="1"/>
    <col min="6" max="6" width="2.7109375" style="6" customWidth="1"/>
    <col min="7" max="7" width="18.5703125" style="6" customWidth="1"/>
    <col min="8" max="8" width="2.7109375" style="6" customWidth="1"/>
    <col min="9" max="9" width="18.5703125" style="6" customWidth="1"/>
    <col min="10" max="10" width="2.7109375" style="6" customWidth="1"/>
    <col min="11" max="11" width="18.5703125" style="6" customWidth="1"/>
    <col min="12" max="12" width="2.7109375" style="6" customWidth="1"/>
    <col min="13" max="13" width="18.5703125" style="6" customWidth="1"/>
    <col min="14" max="14" width="2.7109375" style="6" customWidth="1"/>
    <col min="15" max="15" width="18.5703125" style="6" customWidth="1"/>
    <col min="16" max="16" width="2.7109375" style="6" customWidth="1"/>
    <col min="17" max="17" width="18.5703125" style="6" customWidth="1"/>
    <col min="18" max="18" width="2.7109375" style="6" customWidth="1"/>
    <col min="19" max="19" width="18.5703125" style="6" customWidth="1"/>
    <col min="20" max="20" width="2.7109375" style="6" customWidth="1"/>
    <col min="21" max="21" width="18.5703125" style="6" customWidth="1"/>
    <col min="22" max="16384" width="10.85546875" style="6"/>
  </cols>
  <sheetData>
    <row r="1" spans="1:21" ht="21.75" customHeight="1">
      <c r="A1" s="26" t="s">
        <v>68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21.75" customHeight="1">
      <c r="A2" s="26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21.75" customHeight="1">
      <c r="A3" s="48" t="s">
        <v>189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14"/>
    </row>
    <row r="4" spans="1:21" ht="21.75" customHeight="1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9" t="s">
        <v>83</v>
      </c>
    </row>
    <row r="5" spans="1:21" ht="21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47" t="s">
        <v>58</v>
      </c>
      <c r="P5" s="47"/>
      <c r="Q5" s="47"/>
      <c r="R5" s="47"/>
      <c r="S5" s="47"/>
      <c r="T5" s="33"/>
      <c r="U5" s="33"/>
    </row>
    <row r="6" spans="1:21" ht="21.7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49" t="s">
        <v>84</v>
      </c>
      <c r="P6" s="49"/>
      <c r="Q6" s="49"/>
      <c r="R6" s="33"/>
      <c r="S6" s="14"/>
      <c r="T6" s="33"/>
      <c r="U6" s="33"/>
    </row>
    <row r="7" spans="1:21" ht="21.7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35"/>
      <c r="P7" s="35"/>
      <c r="Q7" s="33" t="s">
        <v>129</v>
      </c>
      <c r="R7" s="33"/>
      <c r="S7" s="14"/>
      <c r="T7" s="33"/>
      <c r="U7" s="33"/>
    </row>
    <row r="8" spans="1:21" ht="21.7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0"/>
      <c r="P8" s="35"/>
      <c r="Q8" s="10" t="s">
        <v>130</v>
      </c>
      <c r="R8" s="33"/>
      <c r="S8" s="14"/>
      <c r="T8" s="33"/>
      <c r="U8" s="33"/>
    </row>
    <row r="9" spans="1:21" ht="21.7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0"/>
      <c r="P9" s="33"/>
      <c r="Q9" s="10" t="s">
        <v>131</v>
      </c>
      <c r="R9" s="33"/>
      <c r="S9" s="14"/>
      <c r="T9" s="33"/>
      <c r="U9" s="33"/>
    </row>
    <row r="10" spans="1:21" ht="21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0" t="s">
        <v>151</v>
      </c>
      <c r="P10" s="33"/>
      <c r="Q10" s="10" t="s">
        <v>132</v>
      </c>
      <c r="R10" s="33"/>
      <c r="S10" s="14"/>
      <c r="T10" s="33"/>
      <c r="U10" s="33"/>
    </row>
    <row r="11" spans="1:21" ht="21.7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0" t="s">
        <v>152</v>
      </c>
      <c r="P11" s="33"/>
      <c r="Q11" s="10" t="s">
        <v>133</v>
      </c>
      <c r="R11" s="33"/>
      <c r="S11" s="14"/>
      <c r="T11" s="33"/>
      <c r="U11" s="33"/>
    </row>
    <row r="12" spans="1:21" ht="21.75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0" t="s">
        <v>153</v>
      </c>
      <c r="P12" s="33"/>
      <c r="Q12" s="10" t="s">
        <v>152</v>
      </c>
      <c r="R12" s="33"/>
      <c r="S12" s="14"/>
      <c r="T12" s="33"/>
      <c r="U12" s="33"/>
    </row>
    <row r="13" spans="1:21" ht="21.75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0" t="s">
        <v>154</v>
      </c>
      <c r="P13" s="10"/>
      <c r="Q13" s="10" t="s">
        <v>153</v>
      </c>
      <c r="R13" s="14"/>
      <c r="T13" s="14"/>
      <c r="U13" s="9"/>
    </row>
    <row r="14" spans="1:21" ht="21.75" customHeight="1">
      <c r="C14" s="10"/>
      <c r="D14" s="10"/>
      <c r="E14" s="10" t="s">
        <v>50</v>
      </c>
      <c r="F14" s="10"/>
      <c r="G14" s="10" t="s">
        <v>89</v>
      </c>
      <c r="H14" s="10"/>
      <c r="I14" s="47" t="s">
        <v>21</v>
      </c>
      <c r="J14" s="47"/>
      <c r="K14" s="47"/>
      <c r="L14" s="47"/>
      <c r="M14" s="47"/>
      <c r="N14" s="38"/>
      <c r="O14" s="10" t="s">
        <v>155</v>
      </c>
      <c r="P14" s="10"/>
      <c r="Q14" s="10" t="s">
        <v>157</v>
      </c>
      <c r="R14" s="38"/>
      <c r="S14" s="33" t="s">
        <v>90</v>
      </c>
      <c r="T14" s="38"/>
      <c r="U14" s="38"/>
    </row>
    <row r="15" spans="1:21" ht="21.75" customHeight="1">
      <c r="D15" s="33"/>
      <c r="E15" s="40" t="s">
        <v>51</v>
      </c>
      <c r="G15" s="40" t="s">
        <v>91</v>
      </c>
      <c r="H15" s="33"/>
      <c r="I15" s="40" t="s">
        <v>52</v>
      </c>
      <c r="J15" s="33"/>
      <c r="K15" s="40" t="s">
        <v>82</v>
      </c>
      <c r="M15" s="40" t="s">
        <v>53</v>
      </c>
      <c r="O15" s="40" t="s">
        <v>156</v>
      </c>
      <c r="P15" s="33"/>
      <c r="Q15" s="40" t="s">
        <v>84</v>
      </c>
      <c r="S15" s="40" t="s">
        <v>92</v>
      </c>
      <c r="U15" s="40" t="s">
        <v>54</v>
      </c>
    </row>
    <row r="16" spans="1:21" ht="21.75" customHeight="1">
      <c r="A16" s="26" t="s">
        <v>177</v>
      </c>
      <c r="D16" s="33"/>
      <c r="E16" s="4">
        <v>96000000</v>
      </c>
      <c r="F16" s="4"/>
      <c r="G16" s="4">
        <v>325200000</v>
      </c>
      <c r="H16" s="4"/>
      <c r="I16" s="4">
        <v>9600000</v>
      </c>
      <c r="J16" s="20"/>
      <c r="K16" s="4">
        <v>2500000</v>
      </c>
      <c r="L16" s="4"/>
      <c r="M16" s="4">
        <v>736480764</v>
      </c>
      <c r="N16" s="4"/>
      <c r="O16" s="4">
        <v>201994851</v>
      </c>
      <c r="P16" s="21"/>
      <c r="Q16" s="4">
        <v>6760710</v>
      </c>
      <c r="R16" s="4"/>
      <c r="S16" s="4">
        <f>SUM(O16:Q16)</f>
        <v>208755561</v>
      </c>
      <c r="T16" s="4"/>
      <c r="U16" s="4">
        <f>SUM(E16:M16,S16)</f>
        <v>1378536325</v>
      </c>
    </row>
    <row r="17" spans="1:21" ht="21.75" customHeight="1">
      <c r="A17" s="6" t="s">
        <v>188</v>
      </c>
      <c r="D17" s="33"/>
      <c r="E17" s="4">
        <v>0</v>
      </c>
      <c r="F17" s="4"/>
      <c r="G17" s="4">
        <v>0</v>
      </c>
      <c r="H17" s="4"/>
      <c r="I17" s="20">
        <v>0</v>
      </c>
      <c r="J17" s="20"/>
      <c r="K17" s="20">
        <v>0</v>
      </c>
      <c r="L17" s="4"/>
      <c r="M17" s="20">
        <f>SUM(PL!I21)</f>
        <v>10641746</v>
      </c>
      <c r="N17" s="4"/>
      <c r="O17" s="21">
        <v>0</v>
      </c>
      <c r="P17" s="21"/>
      <c r="Q17" s="21">
        <v>0</v>
      </c>
      <c r="R17" s="4"/>
      <c r="S17" s="4">
        <f>SUM(O17:Q17)</f>
        <v>0</v>
      </c>
      <c r="T17" s="4"/>
      <c r="U17" s="4">
        <f>SUM(E17:M17,S17)</f>
        <v>10641746</v>
      </c>
    </row>
    <row r="18" spans="1:21" ht="21.75" customHeight="1">
      <c r="A18" s="6" t="s">
        <v>96</v>
      </c>
      <c r="D18" s="33"/>
      <c r="E18" s="3">
        <v>0</v>
      </c>
      <c r="F18" s="4"/>
      <c r="G18" s="3">
        <v>0</v>
      </c>
      <c r="H18" s="4"/>
      <c r="I18" s="39">
        <v>0</v>
      </c>
      <c r="J18" s="20"/>
      <c r="K18" s="39">
        <v>0</v>
      </c>
      <c r="L18" s="4"/>
      <c r="M18" s="39">
        <v>0</v>
      </c>
      <c r="N18" s="4"/>
      <c r="O18" s="3">
        <f>SUM(PL!I26)</f>
        <v>26389516</v>
      </c>
      <c r="P18" s="5"/>
      <c r="Q18" s="3">
        <v>0</v>
      </c>
      <c r="R18" s="4"/>
      <c r="S18" s="3">
        <f>SUM(O18:Q18)</f>
        <v>26389516</v>
      </c>
      <c r="T18" s="4"/>
      <c r="U18" s="3">
        <f>SUM(E18:M18,S18)</f>
        <v>26389516</v>
      </c>
    </row>
    <row r="19" spans="1:21" ht="21.75" customHeight="1">
      <c r="A19" s="6" t="s">
        <v>59</v>
      </c>
      <c r="D19" s="10"/>
      <c r="E19" s="21">
        <f>SUM(E17:E18)</f>
        <v>0</v>
      </c>
      <c r="F19" s="5"/>
      <c r="G19" s="21">
        <f>SUM(G17:G18)</f>
        <v>0</v>
      </c>
      <c r="H19" s="5"/>
      <c r="I19" s="21">
        <f>SUM(I17:I18)</f>
        <v>0</v>
      </c>
      <c r="J19" s="21"/>
      <c r="K19" s="21">
        <f>SUM(K17:K18)</f>
        <v>0</v>
      </c>
      <c r="L19" s="5"/>
      <c r="M19" s="21">
        <f>SUM(M17:M18)</f>
        <v>10641746</v>
      </c>
      <c r="N19" s="5"/>
      <c r="O19" s="21">
        <f>SUM(O17:O18)</f>
        <v>26389516</v>
      </c>
      <c r="P19" s="21"/>
      <c r="Q19" s="21">
        <f>SUM(Q17:Q18)</f>
        <v>0</v>
      </c>
      <c r="R19" s="5"/>
      <c r="S19" s="21">
        <f>SUM(S17:S18)</f>
        <v>26389516</v>
      </c>
      <c r="T19" s="5"/>
      <c r="U19" s="21">
        <f>SUM(U17:U18)</f>
        <v>37031262</v>
      </c>
    </row>
    <row r="20" spans="1:21" ht="21.75" customHeight="1">
      <c r="A20" s="6" t="s">
        <v>181</v>
      </c>
      <c r="D20" s="33"/>
      <c r="E20" s="5">
        <v>0</v>
      </c>
      <c r="F20" s="5"/>
      <c r="G20" s="5">
        <v>0</v>
      </c>
      <c r="H20" s="5"/>
      <c r="I20" s="37">
        <v>0</v>
      </c>
      <c r="J20" s="37"/>
      <c r="K20" s="37">
        <v>0</v>
      </c>
      <c r="L20" s="5"/>
      <c r="M20" s="4">
        <v>-9600000</v>
      </c>
      <c r="N20" s="5"/>
      <c r="O20" s="21">
        <v>0</v>
      </c>
      <c r="P20" s="21"/>
      <c r="Q20" s="21">
        <v>0</v>
      </c>
      <c r="R20" s="5"/>
      <c r="S20" s="5">
        <f>SUM(O20:Q20)</f>
        <v>0</v>
      </c>
      <c r="T20" s="5"/>
      <c r="U20" s="5">
        <f>SUM(E20:M20,S20)</f>
        <v>-9600000</v>
      </c>
    </row>
    <row r="21" spans="1:21" s="35" customFormat="1" ht="21.75" customHeight="1">
      <c r="A21" s="6" t="s">
        <v>158</v>
      </c>
      <c r="D21" s="33"/>
      <c r="E21" s="4"/>
      <c r="F21" s="4"/>
      <c r="G21" s="4"/>
      <c r="H21" s="4"/>
      <c r="I21" s="4"/>
      <c r="J21" s="20"/>
      <c r="K21" s="4"/>
      <c r="L21" s="4"/>
      <c r="M21" s="4"/>
      <c r="N21" s="4"/>
      <c r="O21" s="4"/>
      <c r="P21" s="4"/>
      <c r="Q21" s="4"/>
      <c r="R21" s="4"/>
      <c r="S21" s="5"/>
      <c r="T21" s="4"/>
      <c r="U21" s="4"/>
    </row>
    <row r="22" spans="1:21" s="35" customFormat="1" ht="21.75" customHeight="1">
      <c r="A22" s="6" t="s">
        <v>159</v>
      </c>
      <c r="D22" s="33"/>
      <c r="E22" s="4"/>
      <c r="F22" s="4"/>
      <c r="G22" s="4"/>
      <c r="H22" s="4"/>
      <c r="I22" s="4"/>
      <c r="J22" s="20"/>
      <c r="K22" s="4"/>
      <c r="L22" s="4"/>
      <c r="M22" s="4"/>
      <c r="N22" s="4"/>
      <c r="O22" s="4"/>
      <c r="P22" s="4"/>
      <c r="Q22" s="4"/>
      <c r="R22" s="4"/>
      <c r="S22" s="5"/>
      <c r="T22" s="4"/>
      <c r="U22" s="4"/>
    </row>
    <row r="23" spans="1:21" s="35" customFormat="1" ht="21.75" customHeight="1">
      <c r="A23" s="6" t="s">
        <v>182</v>
      </c>
      <c r="D23" s="33"/>
      <c r="E23" s="3">
        <v>0</v>
      </c>
      <c r="F23" s="5"/>
      <c r="G23" s="3">
        <v>0</v>
      </c>
      <c r="H23" s="5"/>
      <c r="I23" s="3">
        <v>0</v>
      </c>
      <c r="J23" s="37"/>
      <c r="K23" s="3">
        <v>0</v>
      </c>
      <c r="L23" s="5"/>
      <c r="M23" s="3">
        <v>7110685</v>
      </c>
      <c r="N23" s="5"/>
      <c r="O23" s="3">
        <v>-7110685</v>
      </c>
      <c r="P23" s="5"/>
      <c r="Q23" s="3">
        <v>0</v>
      </c>
      <c r="R23" s="5"/>
      <c r="S23" s="3">
        <f>SUM(O23:Q23)</f>
        <v>-7110685</v>
      </c>
      <c r="T23" s="5"/>
      <c r="U23" s="3">
        <f>SUM(E23:M23,S23)</f>
        <v>0</v>
      </c>
    </row>
    <row r="24" spans="1:21" s="35" customFormat="1" ht="21.75" customHeight="1" thickBot="1">
      <c r="A24" s="26" t="s">
        <v>178</v>
      </c>
      <c r="D24" s="33"/>
      <c r="E24" s="7">
        <f>SUM(E16,E19:E23)</f>
        <v>96000000</v>
      </c>
      <c r="F24" s="5"/>
      <c r="G24" s="7">
        <f>SUM(G16,G19:G23)</f>
        <v>325200000</v>
      </c>
      <c r="H24" s="5"/>
      <c r="I24" s="7">
        <f>SUM(I16,I19:I23)</f>
        <v>9600000</v>
      </c>
      <c r="J24" s="5"/>
      <c r="K24" s="7">
        <f>SUM(K16,K19:K23)</f>
        <v>2500000</v>
      </c>
      <c r="L24" s="5"/>
      <c r="M24" s="7">
        <f>SUM(M16,M19:M23)</f>
        <v>744633195</v>
      </c>
      <c r="N24" s="5"/>
      <c r="O24" s="7">
        <f>SUM(O16,O19:O23)</f>
        <v>221273682</v>
      </c>
      <c r="P24" s="5"/>
      <c r="Q24" s="7">
        <f>SUM(Q16,Q19:Q23)</f>
        <v>6760710</v>
      </c>
      <c r="R24" s="5"/>
      <c r="S24" s="7">
        <f>SUM(S16,S19:S23)</f>
        <v>228034392</v>
      </c>
      <c r="T24" s="5"/>
      <c r="U24" s="7">
        <f>SUM(U16,U19:U23)</f>
        <v>1405967587</v>
      </c>
    </row>
    <row r="25" spans="1:21" s="35" customFormat="1" ht="21.75" customHeight="1" thickTop="1">
      <c r="A25" s="26"/>
      <c r="D25" s="33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s="35" customFormat="1" ht="21.75" customHeight="1">
      <c r="A26" s="26" t="s">
        <v>190</v>
      </c>
      <c r="D26" s="33"/>
      <c r="E26" s="4">
        <f>SUM(E24)</f>
        <v>96000000</v>
      </c>
      <c r="F26" s="4"/>
      <c r="G26" s="4">
        <f>SUM(G24)</f>
        <v>325200000</v>
      </c>
      <c r="H26" s="4"/>
      <c r="I26" s="4">
        <f>SUM(I24)</f>
        <v>9600000</v>
      </c>
      <c r="J26" s="4"/>
      <c r="K26" s="4">
        <f>SUM(K24)</f>
        <v>2500000</v>
      </c>
      <c r="L26" s="4"/>
      <c r="M26" s="4">
        <f>SUM(M24)</f>
        <v>744633195</v>
      </c>
      <c r="N26" s="4"/>
      <c r="O26" s="4">
        <f>SUM(O24)</f>
        <v>221273682</v>
      </c>
      <c r="P26" s="4"/>
      <c r="Q26" s="4">
        <f>SUM(Q24)</f>
        <v>6760710</v>
      </c>
      <c r="R26" s="4"/>
      <c r="S26" s="5">
        <f>SUM(O26:Q26)</f>
        <v>228034392</v>
      </c>
      <c r="T26" s="4"/>
      <c r="U26" s="4">
        <f>SUM(E26:M26,S26)</f>
        <v>1405967587</v>
      </c>
    </row>
    <row r="27" spans="1:21" s="35" customFormat="1" ht="21.75" customHeight="1">
      <c r="A27" s="6" t="s">
        <v>188</v>
      </c>
      <c r="D27" s="33"/>
      <c r="E27" s="4">
        <v>0</v>
      </c>
      <c r="F27" s="4"/>
      <c r="G27" s="4">
        <v>0</v>
      </c>
      <c r="H27" s="4"/>
      <c r="I27" s="4">
        <v>0</v>
      </c>
      <c r="J27" s="20"/>
      <c r="K27" s="4">
        <v>0</v>
      </c>
      <c r="L27" s="4"/>
      <c r="M27" s="4">
        <f>SUM(PL!G21)</f>
        <v>43496164</v>
      </c>
      <c r="N27" s="4"/>
      <c r="O27" s="4">
        <v>0</v>
      </c>
      <c r="P27" s="4"/>
      <c r="Q27" s="4">
        <v>0</v>
      </c>
      <c r="R27" s="4"/>
      <c r="S27" s="5">
        <f>SUM(O27:Q27)</f>
        <v>0</v>
      </c>
      <c r="T27" s="4"/>
      <c r="U27" s="4">
        <f>SUM(E27:M27,S27)</f>
        <v>43496164</v>
      </c>
    </row>
    <row r="28" spans="1:21" s="35" customFormat="1" ht="21.75" customHeight="1">
      <c r="A28" s="6" t="s">
        <v>96</v>
      </c>
      <c r="D28" s="33"/>
      <c r="E28" s="3">
        <v>0</v>
      </c>
      <c r="F28" s="4"/>
      <c r="G28" s="3">
        <v>0</v>
      </c>
      <c r="H28" s="4"/>
      <c r="I28" s="3">
        <v>0</v>
      </c>
      <c r="J28" s="20"/>
      <c r="K28" s="3">
        <v>0</v>
      </c>
      <c r="L28" s="4"/>
      <c r="M28" s="3">
        <v>0</v>
      </c>
      <c r="N28" s="4"/>
      <c r="O28" s="3">
        <f>SUM(PL!G26)</f>
        <v>21388377</v>
      </c>
      <c r="P28" s="5"/>
      <c r="Q28" s="3">
        <v>0</v>
      </c>
      <c r="R28" s="4"/>
      <c r="S28" s="3">
        <f>SUM(O28:Q28)</f>
        <v>21388377</v>
      </c>
      <c r="T28" s="4"/>
      <c r="U28" s="3">
        <f>SUM(E28:M28,S28)</f>
        <v>21388377</v>
      </c>
    </row>
    <row r="29" spans="1:21" s="35" customFormat="1" ht="21.75" customHeight="1">
      <c r="A29" s="6" t="s">
        <v>59</v>
      </c>
      <c r="B29" s="6"/>
      <c r="C29" s="6"/>
      <c r="D29" s="10"/>
      <c r="E29" s="23">
        <f>SUM(E27:E28)</f>
        <v>0</v>
      </c>
      <c r="F29" s="4"/>
      <c r="G29" s="23">
        <f>SUM(G27:G28)</f>
        <v>0</v>
      </c>
      <c r="H29" s="4"/>
      <c r="I29" s="23">
        <f>SUM(I27:I28)</f>
        <v>0</v>
      </c>
      <c r="J29" s="23"/>
      <c r="K29" s="23">
        <f>SUM(K27:K28)</f>
        <v>0</v>
      </c>
      <c r="L29" s="4"/>
      <c r="M29" s="23">
        <f>SUM(M27:M28)</f>
        <v>43496164</v>
      </c>
      <c r="N29" s="4"/>
      <c r="O29" s="23">
        <f>SUM(O27:O28)</f>
        <v>21388377</v>
      </c>
      <c r="P29" s="23"/>
      <c r="Q29" s="23">
        <f>SUM(Q27:Q28)</f>
        <v>0</v>
      </c>
      <c r="R29" s="4"/>
      <c r="S29" s="23">
        <f>SUM(S27:S28)</f>
        <v>21388377</v>
      </c>
      <c r="T29" s="4"/>
      <c r="U29" s="23">
        <f>SUM(U27:U28)</f>
        <v>64884541</v>
      </c>
    </row>
    <row r="30" spans="1:21" s="35" customFormat="1" ht="21.75" customHeight="1">
      <c r="A30" s="6" t="s">
        <v>181</v>
      </c>
      <c r="D30" s="33"/>
      <c r="E30" s="4">
        <v>0</v>
      </c>
      <c r="F30" s="4"/>
      <c r="G30" s="4">
        <v>0</v>
      </c>
      <c r="H30" s="4"/>
      <c r="I30" s="4">
        <v>0</v>
      </c>
      <c r="J30" s="20"/>
      <c r="K30" s="4">
        <v>0</v>
      </c>
      <c r="L30" s="4"/>
      <c r="M30" s="4">
        <v>-9600000</v>
      </c>
      <c r="N30" s="4"/>
      <c r="O30" s="4">
        <v>0</v>
      </c>
      <c r="P30" s="4"/>
      <c r="Q30" s="4">
        <v>0</v>
      </c>
      <c r="R30" s="4"/>
      <c r="S30" s="5">
        <f>SUM(O30:Q30)</f>
        <v>0</v>
      </c>
      <c r="T30" s="4"/>
      <c r="U30" s="4">
        <f>SUM(E30:M30,S30)</f>
        <v>-9600000</v>
      </c>
    </row>
    <row r="31" spans="1:21" s="35" customFormat="1" ht="21.75" customHeight="1">
      <c r="A31" s="6" t="s">
        <v>158</v>
      </c>
      <c r="D31" s="33"/>
      <c r="E31" s="4"/>
      <c r="F31" s="4"/>
      <c r="G31" s="4"/>
      <c r="H31" s="4"/>
      <c r="I31" s="4"/>
      <c r="J31" s="20"/>
      <c r="K31" s="4"/>
      <c r="L31" s="4"/>
      <c r="M31" s="4"/>
      <c r="N31" s="4"/>
      <c r="O31" s="4"/>
      <c r="P31" s="4"/>
      <c r="Q31" s="4"/>
      <c r="R31" s="4"/>
      <c r="S31" s="5"/>
      <c r="T31" s="4"/>
      <c r="U31" s="4"/>
    </row>
    <row r="32" spans="1:21" s="35" customFormat="1" ht="21.75" customHeight="1">
      <c r="A32" s="6" t="s">
        <v>159</v>
      </c>
      <c r="D32" s="33"/>
      <c r="E32" s="4"/>
      <c r="F32" s="4"/>
      <c r="G32" s="4"/>
      <c r="H32" s="4"/>
      <c r="I32" s="4"/>
      <c r="J32" s="20"/>
      <c r="K32" s="4"/>
      <c r="L32" s="4"/>
      <c r="M32" s="4"/>
      <c r="N32" s="4"/>
      <c r="O32" s="4"/>
      <c r="P32" s="4"/>
      <c r="Q32" s="4"/>
      <c r="R32" s="4"/>
      <c r="S32" s="5"/>
      <c r="T32" s="4"/>
      <c r="U32" s="4"/>
    </row>
    <row r="33" spans="1:21" s="35" customFormat="1" ht="21.75" customHeight="1">
      <c r="A33" s="6" t="s">
        <v>182</v>
      </c>
      <c r="D33" s="33"/>
      <c r="E33" s="3">
        <v>0</v>
      </c>
      <c r="F33" s="5"/>
      <c r="G33" s="3">
        <v>0</v>
      </c>
      <c r="H33" s="5"/>
      <c r="I33" s="3">
        <v>0</v>
      </c>
      <c r="J33" s="37"/>
      <c r="K33" s="3">
        <v>0</v>
      </c>
      <c r="L33" s="5"/>
      <c r="M33" s="3">
        <v>-2129390</v>
      </c>
      <c r="N33" s="5"/>
      <c r="O33" s="3">
        <v>2129390</v>
      </c>
      <c r="P33" s="5"/>
      <c r="Q33" s="3">
        <v>0</v>
      </c>
      <c r="R33" s="5"/>
      <c r="S33" s="3">
        <f>SUM(O33:Q33)</f>
        <v>2129390</v>
      </c>
      <c r="T33" s="5"/>
      <c r="U33" s="3">
        <f>SUM(E33:M33,S33)</f>
        <v>0</v>
      </c>
    </row>
    <row r="34" spans="1:21" ht="21.75" customHeight="1" thickBot="1">
      <c r="A34" s="26" t="s">
        <v>191</v>
      </c>
      <c r="D34" s="10"/>
      <c r="E34" s="7">
        <f>SUM(E26,E29:E33)</f>
        <v>96000000</v>
      </c>
      <c r="F34" s="4"/>
      <c r="G34" s="7">
        <f>SUM(G26,G29:G33)</f>
        <v>325200000</v>
      </c>
      <c r="H34" s="4"/>
      <c r="I34" s="7">
        <f>SUM(I26,I29:I33)</f>
        <v>9600000</v>
      </c>
      <c r="J34" s="4"/>
      <c r="K34" s="7">
        <f>SUM(K26,K29:K33)</f>
        <v>2500000</v>
      </c>
      <c r="L34" s="4"/>
      <c r="M34" s="7">
        <f>SUM(M26,M29:M33)</f>
        <v>776399969</v>
      </c>
      <c r="N34" s="4"/>
      <c r="O34" s="7">
        <f>SUM(O26,O29:O33)</f>
        <v>244791449</v>
      </c>
      <c r="P34" s="4"/>
      <c r="Q34" s="7">
        <f>SUM(Q26,Q29:Q33)</f>
        <v>6760710</v>
      </c>
      <c r="R34" s="4"/>
      <c r="S34" s="7">
        <f>SUM(S26,S29:S33)</f>
        <v>251552159</v>
      </c>
      <c r="T34" s="4"/>
      <c r="U34" s="7">
        <f>SUM(U26,U29:U33)</f>
        <v>1461252128</v>
      </c>
    </row>
    <row r="35" spans="1:21" ht="21.75" customHeight="1" thickTop="1">
      <c r="D35" s="10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>
        <f>S24-'BS&amp;PL'!I58</f>
        <v>0</v>
      </c>
      <c r="T35" s="4"/>
      <c r="U35" s="4">
        <f>U24-'BS&amp;PL'!I59</f>
        <v>0</v>
      </c>
    </row>
    <row r="36" spans="1:21" ht="21.75" customHeight="1">
      <c r="D36" s="10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>
        <f>S34-'BS&amp;PL'!G58</f>
        <v>0</v>
      </c>
      <c r="T36" s="4"/>
      <c r="U36" s="4">
        <f>U34-'BS&amp;PL'!G59</f>
        <v>0</v>
      </c>
    </row>
    <row r="37" spans="1:21" ht="21.75" customHeight="1">
      <c r="A37" s="6" t="s">
        <v>9</v>
      </c>
      <c r="D37" s="10"/>
      <c r="U37" s="4"/>
    </row>
  </sheetData>
  <mergeCells count="4">
    <mergeCell ref="I14:M14"/>
    <mergeCell ref="A3:T3"/>
    <mergeCell ref="O5:S5"/>
    <mergeCell ref="O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1"/>
  <sheetViews>
    <sheetView showGridLines="0" view="pageBreakPreview" topLeftCell="A61" zoomScaleNormal="100" zoomScaleSheetLayoutView="100" workbookViewId="0">
      <selection activeCell="G68" sqref="G68"/>
    </sheetView>
  </sheetViews>
  <sheetFormatPr defaultRowHeight="12.75"/>
  <cols>
    <col min="1" max="1" width="9.140625" style="12"/>
    <col min="2" max="2" width="11.85546875" style="12" customWidth="1"/>
    <col min="3" max="3" width="15.42578125" style="12" customWidth="1"/>
    <col min="4" max="4" width="14.5703125" style="12" customWidth="1"/>
    <col min="5" max="5" width="9.140625" style="12"/>
    <col min="6" max="6" width="2.42578125" style="12" customWidth="1"/>
    <col min="7" max="7" width="15.7109375" style="12" customWidth="1"/>
    <col min="8" max="8" width="3.85546875" style="12" customWidth="1"/>
    <col min="9" max="9" width="15.7109375" style="12" customWidth="1"/>
    <col min="10" max="16384" width="9.140625" style="12"/>
  </cols>
  <sheetData>
    <row r="1" spans="1:9" ht="23.25">
      <c r="A1" s="11" t="s">
        <v>68</v>
      </c>
      <c r="B1" s="8"/>
      <c r="C1" s="8"/>
      <c r="D1" s="8"/>
      <c r="E1" s="8"/>
      <c r="F1" s="8"/>
      <c r="G1" s="8"/>
      <c r="H1" s="8"/>
      <c r="I1" s="6"/>
    </row>
    <row r="2" spans="1:9" ht="23.25">
      <c r="A2" s="11" t="s">
        <v>33</v>
      </c>
      <c r="B2" s="8"/>
      <c r="C2" s="8"/>
      <c r="D2" s="8"/>
      <c r="E2" s="8"/>
      <c r="F2" s="8"/>
      <c r="G2" s="8"/>
      <c r="H2" s="8"/>
      <c r="I2" s="6"/>
    </row>
    <row r="3" spans="1:9" ht="23.25">
      <c r="A3" s="13" t="s">
        <v>144</v>
      </c>
      <c r="B3" s="14"/>
      <c r="C3" s="14"/>
      <c r="D3" s="14"/>
      <c r="E3" s="14"/>
      <c r="F3" s="14"/>
      <c r="G3" s="14"/>
      <c r="H3" s="14"/>
      <c r="I3" s="6"/>
    </row>
    <row r="4" spans="1:9" ht="23.25">
      <c r="A4" s="14"/>
      <c r="B4" s="14"/>
      <c r="C4" s="14"/>
      <c r="D4" s="14"/>
      <c r="E4" s="14"/>
      <c r="F4" s="14"/>
      <c r="G4" s="14"/>
      <c r="H4" s="9"/>
      <c r="I4" s="9" t="s">
        <v>83</v>
      </c>
    </row>
    <row r="5" spans="1:9" ht="23.25">
      <c r="A5" s="6"/>
      <c r="B5" s="6"/>
      <c r="C5" s="10"/>
      <c r="D5" s="10"/>
      <c r="E5" s="15"/>
      <c r="F5" s="15"/>
      <c r="G5" s="16">
        <v>2562</v>
      </c>
      <c r="H5" s="6"/>
      <c r="I5" s="16">
        <v>2561</v>
      </c>
    </row>
    <row r="6" spans="1:9" ht="23.25">
      <c r="A6" s="17" t="s">
        <v>34</v>
      </c>
      <c r="B6" s="6"/>
      <c r="C6" s="6"/>
      <c r="D6" s="6"/>
      <c r="E6" s="6"/>
      <c r="F6" s="6"/>
      <c r="G6" s="6"/>
      <c r="H6" s="6"/>
      <c r="I6" s="6"/>
    </row>
    <row r="7" spans="1:9" ht="23.25">
      <c r="A7" s="18" t="s">
        <v>106</v>
      </c>
      <c r="B7" s="6"/>
      <c r="C7" s="6"/>
      <c r="D7" s="6"/>
      <c r="E7" s="6"/>
      <c r="F7" s="6"/>
      <c r="G7" s="4">
        <f>PL!G17</f>
        <v>44398529</v>
      </c>
      <c r="H7" s="6"/>
      <c r="I7" s="4">
        <f>PL!I17</f>
        <v>13385480</v>
      </c>
    </row>
    <row r="8" spans="1:9" ht="23.25">
      <c r="A8" s="19" t="s">
        <v>119</v>
      </c>
      <c r="B8" s="6"/>
      <c r="C8" s="6"/>
      <c r="D8" s="6"/>
      <c r="E8" s="6"/>
      <c r="F8" s="6"/>
      <c r="G8" s="4"/>
      <c r="H8" s="6"/>
      <c r="I8" s="4"/>
    </row>
    <row r="9" spans="1:9" ht="23.25">
      <c r="A9" s="18" t="s">
        <v>120</v>
      </c>
      <c r="B9" s="6"/>
      <c r="C9" s="6"/>
      <c r="D9" s="6"/>
      <c r="E9" s="6"/>
      <c r="F9" s="6"/>
      <c r="G9" s="4"/>
      <c r="H9" s="6"/>
      <c r="I9" s="4"/>
    </row>
    <row r="10" spans="1:9" ht="23.25">
      <c r="A10" s="18" t="s">
        <v>85</v>
      </c>
      <c r="B10" s="6"/>
      <c r="C10" s="6"/>
      <c r="D10" s="6"/>
      <c r="E10" s="6"/>
      <c r="F10" s="6"/>
      <c r="G10" s="20">
        <v>12817873.789999999</v>
      </c>
      <c r="H10" s="6"/>
      <c r="I10" s="20">
        <v>17059985</v>
      </c>
    </row>
    <row r="11" spans="1:9" ht="23.25">
      <c r="A11" s="18" t="s">
        <v>107</v>
      </c>
      <c r="B11" s="6"/>
      <c r="C11" s="6"/>
      <c r="D11" s="6"/>
      <c r="E11" s="6"/>
      <c r="F11" s="6"/>
      <c r="G11" s="20">
        <v>-10287177.4</v>
      </c>
      <c r="H11" s="6"/>
      <c r="I11" s="20">
        <v>-347351</v>
      </c>
    </row>
    <row r="12" spans="1:9" ht="23.25">
      <c r="A12" s="18" t="s">
        <v>121</v>
      </c>
      <c r="B12" s="6"/>
      <c r="C12" s="6"/>
      <c r="D12" s="6"/>
      <c r="E12" s="6"/>
      <c r="F12" s="6"/>
      <c r="G12" s="20"/>
      <c r="H12" s="6"/>
      <c r="I12" s="20">
        <v>-340000</v>
      </c>
    </row>
    <row r="13" spans="1:9" ht="23.25">
      <c r="A13" s="18" t="s">
        <v>115</v>
      </c>
      <c r="B13" s="6"/>
      <c r="C13" s="6"/>
      <c r="D13" s="6"/>
      <c r="E13" s="6"/>
      <c r="F13" s="6"/>
      <c r="G13" s="20">
        <v>-27563466.410000004</v>
      </c>
      <c r="H13" s="6"/>
      <c r="I13" s="20">
        <v>10267040</v>
      </c>
    </row>
    <row r="14" spans="1:9" ht="23.25">
      <c r="A14" s="18" t="s">
        <v>97</v>
      </c>
      <c r="B14" s="6"/>
      <c r="C14" s="6"/>
      <c r="D14" s="6"/>
      <c r="E14" s="6"/>
      <c r="F14" s="6"/>
      <c r="G14" s="20">
        <v>436488.456395371</v>
      </c>
      <c r="H14" s="6"/>
      <c r="I14" s="20">
        <v>-188005</v>
      </c>
    </row>
    <row r="15" spans="1:9" ht="23.25">
      <c r="A15" s="18" t="s">
        <v>111</v>
      </c>
      <c r="B15" s="6"/>
      <c r="C15" s="6"/>
      <c r="D15" s="6"/>
      <c r="E15" s="6"/>
      <c r="F15" s="6"/>
      <c r="G15" s="20">
        <v>-1261204.43952618</v>
      </c>
      <c r="H15" s="6"/>
      <c r="I15" s="20">
        <v>-811190</v>
      </c>
    </row>
    <row r="16" spans="1:9" ht="23.25">
      <c r="A16" s="18" t="s">
        <v>93</v>
      </c>
      <c r="B16" s="6"/>
      <c r="C16" s="6"/>
      <c r="D16" s="6"/>
      <c r="E16" s="6"/>
      <c r="F16" s="6"/>
      <c r="G16" s="20">
        <v>-1842687.49</v>
      </c>
      <c r="H16" s="6"/>
      <c r="I16" s="20">
        <v>-151327628</v>
      </c>
    </row>
    <row r="17" spans="1:9" ht="23.25">
      <c r="A17" s="18" t="s">
        <v>117</v>
      </c>
      <c r="B17" s="6"/>
      <c r="C17" s="6"/>
      <c r="D17" s="6"/>
      <c r="E17" s="6"/>
      <c r="F17" s="6"/>
      <c r="G17" s="20"/>
      <c r="H17" s="6"/>
      <c r="I17" s="20"/>
    </row>
    <row r="18" spans="1:9" ht="23.25">
      <c r="A18" s="18" t="s">
        <v>118</v>
      </c>
      <c r="B18" s="6"/>
      <c r="C18" s="6"/>
      <c r="D18" s="6"/>
      <c r="E18" s="6"/>
      <c r="F18" s="6"/>
      <c r="G18" s="20"/>
      <c r="H18" s="6"/>
      <c r="I18" s="20">
        <v>0</v>
      </c>
    </row>
    <row r="19" spans="1:9" ht="23.25">
      <c r="A19" s="18" t="s">
        <v>108</v>
      </c>
      <c r="B19" s="6"/>
      <c r="C19" s="6"/>
      <c r="D19" s="6"/>
      <c r="E19" s="6"/>
      <c r="F19" s="6"/>
      <c r="G19" s="20"/>
      <c r="H19" s="6"/>
      <c r="I19" s="20">
        <v>-982080</v>
      </c>
    </row>
    <row r="20" spans="1:9" ht="23.25">
      <c r="A20" s="18" t="s">
        <v>109</v>
      </c>
      <c r="B20" s="6"/>
      <c r="C20" s="6"/>
      <c r="D20" s="6"/>
      <c r="E20" s="6"/>
      <c r="F20" s="6"/>
      <c r="G20" s="20">
        <v>21300</v>
      </c>
      <c r="H20" s="6"/>
      <c r="I20" s="20">
        <v>224900</v>
      </c>
    </row>
    <row r="21" spans="1:9" ht="23.25">
      <c r="A21" s="18" t="s">
        <v>35</v>
      </c>
      <c r="B21" s="6"/>
      <c r="C21" s="6"/>
      <c r="D21" s="6"/>
      <c r="E21" s="6"/>
      <c r="F21" s="6"/>
      <c r="G21" s="20">
        <v>-12238481.84</v>
      </c>
      <c r="H21" s="6"/>
      <c r="I21" s="20">
        <v>-10833346</v>
      </c>
    </row>
    <row r="22" spans="1:9" ht="23.25">
      <c r="A22" s="18" t="s">
        <v>78</v>
      </c>
      <c r="B22" s="6"/>
      <c r="C22" s="6"/>
      <c r="D22" s="6"/>
      <c r="E22" s="6"/>
      <c r="F22" s="6"/>
      <c r="G22" s="20">
        <v>-16783787.870000001</v>
      </c>
      <c r="H22" s="6"/>
      <c r="I22" s="20">
        <v>-17240284</v>
      </c>
    </row>
    <row r="23" spans="1:9" ht="23.25">
      <c r="A23" s="18" t="s">
        <v>104</v>
      </c>
      <c r="B23" s="6"/>
      <c r="C23" s="6"/>
      <c r="D23" s="6"/>
      <c r="E23" s="6"/>
      <c r="F23" s="6"/>
      <c r="G23" s="20">
        <v>-709790.78</v>
      </c>
      <c r="H23" s="6"/>
      <c r="I23" s="20">
        <v>-642796</v>
      </c>
    </row>
    <row r="24" spans="1:9" ht="23.25">
      <c r="A24" s="18" t="s">
        <v>110</v>
      </c>
      <c r="B24" s="6"/>
      <c r="C24" s="6"/>
      <c r="D24" s="6"/>
      <c r="E24" s="6"/>
      <c r="F24" s="6"/>
      <c r="G24" s="21">
        <v>41111.100962000302</v>
      </c>
      <c r="H24" s="6"/>
      <c r="I24" s="21">
        <v>155085</v>
      </c>
    </row>
    <row r="25" spans="1:9" ht="23.25">
      <c r="A25" s="18" t="s">
        <v>86</v>
      </c>
      <c r="B25" s="6"/>
      <c r="C25" s="6"/>
      <c r="D25" s="6"/>
      <c r="E25" s="6"/>
      <c r="F25" s="6"/>
      <c r="G25" s="22">
        <v>9174881.2799999993</v>
      </c>
      <c r="H25" s="6"/>
      <c r="I25" s="22">
        <v>5346361</v>
      </c>
    </row>
    <row r="26" spans="1:9" ht="23.25">
      <c r="A26" s="18" t="s">
        <v>103</v>
      </c>
      <c r="B26" s="6"/>
      <c r="C26" s="6"/>
      <c r="D26" s="6"/>
      <c r="E26" s="6"/>
      <c r="F26" s="6"/>
      <c r="G26" s="5"/>
      <c r="H26" s="6"/>
      <c r="I26" s="5"/>
    </row>
    <row r="27" spans="1:9" ht="23.25">
      <c r="A27" s="18" t="s">
        <v>36</v>
      </c>
      <c r="B27" s="6"/>
      <c r="C27" s="6"/>
      <c r="D27" s="6"/>
      <c r="E27" s="6"/>
      <c r="F27" s="6"/>
      <c r="G27" s="4">
        <f>SUM(G7:G25)</f>
        <v>-3796412.6021688133</v>
      </c>
      <c r="H27" s="6"/>
      <c r="I27" s="4">
        <f>SUM(I7:I25)</f>
        <v>-136273829</v>
      </c>
    </row>
    <row r="28" spans="1:9" ht="23.25">
      <c r="A28" s="18" t="s">
        <v>37</v>
      </c>
      <c r="B28" s="6"/>
      <c r="C28" s="6"/>
      <c r="D28" s="6"/>
      <c r="E28" s="6"/>
      <c r="F28" s="6"/>
      <c r="G28" s="4"/>
      <c r="H28" s="6"/>
      <c r="I28" s="4"/>
    </row>
    <row r="29" spans="1:9" ht="23.25">
      <c r="A29" s="18" t="s">
        <v>65</v>
      </c>
      <c r="B29" s="6"/>
      <c r="C29" s="6"/>
      <c r="D29" s="6"/>
      <c r="E29" s="6"/>
      <c r="F29" s="6"/>
      <c r="G29" s="4">
        <v>25678300.199999999</v>
      </c>
      <c r="H29" s="6"/>
      <c r="I29" s="4">
        <v>24499371</v>
      </c>
    </row>
    <row r="30" spans="1:9" ht="23.25">
      <c r="A30" s="18" t="s">
        <v>38</v>
      </c>
      <c r="B30" s="6"/>
      <c r="C30" s="6"/>
      <c r="D30" s="6"/>
      <c r="E30" s="6"/>
      <c r="F30" s="6"/>
      <c r="G30" s="5">
        <v>7293791.4100000039</v>
      </c>
      <c r="H30" s="6"/>
      <c r="I30" s="5">
        <v>37202273</v>
      </c>
    </row>
    <row r="31" spans="1:9" ht="23.25">
      <c r="A31" s="18" t="s">
        <v>39</v>
      </c>
      <c r="B31" s="6"/>
      <c r="C31" s="6"/>
      <c r="D31" s="6"/>
      <c r="E31" s="6"/>
      <c r="F31" s="6"/>
      <c r="G31" s="4">
        <v>717495.81600001699</v>
      </c>
      <c r="H31" s="6"/>
      <c r="I31" s="4">
        <v>5641208</v>
      </c>
    </row>
    <row r="32" spans="1:9" ht="23.25">
      <c r="A32" s="18" t="s">
        <v>79</v>
      </c>
      <c r="B32" s="6"/>
      <c r="C32" s="6"/>
      <c r="D32" s="6"/>
      <c r="E32" s="6"/>
      <c r="F32" s="6"/>
      <c r="G32" s="4"/>
      <c r="H32" s="6"/>
      <c r="I32" s="4">
        <v>232919</v>
      </c>
    </row>
    <row r="33" spans="1:9" ht="23.25">
      <c r="A33" s="18" t="s">
        <v>40</v>
      </c>
      <c r="B33" s="6"/>
      <c r="C33" s="6"/>
      <c r="D33" s="6"/>
      <c r="E33" s="6"/>
      <c r="F33" s="6"/>
      <c r="G33" s="23"/>
      <c r="H33" s="6"/>
      <c r="I33" s="23"/>
    </row>
    <row r="34" spans="1:9" ht="23.25">
      <c r="A34" s="18" t="s">
        <v>66</v>
      </c>
      <c r="B34" s="6"/>
      <c r="C34" s="6"/>
      <c r="D34" s="6"/>
      <c r="E34" s="6"/>
      <c r="F34" s="6"/>
      <c r="G34" s="4">
        <v>-8772623.4109619986</v>
      </c>
      <c r="H34" s="6"/>
      <c r="I34" s="4">
        <v>-6322694</v>
      </c>
    </row>
    <row r="35" spans="1:9" ht="23.25">
      <c r="A35" s="18" t="s">
        <v>41</v>
      </c>
      <c r="B35" s="6"/>
      <c r="C35" s="6"/>
      <c r="D35" s="6"/>
      <c r="E35" s="6"/>
      <c r="F35" s="6"/>
      <c r="G35" s="5">
        <v>-1162479</v>
      </c>
      <c r="H35" s="6"/>
      <c r="I35" s="5">
        <v>3315426</v>
      </c>
    </row>
    <row r="36" spans="1:9" ht="23.25">
      <c r="A36" s="18" t="s">
        <v>87</v>
      </c>
      <c r="B36" s="6"/>
      <c r="C36" s="6"/>
      <c r="D36" s="6"/>
      <c r="E36" s="6"/>
      <c r="F36" s="6"/>
      <c r="G36" s="3">
        <v>-8634419.5899999999</v>
      </c>
      <c r="H36" s="6"/>
      <c r="I36" s="3">
        <v>-23078485</v>
      </c>
    </row>
    <row r="37" spans="1:9" ht="23.25">
      <c r="A37" s="18" t="s">
        <v>122</v>
      </c>
      <c r="B37" s="6"/>
      <c r="C37" s="6"/>
      <c r="D37" s="6"/>
      <c r="E37" s="6"/>
      <c r="F37" s="6"/>
      <c r="G37" s="5">
        <f>SUM(G27:G36)</f>
        <v>11323652.822869208</v>
      </c>
      <c r="H37" s="6"/>
      <c r="I37" s="5">
        <f>SUM(I27:I36)</f>
        <v>-94783811</v>
      </c>
    </row>
    <row r="38" spans="1:9" ht="23.25">
      <c r="A38" s="1" t="s">
        <v>80</v>
      </c>
      <c r="B38" s="6"/>
      <c r="C38" s="6"/>
      <c r="D38" s="6"/>
      <c r="E38" s="6"/>
      <c r="F38" s="6"/>
      <c r="G38" s="3">
        <v>-607809.48</v>
      </c>
      <c r="H38" s="6"/>
      <c r="I38" s="3">
        <v>0</v>
      </c>
    </row>
    <row r="39" spans="1:9" ht="23.25">
      <c r="A39" s="11" t="s">
        <v>114</v>
      </c>
      <c r="B39" s="6"/>
      <c r="C39" s="6"/>
      <c r="D39" s="6"/>
      <c r="E39" s="6"/>
      <c r="F39" s="6"/>
      <c r="G39" s="3">
        <f>SUM(G37:G38)</f>
        <v>10715843.342869207</v>
      </c>
      <c r="H39" s="6"/>
      <c r="I39" s="3">
        <f>SUM(I37:I38)</f>
        <v>-94783811</v>
      </c>
    </row>
    <row r="40" spans="1:9" ht="15.75" customHeight="1">
      <c r="A40" s="19"/>
      <c r="B40" s="6"/>
      <c r="C40" s="6"/>
      <c r="D40" s="6"/>
      <c r="E40" s="6"/>
      <c r="F40" s="6"/>
      <c r="G40" s="6"/>
      <c r="H40" s="6"/>
      <c r="I40" s="6"/>
    </row>
    <row r="41" spans="1:9" ht="23.25">
      <c r="A41" s="6" t="s">
        <v>9</v>
      </c>
      <c r="B41" s="6"/>
      <c r="C41" s="6"/>
      <c r="D41" s="10"/>
      <c r="E41" s="6"/>
      <c r="F41" s="6"/>
      <c r="G41" s="6"/>
      <c r="H41" s="6"/>
      <c r="I41" s="6"/>
    </row>
    <row r="42" spans="1:9" ht="23.25">
      <c r="A42" s="11" t="str">
        <f>A1</f>
        <v>บริษัท ประชาอาภรณ์ จำกัด (มหาชน)</v>
      </c>
      <c r="B42" s="8"/>
      <c r="C42" s="8"/>
      <c r="D42" s="8"/>
      <c r="E42" s="8"/>
      <c r="F42" s="8"/>
      <c r="G42" s="8"/>
      <c r="H42" s="6"/>
      <c r="I42" s="8"/>
    </row>
    <row r="43" spans="1:9" ht="23.25">
      <c r="A43" s="11" t="s">
        <v>42</v>
      </c>
      <c r="B43" s="8"/>
      <c r="C43" s="8"/>
      <c r="D43" s="8"/>
      <c r="E43" s="8"/>
      <c r="F43" s="8"/>
      <c r="G43" s="8"/>
      <c r="H43" s="6"/>
      <c r="I43" s="8"/>
    </row>
    <row r="44" spans="1:9" ht="23.25">
      <c r="A44" s="13" t="str">
        <f>A3</f>
        <v>สำหรับปีสิ้นสุดวันที่ 31 ธันวาคม 2562</v>
      </c>
      <c r="B44" s="14"/>
      <c r="C44" s="14"/>
      <c r="D44" s="14"/>
      <c r="E44" s="14"/>
      <c r="F44" s="14"/>
      <c r="G44" s="14"/>
      <c r="H44" s="6"/>
      <c r="I44" s="14"/>
    </row>
    <row r="45" spans="1:9" ht="23.25">
      <c r="A45" s="14"/>
      <c r="B45" s="14"/>
      <c r="C45" s="14"/>
      <c r="D45" s="14"/>
      <c r="E45" s="14"/>
      <c r="F45" s="14"/>
      <c r="G45" s="14"/>
      <c r="H45" s="9"/>
      <c r="I45" s="9" t="s">
        <v>83</v>
      </c>
    </row>
    <row r="46" spans="1:9" ht="23.25">
      <c r="A46" s="6"/>
      <c r="B46" s="6"/>
      <c r="C46" s="10"/>
      <c r="D46" s="10"/>
      <c r="E46" s="15"/>
      <c r="F46" s="15"/>
      <c r="G46" s="16">
        <f>G5</f>
        <v>2562</v>
      </c>
      <c r="H46" s="6"/>
      <c r="I46" s="16">
        <f>I5</f>
        <v>2561</v>
      </c>
    </row>
    <row r="47" spans="1:9" ht="23.25">
      <c r="A47" s="17" t="s">
        <v>43</v>
      </c>
      <c r="B47" s="6"/>
      <c r="C47" s="6"/>
      <c r="D47" s="6"/>
      <c r="E47" s="6"/>
      <c r="F47" s="6"/>
      <c r="G47" s="6"/>
      <c r="H47" s="6"/>
      <c r="I47" s="6"/>
    </row>
    <row r="48" spans="1:9" ht="23.25">
      <c r="A48" s="18" t="s">
        <v>134</v>
      </c>
      <c r="B48" s="6"/>
      <c r="C48" s="6"/>
      <c r="D48" s="6"/>
      <c r="E48" s="6"/>
      <c r="F48" s="6"/>
      <c r="G48" s="20">
        <v>-470138915.32686937</v>
      </c>
      <c r="H48" s="6"/>
      <c r="I48" s="20">
        <v>-288004586</v>
      </c>
    </row>
    <row r="49" spans="1:9" ht="23.25">
      <c r="A49" s="18" t="s">
        <v>135</v>
      </c>
      <c r="B49" s="6"/>
      <c r="C49" s="6"/>
      <c r="D49" s="6"/>
      <c r="E49" s="6"/>
      <c r="F49" s="6"/>
      <c r="G49" s="20">
        <v>313408397.31000006</v>
      </c>
      <c r="H49" s="6"/>
      <c r="I49" s="20">
        <v>197504557</v>
      </c>
    </row>
    <row r="50" spans="1:9" ht="23.25">
      <c r="A50" s="18" t="s">
        <v>136</v>
      </c>
      <c r="B50" s="6"/>
      <c r="C50" s="6"/>
      <c r="D50" s="6"/>
      <c r="E50" s="6"/>
      <c r="F50" s="6"/>
      <c r="G50" s="20">
        <v>-118324732.81999999</v>
      </c>
      <c r="H50" s="6"/>
      <c r="I50" s="20">
        <v>-228766747</v>
      </c>
    </row>
    <row r="51" spans="1:9" ht="23.25">
      <c r="A51" s="18" t="s">
        <v>137</v>
      </c>
      <c r="B51" s="6"/>
      <c r="C51" s="6"/>
      <c r="D51" s="6"/>
      <c r="E51" s="6"/>
      <c r="F51" s="6"/>
      <c r="G51" s="20">
        <v>307611068.11000001</v>
      </c>
      <c r="H51" s="6"/>
      <c r="I51" s="20">
        <v>268510438</v>
      </c>
    </row>
    <row r="52" spans="1:9" ht="23.25">
      <c r="A52" s="18" t="s">
        <v>145</v>
      </c>
      <c r="B52" s="6"/>
      <c r="C52" s="6"/>
      <c r="D52" s="6"/>
      <c r="E52" s="6"/>
      <c r="F52" s="6"/>
      <c r="G52" s="20">
        <v>-750000</v>
      </c>
      <c r="H52" s="6"/>
      <c r="I52" s="20"/>
    </row>
    <row r="53" spans="1:9" ht="23.25">
      <c r="A53" s="18" t="s">
        <v>143</v>
      </c>
      <c r="B53" s="6"/>
      <c r="C53" s="6"/>
      <c r="D53" s="6"/>
      <c r="E53" s="6"/>
      <c r="F53" s="6"/>
      <c r="G53" s="20"/>
      <c r="H53" s="6"/>
      <c r="I53" s="20">
        <v>1428480</v>
      </c>
    </row>
    <row r="54" spans="1:9" ht="23.25">
      <c r="A54" s="18" t="s">
        <v>138</v>
      </c>
      <c r="B54" s="6"/>
      <c r="C54" s="6"/>
      <c r="D54" s="6"/>
      <c r="E54" s="6"/>
      <c r="F54" s="6"/>
      <c r="G54" s="20"/>
      <c r="H54" s="6"/>
      <c r="I54" s="20">
        <v>139400</v>
      </c>
    </row>
    <row r="55" spans="1:9" ht="23.25">
      <c r="A55" s="18" t="s">
        <v>139</v>
      </c>
      <c r="B55" s="6"/>
      <c r="C55" s="6"/>
      <c r="D55" s="6"/>
      <c r="E55" s="6"/>
      <c r="F55" s="6"/>
      <c r="G55" s="20">
        <v>-55000000</v>
      </c>
      <c r="H55" s="6"/>
      <c r="I55" s="20">
        <v>-35000000</v>
      </c>
    </row>
    <row r="56" spans="1:9" ht="23.25">
      <c r="A56" s="18" t="s">
        <v>140</v>
      </c>
      <c r="B56" s="6"/>
      <c r="C56" s="6"/>
      <c r="D56" s="6"/>
      <c r="E56" s="6"/>
      <c r="F56" s="6"/>
      <c r="G56" s="20">
        <v>65000000</v>
      </c>
      <c r="H56" s="6"/>
      <c r="I56" s="20">
        <v>75000000</v>
      </c>
    </row>
    <row r="57" spans="1:9" ht="23.25">
      <c r="A57" s="18" t="s">
        <v>44</v>
      </c>
      <c r="B57" s="6"/>
      <c r="C57" s="6"/>
      <c r="D57" s="6"/>
      <c r="E57" s="6"/>
      <c r="F57" s="6"/>
      <c r="G57" s="20">
        <v>12607771.57</v>
      </c>
      <c r="H57" s="6"/>
      <c r="I57" s="20">
        <v>10612279</v>
      </c>
    </row>
    <row r="58" spans="1:9" ht="23.25">
      <c r="A58" s="18" t="s">
        <v>88</v>
      </c>
      <c r="B58" s="6"/>
      <c r="C58" s="6"/>
      <c r="D58" s="6"/>
      <c r="E58" s="6"/>
      <c r="F58" s="6"/>
      <c r="G58" s="20">
        <v>16702087.870000001</v>
      </c>
      <c r="H58" s="6"/>
      <c r="I58" s="20">
        <v>17219494</v>
      </c>
    </row>
    <row r="59" spans="1:9" ht="23.25">
      <c r="A59" s="18" t="s">
        <v>101</v>
      </c>
      <c r="B59" s="6"/>
      <c r="C59" s="6"/>
      <c r="D59" s="6"/>
      <c r="E59" s="6"/>
      <c r="F59" s="6"/>
      <c r="G59" s="20">
        <v>-13393758.279999999</v>
      </c>
      <c r="H59" s="6"/>
      <c r="I59" s="20">
        <v>-6633615</v>
      </c>
    </row>
    <row r="60" spans="1:9" ht="23.25">
      <c r="A60" s="18" t="s">
        <v>102</v>
      </c>
      <c r="B60" s="6"/>
      <c r="C60" s="6"/>
      <c r="D60" s="6"/>
      <c r="E60" s="6"/>
      <c r="F60" s="6"/>
      <c r="G60" s="4">
        <v>853000.03</v>
      </c>
      <c r="H60" s="6"/>
      <c r="I60" s="4">
        <v>895859</v>
      </c>
    </row>
    <row r="61" spans="1:9" ht="23.25">
      <c r="A61" s="18" t="s">
        <v>81</v>
      </c>
      <c r="B61" s="6"/>
      <c r="C61" s="6"/>
      <c r="D61" s="6"/>
      <c r="E61" s="6"/>
      <c r="F61" s="6"/>
      <c r="G61" s="23">
        <v>-12100.239999999991</v>
      </c>
      <c r="H61" s="6"/>
      <c r="I61" s="23">
        <v>0</v>
      </c>
    </row>
    <row r="62" spans="1:9" ht="23.25">
      <c r="A62" s="17" t="s">
        <v>98</v>
      </c>
      <c r="B62" s="6"/>
      <c r="C62" s="6"/>
      <c r="D62" s="6"/>
      <c r="E62" s="6"/>
      <c r="F62" s="6"/>
      <c r="G62" s="24">
        <f>SUM(G48:G61)</f>
        <v>58562818.22313071</v>
      </c>
      <c r="H62" s="6"/>
      <c r="I62" s="24">
        <f>SUM(I48:I61)</f>
        <v>12905559</v>
      </c>
    </row>
    <row r="63" spans="1:9" ht="23.25">
      <c r="A63" s="17" t="s">
        <v>123</v>
      </c>
      <c r="B63" s="6"/>
      <c r="C63" s="6"/>
      <c r="D63" s="6"/>
      <c r="E63" s="6"/>
      <c r="F63" s="6"/>
      <c r="G63" s="37"/>
      <c r="H63" s="6"/>
      <c r="I63" s="37"/>
    </row>
    <row r="64" spans="1:9" ht="23.25">
      <c r="A64" s="6" t="s">
        <v>112</v>
      </c>
      <c r="B64" s="6"/>
      <c r="C64" s="6"/>
      <c r="D64" s="6"/>
      <c r="E64" s="6"/>
      <c r="F64" s="6"/>
      <c r="G64" s="37">
        <v>-24000000</v>
      </c>
      <c r="H64" s="6"/>
      <c r="I64" s="37">
        <v>-22080000</v>
      </c>
    </row>
    <row r="65" spans="1:9" ht="23.25">
      <c r="A65" s="17" t="s">
        <v>113</v>
      </c>
      <c r="B65" s="6"/>
      <c r="C65" s="6"/>
      <c r="D65" s="6"/>
      <c r="E65" s="6"/>
      <c r="F65" s="6"/>
      <c r="G65" s="24">
        <f>SUM(G64)</f>
        <v>-24000000</v>
      </c>
      <c r="H65" s="6"/>
      <c r="I65" s="24">
        <f>SUM(I64)</f>
        <v>-22080000</v>
      </c>
    </row>
    <row r="66" spans="1:9" ht="23.25">
      <c r="A66" s="18" t="s">
        <v>99</v>
      </c>
      <c r="B66" s="6"/>
      <c r="C66" s="6"/>
      <c r="D66" s="6"/>
      <c r="E66" s="6"/>
      <c r="F66" s="6"/>
      <c r="G66" s="4">
        <f>SUM(G39,G62,G65)</f>
        <v>45278661.565999925</v>
      </c>
      <c r="H66" s="6"/>
      <c r="I66" s="4">
        <f>SUM(I39,I62,I65)</f>
        <v>-103958252</v>
      </c>
    </row>
    <row r="67" spans="1:9" ht="23.25">
      <c r="A67" s="18" t="s">
        <v>45</v>
      </c>
      <c r="B67" s="6"/>
      <c r="C67" s="6"/>
      <c r="D67" s="6"/>
      <c r="E67" s="6"/>
      <c r="F67" s="6"/>
      <c r="G67" s="3">
        <v>19342127</v>
      </c>
      <c r="H67" s="6"/>
      <c r="I67" s="3">
        <v>39135593</v>
      </c>
    </row>
    <row r="68" spans="1:9" ht="24" thickBot="1">
      <c r="A68" s="17" t="s">
        <v>46</v>
      </c>
      <c r="B68" s="6"/>
      <c r="C68" s="6"/>
      <c r="D68" s="6"/>
      <c r="E68" s="6"/>
      <c r="F68" s="6"/>
      <c r="G68" s="7">
        <f>SUM(G66:G67)</f>
        <v>64620788.565999925</v>
      </c>
      <c r="H68" s="6"/>
      <c r="I68" s="7">
        <f>SUM(I66:I67)</f>
        <v>-64822659</v>
      </c>
    </row>
    <row r="69" spans="1:9" ht="24" thickTop="1">
      <c r="A69" s="17"/>
      <c r="B69" s="6"/>
      <c r="C69" s="6"/>
      <c r="D69" s="6"/>
      <c r="E69" s="6"/>
      <c r="F69" s="6"/>
      <c r="G69" s="5">
        <f>SUM(G68-'BS&amp;PL'!G8)</f>
        <v>38371256.565999925</v>
      </c>
      <c r="H69" s="6"/>
      <c r="I69" s="5">
        <f>SUM(I68-'BS&amp;PL'!I8)</f>
        <v>-100402097</v>
      </c>
    </row>
    <row r="70" spans="1:9" ht="23.25">
      <c r="A70" s="11" t="s">
        <v>47</v>
      </c>
      <c r="B70" s="6"/>
      <c r="C70" s="6"/>
      <c r="D70" s="6"/>
      <c r="E70" s="6"/>
      <c r="F70" s="6"/>
      <c r="G70" s="5"/>
      <c r="H70" s="6"/>
      <c r="I70" s="5"/>
    </row>
    <row r="71" spans="1:9" ht="23.25">
      <c r="A71" s="18" t="s">
        <v>48</v>
      </c>
      <c r="B71" s="6"/>
      <c r="C71" s="6"/>
      <c r="D71" s="6"/>
      <c r="E71" s="6"/>
      <c r="F71" s="6"/>
      <c r="G71" s="5"/>
      <c r="H71" s="6"/>
      <c r="I71" s="5"/>
    </row>
    <row r="72" spans="1:9" ht="23.25">
      <c r="A72" s="18" t="s">
        <v>126</v>
      </c>
      <c r="B72" s="6"/>
      <c r="C72" s="6"/>
      <c r="D72" s="6"/>
      <c r="E72" s="6"/>
      <c r="F72" s="6"/>
      <c r="G72" s="5"/>
      <c r="H72" s="6"/>
      <c r="I72" s="5"/>
    </row>
    <row r="73" spans="1:9" ht="23.25">
      <c r="A73" s="18" t="s">
        <v>116</v>
      </c>
      <c r="B73" s="6"/>
      <c r="C73" s="6"/>
      <c r="D73" s="6"/>
      <c r="E73" s="6"/>
      <c r="F73" s="6"/>
      <c r="G73" s="5">
        <v>4254192</v>
      </c>
      <c r="H73" s="6"/>
      <c r="I73" s="5">
        <v>-138115831</v>
      </c>
    </row>
    <row r="74" spans="1:9" ht="23.25">
      <c r="A74" s="18" t="s">
        <v>128</v>
      </c>
      <c r="B74" s="6"/>
      <c r="C74" s="6"/>
      <c r="D74" s="6"/>
      <c r="E74" s="6"/>
      <c r="F74" s="6"/>
      <c r="G74" s="5"/>
      <c r="H74" s="6"/>
      <c r="I74" s="5"/>
    </row>
    <row r="75" spans="1:9" ht="23.25">
      <c r="A75" s="18" t="s">
        <v>141</v>
      </c>
      <c r="B75" s="6"/>
      <c r="C75" s="6"/>
      <c r="D75" s="6"/>
      <c r="E75" s="6"/>
      <c r="F75" s="6"/>
      <c r="G75" s="5"/>
      <c r="H75" s="6"/>
      <c r="I75" s="5"/>
    </row>
    <row r="76" spans="1:9" ht="23.25">
      <c r="A76" s="18" t="s">
        <v>127</v>
      </c>
      <c r="B76" s="6"/>
      <c r="C76" s="6"/>
      <c r="D76" s="6"/>
      <c r="E76" s="6"/>
      <c r="F76" s="6"/>
      <c r="G76" s="5"/>
      <c r="H76" s="6"/>
      <c r="I76" s="5">
        <v>6760710</v>
      </c>
    </row>
    <row r="77" spans="1:9" ht="23.25">
      <c r="A77" s="18" t="s">
        <v>142</v>
      </c>
      <c r="B77" s="6"/>
      <c r="C77" s="6"/>
      <c r="D77" s="6"/>
      <c r="E77" s="6"/>
      <c r="F77" s="6"/>
      <c r="G77" s="5"/>
      <c r="H77" s="6"/>
      <c r="I77" s="5">
        <v>-28101888</v>
      </c>
    </row>
    <row r="78" spans="1:9" ht="23.25">
      <c r="A78" s="18" t="s">
        <v>124</v>
      </c>
      <c r="B78" s="6"/>
      <c r="C78" s="6"/>
      <c r="D78" s="6"/>
      <c r="E78" s="6"/>
      <c r="F78" s="6"/>
      <c r="G78" s="5"/>
      <c r="H78" s="6"/>
      <c r="I78" s="5">
        <v>2044846</v>
      </c>
    </row>
    <row r="79" spans="1:9" ht="23.25">
      <c r="A79" s="18" t="s">
        <v>125</v>
      </c>
      <c r="B79" s="6"/>
      <c r="C79" s="6"/>
      <c r="D79" s="6"/>
      <c r="E79" s="6"/>
      <c r="F79" s="6"/>
      <c r="G79" s="5"/>
      <c r="H79" s="6"/>
      <c r="I79" s="5">
        <v>1556845</v>
      </c>
    </row>
    <row r="80" spans="1:9" ht="23.25">
      <c r="A80" s="19"/>
      <c r="B80" s="6"/>
      <c r="C80" s="6"/>
      <c r="D80" s="6"/>
      <c r="E80" s="6"/>
      <c r="F80" s="6"/>
      <c r="G80" s="5"/>
      <c r="H80" s="6"/>
      <c r="I80" s="5"/>
    </row>
    <row r="81" spans="1:9" ht="23.25">
      <c r="A81" s="6" t="s">
        <v>9</v>
      </c>
      <c r="B81" s="6"/>
      <c r="C81" s="6"/>
      <c r="D81" s="6"/>
      <c r="E81" s="6"/>
      <c r="F81" s="6"/>
      <c r="G81" s="6"/>
      <c r="H81" s="6"/>
      <c r="I81" s="6"/>
    </row>
  </sheetData>
  <pageMargins left="0.86614173228346458" right="0.51181102362204722" top="0.51181102362204722" bottom="0.55118110236220474" header="0.31496062992125984" footer="0.31496062992125984"/>
  <pageSetup paperSize="9" scale="83" orientation="portrait" r:id="rId1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A71DC-EC54-45DF-B9BC-B9B416D116B3}">
  <dimension ref="A1:M71"/>
  <sheetViews>
    <sheetView showGridLines="0" tabSelected="1" view="pageBreakPreview" topLeftCell="A46" zoomScaleNormal="100" zoomScaleSheetLayoutView="100" workbookViewId="0">
      <selection activeCell="G68" sqref="G68"/>
    </sheetView>
  </sheetViews>
  <sheetFormatPr defaultRowHeight="23.25"/>
  <cols>
    <col min="1" max="1" width="9.140625" style="41"/>
    <col min="2" max="2" width="11.85546875" style="41" customWidth="1"/>
    <col min="3" max="3" width="15.42578125" style="41" customWidth="1"/>
    <col min="4" max="4" width="26.5703125" style="41" customWidth="1"/>
    <col min="5" max="5" width="5.28515625" style="41" customWidth="1"/>
    <col min="6" max="6" width="2.42578125" style="41" customWidth="1"/>
    <col min="7" max="7" width="15.7109375" style="41" customWidth="1"/>
    <col min="8" max="8" width="3.85546875" style="41" customWidth="1"/>
    <col min="9" max="9" width="15.7109375" style="41" customWidth="1"/>
    <col min="10" max="10" width="2.7109375" style="41" customWidth="1"/>
    <col min="11" max="16384" width="9.140625" style="41"/>
  </cols>
  <sheetData>
    <row r="1" spans="1:9" ht="21.95" customHeight="1">
      <c r="A1" s="11" t="s">
        <v>68</v>
      </c>
      <c r="B1" s="8"/>
      <c r="C1" s="8"/>
      <c r="D1" s="8"/>
      <c r="E1" s="8"/>
      <c r="F1" s="8"/>
      <c r="G1" s="8"/>
      <c r="H1" s="8"/>
      <c r="I1" s="6"/>
    </row>
    <row r="2" spans="1:9" ht="21.95" customHeight="1">
      <c r="A2" s="11" t="s">
        <v>33</v>
      </c>
      <c r="B2" s="8"/>
      <c r="C2" s="8"/>
      <c r="D2" s="8"/>
      <c r="E2" s="8"/>
      <c r="F2" s="8"/>
      <c r="G2" s="8"/>
      <c r="H2" s="8"/>
      <c r="I2" s="6"/>
    </row>
    <row r="3" spans="1:9" ht="21.95" customHeight="1">
      <c r="A3" s="13" t="s">
        <v>189</v>
      </c>
      <c r="B3" s="14"/>
      <c r="C3" s="14"/>
      <c r="D3" s="14"/>
      <c r="E3" s="14"/>
      <c r="F3" s="14"/>
      <c r="G3" s="14"/>
      <c r="H3" s="14"/>
      <c r="I3" s="6"/>
    </row>
    <row r="4" spans="1:9" ht="21.95" customHeight="1">
      <c r="A4" s="14"/>
      <c r="B4" s="14"/>
      <c r="C4" s="14"/>
      <c r="D4" s="14"/>
      <c r="E4" s="14"/>
      <c r="F4" s="14"/>
      <c r="G4" s="14"/>
      <c r="H4" s="9"/>
      <c r="I4" s="9" t="s">
        <v>83</v>
      </c>
    </row>
    <row r="5" spans="1:9" ht="21.95" customHeight="1">
      <c r="A5" s="6"/>
      <c r="B5" s="6"/>
      <c r="C5" s="10"/>
      <c r="D5" s="10"/>
      <c r="E5" s="15"/>
      <c r="F5" s="15"/>
      <c r="G5" s="46">
        <v>2565</v>
      </c>
      <c r="H5" s="6"/>
      <c r="I5" s="46">
        <v>2564</v>
      </c>
    </row>
    <row r="6" spans="1:9" ht="21.95" customHeight="1">
      <c r="A6" s="17" t="s">
        <v>34</v>
      </c>
      <c r="B6" s="6"/>
      <c r="C6" s="6"/>
      <c r="D6" s="6"/>
      <c r="E6" s="6"/>
      <c r="F6" s="6"/>
      <c r="G6" s="6"/>
      <c r="H6" s="6"/>
      <c r="I6" s="6"/>
    </row>
    <row r="7" spans="1:9" ht="21.95" customHeight="1">
      <c r="A7" s="18" t="s">
        <v>198</v>
      </c>
      <c r="B7" s="6"/>
      <c r="C7" s="6"/>
      <c r="D7" s="6"/>
      <c r="E7" s="6"/>
      <c r="F7" s="6"/>
      <c r="G7" s="4">
        <f>SUM(PL!G19)</f>
        <v>43636265</v>
      </c>
      <c r="H7" s="6"/>
      <c r="I7" s="4">
        <f>SUM(PL!I19)</f>
        <v>12366181</v>
      </c>
    </row>
    <row r="8" spans="1:9" ht="21.95" customHeight="1">
      <c r="A8" s="19" t="s">
        <v>205</v>
      </c>
      <c r="B8" s="6"/>
      <c r="C8" s="6"/>
      <c r="D8" s="6"/>
      <c r="E8" s="6"/>
      <c r="F8" s="6"/>
      <c r="G8" s="4"/>
      <c r="H8" s="6"/>
      <c r="I8" s="4"/>
    </row>
    <row r="9" spans="1:9" ht="21.95" customHeight="1">
      <c r="A9" s="18" t="s">
        <v>120</v>
      </c>
      <c r="B9" s="6"/>
      <c r="C9" s="6"/>
      <c r="D9" s="6"/>
      <c r="E9" s="6"/>
      <c r="F9" s="6"/>
      <c r="G9" s="4"/>
      <c r="H9" s="6"/>
      <c r="I9" s="4"/>
    </row>
    <row r="10" spans="1:9" ht="21.95" customHeight="1">
      <c r="A10" s="18" t="s">
        <v>85</v>
      </c>
      <c r="B10" s="6"/>
      <c r="C10" s="6"/>
      <c r="D10" s="6"/>
      <c r="E10" s="6"/>
      <c r="F10" s="6"/>
      <c r="G10" s="20">
        <v>16322671</v>
      </c>
      <c r="H10" s="6"/>
      <c r="I10" s="20">
        <v>17902055</v>
      </c>
    </row>
    <row r="11" spans="1:9" ht="21.95" customHeight="1">
      <c r="A11" s="18" t="s">
        <v>183</v>
      </c>
      <c r="B11" s="6"/>
      <c r="C11" s="6"/>
      <c r="D11" s="6"/>
      <c r="E11" s="6"/>
      <c r="F11" s="6"/>
      <c r="G11" s="20">
        <v>-49355</v>
      </c>
      <c r="H11" s="6"/>
      <c r="I11" s="20">
        <v>-46081</v>
      </c>
    </row>
    <row r="12" spans="1:9" ht="21.95" customHeight="1">
      <c r="A12" s="18" t="s">
        <v>184</v>
      </c>
      <c r="B12" s="6"/>
      <c r="C12" s="6"/>
      <c r="D12" s="6"/>
      <c r="E12" s="6"/>
      <c r="F12" s="6"/>
      <c r="G12" s="20">
        <v>2270749</v>
      </c>
      <c r="H12" s="6"/>
      <c r="I12" s="20">
        <v>6533198</v>
      </c>
    </row>
    <row r="13" spans="1:9" ht="21.95" customHeight="1">
      <c r="A13" s="18" t="s">
        <v>199</v>
      </c>
      <c r="B13" s="6"/>
      <c r="C13" s="6"/>
      <c r="D13" s="6"/>
      <c r="E13" s="6"/>
      <c r="F13" s="6"/>
      <c r="G13" s="20">
        <v>-5255642</v>
      </c>
      <c r="H13" s="6"/>
      <c r="I13" s="20">
        <v>-6254075</v>
      </c>
    </row>
    <row r="14" spans="1:9" ht="21.95" customHeight="1">
      <c r="A14" s="18" t="s">
        <v>200</v>
      </c>
      <c r="B14" s="6"/>
      <c r="C14" s="6"/>
      <c r="D14" s="6"/>
      <c r="E14" s="6"/>
      <c r="F14" s="6"/>
      <c r="G14" s="20">
        <v>-10254662</v>
      </c>
      <c r="H14" s="6"/>
      <c r="I14" s="20">
        <v>-9498589</v>
      </c>
    </row>
    <row r="15" spans="1:9" ht="21.95" customHeight="1">
      <c r="A15" s="18" t="s">
        <v>35</v>
      </c>
      <c r="B15" s="6"/>
      <c r="C15" s="6"/>
      <c r="D15" s="6"/>
      <c r="E15" s="6"/>
      <c r="F15" s="6"/>
      <c r="G15" s="20">
        <v>-4841567</v>
      </c>
      <c r="H15" s="6"/>
      <c r="I15" s="20">
        <v>-6556275</v>
      </c>
    </row>
    <row r="16" spans="1:9" ht="21.95" customHeight="1">
      <c r="A16" s="18" t="s">
        <v>160</v>
      </c>
      <c r="B16" s="6"/>
      <c r="C16" s="6"/>
      <c r="D16" s="6"/>
      <c r="E16" s="6"/>
      <c r="F16" s="6"/>
      <c r="G16" s="20">
        <v>762264</v>
      </c>
      <c r="H16" s="6"/>
      <c r="I16" s="20">
        <v>1019299</v>
      </c>
    </row>
    <row r="17" spans="1:9" ht="21.95" customHeight="1">
      <c r="A17" s="18" t="s">
        <v>146</v>
      </c>
      <c r="B17" s="6"/>
      <c r="C17" s="6"/>
      <c r="D17" s="6"/>
      <c r="E17" s="6"/>
      <c r="F17" s="6"/>
      <c r="G17" s="20">
        <v>-25687068</v>
      </c>
      <c r="H17" s="6"/>
      <c r="I17" s="20">
        <v>-12628626</v>
      </c>
    </row>
    <row r="18" spans="1:9" ht="21.95" customHeight="1">
      <c r="A18" s="18" t="s">
        <v>104</v>
      </c>
      <c r="B18" s="6"/>
      <c r="C18" s="6"/>
      <c r="D18" s="6"/>
      <c r="E18" s="6"/>
      <c r="F18" s="6"/>
      <c r="G18" s="20">
        <v>-308353</v>
      </c>
      <c r="H18" s="6"/>
      <c r="I18" s="20">
        <v>-394004</v>
      </c>
    </row>
    <row r="19" spans="1:9" ht="21.95" customHeight="1">
      <c r="A19" s="18" t="s">
        <v>201</v>
      </c>
      <c r="B19" s="6"/>
      <c r="C19" s="6"/>
      <c r="D19" s="6"/>
      <c r="E19" s="6"/>
      <c r="F19" s="6"/>
      <c r="G19" s="23">
        <v>-73102</v>
      </c>
      <c r="H19" s="6"/>
      <c r="I19" s="23">
        <v>1110618</v>
      </c>
    </row>
    <row r="20" spans="1:9" ht="21.95" customHeight="1">
      <c r="A20" s="18" t="s">
        <v>86</v>
      </c>
      <c r="B20" s="6"/>
      <c r="C20" s="6"/>
      <c r="D20" s="6"/>
      <c r="E20" s="6"/>
      <c r="F20" s="6"/>
      <c r="G20" s="22">
        <v>4217059</v>
      </c>
      <c r="H20" s="6"/>
      <c r="I20" s="22">
        <v>4189949</v>
      </c>
    </row>
    <row r="21" spans="1:9" ht="21.95" customHeight="1">
      <c r="A21" s="18" t="s">
        <v>202</v>
      </c>
      <c r="B21" s="6"/>
      <c r="C21" s="6"/>
      <c r="D21" s="6"/>
      <c r="E21" s="6"/>
      <c r="F21" s="6"/>
      <c r="G21" s="5"/>
      <c r="H21" s="6"/>
      <c r="I21" s="5"/>
    </row>
    <row r="22" spans="1:9" ht="21.95" customHeight="1">
      <c r="A22" s="18" t="s">
        <v>36</v>
      </c>
      <c r="B22" s="6"/>
      <c r="C22" s="6"/>
      <c r="D22" s="6"/>
      <c r="E22" s="6"/>
      <c r="F22" s="6"/>
      <c r="G22" s="4">
        <f>SUM(G7:G20)</f>
        <v>20739259</v>
      </c>
      <c r="H22" s="6"/>
      <c r="I22" s="4">
        <f>SUM(I7:I20)</f>
        <v>7743650</v>
      </c>
    </row>
    <row r="23" spans="1:9" ht="21.95" customHeight="1">
      <c r="A23" s="18" t="s">
        <v>37</v>
      </c>
      <c r="B23" s="6"/>
      <c r="C23" s="6"/>
      <c r="D23" s="6"/>
      <c r="E23" s="6"/>
      <c r="F23" s="6"/>
      <c r="G23" s="4"/>
      <c r="H23" s="6"/>
      <c r="I23" s="4"/>
    </row>
    <row r="24" spans="1:9" ht="21.95" customHeight="1">
      <c r="A24" s="18" t="s">
        <v>65</v>
      </c>
      <c r="B24" s="6"/>
      <c r="C24" s="6"/>
      <c r="D24" s="6"/>
      <c r="E24" s="6"/>
      <c r="F24" s="6"/>
      <c r="G24" s="4">
        <v>16280607</v>
      </c>
      <c r="H24" s="6"/>
      <c r="I24" s="4">
        <v>-13646635</v>
      </c>
    </row>
    <row r="25" spans="1:9" ht="21.95" customHeight="1">
      <c r="A25" s="18" t="s">
        <v>38</v>
      </c>
      <c r="B25" s="6"/>
      <c r="C25" s="6"/>
      <c r="D25" s="6"/>
      <c r="E25" s="6"/>
      <c r="F25" s="6"/>
      <c r="G25" s="4">
        <v>-39724984</v>
      </c>
      <c r="H25" s="6"/>
      <c r="I25" s="4">
        <v>-33515576</v>
      </c>
    </row>
    <row r="26" spans="1:9" ht="21.95" customHeight="1">
      <c r="A26" s="18" t="s">
        <v>39</v>
      </c>
      <c r="B26" s="6"/>
      <c r="C26" s="6"/>
      <c r="D26" s="6"/>
      <c r="E26" s="6"/>
      <c r="F26" s="6"/>
      <c r="G26" s="4">
        <v>2413029</v>
      </c>
      <c r="H26" s="6"/>
      <c r="I26" s="4">
        <v>927439</v>
      </c>
    </row>
    <row r="27" spans="1:9" ht="21.95" customHeight="1">
      <c r="A27" s="18" t="s">
        <v>79</v>
      </c>
      <c r="B27" s="6"/>
      <c r="C27" s="6"/>
      <c r="D27" s="6"/>
      <c r="E27" s="6"/>
      <c r="F27" s="6"/>
      <c r="G27" s="4">
        <v>280952</v>
      </c>
      <c r="H27" s="6"/>
      <c r="I27" s="4">
        <v>-1060860</v>
      </c>
    </row>
    <row r="28" spans="1:9" ht="21.95" customHeight="1">
      <c r="A28" s="18" t="s">
        <v>40</v>
      </c>
      <c r="B28" s="6"/>
      <c r="C28" s="6"/>
      <c r="D28" s="6"/>
      <c r="E28" s="6"/>
      <c r="F28" s="6"/>
      <c r="G28" s="23"/>
      <c r="H28" s="6"/>
      <c r="I28" s="23"/>
    </row>
    <row r="29" spans="1:9" ht="21.95" customHeight="1">
      <c r="A29" s="18" t="s">
        <v>66</v>
      </c>
      <c r="B29" s="6"/>
      <c r="C29" s="6"/>
      <c r="D29" s="6"/>
      <c r="E29" s="6"/>
      <c r="F29" s="6"/>
      <c r="G29" s="4">
        <v>-37970871</v>
      </c>
      <c r="H29" s="6"/>
      <c r="I29" s="4">
        <v>34355409</v>
      </c>
    </row>
    <row r="30" spans="1:9" ht="21.95" customHeight="1">
      <c r="A30" s="18" t="s">
        <v>41</v>
      </c>
      <c r="B30" s="6"/>
      <c r="C30" s="6"/>
      <c r="D30" s="6"/>
      <c r="E30" s="6"/>
      <c r="F30" s="6"/>
      <c r="G30" s="4">
        <v>24427468</v>
      </c>
      <c r="H30" s="6"/>
      <c r="I30" s="4">
        <v>-3581330</v>
      </c>
    </row>
    <row r="31" spans="1:9" ht="21.95" customHeight="1">
      <c r="A31" s="18" t="s">
        <v>161</v>
      </c>
      <c r="B31" s="6"/>
      <c r="C31" s="6"/>
      <c r="D31" s="6"/>
      <c r="E31" s="6"/>
      <c r="F31" s="6"/>
      <c r="G31" s="3">
        <v>-6664269</v>
      </c>
      <c r="H31" s="6"/>
      <c r="I31" s="3">
        <v>-10301463</v>
      </c>
    </row>
    <row r="32" spans="1:9" ht="21.95" customHeight="1">
      <c r="A32" s="18" t="s">
        <v>122</v>
      </c>
      <c r="B32" s="6"/>
      <c r="C32" s="6"/>
      <c r="D32" s="6"/>
      <c r="E32" s="6"/>
      <c r="F32" s="6"/>
      <c r="G32" s="5">
        <f>SUM(G22:G31)</f>
        <v>-20218809</v>
      </c>
      <c r="H32" s="6"/>
      <c r="I32" s="5">
        <f>SUM(I22:I31)</f>
        <v>-19079366</v>
      </c>
    </row>
    <row r="33" spans="1:13" ht="21.95" customHeight="1">
      <c r="A33" s="1" t="s">
        <v>80</v>
      </c>
      <c r="B33" s="6"/>
      <c r="C33" s="6"/>
      <c r="D33" s="6"/>
      <c r="E33" s="6"/>
      <c r="F33" s="6"/>
      <c r="G33" s="3">
        <v>-532959</v>
      </c>
      <c r="H33" s="6"/>
      <c r="I33" s="3">
        <v>-482875</v>
      </c>
    </row>
    <row r="34" spans="1:13" ht="21.95" customHeight="1">
      <c r="A34" s="11" t="s">
        <v>114</v>
      </c>
      <c r="B34" s="6"/>
      <c r="C34" s="6"/>
      <c r="D34" s="6"/>
      <c r="E34" s="6"/>
      <c r="F34" s="6"/>
      <c r="G34" s="3">
        <f>SUM(G32:G33)</f>
        <v>-20751768</v>
      </c>
      <c r="H34" s="6"/>
      <c r="I34" s="3">
        <f>SUM(I32:I33)</f>
        <v>-19562241</v>
      </c>
    </row>
    <row r="35" spans="1:13" ht="21.95" customHeight="1">
      <c r="A35" s="19"/>
      <c r="B35" s="6"/>
      <c r="C35" s="6"/>
      <c r="D35" s="6"/>
      <c r="E35" s="6"/>
      <c r="F35" s="6"/>
      <c r="G35" s="6"/>
      <c r="H35" s="6"/>
      <c r="I35" s="6"/>
    </row>
    <row r="36" spans="1:13">
      <c r="A36" s="6" t="s">
        <v>9</v>
      </c>
      <c r="B36" s="6"/>
      <c r="C36" s="6"/>
      <c r="D36" s="10"/>
      <c r="E36" s="6"/>
      <c r="F36" s="6"/>
      <c r="G36" s="6"/>
      <c r="H36" s="6"/>
      <c r="I36" s="6"/>
    </row>
    <row r="37" spans="1:13" ht="20.100000000000001" customHeight="1">
      <c r="A37" s="11" t="str">
        <f>A1</f>
        <v>บริษัท ประชาอาภรณ์ จำกัด (มหาชน)</v>
      </c>
      <c r="B37" s="8"/>
      <c r="C37" s="8"/>
      <c r="D37" s="8"/>
      <c r="E37" s="8"/>
      <c r="F37" s="8"/>
      <c r="G37" s="8"/>
      <c r="H37" s="6"/>
      <c r="I37" s="8"/>
    </row>
    <row r="38" spans="1:13" ht="20.100000000000001" customHeight="1">
      <c r="A38" s="11" t="s">
        <v>42</v>
      </c>
      <c r="B38" s="8"/>
      <c r="C38" s="8"/>
      <c r="D38" s="8"/>
      <c r="E38" s="8"/>
      <c r="F38" s="8"/>
      <c r="G38" s="8"/>
      <c r="H38" s="6"/>
      <c r="I38" s="8"/>
    </row>
    <row r="39" spans="1:13" ht="20.100000000000001" customHeight="1">
      <c r="A39" s="13" t="str">
        <f>A3</f>
        <v>สำหรับปีสิ้นสุดวันที่ 31 ธันวาคม 2565</v>
      </c>
      <c r="B39" s="14"/>
      <c r="C39" s="14"/>
      <c r="D39" s="14"/>
      <c r="E39" s="14"/>
      <c r="F39" s="14"/>
      <c r="G39" s="14"/>
      <c r="H39" s="6"/>
      <c r="I39" s="14"/>
    </row>
    <row r="40" spans="1:13" ht="20.100000000000001" customHeight="1">
      <c r="A40" s="14"/>
      <c r="B40" s="14"/>
      <c r="C40" s="14"/>
      <c r="D40" s="14"/>
      <c r="E40" s="14"/>
      <c r="F40" s="14"/>
      <c r="G40" s="14"/>
      <c r="H40" s="9"/>
      <c r="I40" s="9" t="s">
        <v>83</v>
      </c>
    </row>
    <row r="41" spans="1:13" ht="20.100000000000001" customHeight="1">
      <c r="A41" s="6"/>
      <c r="B41" s="6"/>
      <c r="C41" s="10"/>
      <c r="D41" s="10"/>
      <c r="E41" s="15"/>
      <c r="F41" s="15"/>
      <c r="G41" s="46">
        <v>2565</v>
      </c>
      <c r="H41" s="6"/>
      <c r="I41" s="46">
        <v>2564</v>
      </c>
    </row>
    <row r="42" spans="1:13" ht="20.100000000000001" customHeight="1">
      <c r="A42" s="17" t="s">
        <v>43</v>
      </c>
      <c r="B42" s="6"/>
      <c r="C42" s="6"/>
      <c r="D42" s="6"/>
      <c r="E42" s="6"/>
      <c r="F42" s="6"/>
      <c r="G42" s="6"/>
      <c r="H42" s="6"/>
      <c r="I42" s="6"/>
    </row>
    <row r="43" spans="1:13" ht="20.100000000000001" customHeight="1">
      <c r="A43" s="18" t="s">
        <v>162</v>
      </c>
      <c r="B43" s="6"/>
      <c r="C43" s="6"/>
      <c r="D43" s="6"/>
      <c r="E43" s="6"/>
      <c r="F43" s="6"/>
      <c r="G43" s="20">
        <v>-699605781</v>
      </c>
      <c r="H43" s="6"/>
      <c r="I43" s="20">
        <v>-607846058</v>
      </c>
      <c r="M43" s="42"/>
    </row>
    <row r="44" spans="1:13" ht="20.100000000000001" customHeight="1">
      <c r="A44" s="18" t="s">
        <v>163</v>
      </c>
      <c r="B44" s="6"/>
      <c r="C44" s="6"/>
      <c r="D44" s="6"/>
      <c r="E44" s="6"/>
      <c r="F44" s="6"/>
      <c r="G44" s="20">
        <v>734299394</v>
      </c>
      <c r="H44" s="6"/>
      <c r="I44" s="20">
        <v>604025053</v>
      </c>
      <c r="M44" s="42"/>
    </row>
    <row r="45" spans="1:13" ht="20.100000000000001" customHeight="1">
      <c r="A45" s="18" t="s">
        <v>140</v>
      </c>
      <c r="B45" s="6"/>
      <c r="C45" s="6"/>
      <c r="D45" s="6"/>
      <c r="E45" s="6"/>
      <c r="F45" s="6"/>
      <c r="G45" s="20">
        <v>25000000</v>
      </c>
      <c r="H45" s="6"/>
      <c r="I45" s="20">
        <v>60000000</v>
      </c>
      <c r="M45" s="42"/>
    </row>
    <row r="46" spans="1:13" ht="20.100000000000001" customHeight="1">
      <c r="A46" s="18" t="s">
        <v>164</v>
      </c>
      <c r="B46" s="6"/>
      <c r="C46" s="6"/>
      <c r="D46" s="6"/>
      <c r="E46" s="6"/>
      <c r="F46" s="6"/>
      <c r="G46" s="20">
        <v>-77526490</v>
      </c>
      <c r="H46" s="6"/>
      <c r="I46" s="20">
        <v>-63977837</v>
      </c>
      <c r="M46" s="42"/>
    </row>
    <row r="47" spans="1:13" ht="20.100000000000001" customHeight="1">
      <c r="A47" s="18" t="s">
        <v>165</v>
      </c>
      <c r="B47" s="6"/>
      <c r="C47" s="6"/>
      <c r="D47" s="6"/>
      <c r="E47" s="6"/>
      <c r="F47" s="6"/>
      <c r="G47" s="20">
        <v>25124124</v>
      </c>
      <c r="H47" s="6"/>
      <c r="I47" s="20">
        <v>42039086</v>
      </c>
      <c r="M47" s="42"/>
    </row>
    <row r="48" spans="1:13" ht="20.100000000000001" customHeight="1">
      <c r="A48" s="18" t="s">
        <v>185</v>
      </c>
      <c r="B48" s="6"/>
      <c r="C48" s="6"/>
      <c r="D48" s="6"/>
      <c r="E48" s="6"/>
      <c r="F48" s="6"/>
      <c r="G48" s="20">
        <v>0</v>
      </c>
      <c r="H48" s="6"/>
      <c r="I48" s="20">
        <v>612000</v>
      </c>
      <c r="M48" s="42"/>
    </row>
    <row r="49" spans="1:13" ht="20.100000000000001" customHeight="1">
      <c r="A49" s="18" t="s">
        <v>44</v>
      </c>
      <c r="B49" s="6"/>
      <c r="C49" s="6"/>
      <c r="D49" s="6"/>
      <c r="E49" s="6"/>
      <c r="F49" s="6"/>
      <c r="G49" s="20">
        <v>5421050</v>
      </c>
      <c r="H49" s="6"/>
      <c r="I49" s="20">
        <v>6988238</v>
      </c>
      <c r="M49" s="42"/>
    </row>
    <row r="50" spans="1:13" ht="20.100000000000001" customHeight="1">
      <c r="A50" s="18" t="s">
        <v>88</v>
      </c>
      <c r="B50" s="6"/>
      <c r="C50" s="6"/>
      <c r="D50" s="6"/>
      <c r="E50" s="6"/>
      <c r="F50" s="6"/>
      <c r="G50" s="20">
        <v>25687068</v>
      </c>
      <c r="H50" s="6"/>
      <c r="I50" s="20">
        <v>12636568</v>
      </c>
      <c r="M50" s="42"/>
    </row>
    <row r="51" spans="1:13" ht="20.100000000000001" customHeight="1">
      <c r="A51" s="18" t="s">
        <v>176</v>
      </c>
      <c r="B51" s="6"/>
      <c r="C51" s="6"/>
      <c r="D51" s="6"/>
      <c r="E51" s="6"/>
      <c r="F51" s="6"/>
      <c r="G51" s="20">
        <v>-10894758</v>
      </c>
      <c r="H51" s="6"/>
      <c r="I51" s="20">
        <v>-14818258</v>
      </c>
      <c r="M51" s="42"/>
    </row>
    <row r="52" spans="1:13" ht="20.100000000000001" customHeight="1">
      <c r="A52" s="18" t="s">
        <v>102</v>
      </c>
      <c r="B52" s="6"/>
      <c r="C52" s="6"/>
      <c r="D52" s="6"/>
      <c r="E52" s="6"/>
      <c r="F52" s="6"/>
      <c r="G52" s="4">
        <v>311936</v>
      </c>
      <c r="H52" s="6"/>
      <c r="I52" s="4">
        <v>905657</v>
      </c>
      <c r="M52" s="42"/>
    </row>
    <row r="53" spans="1:13" ht="20.100000000000001" customHeight="1">
      <c r="A53" s="17" t="s">
        <v>98</v>
      </c>
      <c r="B53" s="6"/>
      <c r="C53" s="6"/>
      <c r="D53" s="6"/>
      <c r="E53" s="6"/>
      <c r="F53" s="6"/>
      <c r="G53" s="24">
        <f>SUM(G43:G52)</f>
        <v>27816543</v>
      </c>
      <c r="H53" s="6"/>
      <c r="I53" s="24">
        <f>SUM(I43:I52)</f>
        <v>40564449</v>
      </c>
    </row>
    <row r="54" spans="1:13" ht="20.100000000000001" customHeight="1">
      <c r="A54" s="17" t="s">
        <v>123</v>
      </c>
      <c r="B54" s="6"/>
      <c r="C54" s="6"/>
      <c r="D54" s="6"/>
      <c r="E54" s="6"/>
      <c r="F54" s="6"/>
      <c r="G54" s="37"/>
      <c r="H54" s="6"/>
      <c r="I54" s="37"/>
    </row>
    <row r="55" spans="1:13" ht="20.100000000000001" customHeight="1">
      <c r="A55" s="6" t="s">
        <v>166</v>
      </c>
      <c r="B55" s="6"/>
      <c r="C55" s="6"/>
      <c r="D55" s="6"/>
      <c r="E55" s="6"/>
      <c r="F55" s="6"/>
      <c r="G55" s="20">
        <v>-6032417</v>
      </c>
      <c r="H55" s="6"/>
      <c r="I55" s="20">
        <v>-5987850</v>
      </c>
    </row>
    <row r="56" spans="1:13" ht="20.100000000000001" customHeight="1">
      <c r="A56" s="6" t="s">
        <v>167</v>
      </c>
      <c r="B56" s="6"/>
      <c r="C56" s="6"/>
      <c r="D56" s="6"/>
      <c r="E56" s="6"/>
      <c r="F56" s="6"/>
      <c r="G56" s="20">
        <v>-762258</v>
      </c>
      <c r="H56" s="6"/>
      <c r="I56" s="20">
        <v>-979170</v>
      </c>
    </row>
    <row r="57" spans="1:13" ht="20.100000000000001" customHeight="1">
      <c r="A57" s="6" t="s">
        <v>206</v>
      </c>
      <c r="B57" s="6"/>
      <c r="C57" s="6"/>
      <c r="D57" s="6"/>
      <c r="E57" s="6"/>
      <c r="F57" s="6"/>
      <c r="G57" s="20">
        <v>-6</v>
      </c>
      <c r="H57" s="6"/>
      <c r="I57" s="20">
        <v>-40129</v>
      </c>
    </row>
    <row r="58" spans="1:13" ht="20.100000000000001" customHeight="1">
      <c r="A58" s="6" t="s">
        <v>112</v>
      </c>
      <c r="B58" s="6"/>
      <c r="C58" s="6"/>
      <c r="D58" s="6"/>
      <c r="E58" s="6"/>
      <c r="F58" s="6"/>
      <c r="G58" s="20">
        <v>-9600000</v>
      </c>
      <c r="H58" s="6"/>
      <c r="I58" s="20">
        <v>-9600000</v>
      </c>
    </row>
    <row r="59" spans="1:13" ht="20.100000000000001" customHeight="1">
      <c r="A59" s="17" t="s">
        <v>113</v>
      </c>
      <c r="B59" s="6"/>
      <c r="C59" s="6"/>
      <c r="D59" s="6"/>
      <c r="E59" s="6"/>
      <c r="F59" s="6"/>
      <c r="G59" s="24">
        <f>SUM(G55:G58)</f>
        <v>-16394681</v>
      </c>
      <c r="H59" s="6"/>
      <c r="I59" s="24">
        <f>SUM(I55:I58)</f>
        <v>-16607149</v>
      </c>
    </row>
    <row r="60" spans="1:13" ht="20.100000000000001" customHeight="1">
      <c r="A60" s="18" t="s">
        <v>99</v>
      </c>
      <c r="B60" s="6"/>
      <c r="C60" s="6"/>
      <c r="D60" s="6"/>
      <c r="E60" s="6"/>
      <c r="F60" s="6"/>
      <c r="G60" s="4">
        <f>SUM(G34,G53,G59)</f>
        <v>-9329906</v>
      </c>
      <c r="H60" s="6"/>
      <c r="I60" s="4">
        <f>SUM(I34,I53,I59)</f>
        <v>4395059</v>
      </c>
    </row>
    <row r="61" spans="1:13" ht="20.100000000000001" customHeight="1">
      <c r="A61" s="18" t="s">
        <v>45</v>
      </c>
      <c r="B61" s="6"/>
      <c r="C61" s="6"/>
      <c r="D61" s="6"/>
      <c r="E61" s="6"/>
      <c r="F61" s="6"/>
      <c r="G61" s="3">
        <v>35579438</v>
      </c>
      <c r="H61" s="6"/>
      <c r="I61" s="3">
        <v>31184379</v>
      </c>
    </row>
    <row r="62" spans="1:13" ht="20.100000000000001" customHeight="1" thickBot="1">
      <c r="A62" s="17" t="s">
        <v>46</v>
      </c>
      <c r="B62" s="6"/>
      <c r="C62" s="6"/>
      <c r="D62" s="6"/>
      <c r="E62" s="6"/>
      <c r="F62" s="6"/>
      <c r="G62" s="7">
        <f>SUM(G60:G61)</f>
        <v>26249532</v>
      </c>
      <c r="H62" s="6"/>
      <c r="I62" s="7">
        <f>SUM(I60:I61)</f>
        <v>35579438</v>
      </c>
    </row>
    <row r="63" spans="1:13" ht="20.100000000000001" customHeight="1" thickTop="1">
      <c r="A63" s="17"/>
      <c r="B63" s="6"/>
      <c r="C63" s="6"/>
      <c r="D63" s="6"/>
      <c r="E63" s="6"/>
      <c r="F63" s="6"/>
      <c r="G63" s="5">
        <f>SUM(G62-'BS&amp;PL'!G8)</f>
        <v>0</v>
      </c>
      <c r="H63" s="6"/>
      <c r="I63" s="5">
        <f>SUM(I62-'BS&amp;PL'!I8)</f>
        <v>0</v>
      </c>
    </row>
    <row r="64" spans="1:13" ht="20.100000000000001" customHeight="1">
      <c r="A64" s="11" t="s">
        <v>47</v>
      </c>
      <c r="B64" s="6"/>
      <c r="C64" s="6"/>
      <c r="D64" s="6"/>
      <c r="E64" s="6"/>
      <c r="F64" s="6"/>
      <c r="G64" s="5"/>
      <c r="H64" s="6"/>
      <c r="I64" s="5"/>
    </row>
    <row r="65" spans="1:9" ht="20.100000000000001" customHeight="1">
      <c r="A65" s="18" t="s">
        <v>48</v>
      </c>
      <c r="B65" s="6"/>
      <c r="C65" s="6"/>
      <c r="D65" s="6"/>
      <c r="E65" s="6"/>
      <c r="F65" s="6"/>
      <c r="G65" s="5"/>
      <c r="H65" s="6"/>
      <c r="I65" s="5"/>
    </row>
    <row r="66" spans="1:9" ht="20.100000000000001" customHeight="1">
      <c r="A66" s="18" t="s">
        <v>204</v>
      </c>
      <c r="B66" s="6"/>
      <c r="C66" s="6"/>
      <c r="D66" s="6"/>
      <c r="E66" s="6"/>
      <c r="F66" s="6"/>
      <c r="G66" s="5"/>
      <c r="H66" s="6"/>
      <c r="I66" s="5"/>
    </row>
    <row r="67" spans="1:9" ht="20.100000000000001" customHeight="1">
      <c r="A67" s="18" t="s">
        <v>203</v>
      </c>
      <c r="B67" s="6"/>
      <c r="C67" s="6"/>
      <c r="D67" s="6"/>
      <c r="E67" s="6"/>
      <c r="F67" s="6"/>
      <c r="G67" s="4">
        <v>-21388377</v>
      </c>
      <c r="H67" s="6"/>
      <c r="I67" s="4">
        <v>-26389516</v>
      </c>
    </row>
    <row r="68" spans="1:9" ht="20.100000000000001" customHeight="1">
      <c r="A68" s="18" t="s">
        <v>186</v>
      </c>
      <c r="B68" s="6"/>
      <c r="C68" s="6"/>
      <c r="D68" s="6"/>
      <c r="E68" s="6"/>
      <c r="F68" s="6"/>
      <c r="G68" s="4">
        <v>280213</v>
      </c>
      <c r="H68" s="6"/>
      <c r="I68" s="4">
        <v>38052</v>
      </c>
    </row>
    <row r="69" spans="1:9" ht="20.100000000000001" customHeight="1">
      <c r="A69" s="18" t="s">
        <v>187</v>
      </c>
      <c r="B69" s="6"/>
      <c r="C69" s="6"/>
      <c r="D69" s="6"/>
      <c r="E69" s="6"/>
      <c r="F69" s="6"/>
      <c r="G69" s="4">
        <v>613000</v>
      </c>
      <c r="H69" s="6"/>
      <c r="I69" s="4">
        <v>940111</v>
      </c>
    </row>
    <row r="70" spans="1:9" ht="20.100000000000001" customHeight="1">
      <c r="A70" s="19"/>
      <c r="B70" s="6"/>
      <c r="C70" s="6"/>
      <c r="D70" s="6"/>
      <c r="E70" s="6"/>
      <c r="F70" s="6"/>
      <c r="G70" s="5"/>
      <c r="H70" s="6"/>
      <c r="I70" s="5"/>
    </row>
    <row r="71" spans="1:9" ht="20.100000000000001" customHeight="1">
      <c r="A71" s="6" t="s">
        <v>9</v>
      </c>
      <c r="B71" s="6"/>
      <c r="C71" s="6"/>
      <c r="D71" s="6"/>
      <c r="E71" s="6"/>
      <c r="F71" s="6"/>
      <c r="G71" s="6"/>
      <c r="H71" s="6"/>
      <c r="I71" s="6"/>
    </row>
  </sheetData>
  <pageMargins left="0.78740157480314965" right="0.39370078740157483" top="0.78740157480314965" bottom="0.39370078740157483" header="0.19685039370078741" footer="0.19685039370078741"/>
  <pageSetup paperSize="9" scale="85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BS&amp;PL</vt:lpstr>
      <vt:lpstr>PL</vt:lpstr>
      <vt:lpstr>CE</vt:lpstr>
      <vt:lpstr>ClientCash flow</vt:lpstr>
      <vt:lpstr>Cash flow</vt:lpstr>
      <vt:lpstr>'BS&amp;PL'!Print_Area</vt:lpstr>
      <vt:lpstr>'Cash flow'!Print_Area</vt:lpstr>
      <vt:lpstr>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2023-02-17T10:13:45Z</cp:lastPrinted>
  <dcterms:created xsi:type="dcterms:W3CDTF">2012-01-25T06:44:18Z</dcterms:created>
  <dcterms:modified xsi:type="dcterms:W3CDTF">2023-02-17T10:13:52Z</dcterms:modified>
</cp:coreProperties>
</file>