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ople's Garment\2022\Ye12'2022\"/>
    </mc:Choice>
  </mc:AlternateContent>
  <xr:revisionPtr revIDLastSave="0" documentId="13_ncr:1_{9EE1E81B-27BC-447A-ABA0-5E8E922BA3E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4" r:id="rId1"/>
    <sheet name="PL" sheetId="9" r:id="rId2"/>
    <sheet name="ce" sheetId="5" r:id="rId3"/>
    <sheet name="Cash Flow" sheetId="8" r:id="rId4"/>
  </sheets>
  <definedNames>
    <definedName name="_xlnm.Print_Area" localSheetId="0">BS!$A$1:$J$64</definedName>
    <definedName name="_xlnm.Print_Area" localSheetId="2">ce!$A$1:$U$39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2" i="4" l="1"/>
  <c r="G42" i="4"/>
  <c r="J53" i="8"/>
  <c r="J59" i="8"/>
  <c r="J7" i="8"/>
  <c r="J22" i="8" s="1"/>
  <c r="J32" i="8" s="1"/>
  <c r="I56" i="4"/>
  <c r="I37" i="4"/>
  <c r="I23" i="4"/>
  <c r="I14" i="4"/>
  <c r="H59" i="8"/>
  <c r="H53" i="8"/>
  <c r="G11" i="9"/>
  <c r="S18" i="5"/>
  <c r="U18" i="5" s="1"/>
  <c r="I43" i="4" l="1"/>
  <c r="I57" i="4" s="1"/>
  <c r="I24" i="4"/>
  <c r="J34" i="8"/>
  <c r="J60" i="8" s="1"/>
  <c r="J62" i="8" s="1"/>
  <c r="J63" i="8" s="1"/>
  <c r="S25" i="5"/>
  <c r="U25" i="5" s="1"/>
  <c r="O20" i="5"/>
  <c r="O30" i="5" l="1"/>
  <c r="G28" i="9" l="1"/>
  <c r="S35" i="5" l="1"/>
  <c r="U35" i="5" s="1"/>
  <c r="Q31" i="5"/>
  <c r="O31" i="5"/>
  <c r="K31" i="5"/>
  <c r="I31" i="5"/>
  <c r="G31" i="5"/>
  <c r="E31" i="5"/>
  <c r="S22" i="5"/>
  <c r="Q21" i="5"/>
  <c r="Q26" i="5" s="1"/>
  <c r="O21" i="5"/>
  <c r="K21" i="5"/>
  <c r="I21" i="5"/>
  <c r="G21" i="5"/>
  <c r="E21" i="5"/>
  <c r="K26" i="5" l="1"/>
  <c r="K28" i="5" s="1"/>
  <c r="K36" i="5" s="1"/>
  <c r="E26" i="5"/>
  <c r="E28" i="5" s="1"/>
  <c r="E36" i="5" s="1"/>
  <c r="G26" i="5"/>
  <c r="G28" i="5" s="1"/>
  <c r="G36" i="5" s="1"/>
  <c r="I26" i="5"/>
  <c r="I28" i="5" s="1"/>
  <c r="I36" i="5" s="1"/>
  <c r="O26" i="5"/>
  <c r="O28" i="5" s="1"/>
  <c r="O36" i="5" s="1"/>
  <c r="Q28" i="5"/>
  <c r="Q36" i="5" s="1"/>
  <c r="G16" i="9" l="1"/>
  <c r="G17" i="9" s="1"/>
  <c r="G56" i="4"/>
  <c r="G37" i="4"/>
  <c r="G23" i="4"/>
  <c r="G14" i="4"/>
  <c r="G19" i="9" l="1"/>
  <c r="G21" i="9" s="1"/>
  <c r="G29" i="9" s="1"/>
  <c r="G43" i="4"/>
  <c r="G57" i="4" s="1"/>
  <c r="G24" i="4"/>
  <c r="U22" i="5"/>
  <c r="G58" i="4" l="1"/>
  <c r="S32" i="5" l="1"/>
  <c r="U32" i="5" s="1"/>
  <c r="M19" i="5" l="1"/>
  <c r="M21" i="5" s="1"/>
  <c r="M26" i="5" l="1"/>
  <c r="M28" i="5" s="1"/>
  <c r="M29" i="5"/>
  <c r="M31" i="5" s="1"/>
  <c r="S30" i="5"/>
  <c r="U30" i="5" s="1"/>
  <c r="S29" i="5"/>
  <c r="S20" i="5"/>
  <c r="S19" i="5"/>
  <c r="M36" i="5" l="1"/>
  <c r="S31" i="5"/>
  <c r="U19" i="5"/>
  <c r="S21" i="5"/>
  <c r="S26" i="5" s="1"/>
  <c r="U29" i="5"/>
  <c r="U31" i="5" s="1"/>
  <c r="U20" i="5"/>
  <c r="U21" i="5" l="1"/>
  <c r="U26" i="5" s="1"/>
  <c r="I58" i="4"/>
  <c r="J40" i="8" l="1"/>
  <c r="A39" i="8"/>
  <c r="A37" i="8"/>
  <c r="H7" i="8" l="1"/>
  <c r="H22" i="8" s="1"/>
  <c r="H32" i="8" l="1"/>
  <c r="H34" i="8" s="1"/>
  <c r="H60" i="8" s="1"/>
  <c r="H62" i="8" s="1"/>
  <c r="H63" i="8" s="1"/>
  <c r="U37" i="5"/>
  <c r="S37" i="5"/>
  <c r="S28" i="5"/>
  <c r="S36" i="5" l="1"/>
  <c r="S38" i="5" s="1"/>
  <c r="U28" i="5"/>
  <c r="U36" i="5" s="1"/>
  <c r="A27" i="4"/>
  <c r="A29" i="4"/>
  <c r="U38" i="5" l="1"/>
</calcChain>
</file>

<file path=xl/sharedStrings.xml><?xml version="1.0" encoding="utf-8"?>
<sst xmlns="http://schemas.openxmlformats.org/spreadsheetml/2006/main" count="214" uniqueCount="181">
  <si>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</si>
  <si>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</si>
  <si>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</si>
  <si>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</si>
  <si>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</si>
  <si>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</si>
  <si>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</si>
  <si>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</si>
  <si>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</si>
  <si>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</si>
  <si>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</si>
  <si>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</si>
  <si>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</si>
  <si>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</si>
  <si>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</si>
  <si>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</si>
  <si>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</si>
  <si>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</si>
  <si>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</si>
  <si>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</si>
  <si>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</si>
  <si>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</si>
  <si>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</si>
  <si>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</si>
  <si>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</si>
  <si>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</si>
  <si>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</si>
  <si>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</si>
  <si>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</si>
  <si>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</si>
  <si>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</si>
  <si>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</si>
  <si>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</si>
  <si>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</si>
  <si>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</si>
  <si>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</si>
  <si>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</si>
  <si>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</si>
  <si>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</si>
  <si>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</si>
  <si>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</si>
  <si>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</si>
  <si>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</si>
  <si>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</si>
  <si>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</si>
  <si>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Interest income</t>
  </si>
  <si>
    <t>Cash and cash equivalents at beginning of year</t>
  </si>
  <si>
    <t xml:space="preserve">Cash and cash equivalents at end of year </t>
  </si>
  <si>
    <t>Supplemental cash flows information:</t>
  </si>
  <si>
    <t>share capital</t>
  </si>
  <si>
    <t>Unappropriated</t>
  </si>
  <si>
    <t>Total</t>
  </si>
  <si>
    <t>Inventories</t>
  </si>
  <si>
    <t xml:space="preserve">Property, plant and equipment </t>
  </si>
  <si>
    <t>Other components of shareholders' equity</t>
  </si>
  <si>
    <t>Total comprehensive income for the year</t>
  </si>
  <si>
    <t>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</si>
  <si>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</si>
  <si>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</si>
  <si>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</si>
  <si>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</si>
  <si>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</si>
  <si>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</si>
  <si>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</si>
  <si>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</si>
  <si>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Issud and</t>
  </si>
  <si>
    <t>fully paid</t>
  </si>
  <si>
    <t xml:space="preserve">People's Garment Public Company Limited </t>
  </si>
  <si>
    <t>Investments property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</si>
  <si>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</si>
  <si>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</si>
  <si>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</si>
  <si>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</si>
  <si>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</si>
  <si>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</si>
  <si>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</si>
  <si>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 xml:space="preserve">   Other non-current assets</t>
  </si>
  <si>
    <t xml:space="preserve">   Cash paid for income tax</t>
  </si>
  <si>
    <t xml:space="preserve">   Appropriated - general reserve</t>
  </si>
  <si>
    <t>Premium on</t>
  </si>
  <si>
    <t xml:space="preserve">   Depreciation and amortisation</t>
  </si>
  <si>
    <t xml:space="preserve">   Long-term employee benefits expenses</t>
  </si>
  <si>
    <t>Other component of shareholders' equity</t>
  </si>
  <si>
    <t>Other comprehensive income</t>
  </si>
  <si>
    <t>Total other</t>
  </si>
  <si>
    <t>component of</t>
  </si>
  <si>
    <t>Statutory reserve</t>
  </si>
  <si>
    <t>General reserve</t>
  </si>
  <si>
    <t>Non-cash transactions</t>
  </si>
  <si>
    <t>Other comprehensive income:</t>
  </si>
  <si>
    <t>Other comprehensive income not to be reclassified to</t>
  </si>
  <si>
    <t>Other comprehensive income for the year</t>
  </si>
  <si>
    <t>Net cash from investing activities</t>
  </si>
  <si>
    <t>Profit or loss:</t>
  </si>
  <si>
    <t xml:space="preserve">   Dividends income</t>
  </si>
  <si>
    <t>Dividends income</t>
  </si>
  <si>
    <t>Net cash used in operating activities</t>
  </si>
  <si>
    <t>Profit for the year</t>
  </si>
  <si>
    <t>Net cash used in financing activities</t>
  </si>
  <si>
    <t>Cash flows from financing activities</t>
  </si>
  <si>
    <t xml:space="preserve">   Gain on disposals of equipment</t>
  </si>
  <si>
    <t>Cash flows used in operating activities</t>
  </si>
  <si>
    <t>reclassification of</t>
  </si>
  <si>
    <t>convertible debenture</t>
  </si>
  <si>
    <t>investment</t>
  </si>
  <si>
    <t>Dividends paid</t>
  </si>
  <si>
    <t>equity</t>
  </si>
  <si>
    <t>shareholder's</t>
  </si>
  <si>
    <t>Cash received from redemptions of held-to-maturity securities</t>
  </si>
  <si>
    <t>Cash received from proceeds from sales of equipment</t>
  </si>
  <si>
    <t>Basic earnings per share</t>
  </si>
  <si>
    <t>Current portion of other non-current financial assets</t>
  </si>
  <si>
    <t>Other non-current financial assets,</t>
  </si>
  <si>
    <t xml:space="preserve">   net of current portion</t>
  </si>
  <si>
    <t>Right-of-use assets</t>
  </si>
  <si>
    <t>Current portion of lease liabilities</t>
  </si>
  <si>
    <t>Lease liabilities, net of current portion</t>
  </si>
  <si>
    <t>Finance cost</t>
  </si>
  <si>
    <t xml:space="preserve">   Interest expense</t>
  </si>
  <si>
    <t>Cash paid for acquisitions of other current financial assets</t>
  </si>
  <si>
    <t>Cash received from sales of other current financial assets</t>
  </si>
  <si>
    <t>Cash received from sales of other non-current financial assets</t>
  </si>
  <si>
    <t>Cash paid for lease liabilities</t>
  </si>
  <si>
    <t>Cash paid for interest on lease liabilities</t>
  </si>
  <si>
    <t>Transfer gain or loss of investment in equity</t>
  </si>
  <si>
    <t xml:space="preserve">   designed at fair value through other</t>
  </si>
  <si>
    <t>Cash paid for acquisition of other non-current financial assets</t>
  </si>
  <si>
    <t>Selling and distribution expenses</t>
  </si>
  <si>
    <t xml:space="preserve">   profit or loss in subsequent periods:</t>
  </si>
  <si>
    <t>Gain (loss) on</t>
  </si>
  <si>
    <t xml:space="preserve">investments in </t>
  </si>
  <si>
    <t>equity designated</t>
  </si>
  <si>
    <t>at fair value</t>
  </si>
  <si>
    <t xml:space="preserve">through other </t>
  </si>
  <si>
    <t xml:space="preserve">comprehensive </t>
  </si>
  <si>
    <t>income</t>
  </si>
  <si>
    <t xml:space="preserve">in fair value of </t>
  </si>
  <si>
    <t>resulting from</t>
  </si>
  <si>
    <t>to investments in</t>
  </si>
  <si>
    <t>equity designated at</t>
  </si>
  <si>
    <t xml:space="preserve">fair value though </t>
  </si>
  <si>
    <t>other comprehenive</t>
  </si>
  <si>
    <t xml:space="preserve">   Cash paid for long-term employee benefits</t>
  </si>
  <si>
    <t>Cash paid for acquisitions of equipment</t>
  </si>
  <si>
    <t>Gain on increase</t>
  </si>
  <si>
    <t>Balance as at 1 January 2021</t>
  </si>
  <si>
    <t>Balance as at 31 December 2021</t>
  </si>
  <si>
    <t>2021</t>
  </si>
  <si>
    <t>Gains on measurements of fair value of investments</t>
  </si>
  <si>
    <t xml:space="preserve">    through other comprehensive income - net of income tax</t>
  </si>
  <si>
    <t>Dividends paid (Note 25)</t>
  </si>
  <si>
    <t xml:space="preserve">   comprehensive income (Note 11)</t>
  </si>
  <si>
    <t xml:space="preserve">   Reversal of allowance for expected credit lossess</t>
  </si>
  <si>
    <t xml:space="preserve">   Reduction of inventories to net realisable value</t>
  </si>
  <si>
    <t>Cash received from returns of other non-current financial assets</t>
  </si>
  <si>
    <t xml:space="preserve">   Payables from acquisitions of investment in equity </t>
  </si>
  <si>
    <t xml:space="preserve">      designated at fair value through profit or loss</t>
  </si>
  <si>
    <t xml:space="preserve">   Receivables from sale of investment in equity </t>
  </si>
  <si>
    <t xml:space="preserve">     at fair value through other comprehensive income - net of income tax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</si>
  <si>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</si>
  <si>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</si>
  <si>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</si>
  <si>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</si>
  <si>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</si>
  <si>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Profit before finance cost and income tax</t>
  </si>
  <si>
    <t>Profit before tax expense</t>
  </si>
  <si>
    <t xml:space="preserve">Gains on investments in equity designated at fair value </t>
  </si>
  <si>
    <t xml:space="preserve">   Profit for the year</t>
  </si>
  <si>
    <t>Profit before tax</t>
  </si>
  <si>
    <t xml:space="preserve">   Gain on sales of other current financial assets</t>
  </si>
  <si>
    <t xml:space="preserve">   Unrealised (gain) loss on exchange </t>
  </si>
  <si>
    <t>Gain from operating activities before changes</t>
  </si>
  <si>
    <t xml:space="preserve">   Unrealised gain on changes in value of investment in equity designated </t>
  </si>
  <si>
    <t xml:space="preserve">Adjustments to reconcile profit before tax to net cash </t>
  </si>
  <si>
    <t>Cash paid for interest on short-term loans from bank</t>
  </si>
  <si>
    <t>Net increase (decrease) in cash and cash equivalents</t>
  </si>
  <si>
    <t>Other current financial assets</t>
  </si>
  <si>
    <t>Income tax expenses</t>
  </si>
  <si>
    <t>Cash flows statement</t>
  </si>
  <si>
    <t xml:space="preserve">   Unrealised gain on other current financial assets</t>
  </si>
  <si>
    <t>Cash flows statement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</si>
</sst>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_(* #,##0.00_);_(* \(#,##0.00\);_(* &quot;-&quot;_);_(@_)"/>
    <numFmt numFmtId="168" formatCode="_(* #,##0_);_(* \(#,##0\);_(* &quot;-&quot;??_);_(@_)"/>
    <numFmt numFmtId="169" formatCode="_-* #,##0.00\ _F_-;\-* #,##0.00\ _F_-;_-* &quot;-&quot;??\ _F_-;_-@_-"/>
    <numFmt numFmtId="170" formatCode="[$-1070000]d/m/yy;@"/>
    <numFmt numFmtId="171" formatCode="0.00000000000"/>
    <numFmt numFmtId="172" formatCode="#,##0.0_);[Red]\(#,##0.0\)"/>
    <numFmt numFmtId="173" formatCode="_(* #,##0_);[Red]_(* \(#,##0\);_(* &quot;-&quot;_);_(@_)"/>
    <numFmt numFmtId="174" formatCode="&quot;วันที่&quot;\ \ว\ \ด\ด\ด\ด\ \ป\ป\ป\ป"/>
    <numFmt numFmtId="175" formatCode="_-* #,##0.00_-;\-* #,##0.00_-;_-* \-??_-;_-@_-"/>
    <numFmt numFmtId="176" formatCode="0.00_)"/>
    <numFmt numFmtId="177" formatCode="m/d/yy;@"/>
    <numFmt numFmtId="178" formatCode="\$#,##0;\(\$#,##0\)"/>
    <numFmt numFmtId="179" formatCode="dd\ ดดด\ bb"/>
    <numFmt numFmtId="180" formatCode="d/m/yy"/>
    <numFmt numFmtId="181" formatCode="#,##0.00;\(#,##0.00\)"/>
    <numFmt numFmtId="182" formatCode="#,##0.00\ &quot;F&quot;;\-#,##0.00\ &quot;F&quot;"/>
    <numFmt numFmtId="183" formatCode="\ว\ \ด\ด\ด\ \ป\ป"/>
    <numFmt numFmtId="184" formatCode="_-&quot;S$&quot;* #,##0.00_-;\-&quot;S$&quot;* #,##0.00_-;_-&quot;S$&quot;* &quot;-&quot;??_-;_-@_-"/>
    <numFmt numFmtId="185" formatCode="#,##0;\(#,##0\)"/>
    <numFmt numFmtId="186" formatCode="d\ \ด\ด\ด\ \b\b"/>
    <numFmt numFmtId="187" formatCode="_-* #,##0\ _F_B_-;\-* #,##0\ _F_B_-;_-* &quot;-&quot;\ _F_B_-;_-@_-"/>
    <numFmt numFmtId="188" formatCode="dd\-mmm\-yy_)"/>
    <numFmt numFmtId="189" formatCode=";;;"/>
    <numFmt numFmtId="190" formatCode="_-* #,##0.00\ _F_B_-;\-* #,##0.00\ _F_B_-;_-* &quot;-&quot;??\ _F_B_-;_-@_-"/>
    <numFmt numFmtId="191" formatCode="0.0%"/>
    <numFmt numFmtId="192" formatCode="\+0;[Red]&quot;△&quot;0"/>
    <numFmt numFmtId="193" formatCode="General\ "/>
    <numFmt numFmtId="194" formatCode="\$#,##0.\o\o"/>
    <numFmt numFmtId="195" formatCode="\$#,##0.00"/>
    <numFmt numFmtId="196" formatCode="&quot;฿&quot;\t#,##0_);[Red]\(&quot;฿&quot;\t#,##0\)"/>
    <numFmt numFmtId="197" formatCode="\(0\)\ \ "/>
    <numFmt numFmtId="198" formatCode="000000"/>
    <numFmt numFmtId="199" formatCode="General_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</numFmts>
  <fonts count="8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8">
    <xf numFmtId="0" fontId="0" fillId="0" borderId="0"/>
    <xf numFmtId="0" fontId="2" fillId="0" borderId="0"/>
    <xf numFmtId="0" fontId="8" fillId="0" borderId="0"/>
    <xf numFmtId="169" fontId="9" fillId="0" borderId="0" applyFont="0" applyFill="0" applyBorder="0" applyAlignment="0" applyProtection="0"/>
    <xf numFmtId="0" fontId="10" fillId="0" borderId="0"/>
    <xf numFmtId="170" fontId="10" fillId="0" borderId="0"/>
    <xf numFmtId="170" fontId="11" fillId="0" borderId="0">
      <alignment vertical="center"/>
    </xf>
    <xf numFmtId="0" fontId="12" fillId="3" borderId="0" applyNumberFormat="0" applyBorder="0" applyAlignment="0" applyProtection="0"/>
    <xf numFmtId="170" fontId="12" fillId="3" borderId="0" applyNumberFormat="0" applyBorder="0" applyAlignment="0" applyProtection="0"/>
    <xf numFmtId="0" fontId="12" fillId="3" borderId="0" applyNumberFormat="0" applyBorder="0" applyAlignment="0" applyProtection="0"/>
    <xf numFmtId="170" fontId="12" fillId="3" borderId="0" applyNumberFormat="0" applyBorder="0" applyAlignment="0" applyProtection="0"/>
    <xf numFmtId="0" fontId="12" fillId="3" borderId="0" applyNumberFormat="0" applyBorder="0" applyAlignment="0" applyProtection="0"/>
    <xf numFmtId="170" fontId="12" fillId="3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2" fillId="5" borderId="0" applyNumberFormat="0" applyBorder="0" applyAlignment="0" applyProtection="0"/>
    <xf numFmtId="170" fontId="12" fillId="5" borderId="0" applyNumberFormat="0" applyBorder="0" applyAlignment="0" applyProtection="0"/>
    <xf numFmtId="0" fontId="12" fillId="5" borderId="0" applyNumberFormat="0" applyBorder="0" applyAlignment="0" applyProtection="0"/>
    <xf numFmtId="170" fontId="12" fillId="5" borderId="0" applyNumberFormat="0" applyBorder="0" applyAlignment="0" applyProtection="0"/>
    <xf numFmtId="0" fontId="12" fillId="5" borderId="0" applyNumberFormat="0" applyBorder="0" applyAlignment="0" applyProtection="0"/>
    <xf numFmtId="170" fontId="12" fillId="5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7" borderId="0" applyNumberFormat="0" applyBorder="0" applyAlignment="0" applyProtection="0"/>
    <xf numFmtId="170" fontId="12" fillId="7" borderId="0" applyNumberFormat="0" applyBorder="0" applyAlignment="0" applyProtection="0"/>
    <xf numFmtId="0" fontId="12" fillId="7" borderId="0" applyNumberFormat="0" applyBorder="0" applyAlignment="0" applyProtection="0"/>
    <xf numFmtId="170" fontId="12" fillId="7" borderId="0" applyNumberFormat="0" applyBorder="0" applyAlignment="0" applyProtection="0"/>
    <xf numFmtId="0" fontId="12" fillId="7" borderId="0" applyNumberFormat="0" applyBorder="0" applyAlignment="0" applyProtection="0"/>
    <xf numFmtId="170" fontId="12" fillId="7" borderId="0" applyNumberFormat="0" applyBorder="0" applyAlignment="0" applyProtection="0"/>
    <xf numFmtId="0" fontId="12" fillId="8" borderId="0" applyNumberFormat="0" applyBorder="0" applyAlignment="0" applyProtection="0"/>
    <xf numFmtId="170" fontId="12" fillId="8" borderId="0" applyNumberFormat="0" applyBorder="0" applyAlignment="0" applyProtection="0"/>
    <xf numFmtId="0" fontId="12" fillId="8" borderId="0" applyNumberFormat="0" applyBorder="0" applyAlignment="0" applyProtection="0"/>
    <xf numFmtId="170" fontId="12" fillId="8" borderId="0" applyNumberFormat="0" applyBorder="0" applyAlignment="0" applyProtection="0"/>
    <xf numFmtId="0" fontId="12" fillId="8" borderId="0" applyNumberFormat="0" applyBorder="0" applyAlignment="0" applyProtection="0"/>
    <xf numFmtId="170" fontId="12" fillId="8" borderId="0" applyNumberFormat="0" applyBorder="0" applyAlignment="0" applyProtection="0"/>
    <xf numFmtId="171" fontId="13" fillId="0" borderId="0" applyFont="0" applyFill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10" borderId="0" applyNumberFormat="0" applyBorder="0" applyAlignment="0" applyProtection="0"/>
    <xf numFmtId="170" fontId="12" fillId="10" borderId="0" applyNumberFormat="0" applyBorder="0" applyAlignment="0" applyProtection="0"/>
    <xf numFmtId="0" fontId="12" fillId="10" borderId="0" applyNumberFormat="0" applyBorder="0" applyAlignment="0" applyProtection="0"/>
    <xf numFmtId="170" fontId="12" fillId="10" borderId="0" applyNumberFormat="0" applyBorder="0" applyAlignment="0" applyProtection="0"/>
    <xf numFmtId="0" fontId="12" fillId="10" borderId="0" applyNumberFormat="0" applyBorder="0" applyAlignment="0" applyProtection="0"/>
    <xf numFmtId="170" fontId="12" fillId="10" borderId="0" applyNumberFormat="0" applyBorder="0" applyAlignment="0" applyProtection="0"/>
    <xf numFmtId="0" fontId="12" fillId="11" borderId="0" applyNumberFormat="0" applyBorder="0" applyAlignment="0" applyProtection="0"/>
    <xf numFmtId="170" fontId="12" fillId="11" borderId="0" applyNumberFormat="0" applyBorder="0" applyAlignment="0" applyProtection="0"/>
    <xf numFmtId="0" fontId="12" fillId="11" borderId="0" applyNumberFormat="0" applyBorder="0" applyAlignment="0" applyProtection="0"/>
    <xf numFmtId="170" fontId="12" fillId="11" borderId="0" applyNumberFormat="0" applyBorder="0" applyAlignment="0" applyProtection="0"/>
    <xf numFmtId="0" fontId="12" fillId="11" borderId="0" applyNumberFormat="0" applyBorder="0" applyAlignment="0" applyProtection="0"/>
    <xf numFmtId="170" fontId="12" fillId="11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12" borderId="0" applyNumberFormat="0" applyBorder="0" applyAlignment="0" applyProtection="0"/>
    <xf numFmtId="170" fontId="12" fillId="12" borderId="0" applyNumberFormat="0" applyBorder="0" applyAlignment="0" applyProtection="0"/>
    <xf numFmtId="0" fontId="12" fillId="12" borderId="0" applyNumberFormat="0" applyBorder="0" applyAlignment="0" applyProtection="0"/>
    <xf numFmtId="170" fontId="12" fillId="12" borderId="0" applyNumberFormat="0" applyBorder="0" applyAlignment="0" applyProtection="0"/>
    <xf numFmtId="0" fontId="12" fillId="12" borderId="0" applyNumberFormat="0" applyBorder="0" applyAlignment="0" applyProtection="0"/>
    <xf numFmtId="170" fontId="12" fillId="12" borderId="0" applyNumberFormat="0" applyBorder="0" applyAlignment="0" applyProtection="0"/>
    <xf numFmtId="0" fontId="14" fillId="13" borderId="0" applyNumberFormat="0" applyBorder="0" applyAlignment="0" applyProtection="0"/>
    <xf numFmtId="170" fontId="14" fillId="13" borderId="0" applyNumberFormat="0" applyBorder="0" applyAlignment="0" applyProtection="0"/>
    <xf numFmtId="0" fontId="14" fillId="13" borderId="0" applyNumberFormat="0" applyBorder="0" applyAlignment="0" applyProtection="0"/>
    <xf numFmtId="170" fontId="14" fillId="13" borderId="0" applyNumberFormat="0" applyBorder="0" applyAlignment="0" applyProtection="0"/>
    <xf numFmtId="0" fontId="14" fillId="13" borderId="0" applyNumberFormat="0" applyBorder="0" applyAlignment="0" applyProtection="0"/>
    <xf numFmtId="170" fontId="14" fillId="13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6" borderId="0" applyNumberFormat="0" applyBorder="0" applyAlignment="0" applyProtection="0"/>
    <xf numFmtId="170" fontId="14" fillId="16" borderId="0" applyNumberFormat="0" applyBorder="0" applyAlignment="0" applyProtection="0"/>
    <xf numFmtId="0" fontId="14" fillId="16" borderId="0" applyNumberFormat="0" applyBorder="0" applyAlignment="0" applyProtection="0"/>
    <xf numFmtId="170" fontId="14" fillId="16" borderId="0" applyNumberFormat="0" applyBorder="0" applyAlignment="0" applyProtection="0"/>
    <xf numFmtId="0" fontId="14" fillId="16" borderId="0" applyNumberFormat="0" applyBorder="0" applyAlignment="0" applyProtection="0"/>
    <xf numFmtId="170" fontId="14" fillId="16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3" fillId="0" borderId="0"/>
    <xf numFmtId="9" fontId="15" fillId="0" borderId="0"/>
    <xf numFmtId="9" fontId="15" fillId="0" borderId="0"/>
    <xf numFmtId="171" fontId="13" fillId="0" borderId="0" applyFont="0" applyFill="0" applyBorder="0" applyAlignment="0" applyProtection="0"/>
    <xf numFmtId="0" fontId="14" fillId="17" borderId="0" applyNumberFormat="0" applyBorder="0" applyAlignment="0" applyProtection="0"/>
    <xf numFmtId="170" fontId="14" fillId="17" borderId="0" applyNumberFormat="0" applyBorder="0" applyAlignment="0" applyProtection="0"/>
    <xf numFmtId="0" fontId="14" fillId="17" borderId="0" applyNumberFormat="0" applyBorder="0" applyAlignment="0" applyProtection="0"/>
    <xf numFmtId="170" fontId="14" fillId="17" borderId="0" applyNumberFormat="0" applyBorder="0" applyAlignment="0" applyProtection="0"/>
    <xf numFmtId="0" fontId="14" fillId="17" borderId="0" applyNumberFormat="0" applyBorder="0" applyAlignment="0" applyProtection="0"/>
    <xf numFmtId="170" fontId="14" fillId="17" borderId="0" applyNumberFormat="0" applyBorder="0" applyAlignment="0" applyProtection="0"/>
    <xf numFmtId="0" fontId="14" fillId="18" borderId="0" applyNumberFormat="0" applyBorder="0" applyAlignment="0" applyProtection="0"/>
    <xf numFmtId="170" fontId="14" fillId="18" borderId="0" applyNumberFormat="0" applyBorder="0" applyAlignment="0" applyProtection="0"/>
    <xf numFmtId="0" fontId="14" fillId="18" borderId="0" applyNumberFormat="0" applyBorder="0" applyAlignment="0" applyProtection="0"/>
    <xf numFmtId="170" fontId="14" fillId="18" borderId="0" applyNumberFormat="0" applyBorder="0" applyAlignment="0" applyProtection="0"/>
    <xf numFmtId="0" fontId="14" fillId="18" borderId="0" applyNumberFormat="0" applyBorder="0" applyAlignment="0" applyProtection="0"/>
    <xf numFmtId="170" fontId="14" fillId="18" borderId="0" applyNumberFormat="0" applyBorder="0" applyAlignment="0" applyProtection="0"/>
    <xf numFmtId="0" fontId="14" fillId="19" borderId="0" applyNumberFormat="0" applyBorder="0" applyAlignment="0" applyProtection="0"/>
    <xf numFmtId="170" fontId="14" fillId="19" borderId="0" applyNumberFormat="0" applyBorder="0" applyAlignment="0" applyProtection="0"/>
    <xf numFmtId="0" fontId="14" fillId="19" borderId="0" applyNumberFormat="0" applyBorder="0" applyAlignment="0" applyProtection="0"/>
    <xf numFmtId="170" fontId="14" fillId="19" borderId="0" applyNumberFormat="0" applyBorder="0" applyAlignment="0" applyProtection="0"/>
    <xf numFmtId="0" fontId="14" fillId="19" borderId="0" applyNumberFormat="0" applyBorder="0" applyAlignment="0" applyProtection="0"/>
    <xf numFmtId="170" fontId="14" fillId="19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20" borderId="0" applyNumberFormat="0" applyBorder="0" applyAlignment="0" applyProtection="0"/>
    <xf numFmtId="170" fontId="14" fillId="20" borderId="0" applyNumberFormat="0" applyBorder="0" applyAlignment="0" applyProtection="0"/>
    <xf numFmtId="0" fontId="14" fillId="20" borderId="0" applyNumberFormat="0" applyBorder="0" applyAlignment="0" applyProtection="0"/>
    <xf numFmtId="170" fontId="14" fillId="20" borderId="0" applyNumberFormat="0" applyBorder="0" applyAlignment="0" applyProtection="0"/>
    <xf numFmtId="0" fontId="14" fillId="20" borderId="0" applyNumberFormat="0" applyBorder="0" applyAlignment="0" applyProtection="0"/>
    <xf numFmtId="170" fontId="14" fillId="20" borderId="0" applyNumberFormat="0" applyBorder="0" applyAlignment="0" applyProtection="0"/>
    <xf numFmtId="0" fontId="16" fillId="4" borderId="0" applyNumberFormat="0" applyBorder="0" applyAlignment="0" applyProtection="0"/>
    <xf numFmtId="170" fontId="16" fillId="4" borderId="0" applyNumberFormat="0" applyBorder="0" applyAlignment="0" applyProtection="0"/>
    <xf numFmtId="0" fontId="16" fillId="4" borderId="0" applyNumberFormat="0" applyBorder="0" applyAlignment="0" applyProtection="0"/>
    <xf numFmtId="170" fontId="16" fillId="4" borderId="0" applyNumberFormat="0" applyBorder="0" applyAlignment="0" applyProtection="0"/>
    <xf numFmtId="0" fontId="16" fillId="4" borderId="0" applyNumberFormat="0" applyBorder="0" applyAlignment="0" applyProtection="0"/>
    <xf numFmtId="17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8" fillId="0" borderId="1" applyFont="0" applyAlignment="0">
      <alignment vertical="center"/>
    </xf>
    <xf numFmtId="170" fontId="18" fillId="0" borderId="1" applyFont="0" applyAlignment="0">
      <alignment vertical="center"/>
    </xf>
    <xf numFmtId="170" fontId="18" fillId="0" borderId="1" applyFont="0" applyAlignment="0">
      <alignment vertical="center"/>
    </xf>
    <xf numFmtId="170" fontId="18" fillId="0" borderId="1" applyFont="0" applyAlignment="0">
      <alignment vertical="center"/>
    </xf>
    <xf numFmtId="0" fontId="19" fillId="21" borderId="6" applyNumberFormat="0" applyAlignment="0" applyProtection="0"/>
    <xf numFmtId="170" fontId="19" fillId="21" borderId="6" applyNumberFormat="0" applyAlignment="0" applyProtection="0"/>
    <xf numFmtId="0" fontId="19" fillId="21" borderId="6" applyNumberFormat="0" applyAlignment="0" applyProtection="0"/>
    <xf numFmtId="170" fontId="19" fillId="21" borderId="6" applyNumberFormat="0" applyAlignment="0" applyProtection="0"/>
    <xf numFmtId="0" fontId="19" fillId="21" borderId="6" applyNumberFormat="0" applyAlignment="0" applyProtection="0"/>
    <xf numFmtId="170" fontId="19" fillId="21" borderId="6" applyNumberFormat="0" applyAlignment="0" applyProtection="0"/>
    <xf numFmtId="0" fontId="20" fillId="22" borderId="7" applyNumberFormat="0" applyAlignment="0" applyProtection="0"/>
    <xf numFmtId="170" fontId="20" fillId="22" borderId="7" applyNumberFormat="0" applyAlignment="0" applyProtection="0"/>
    <xf numFmtId="0" fontId="20" fillId="22" borderId="7" applyNumberFormat="0" applyAlignment="0" applyProtection="0"/>
    <xf numFmtId="170" fontId="20" fillId="22" borderId="7" applyNumberFormat="0" applyAlignment="0" applyProtection="0"/>
    <xf numFmtId="0" fontId="20" fillId="22" borderId="7" applyNumberFormat="0" applyAlignment="0" applyProtection="0"/>
    <xf numFmtId="170" fontId="20" fillId="22" borderId="7" applyNumberFormat="0" applyAlignment="0" applyProtection="0"/>
    <xf numFmtId="165" fontId="8" fillId="0" borderId="0" applyFont="0" applyFill="0" applyBorder="0" applyAlignment="0" applyProtection="0"/>
    <xf numFmtId="172" fontId="21" fillId="0" borderId="0" applyFill="0" applyBorder="0" applyAlignment="0" applyProtection="0"/>
    <xf numFmtId="40" fontId="21" fillId="0" borderId="0" applyFill="0" applyBorder="0" applyAlignment="0" applyProtection="0"/>
    <xf numFmtId="173" fontId="22" fillId="23" borderId="0" applyFill="0" applyBorder="0" applyAlignment="0">
      <alignment vertical="top"/>
    </xf>
    <xf numFmtId="174" fontId="22" fillId="0" borderId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7" fillId="0" borderId="0" applyFont="0" applyFill="0" applyBorder="0" applyAlignment="0" applyProtection="0">
      <alignment wrapText="1"/>
    </xf>
    <xf numFmtId="169" fontId="7" fillId="0" borderId="0" applyFont="0" applyFill="0" applyBorder="0" applyAlignment="0" applyProtection="0">
      <alignment wrapText="1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>
      <alignment wrapText="1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>
      <alignment wrapText="1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7" fillId="0" borderId="0" applyFont="0" applyFill="0" applyBorder="0" applyAlignment="0" applyProtection="0">
      <alignment wrapText="1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165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26" fillId="0" borderId="0"/>
    <xf numFmtId="182" fontId="15" fillId="0" borderId="0"/>
    <xf numFmtId="185" fontId="9" fillId="0" borderId="0"/>
    <xf numFmtId="185" fontId="9" fillId="0" borderId="0"/>
    <xf numFmtId="185" fontId="9" fillId="0" borderId="0"/>
    <xf numFmtId="170" fontId="27" fillId="0" borderId="0">
      <alignment horizontal="left"/>
    </xf>
    <xf numFmtId="170" fontId="28" fillId="0" borderId="0"/>
    <xf numFmtId="170" fontId="29" fillId="0" borderId="0">
      <alignment horizontal="left"/>
    </xf>
    <xf numFmtId="186" fontId="22" fillId="23" borderId="5" applyFill="0" applyBorder="0" applyAlignment="0">
      <alignment horizontal="right"/>
    </xf>
    <xf numFmtId="44" fontId="7" fillId="0" borderId="0" applyFont="0" applyFill="0" applyBorder="0" applyAlignment="0" applyProtection="0"/>
    <xf numFmtId="187" fontId="26" fillId="0" borderId="0"/>
    <xf numFmtId="188" fontId="15" fillId="0" borderId="0"/>
    <xf numFmtId="189" fontId="9" fillId="0" borderId="0"/>
    <xf numFmtId="189" fontId="9" fillId="0" borderId="0"/>
    <xf numFmtId="189" fontId="9" fillId="0" borderId="0"/>
    <xf numFmtId="170" fontId="30" fillId="0" borderId="0" applyProtection="0"/>
    <xf numFmtId="190" fontId="26" fillId="0" borderId="0"/>
    <xf numFmtId="191" fontId="15" fillId="0" borderId="0"/>
    <xf numFmtId="178" fontId="9" fillId="0" borderId="0"/>
    <xf numFmtId="178" fontId="9" fillId="0" borderId="0"/>
    <xf numFmtId="178" fontId="9" fillId="0" borderId="0"/>
    <xf numFmtId="170" fontId="31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5" fontId="8" fillId="0" borderId="0" applyFill="0" applyBorder="0" applyAlignment="0" applyProtection="0"/>
    <xf numFmtId="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2" fontId="30" fillId="0" borderId="0" applyProtection="0"/>
    <xf numFmtId="170" fontId="33" fillId="0" borderId="0">
      <alignment horizontal="left"/>
    </xf>
    <xf numFmtId="170" fontId="34" fillId="0" borderId="0">
      <alignment horizontal="left"/>
    </xf>
    <xf numFmtId="170" fontId="35" fillId="0" borderId="0">
      <alignment horizontal="left"/>
    </xf>
    <xf numFmtId="170" fontId="35" fillId="0" borderId="0">
      <alignment horizontal="left"/>
    </xf>
    <xf numFmtId="170" fontId="35" fillId="0" borderId="0">
      <alignment horizontal="left"/>
    </xf>
    <xf numFmtId="0" fontId="36" fillId="5" borderId="0" applyNumberFormat="0" applyBorder="0" applyAlignment="0" applyProtection="0"/>
    <xf numFmtId="170" fontId="36" fillId="5" borderId="0" applyNumberFormat="0" applyBorder="0" applyAlignment="0" applyProtection="0"/>
    <xf numFmtId="0" fontId="36" fillId="5" borderId="0" applyNumberFormat="0" applyBorder="0" applyAlignment="0" applyProtection="0"/>
    <xf numFmtId="170" fontId="36" fillId="5" borderId="0" applyNumberFormat="0" applyBorder="0" applyAlignment="0" applyProtection="0"/>
    <xf numFmtId="0" fontId="36" fillId="5" borderId="0" applyNumberFormat="0" applyBorder="0" applyAlignment="0" applyProtection="0"/>
    <xf numFmtId="170" fontId="36" fillId="5" borderId="0" applyNumberFormat="0" applyBorder="0" applyAlignment="0" applyProtection="0"/>
    <xf numFmtId="38" fontId="37" fillId="24" borderId="0" applyNumberFormat="0" applyBorder="0" applyAlignment="0" applyProtection="0"/>
    <xf numFmtId="38" fontId="38" fillId="24" borderId="0" applyNumberFormat="0" applyBorder="0" applyAlignment="0" applyProtection="0"/>
    <xf numFmtId="38" fontId="7" fillId="24" borderId="0" applyNumberFormat="0" applyBorder="0" applyAlignment="0" applyProtection="0"/>
    <xf numFmtId="38" fontId="7" fillId="24" borderId="0" applyNumberFormat="0" applyBorder="0" applyAlignment="0" applyProtection="0"/>
    <xf numFmtId="38" fontId="7" fillId="24" borderId="0" applyNumberFormat="0" applyBorder="0" applyAlignment="0" applyProtection="0"/>
    <xf numFmtId="170" fontId="39" fillId="0" borderId="0">
      <alignment horizontal="left"/>
    </xf>
    <xf numFmtId="170" fontId="39" fillId="0" borderId="0">
      <alignment horizontal="left"/>
    </xf>
    <xf numFmtId="170" fontId="39" fillId="0" borderId="0">
      <alignment horizontal="left"/>
    </xf>
    <xf numFmtId="0" fontId="40" fillId="0" borderId="8" applyNumberFormat="0" applyAlignment="0" applyProtection="0">
      <alignment horizontal="left" vertical="center"/>
    </xf>
    <xf numFmtId="170" fontId="41" fillId="0" borderId="8" applyNumberFormat="0" applyAlignment="0" applyProtection="0">
      <alignment horizontal="left" vertical="center"/>
    </xf>
    <xf numFmtId="170" fontId="40" fillId="0" borderId="8" applyNumberFormat="0" applyAlignment="0" applyProtection="0">
      <alignment horizontal="left" vertical="center"/>
    </xf>
    <xf numFmtId="170" fontId="40" fillId="0" borderId="8" applyNumberFormat="0" applyAlignment="0" applyProtection="0">
      <alignment horizontal="left" vertical="center"/>
    </xf>
    <xf numFmtId="170" fontId="40" fillId="0" borderId="8" applyNumberFormat="0" applyAlignment="0" applyProtection="0">
      <alignment horizontal="left" vertical="center"/>
    </xf>
    <xf numFmtId="0" fontId="40" fillId="0" borderId="2">
      <alignment horizontal="left" vertical="center"/>
    </xf>
    <xf numFmtId="170" fontId="41" fillId="0" borderId="2">
      <alignment horizontal="left" vertical="center"/>
    </xf>
    <xf numFmtId="170" fontId="40" fillId="0" borderId="2">
      <alignment horizontal="left" vertical="center"/>
    </xf>
    <xf numFmtId="170" fontId="40" fillId="0" borderId="2">
      <alignment horizontal="left" vertical="center"/>
    </xf>
    <xf numFmtId="170" fontId="40" fillId="0" borderId="2">
      <alignment horizontal="left" vertical="center"/>
    </xf>
    <xf numFmtId="0" fontId="42" fillId="0" borderId="9" applyNumberFormat="0" applyFill="0" applyAlignment="0" applyProtection="0"/>
    <xf numFmtId="170" fontId="42" fillId="0" borderId="9" applyNumberFormat="0" applyFill="0" applyAlignment="0" applyProtection="0"/>
    <xf numFmtId="0" fontId="42" fillId="0" borderId="9" applyNumberFormat="0" applyFill="0" applyAlignment="0" applyProtection="0"/>
    <xf numFmtId="170" fontId="42" fillId="0" borderId="9" applyNumberFormat="0" applyFill="0" applyAlignment="0" applyProtection="0"/>
    <xf numFmtId="0" fontId="42" fillId="0" borderId="9" applyNumberFormat="0" applyFill="0" applyAlignment="0" applyProtection="0"/>
    <xf numFmtId="170" fontId="42" fillId="0" borderId="9" applyNumberFormat="0" applyFill="0" applyAlignment="0" applyProtection="0"/>
    <xf numFmtId="170" fontId="43" fillId="0" borderId="0">
      <alignment horizontal="left"/>
    </xf>
    <xf numFmtId="170" fontId="44" fillId="0" borderId="10">
      <alignment horizontal="left" vertical="top"/>
    </xf>
    <xf numFmtId="0" fontId="45" fillId="0" borderId="11" applyNumberFormat="0" applyFill="0" applyAlignment="0" applyProtection="0"/>
    <xf numFmtId="170" fontId="45" fillId="0" borderId="11" applyNumberFormat="0" applyFill="0" applyAlignment="0" applyProtection="0"/>
    <xf numFmtId="0" fontId="45" fillId="0" borderId="11" applyNumberFormat="0" applyFill="0" applyAlignment="0" applyProtection="0"/>
    <xf numFmtId="170" fontId="45" fillId="0" borderId="11" applyNumberFormat="0" applyFill="0" applyAlignment="0" applyProtection="0"/>
    <xf numFmtId="0" fontId="45" fillId="0" borderId="11" applyNumberFormat="0" applyFill="0" applyAlignment="0" applyProtection="0"/>
    <xf numFmtId="170" fontId="45" fillId="0" borderId="11" applyNumberFormat="0" applyFill="0" applyAlignment="0" applyProtection="0"/>
    <xf numFmtId="170" fontId="46" fillId="0" borderId="0">
      <alignment horizontal="left"/>
    </xf>
    <xf numFmtId="170" fontId="46" fillId="0" borderId="0">
      <alignment horizontal="left"/>
    </xf>
    <xf numFmtId="170" fontId="46" fillId="0" borderId="0">
      <alignment horizontal="left"/>
    </xf>
    <xf numFmtId="170" fontId="46" fillId="0" borderId="0">
      <alignment horizontal="left"/>
    </xf>
    <xf numFmtId="170" fontId="47" fillId="0" borderId="10">
      <alignment horizontal="left" vertical="top"/>
    </xf>
    <xf numFmtId="0" fontId="48" fillId="0" borderId="12" applyNumberFormat="0" applyFill="0" applyAlignment="0" applyProtection="0"/>
    <xf numFmtId="170" fontId="48" fillId="0" borderId="12" applyNumberFormat="0" applyFill="0" applyAlignment="0" applyProtection="0"/>
    <xf numFmtId="0" fontId="48" fillId="0" borderId="12" applyNumberFormat="0" applyFill="0" applyAlignment="0" applyProtection="0"/>
    <xf numFmtId="170" fontId="48" fillId="0" borderId="12" applyNumberFormat="0" applyFill="0" applyAlignment="0" applyProtection="0"/>
    <xf numFmtId="0" fontId="48" fillId="0" borderId="12" applyNumberFormat="0" applyFill="0" applyAlignment="0" applyProtection="0"/>
    <xf numFmtId="170" fontId="48" fillId="0" borderId="12" applyNumberFormat="0" applyFill="0" applyAlignment="0" applyProtection="0"/>
    <xf numFmtId="170" fontId="49" fillId="0" borderId="0">
      <alignment horizontal="left"/>
    </xf>
    <xf numFmtId="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170" fontId="50" fillId="0" borderId="0" applyProtection="0"/>
    <xf numFmtId="170" fontId="41" fillId="0" borderId="0" applyProtection="0"/>
    <xf numFmtId="189" fontId="21" fillId="0" borderId="0" applyFill="0" applyBorder="0" applyAlignment="0" applyProtection="0"/>
    <xf numFmtId="170" fontId="51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170" fontId="53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0" fontId="37" fillId="25" borderId="13" applyNumberFormat="0" applyBorder="0" applyAlignment="0" applyProtection="0"/>
    <xf numFmtId="10" fontId="37" fillId="2" borderId="13" applyNumberFormat="0" applyBorder="0" applyAlignment="0" applyProtection="0"/>
    <xf numFmtId="10" fontId="7" fillId="25" borderId="13" applyNumberFormat="0" applyBorder="0" applyAlignment="0" applyProtection="0"/>
    <xf numFmtId="10" fontId="38" fillId="25" borderId="13" applyNumberFormat="0" applyBorder="0" applyAlignment="0" applyProtection="0"/>
    <xf numFmtId="10" fontId="7" fillId="25" borderId="13" applyNumberFormat="0" applyBorder="0" applyAlignment="0" applyProtection="0"/>
    <xf numFmtId="10" fontId="7" fillId="25" borderId="13" applyNumberFormat="0" applyBorder="0" applyAlignment="0" applyProtection="0"/>
    <xf numFmtId="0" fontId="55" fillId="8" borderId="6" applyNumberFormat="0" applyAlignment="0" applyProtection="0"/>
    <xf numFmtId="170" fontId="55" fillId="8" borderId="6" applyNumberFormat="0" applyAlignment="0" applyProtection="0"/>
    <xf numFmtId="0" fontId="55" fillId="8" borderId="6" applyNumberFormat="0" applyAlignment="0" applyProtection="0"/>
    <xf numFmtId="170" fontId="55" fillId="8" borderId="6" applyNumberFormat="0" applyAlignment="0" applyProtection="0"/>
    <xf numFmtId="0" fontId="55" fillId="8" borderId="6" applyNumberFormat="0" applyAlignment="0" applyProtection="0"/>
    <xf numFmtId="170" fontId="55" fillId="8" borderId="6" applyNumberFormat="0" applyAlignment="0" applyProtection="0"/>
    <xf numFmtId="0" fontId="56" fillId="0" borderId="14" applyNumberFormat="0" applyFill="0" applyAlignment="0" applyProtection="0"/>
    <xf numFmtId="170" fontId="56" fillId="0" borderId="14" applyNumberFormat="0" applyFill="0" applyAlignment="0" applyProtection="0"/>
    <xf numFmtId="0" fontId="56" fillId="0" borderId="14" applyNumberFormat="0" applyFill="0" applyAlignment="0" applyProtection="0"/>
    <xf numFmtId="170" fontId="56" fillId="0" borderId="14" applyNumberFormat="0" applyFill="0" applyAlignment="0" applyProtection="0"/>
    <xf numFmtId="0" fontId="56" fillId="0" borderId="14" applyNumberFormat="0" applyFill="0" applyAlignment="0" applyProtection="0"/>
    <xf numFmtId="170" fontId="56" fillId="0" borderId="14" applyNumberFormat="0" applyFill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0" fontId="58" fillId="26" borderId="0" applyNumberFormat="0" applyBorder="0" applyAlignment="0" applyProtection="0"/>
    <xf numFmtId="170" fontId="58" fillId="26" borderId="0" applyNumberFormat="0" applyBorder="0" applyAlignment="0" applyProtection="0"/>
    <xf numFmtId="0" fontId="58" fillId="26" borderId="0" applyNumberFormat="0" applyBorder="0" applyAlignment="0" applyProtection="0"/>
    <xf numFmtId="170" fontId="58" fillId="26" borderId="0" applyNumberFormat="0" applyBorder="0" applyAlignment="0" applyProtection="0"/>
    <xf numFmtId="0" fontId="58" fillId="26" borderId="0" applyNumberFormat="0" applyBorder="0" applyAlignment="0" applyProtection="0"/>
    <xf numFmtId="170" fontId="58" fillId="26" borderId="0" applyNumberFormat="0" applyBorder="0" applyAlignment="0" applyProtection="0"/>
    <xf numFmtId="37" fontId="59" fillId="0" borderId="0"/>
    <xf numFmtId="0" fontId="60" fillId="0" borderId="0"/>
    <xf numFmtId="196" fontId="26" fillId="0" borderId="0"/>
    <xf numFmtId="170" fontId="60" fillId="0" borderId="0"/>
    <xf numFmtId="170" fontId="61" fillId="0" borderId="0"/>
    <xf numFmtId="170" fontId="60" fillId="0" borderId="0"/>
    <xf numFmtId="170" fontId="60" fillId="0" borderId="0"/>
    <xf numFmtId="39" fontId="13" fillId="0" borderId="0"/>
    <xf numFmtId="170" fontId="7" fillId="0" borderId="0"/>
    <xf numFmtId="170" fontId="7" fillId="0" borderId="0"/>
    <xf numFmtId="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23" fillId="0" borderId="0"/>
    <xf numFmtId="0" fontId="8" fillId="0" borderId="0"/>
    <xf numFmtId="0" fontId="7" fillId="0" borderId="0"/>
    <xf numFmtId="170" fontId="7" fillId="0" borderId="0"/>
    <xf numFmtId="170" fontId="12" fillId="0" borderId="0"/>
    <xf numFmtId="0" fontId="23" fillId="0" borderId="0"/>
    <xf numFmtId="170" fontId="7" fillId="0" borderId="0"/>
    <xf numFmtId="170" fontId="7" fillId="0" borderId="0"/>
    <xf numFmtId="0" fontId="23" fillId="0" borderId="0"/>
    <xf numFmtId="170" fontId="7" fillId="0" borderId="0"/>
    <xf numFmtId="0" fontId="23" fillId="0" borderId="0"/>
    <xf numFmtId="170" fontId="7" fillId="0" borderId="0"/>
    <xf numFmtId="0" fontId="23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0" fontId="23" fillId="0" borderId="0"/>
    <xf numFmtId="170" fontId="12" fillId="0" borderId="0"/>
    <xf numFmtId="170" fontId="12" fillId="0" borderId="0"/>
    <xf numFmtId="0" fontId="8" fillId="0" borderId="0"/>
    <xf numFmtId="170" fontId="8" fillId="0" borderId="0"/>
    <xf numFmtId="0" fontId="8" fillId="0" borderId="0"/>
    <xf numFmtId="170" fontId="12" fillId="0" borderId="0"/>
    <xf numFmtId="170" fontId="8" fillId="0" borderId="0"/>
    <xf numFmtId="170" fontId="12" fillId="0" borderId="0"/>
    <xf numFmtId="170" fontId="8" fillId="0" borderId="0"/>
    <xf numFmtId="170" fontId="7" fillId="0" borderId="0"/>
    <xf numFmtId="170" fontId="8" fillId="0" borderId="0"/>
    <xf numFmtId="170" fontId="8" fillId="0" borderId="0"/>
    <xf numFmtId="170" fontId="81" fillId="0" borderId="0"/>
    <xf numFmtId="170" fontId="7" fillId="0" borderId="0"/>
    <xf numFmtId="170" fontId="7" fillId="0" borderId="0"/>
    <xf numFmtId="170" fontId="81" fillId="0" borderId="0"/>
    <xf numFmtId="170" fontId="7" fillId="0" borderId="0">
      <alignment wrapText="1"/>
    </xf>
    <xf numFmtId="170" fontId="8" fillId="0" borderId="0"/>
    <xf numFmtId="170" fontId="7" fillId="0" borderId="0"/>
    <xf numFmtId="170" fontId="7" fillId="0" borderId="0"/>
    <xf numFmtId="0" fontId="8" fillId="0" borderId="0"/>
    <xf numFmtId="170" fontId="7" fillId="0" borderId="0">
      <alignment wrapText="1"/>
    </xf>
    <xf numFmtId="170" fontId="8" fillId="0" borderId="0"/>
    <xf numFmtId="170" fontId="7" fillId="0" borderId="0"/>
    <xf numFmtId="170" fontId="8" fillId="0" borderId="0"/>
    <xf numFmtId="170" fontId="8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>
      <alignment wrapText="1"/>
    </xf>
    <xf numFmtId="170" fontId="7" fillId="0" borderId="0"/>
    <xf numFmtId="170" fontId="7" fillId="0" borderId="0"/>
    <xf numFmtId="170" fontId="7" fillId="0" borderId="0"/>
    <xf numFmtId="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170" fontId="8" fillId="0" borderId="0"/>
    <xf numFmtId="0" fontId="8" fillId="0" borderId="0"/>
    <xf numFmtId="0" fontId="7" fillId="0" borderId="0"/>
    <xf numFmtId="170" fontId="7" fillId="0" borderId="0"/>
    <xf numFmtId="170" fontId="7" fillId="0" borderId="0">
      <alignment wrapText="1"/>
    </xf>
    <xf numFmtId="170" fontId="7" fillId="0" borderId="0">
      <alignment wrapText="1"/>
    </xf>
    <xf numFmtId="170" fontId="82" fillId="0" borderId="0"/>
    <xf numFmtId="170" fontId="82" fillId="0" borderId="0"/>
    <xf numFmtId="170" fontId="82" fillId="0" borderId="0"/>
    <xf numFmtId="170" fontId="15" fillId="0" borderId="0"/>
    <xf numFmtId="0" fontId="8" fillId="0" borderId="0"/>
    <xf numFmtId="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8" fillId="0" borderId="0"/>
    <xf numFmtId="170" fontId="7" fillId="0" borderId="0"/>
    <xf numFmtId="0" fontId="8" fillId="0" borderId="0"/>
    <xf numFmtId="170" fontId="8" fillId="0" borderId="0"/>
    <xf numFmtId="0" fontId="7" fillId="0" borderId="0"/>
    <xf numFmtId="170" fontId="8" fillId="0" borderId="0"/>
    <xf numFmtId="170" fontId="8" fillId="0" borderId="0"/>
    <xf numFmtId="170" fontId="7" fillId="0" borderId="0"/>
    <xf numFmtId="170" fontId="7" fillId="0" borderId="0"/>
    <xf numFmtId="170" fontId="7" fillId="0" borderId="0">
      <alignment wrapText="1"/>
    </xf>
    <xf numFmtId="170" fontId="7" fillId="0" borderId="0">
      <alignment wrapText="1"/>
    </xf>
    <xf numFmtId="170" fontId="7" fillId="0" borderId="0">
      <alignment wrapText="1"/>
    </xf>
    <xf numFmtId="170" fontId="7" fillId="0" borderId="0"/>
    <xf numFmtId="170" fontId="81" fillId="0" borderId="0"/>
    <xf numFmtId="170" fontId="8" fillId="0" borderId="0"/>
    <xf numFmtId="170" fontId="8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170" fontId="7" fillId="0" borderId="0"/>
    <xf numFmtId="170" fontId="81" fillId="0" borderId="0"/>
    <xf numFmtId="0" fontId="7" fillId="0" borderId="0"/>
    <xf numFmtId="17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62" fillId="0" borderId="0"/>
    <xf numFmtId="0" fontId="23" fillId="27" borderId="15" applyNumberFormat="0" applyFont="0" applyAlignment="0" applyProtection="0"/>
    <xf numFmtId="170" fontId="7" fillId="27" borderId="15" applyNumberFormat="0" applyFont="0" applyAlignment="0" applyProtection="0"/>
    <xf numFmtId="0" fontId="23" fillId="27" borderId="15" applyNumberFormat="0" applyFont="0" applyAlignment="0" applyProtection="0"/>
    <xf numFmtId="170" fontId="7" fillId="27" borderId="15" applyNumberFormat="0" applyFont="0" applyAlignment="0" applyProtection="0"/>
    <xf numFmtId="0" fontId="23" fillId="27" borderId="15" applyNumberFormat="0" applyFont="0" applyAlignment="0" applyProtection="0"/>
    <xf numFmtId="170" fontId="7" fillId="27" borderId="15" applyNumberFormat="0" applyFont="0" applyAlignment="0" applyProtection="0"/>
    <xf numFmtId="164" fontId="7" fillId="0" borderId="0" applyFont="0" applyFill="0" applyBorder="0" applyAlignment="0" applyProtection="0"/>
    <xf numFmtId="0" fontId="63" fillId="21" borderId="16" applyNumberFormat="0" applyAlignment="0" applyProtection="0"/>
    <xf numFmtId="170" fontId="63" fillId="21" borderId="16" applyNumberFormat="0" applyAlignment="0" applyProtection="0"/>
    <xf numFmtId="0" fontId="63" fillId="21" borderId="16" applyNumberFormat="0" applyAlignment="0" applyProtection="0"/>
    <xf numFmtId="170" fontId="63" fillId="21" borderId="16" applyNumberFormat="0" applyAlignment="0" applyProtection="0"/>
    <xf numFmtId="0" fontId="63" fillId="21" borderId="16" applyNumberFormat="0" applyAlignment="0" applyProtection="0"/>
    <xf numFmtId="170" fontId="63" fillId="21" borderId="16" applyNumberFormat="0" applyAlignment="0" applyProtection="0"/>
    <xf numFmtId="170" fontId="64" fillId="0" borderId="0">
      <alignment horizontal="left"/>
    </xf>
    <xf numFmtId="183" fontId="22" fillId="23" borderId="0" applyFill="0" applyBorder="0" applyAlignment="0" applyProtection="0">
      <protection locked="0"/>
    </xf>
    <xf numFmtId="5" fontId="22" fillId="23" borderId="0" applyFill="0" applyBorder="0" applyAlignment="0" applyProtection="0">
      <alignment vertical="top"/>
    </xf>
    <xf numFmtId="166" fontId="22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70" fontId="34" fillId="0" borderId="18">
      <alignment vertical="center"/>
    </xf>
    <xf numFmtId="197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170" fontId="65" fillId="0" borderId="0">
      <alignment horizontal="left"/>
    </xf>
    <xf numFmtId="170" fontId="35" fillId="0" borderId="0">
      <alignment horizontal="left"/>
    </xf>
    <xf numFmtId="170" fontId="46" fillId="0" borderId="0"/>
    <xf numFmtId="170" fontId="46" fillId="0" borderId="0"/>
    <xf numFmtId="170" fontId="46" fillId="0" borderId="0"/>
    <xf numFmtId="170" fontId="46" fillId="0" borderId="0"/>
    <xf numFmtId="170" fontId="43" fillId="0" borderId="0"/>
    <xf numFmtId="170" fontId="35" fillId="0" borderId="0"/>
    <xf numFmtId="170" fontId="66" fillId="0" borderId="0" applyNumberFormat="0" applyFill="0" applyBorder="0" applyAlignment="0" applyProtection="0"/>
    <xf numFmtId="170" fontId="67" fillId="0" borderId="0"/>
    <xf numFmtId="170" fontId="67" fillId="0" borderId="0"/>
    <xf numFmtId="170" fontId="68" fillId="0" borderId="0"/>
    <xf numFmtId="170" fontId="68" fillId="0" borderId="0"/>
    <xf numFmtId="170" fontId="67" fillId="0" borderId="0"/>
    <xf numFmtId="170" fontId="67" fillId="0" borderId="0"/>
    <xf numFmtId="17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70" fontId="68" fillId="0" borderId="0"/>
    <xf numFmtId="170" fontId="67" fillId="0" borderId="0"/>
    <xf numFmtId="0" fontId="71" fillId="0" borderId="19" applyNumberFormat="0" applyFill="0" applyAlignment="0" applyProtection="0"/>
    <xf numFmtId="170" fontId="71" fillId="0" borderId="19" applyNumberFormat="0" applyFill="0" applyAlignment="0" applyProtection="0"/>
    <xf numFmtId="0" fontId="71" fillId="0" borderId="19" applyNumberFormat="0" applyFill="0" applyAlignment="0" applyProtection="0"/>
    <xf numFmtId="170" fontId="71" fillId="0" borderId="19" applyNumberFormat="0" applyFill="0" applyAlignment="0" applyProtection="0"/>
    <xf numFmtId="0" fontId="71" fillId="0" borderId="19" applyNumberFormat="0" applyFill="0" applyAlignment="0" applyProtection="0"/>
    <xf numFmtId="170" fontId="71" fillId="0" borderId="19" applyNumberFormat="0" applyFill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17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170" fontId="75" fillId="0" borderId="0" applyNumberFormat="0" applyFill="0" applyBorder="0" applyAlignment="0" applyProtection="0">
      <alignment vertical="top"/>
      <protection locked="0"/>
    </xf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17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170" fontId="7" fillId="0" borderId="0">
      <alignment wrapText="1"/>
    </xf>
    <xf numFmtId="170" fontId="7" fillId="0" borderId="0">
      <alignment wrapText="1"/>
    </xf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199" fontId="2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3" fontId="79" fillId="0" borderId="0" applyFont="0" applyFill="0" applyBorder="0" applyAlignment="0" applyProtection="0"/>
    <xf numFmtId="0" fontId="78" fillId="0" borderId="0"/>
    <xf numFmtId="204" fontId="80" fillId="0" borderId="0" applyFont="0" applyFill="0" applyBorder="0" applyAlignment="0" applyProtection="0"/>
    <xf numFmtId="0" fontId="80" fillId="0" borderId="0"/>
    <xf numFmtId="170" fontId="57" fillId="0" borderId="0"/>
    <xf numFmtId="43" fontId="85" fillId="0" borderId="0" applyFont="0" applyFill="0" applyBorder="0" applyAlignment="0" applyProtection="0"/>
  </cellStyleXfs>
  <cellXfs count="51">
    <xf numFmtId="0" fontId="0" fillId="0" borderId="0" xfId="0"/>
    <xf numFmtId="37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9" fontId="4" fillId="0" borderId="3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168" fontId="4" fillId="0" borderId="0" xfId="717" applyNumberFormat="1" applyFont="1" applyFill="1" applyBorder="1" applyAlignment="1">
      <alignment horizontal="right" vertical="center"/>
    </xf>
    <xf numFmtId="168" fontId="4" fillId="0" borderId="1" xfId="717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4" fillId="0" borderId="4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0" fontId="84" fillId="0" borderId="0" xfId="0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20" xfId="1" applyNumberFormat="1" applyFont="1" applyFill="1" applyBorder="1" applyAlignment="1">
      <alignment horizontal="center" vertical="center"/>
    </xf>
    <xf numFmtId="0" fontId="84" fillId="0" borderId="0" xfId="0" applyFont="1" applyFill="1"/>
    <xf numFmtId="37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5" fontId="4" fillId="0" borderId="1" xfId="1" quotePrefix="1" applyNumberFormat="1" applyFont="1" applyFill="1" applyBorder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</cellXfs>
  <cellStyles count="718">
    <cellStyle name="^6A_x0001_" xfId="3" xr:uid="{00000000-0005-0000-0000-000000000000}"/>
    <cellStyle name="0,0_x000d__x000a_NA_x000d__x000a_" xfId="4" xr:uid="{00000000-0005-0000-0000-000001000000}"/>
    <cellStyle name="0,0_x000d__x000a_NA_x000d__x000a_ 2" xfId="5" xr:uid="{00000000-0005-0000-0000-000002000000}"/>
    <cellStyle name="12" xfId="6" xr:uid="{00000000-0005-0000-0000-000003000000}"/>
    <cellStyle name="20% - Accent1 2" xfId="7" xr:uid="{00000000-0005-0000-0000-000004000000}"/>
    <cellStyle name="20% - Accent1 2 2" xfId="8" xr:uid="{00000000-0005-0000-0000-000005000000}"/>
    <cellStyle name="20% - Accent1 3" xfId="9" xr:uid="{00000000-0005-0000-0000-000006000000}"/>
    <cellStyle name="20% - Accent1 3 2" xfId="10" xr:uid="{00000000-0005-0000-0000-000007000000}"/>
    <cellStyle name="20% - Accent1 4" xfId="11" xr:uid="{00000000-0005-0000-0000-000008000000}"/>
    <cellStyle name="20% - Accent1 4 2" xfId="12" xr:uid="{00000000-0005-0000-0000-000009000000}"/>
    <cellStyle name="20% - Accent2 2" xfId="13" xr:uid="{00000000-0005-0000-0000-00000A000000}"/>
    <cellStyle name="20% - Accent2 2 2" xfId="14" xr:uid="{00000000-0005-0000-0000-00000B000000}"/>
    <cellStyle name="20% - Accent2 3" xfId="15" xr:uid="{00000000-0005-0000-0000-00000C000000}"/>
    <cellStyle name="20% - Accent2 3 2" xfId="16" xr:uid="{00000000-0005-0000-0000-00000D000000}"/>
    <cellStyle name="20% - Accent2 4" xfId="17" xr:uid="{00000000-0005-0000-0000-00000E000000}"/>
    <cellStyle name="20% - Accent2 4 2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3" xfId="21" xr:uid="{00000000-0005-0000-0000-000012000000}"/>
    <cellStyle name="20% - Accent3 3 2" xfId="22" xr:uid="{00000000-0005-0000-0000-000013000000}"/>
    <cellStyle name="20% - Accent3 4" xfId="23" xr:uid="{00000000-0005-0000-0000-000014000000}"/>
    <cellStyle name="20% - Accent3 4 2" xfId="24" xr:uid="{00000000-0005-0000-0000-000015000000}"/>
    <cellStyle name="20% - Accent4 2" xfId="25" xr:uid="{00000000-0005-0000-0000-000016000000}"/>
    <cellStyle name="20% - Accent4 2 2" xfId="26" xr:uid="{00000000-0005-0000-0000-000017000000}"/>
    <cellStyle name="20% - Accent4 3" xfId="27" xr:uid="{00000000-0005-0000-0000-000018000000}"/>
    <cellStyle name="20% - Accent4 3 2" xfId="28" xr:uid="{00000000-0005-0000-0000-000019000000}"/>
    <cellStyle name="20% - Accent4 4" xfId="29" xr:uid="{00000000-0005-0000-0000-00001A000000}"/>
    <cellStyle name="20% - Accent4 4 2" xfId="30" xr:uid="{00000000-0005-0000-0000-00001B000000}"/>
    <cellStyle name="20% - Accent5 2" xfId="31" xr:uid="{00000000-0005-0000-0000-00001C000000}"/>
    <cellStyle name="20% - Accent5 2 2" xfId="32" xr:uid="{00000000-0005-0000-0000-00001D000000}"/>
    <cellStyle name="20% - Accent5 3" xfId="33" xr:uid="{00000000-0005-0000-0000-00001E000000}"/>
    <cellStyle name="20% - Accent5 3 2" xfId="34" xr:uid="{00000000-0005-0000-0000-00001F000000}"/>
    <cellStyle name="20% - Accent5 4" xfId="35" xr:uid="{00000000-0005-0000-0000-000020000000}"/>
    <cellStyle name="20% - Accent5 4 2" xfId="36" xr:uid="{00000000-0005-0000-0000-000021000000}"/>
    <cellStyle name="20% - Accent6 2" xfId="37" xr:uid="{00000000-0005-0000-0000-000022000000}"/>
    <cellStyle name="20% - Accent6 2 2" xfId="38" xr:uid="{00000000-0005-0000-0000-000023000000}"/>
    <cellStyle name="20% - Accent6 3" xfId="39" xr:uid="{00000000-0005-0000-0000-000024000000}"/>
    <cellStyle name="20% - Accent6 3 2" xfId="40" xr:uid="{00000000-0005-0000-0000-000025000000}"/>
    <cellStyle name="20% - Accent6 4" xfId="41" xr:uid="{00000000-0005-0000-0000-000026000000}"/>
    <cellStyle name="20% - Accent6 4 2" xfId="42" xr:uid="{00000000-0005-0000-0000-000027000000}"/>
    <cellStyle name="๒๖๋_x000d_A_x0001_" xfId="43" xr:uid="{00000000-0005-0000-0000-000028000000}"/>
    <cellStyle name="40% - Accent1 2" xfId="44" xr:uid="{00000000-0005-0000-0000-000029000000}"/>
    <cellStyle name="40% - Accent1 2 2" xfId="45" xr:uid="{00000000-0005-0000-0000-00002A000000}"/>
    <cellStyle name="40% - Accent1 3" xfId="46" xr:uid="{00000000-0005-0000-0000-00002B000000}"/>
    <cellStyle name="40% - Accent1 3 2" xfId="47" xr:uid="{00000000-0005-0000-0000-00002C000000}"/>
    <cellStyle name="40% - Accent1 4" xfId="48" xr:uid="{00000000-0005-0000-0000-00002D000000}"/>
    <cellStyle name="40% - Accent1 4 2" xfId="49" xr:uid="{00000000-0005-0000-0000-00002E000000}"/>
    <cellStyle name="40% - Accent2 2" xfId="50" xr:uid="{00000000-0005-0000-0000-00002F000000}"/>
    <cellStyle name="40% - Accent2 2 2" xfId="51" xr:uid="{00000000-0005-0000-0000-000030000000}"/>
    <cellStyle name="40% - Accent2 3" xfId="52" xr:uid="{00000000-0005-0000-0000-000031000000}"/>
    <cellStyle name="40% - Accent2 3 2" xfId="53" xr:uid="{00000000-0005-0000-0000-000032000000}"/>
    <cellStyle name="40% - Accent2 4" xfId="54" xr:uid="{00000000-0005-0000-0000-000033000000}"/>
    <cellStyle name="40% - Accent2 4 2" xfId="55" xr:uid="{00000000-0005-0000-0000-000034000000}"/>
    <cellStyle name="40% - Accent3 2" xfId="56" xr:uid="{00000000-0005-0000-0000-000035000000}"/>
    <cellStyle name="40% - Accent3 2 2" xfId="57" xr:uid="{00000000-0005-0000-0000-000036000000}"/>
    <cellStyle name="40% - Accent3 3" xfId="58" xr:uid="{00000000-0005-0000-0000-000037000000}"/>
    <cellStyle name="40% - Accent3 3 2" xfId="59" xr:uid="{00000000-0005-0000-0000-000038000000}"/>
    <cellStyle name="40% - Accent3 4" xfId="60" xr:uid="{00000000-0005-0000-0000-000039000000}"/>
    <cellStyle name="40% - Accent3 4 2" xfId="61" xr:uid="{00000000-0005-0000-0000-00003A000000}"/>
    <cellStyle name="40% - Accent4 2" xfId="62" xr:uid="{00000000-0005-0000-0000-00003B000000}"/>
    <cellStyle name="40% - Accent4 2 2" xfId="63" xr:uid="{00000000-0005-0000-0000-00003C000000}"/>
    <cellStyle name="40% - Accent4 3" xfId="64" xr:uid="{00000000-0005-0000-0000-00003D000000}"/>
    <cellStyle name="40% - Accent4 3 2" xfId="65" xr:uid="{00000000-0005-0000-0000-00003E000000}"/>
    <cellStyle name="40% - Accent4 4" xfId="66" xr:uid="{00000000-0005-0000-0000-00003F000000}"/>
    <cellStyle name="40% - Accent4 4 2" xfId="67" xr:uid="{00000000-0005-0000-0000-000040000000}"/>
    <cellStyle name="40% - Accent5 2" xfId="68" xr:uid="{00000000-0005-0000-0000-000041000000}"/>
    <cellStyle name="40% - Accent5 2 2" xfId="69" xr:uid="{00000000-0005-0000-0000-000042000000}"/>
    <cellStyle name="40% - Accent5 3" xfId="70" xr:uid="{00000000-0005-0000-0000-000043000000}"/>
    <cellStyle name="40% - Accent5 3 2" xfId="71" xr:uid="{00000000-0005-0000-0000-000044000000}"/>
    <cellStyle name="40% - Accent5 4" xfId="72" xr:uid="{00000000-0005-0000-0000-000045000000}"/>
    <cellStyle name="40% - Accent5 4 2" xfId="73" xr:uid="{00000000-0005-0000-0000-000046000000}"/>
    <cellStyle name="40% - Accent6 2" xfId="74" xr:uid="{00000000-0005-0000-0000-000047000000}"/>
    <cellStyle name="40% - Accent6 2 2" xfId="75" xr:uid="{00000000-0005-0000-0000-000048000000}"/>
    <cellStyle name="40% - Accent6 3" xfId="76" xr:uid="{00000000-0005-0000-0000-000049000000}"/>
    <cellStyle name="40% - Accent6 3 2" xfId="77" xr:uid="{00000000-0005-0000-0000-00004A000000}"/>
    <cellStyle name="40% - Accent6 4" xfId="78" xr:uid="{00000000-0005-0000-0000-00004B000000}"/>
    <cellStyle name="40% - Accent6 4 2" xfId="79" xr:uid="{00000000-0005-0000-0000-00004C000000}"/>
    <cellStyle name="60% - Accent1 2" xfId="80" xr:uid="{00000000-0005-0000-0000-00004D000000}"/>
    <cellStyle name="60% - Accent1 2 2" xfId="81" xr:uid="{00000000-0005-0000-0000-00004E000000}"/>
    <cellStyle name="60% - Accent1 3" xfId="82" xr:uid="{00000000-0005-0000-0000-00004F000000}"/>
    <cellStyle name="60% - Accent1 3 2" xfId="83" xr:uid="{00000000-0005-0000-0000-000050000000}"/>
    <cellStyle name="60% - Accent1 4" xfId="84" xr:uid="{00000000-0005-0000-0000-000051000000}"/>
    <cellStyle name="60% - Accent1 4 2" xfId="85" xr:uid="{00000000-0005-0000-0000-000052000000}"/>
    <cellStyle name="60% - Accent2 2" xfId="86" xr:uid="{00000000-0005-0000-0000-000053000000}"/>
    <cellStyle name="60% - Accent2 2 2" xfId="87" xr:uid="{00000000-0005-0000-0000-000054000000}"/>
    <cellStyle name="60% - Accent2 3" xfId="88" xr:uid="{00000000-0005-0000-0000-000055000000}"/>
    <cellStyle name="60% - Accent2 3 2" xfId="89" xr:uid="{00000000-0005-0000-0000-000056000000}"/>
    <cellStyle name="60% - Accent2 4" xfId="90" xr:uid="{00000000-0005-0000-0000-000057000000}"/>
    <cellStyle name="60% - Accent2 4 2" xfId="91" xr:uid="{00000000-0005-0000-0000-000058000000}"/>
    <cellStyle name="60% - Accent3 2" xfId="92" xr:uid="{00000000-0005-0000-0000-000059000000}"/>
    <cellStyle name="60% - Accent3 2 2" xfId="93" xr:uid="{00000000-0005-0000-0000-00005A000000}"/>
    <cellStyle name="60% - Accent3 3" xfId="94" xr:uid="{00000000-0005-0000-0000-00005B000000}"/>
    <cellStyle name="60% - Accent3 3 2" xfId="95" xr:uid="{00000000-0005-0000-0000-00005C000000}"/>
    <cellStyle name="60% - Accent3 4" xfId="96" xr:uid="{00000000-0005-0000-0000-00005D000000}"/>
    <cellStyle name="60% - Accent3 4 2" xfId="97" xr:uid="{00000000-0005-0000-0000-00005E000000}"/>
    <cellStyle name="60% - Accent4 2" xfId="98" xr:uid="{00000000-0005-0000-0000-00005F000000}"/>
    <cellStyle name="60% - Accent4 2 2" xfId="99" xr:uid="{00000000-0005-0000-0000-000060000000}"/>
    <cellStyle name="60% - Accent4 3" xfId="100" xr:uid="{00000000-0005-0000-0000-000061000000}"/>
    <cellStyle name="60% - Accent4 3 2" xfId="101" xr:uid="{00000000-0005-0000-0000-000062000000}"/>
    <cellStyle name="60% - Accent4 4" xfId="102" xr:uid="{00000000-0005-0000-0000-000063000000}"/>
    <cellStyle name="60% - Accent4 4 2" xfId="103" xr:uid="{00000000-0005-0000-0000-000064000000}"/>
    <cellStyle name="60% - Accent5 2" xfId="104" xr:uid="{00000000-0005-0000-0000-000065000000}"/>
    <cellStyle name="60% - Accent5 2 2" xfId="105" xr:uid="{00000000-0005-0000-0000-000066000000}"/>
    <cellStyle name="60% - Accent5 3" xfId="106" xr:uid="{00000000-0005-0000-0000-000067000000}"/>
    <cellStyle name="60% - Accent5 3 2" xfId="107" xr:uid="{00000000-0005-0000-0000-000068000000}"/>
    <cellStyle name="60% - Accent5 4" xfId="108" xr:uid="{00000000-0005-0000-0000-000069000000}"/>
    <cellStyle name="60% - Accent5 4 2" xfId="109" xr:uid="{00000000-0005-0000-0000-00006A000000}"/>
    <cellStyle name="60% - Accent6 2" xfId="110" xr:uid="{00000000-0005-0000-0000-00006B000000}"/>
    <cellStyle name="60% - Accent6 2 2" xfId="111" xr:uid="{00000000-0005-0000-0000-00006C000000}"/>
    <cellStyle name="60% - Accent6 3" xfId="112" xr:uid="{00000000-0005-0000-0000-00006D000000}"/>
    <cellStyle name="60% - Accent6 3 2" xfId="113" xr:uid="{00000000-0005-0000-0000-00006E000000}"/>
    <cellStyle name="60% - Accent6 4" xfId="114" xr:uid="{00000000-0005-0000-0000-00006F000000}"/>
    <cellStyle name="60% - Accent6 4 2" xfId="115" xr:uid="{00000000-0005-0000-0000-000070000000}"/>
    <cellStyle name="75" xfId="116" xr:uid="{00000000-0005-0000-0000-000071000000}"/>
    <cellStyle name="75 2" xfId="117" xr:uid="{00000000-0005-0000-0000-000072000000}"/>
    <cellStyle name="75 2 2" xfId="118" xr:uid="{00000000-0005-0000-0000-000073000000}"/>
    <cellStyle name="75 2 3" xfId="119" xr:uid="{00000000-0005-0000-0000-000074000000}"/>
    <cellStyle name="75 3" xfId="120" xr:uid="{00000000-0005-0000-0000-000075000000}"/>
    <cellStyle name="75 4" xfId="121" xr:uid="{00000000-0005-0000-0000-000076000000}"/>
    <cellStyle name="A_x0001_" xfId="122" xr:uid="{00000000-0005-0000-0000-000077000000}"/>
    <cellStyle name="Accent1 2" xfId="123" xr:uid="{00000000-0005-0000-0000-000078000000}"/>
    <cellStyle name="Accent1 2 2" xfId="124" xr:uid="{00000000-0005-0000-0000-000079000000}"/>
    <cellStyle name="Accent1 3" xfId="125" xr:uid="{00000000-0005-0000-0000-00007A000000}"/>
    <cellStyle name="Accent1 3 2" xfId="126" xr:uid="{00000000-0005-0000-0000-00007B000000}"/>
    <cellStyle name="Accent1 4" xfId="127" xr:uid="{00000000-0005-0000-0000-00007C000000}"/>
    <cellStyle name="Accent1 4 2" xfId="128" xr:uid="{00000000-0005-0000-0000-00007D000000}"/>
    <cellStyle name="Accent2 2" xfId="129" xr:uid="{00000000-0005-0000-0000-00007E000000}"/>
    <cellStyle name="Accent2 2 2" xfId="130" xr:uid="{00000000-0005-0000-0000-00007F000000}"/>
    <cellStyle name="Accent2 3" xfId="131" xr:uid="{00000000-0005-0000-0000-000080000000}"/>
    <cellStyle name="Accent2 3 2" xfId="132" xr:uid="{00000000-0005-0000-0000-000081000000}"/>
    <cellStyle name="Accent2 4" xfId="133" xr:uid="{00000000-0005-0000-0000-000082000000}"/>
    <cellStyle name="Accent2 4 2" xfId="134" xr:uid="{00000000-0005-0000-0000-000083000000}"/>
    <cellStyle name="Accent3 2" xfId="135" xr:uid="{00000000-0005-0000-0000-000084000000}"/>
    <cellStyle name="Accent3 2 2" xfId="136" xr:uid="{00000000-0005-0000-0000-000085000000}"/>
    <cellStyle name="Accent3 3" xfId="137" xr:uid="{00000000-0005-0000-0000-000086000000}"/>
    <cellStyle name="Accent3 3 2" xfId="138" xr:uid="{00000000-0005-0000-0000-000087000000}"/>
    <cellStyle name="Accent3 4" xfId="139" xr:uid="{00000000-0005-0000-0000-000088000000}"/>
    <cellStyle name="Accent3 4 2" xfId="140" xr:uid="{00000000-0005-0000-0000-000089000000}"/>
    <cellStyle name="Accent4 2" xfId="141" xr:uid="{00000000-0005-0000-0000-00008A000000}"/>
    <cellStyle name="Accent4 2 2" xfId="142" xr:uid="{00000000-0005-0000-0000-00008B000000}"/>
    <cellStyle name="Accent4 3" xfId="143" xr:uid="{00000000-0005-0000-0000-00008C000000}"/>
    <cellStyle name="Accent4 3 2" xfId="144" xr:uid="{00000000-0005-0000-0000-00008D000000}"/>
    <cellStyle name="Accent4 4" xfId="145" xr:uid="{00000000-0005-0000-0000-00008E000000}"/>
    <cellStyle name="Accent4 4 2" xfId="146" xr:uid="{00000000-0005-0000-0000-00008F000000}"/>
    <cellStyle name="Accent5 2" xfId="147" xr:uid="{00000000-0005-0000-0000-000090000000}"/>
    <cellStyle name="Accent5 2 2" xfId="148" xr:uid="{00000000-0005-0000-0000-000091000000}"/>
    <cellStyle name="Accent5 3" xfId="149" xr:uid="{00000000-0005-0000-0000-000092000000}"/>
    <cellStyle name="Accent5 3 2" xfId="150" xr:uid="{00000000-0005-0000-0000-000093000000}"/>
    <cellStyle name="Accent5 4" xfId="151" xr:uid="{00000000-0005-0000-0000-000094000000}"/>
    <cellStyle name="Accent5 4 2" xfId="152" xr:uid="{00000000-0005-0000-0000-000095000000}"/>
    <cellStyle name="Accent6 2" xfId="153" xr:uid="{00000000-0005-0000-0000-000096000000}"/>
    <cellStyle name="Accent6 2 2" xfId="154" xr:uid="{00000000-0005-0000-0000-000097000000}"/>
    <cellStyle name="Accent6 3" xfId="155" xr:uid="{00000000-0005-0000-0000-000098000000}"/>
    <cellStyle name="Accent6 3 2" xfId="156" xr:uid="{00000000-0005-0000-0000-000099000000}"/>
    <cellStyle name="Accent6 4" xfId="157" xr:uid="{00000000-0005-0000-0000-00009A000000}"/>
    <cellStyle name="Accent6 4 2" xfId="158" xr:uid="{00000000-0005-0000-0000-00009B000000}"/>
    <cellStyle name="Bad 2" xfId="159" xr:uid="{00000000-0005-0000-0000-00009C000000}"/>
    <cellStyle name="Bad 2 2" xfId="160" xr:uid="{00000000-0005-0000-0000-00009D000000}"/>
    <cellStyle name="Bad 3" xfId="161" xr:uid="{00000000-0005-0000-0000-00009E000000}"/>
    <cellStyle name="Bad 3 2" xfId="162" xr:uid="{00000000-0005-0000-0000-00009F000000}"/>
    <cellStyle name="Bad 4" xfId="163" xr:uid="{00000000-0005-0000-0000-0000A0000000}"/>
    <cellStyle name="Bad 4 2" xfId="164" xr:uid="{00000000-0005-0000-0000-0000A1000000}"/>
    <cellStyle name="Body" xfId="165" xr:uid="{00000000-0005-0000-0000-0000A2000000}"/>
    <cellStyle name="Body 2" xfId="166" xr:uid="{00000000-0005-0000-0000-0000A3000000}"/>
    <cellStyle name="Bold" xfId="167" xr:uid="{00000000-0005-0000-0000-0000A4000000}"/>
    <cellStyle name="Bold 2" xfId="168" xr:uid="{00000000-0005-0000-0000-0000A5000000}"/>
    <cellStyle name="Bold 2 2" xfId="169" xr:uid="{00000000-0005-0000-0000-0000A6000000}"/>
    <cellStyle name="Bold 3" xfId="170" xr:uid="{00000000-0005-0000-0000-0000A7000000}"/>
    <cellStyle name="Calculation 2" xfId="171" xr:uid="{00000000-0005-0000-0000-0000A8000000}"/>
    <cellStyle name="Calculation 2 2" xfId="172" xr:uid="{00000000-0005-0000-0000-0000A9000000}"/>
    <cellStyle name="Calculation 3" xfId="173" xr:uid="{00000000-0005-0000-0000-0000AA000000}"/>
    <cellStyle name="Calculation 3 2" xfId="174" xr:uid="{00000000-0005-0000-0000-0000AB000000}"/>
    <cellStyle name="Calculation 4" xfId="175" xr:uid="{00000000-0005-0000-0000-0000AC000000}"/>
    <cellStyle name="Calculation 4 2" xfId="176" xr:uid="{00000000-0005-0000-0000-0000AD000000}"/>
    <cellStyle name="Check Cell 2" xfId="177" xr:uid="{00000000-0005-0000-0000-0000AE000000}"/>
    <cellStyle name="Check Cell 2 2" xfId="178" xr:uid="{00000000-0005-0000-0000-0000AF000000}"/>
    <cellStyle name="Check Cell 3" xfId="179" xr:uid="{00000000-0005-0000-0000-0000B0000000}"/>
    <cellStyle name="Check Cell 3 2" xfId="180" xr:uid="{00000000-0005-0000-0000-0000B1000000}"/>
    <cellStyle name="Check Cell 4" xfId="181" xr:uid="{00000000-0005-0000-0000-0000B2000000}"/>
    <cellStyle name="Check Cell 4 2" xfId="182" xr:uid="{00000000-0005-0000-0000-0000B3000000}"/>
    <cellStyle name="Comma" xfId="717" builtinId="3"/>
    <cellStyle name="Comma (0.0)" xfId="184" xr:uid="{00000000-0005-0000-0000-0000B5000000}"/>
    <cellStyle name="Comma (0.00)" xfId="185" xr:uid="{00000000-0005-0000-0000-0000B6000000}"/>
    <cellStyle name="Comma (hidden)" xfId="186" xr:uid="{00000000-0005-0000-0000-0000B7000000}"/>
    <cellStyle name="Comma (index)" xfId="187" xr:uid="{00000000-0005-0000-0000-0000B8000000}"/>
    <cellStyle name="Comma 10" xfId="188" xr:uid="{00000000-0005-0000-0000-0000B9000000}"/>
    <cellStyle name="Comma 10 19" xfId="189" xr:uid="{00000000-0005-0000-0000-0000BA000000}"/>
    <cellStyle name="Comma 10 2" xfId="190" xr:uid="{00000000-0005-0000-0000-0000BB000000}"/>
    <cellStyle name="Comma 10 2 2" xfId="191" xr:uid="{00000000-0005-0000-0000-0000BC000000}"/>
    <cellStyle name="Comma 10 2 2 2" xfId="192" xr:uid="{00000000-0005-0000-0000-0000BD000000}"/>
    <cellStyle name="Comma 10 2 3" xfId="193" xr:uid="{00000000-0005-0000-0000-0000BE000000}"/>
    <cellStyle name="Comma 10 3" xfId="194" xr:uid="{00000000-0005-0000-0000-0000BF000000}"/>
    <cellStyle name="Comma 10 3 2" xfId="195" xr:uid="{00000000-0005-0000-0000-0000C0000000}"/>
    <cellStyle name="Comma 10 4" xfId="196" xr:uid="{00000000-0005-0000-0000-0000C1000000}"/>
    <cellStyle name="Comma 10 5" xfId="197" xr:uid="{00000000-0005-0000-0000-0000C2000000}"/>
    <cellStyle name="Comma 11" xfId="198" xr:uid="{00000000-0005-0000-0000-0000C3000000}"/>
    <cellStyle name="Comma 11 2" xfId="199" xr:uid="{00000000-0005-0000-0000-0000C4000000}"/>
    <cellStyle name="Comma 11 2 2" xfId="200" xr:uid="{00000000-0005-0000-0000-0000C5000000}"/>
    <cellStyle name="Comma 11 2 3" xfId="201" xr:uid="{00000000-0005-0000-0000-0000C6000000}"/>
    <cellStyle name="Comma 11 2 4" xfId="202" xr:uid="{00000000-0005-0000-0000-0000C7000000}"/>
    <cellStyle name="Comma 11 3" xfId="203" xr:uid="{00000000-0005-0000-0000-0000C8000000}"/>
    <cellStyle name="Comma 12" xfId="204" xr:uid="{00000000-0005-0000-0000-0000C9000000}"/>
    <cellStyle name="Comma 13" xfId="205" xr:uid="{00000000-0005-0000-0000-0000CA000000}"/>
    <cellStyle name="Comma 13 2" xfId="206" xr:uid="{00000000-0005-0000-0000-0000CB000000}"/>
    <cellStyle name="Comma 14" xfId="207" xr:uid="{00000000-0005-0000-0000-0000CC000000}"/>
    <cellStyle name="Comma 14 2" xfId="208" xr:uid="{00000000-0005-0000-0000-0000CD000000}"/>
    <cellStyle name="Comma 15" xfId="209" xr:uid="{00000000-0005-0000-0000-0000CE000000}"/>
    <cellStyle name="Comma 16" xfId="210" xr:uid="{00000000-0005-0000-0000-0000CF000000}"/>
    <cellStyle name="Comma 17" xfId="211" xr:uid="{00000000-0005-0000-0000-0000D0000000}"/>
    <cellStyle name="Comma 18" xfId="212" xr:uid="{00000000-0005-0000-0000-0000D1000000}"/>
    <cellStyle name="Comma 19" xfId="213" xr:uid="{00000000-0005-0000-0000-0000D2000000}"/>
    <cellStyle name="Comma 19 2" xfId="214" xr:uid="{00000000-0005-0000-0000-0000D3000000}"/>
    <cellStyle name="Comma 2" xfId="215" xr:uid="{00000000-0005-0000-0000-0000D4000000}"/>
    <cellStyle name="Comma 2 10" xfId="216" xr:uid="{00000000-0005-0000-0000-0000D5000000}"/>
    <cellStyle name="Comma 2 11" xfId="217" xr:uid="{00000000-0005-0000-0000-0000D6000000}"/>
    <cellStyle name="Comma 2 11 2" xfId="218" xr:uid="{00000000-0005-0000-0000-0000D7000000}"/>
    <cellStyle name="Comma 2 11 2 2" xfId="219" xr:uid="{00000000-0005-0000-0000-0000D8000000}"/>
    <cellStyle name="Comma 2 11 3" xfId="220" xr:uid="{00000000-0005-0000-0000-0000D9000000}"/>
    <cellStyle name="Comma 2 12" xfId="221" xr:uid="{00000000-0005-0000-0000-0000DA000000}"/>
    <cellStyle name="Comma 2 13" xfId="222" xr:uid="{00000000-0005-0000-0000-0000DB000000}"/>
    <cellStyle name="Comma 2 14" xfId="223" xr:uid="{00000000-0005-0000-0000-0000DC000000}"/>
    <cellStyle name="Comma 2 15" xfId="224" xr:uid="{00000000-0005-0000-0000-0000DD000000}"/>
    <cellStyle name="Comma 2 15 2" xfId="225" xr:uid="{00000000-0005-0000-0000-0000DE000000}"/>
    <cellStyle name="Comma 2 16" xfId="226" xr:uid="{00000000-0005-0000-0000-0000DF000000}"/>
    <cellStyle name="Comma 2 17" xfId="227" xr:uid="{00000000-0005-0000-0000-0000E0000000}"/>
    <cellStyle name="Comma 2 18" xfId="228" xr:uid="{00000000-0005-0000-0000-0000E1000000}"/>
    <cellStyle name="Comma 2 19" xfId="229" xr:uid="{00000000-0005-0000-0000-0000E2000000}"/>
    <cellStyle name="Comma 2 2" xfId="230" xr:uid="{00000000-0005-0000-0000-0000E3000000}"/>
    <cellStyle name="Comma 2 2 2" xfId="231" xr:uid="{00000000-0005-0000-0000-0000E4000000}"/>
    <cellStyle name="Comma 2 2 2 2" xfId="232" xr:uid="{00000000-0005-0000-0000-0000E5000000}"/>
    <cellStyle name="Comma 2 2 2 2 2" xfId="233" xr:uid="{00000000-0005-0000-0000-0000E6000000}"/>
    <cellStyle name="Comma 2 2 2 3" xfId="234" xr:uid="{00000000-0005-0000-0000-0000E7000000}"/>
    <cellStyle name="Comma 2 2 2 4" xfId="235" xr:uid="{00000000-0005-0000-0000-0000E8000000}"/>
    <cellStyle name="Comma 2 2 3" xfId="236" xr:uid="{00000000-0005-0000-0000-0000E9000000}"/>
    <cellStyle name="Comma 2 2 4" xfId="237" xr:uid="{00000000-0005-0000-0000-0000EA000000}"/>
    <cellStyle name="Comma 2 2 5" xfId="238" xr:uid="{00000000-0005-0000-0000-0000EB000000}"/>
    <cellStyle name="Comma 2 2_WP_TSF_YE'09" xfId="239" xr:uid="{00000000-0005-0000-0000-0000EC000000}"/>
    <cellStyle name="Comma 2 3" xfId="240" xr:uid="{00000000-0005-0000-0000-0000ED000000}"/>
    <cellStyle name="Comma 2 3 2" xfId="241" xr:uid="{00000000-0005-0000-0000-0000EE000000}"/>
    <cellStyle name="Comma 2 3 2 2" xfId="242" xr:uid="{00000000-0005-0000-0000-0000EF000000}"/>
    <cellStyle name="Comma 2 3 3" xfId="243" xr:uid="{00000000-0005-0000-0000-0000F0000000}"/>
    <cellStyle name="Comma 2 3 3 2" xfId="244" xr:uid="{00000000-0005-0000-0000-0000F1000000}"/>
    <cellStyle name="Comma 2 3 4" xfId="245" xr:uid="{00000000-0005-0000-0000-0000F2000000}"/>
    <cellStyle name="Comma 2 3 5" xfId="246" xr:uid="{00000000-0005-0000-0000-0000F3000000}"/>
    <cellStyle name="Comma 2 4" xfId="247" xr:uid="{00000000-0005-0000-0000-0000F4000000}"/>
    <cellStyle name="Comma 2 4 2" xfId="248" xr:uid="{00000000-0005-0000-0000-0000F5000000}"/>
    <cellStyle name="Comma 2 5" xfId="249" xr:uid="{00000000-0005-0000-0000-0000F6000000}"/>
    <cellStyle name="Comma 2 5 2" xfId="250" xr:uid="{00000000-0005-0000-0000-0000F7000000}"/>
    <cellStyle name="Comma 2 6" xfId="251" xr:uid="{00000000-0005-0000-0000-0000F8000000}"/>
    <cellStyle name="Comma 2 7" xfId="252" xr:uid="{00000000-0005-0000-0000-0000F9000000}"/>
    <cellStyle name="Comma 2 8" xfId="253" xr:uid="{00000000-0005-0000-0000-0000FA000000}"/>
    <cellStyle name="Comma 2 9" xfId="254" xr:uid="{00000000-0005-0000-0000-0000FB000000}"/>
    <cellStyle name="Comma 2 9 2" xfId="255" xr:uid="{00000000-0005-0000-0000-0000FC000000}"/>
    <cellStyle name="Comma 2 9 2 2" xfId="256" xr:uid="{00000000-0005-0000-0000-0000FD000000}"/>
    <cellStyle name="Comma 2 9 3" xfId="257" xr:uid="{00000000-0005-0000-0000-0000FE000000}"/>
    <cellStyle name="Comma 20" xfId="258" xr:uid="{00000000-0005-0000-0000-0000FF000000}"/>
    <cellStyle name="Comma 20 2" xfId="259" xr:uid="{00000000-0005-0000-0000-000000010000}"/>
    <cellStyle name="Comma 20 3" xfId="260" xr:uid="{00000000-0005-0000-0000-000001010000}"/>
    <cellStyle name="Comma 20 4" xfId="261" xr:uid="{00000000-0005-0000-0000-000002010000}"/>
    <cellStyle name="Comma 21" xfId="262" xr:uid="{00000000-0005-0000-0000-000003010000}"/>
    <cellStyle name="Comma 22" xfId="263" xr:uid="{00000000-0005-0000-0000-000004010000}"/>
    <cellStyle name="Comma 22 2" xfId="264" xr:uid="{00000000-0005-0000-0000-000005010000}"/>
    <cellStyle name="Comma 22 2 2" xfId="265" xr:uid="{00000000-0005-0000-0000-000006010000}"/>
    <cellStyle name="Comma 22 3" xfId="266" xr:uid="{00000000-0005-0000-0000-000007010000}"/>
    <cellStyle name="Comma 22 4" xfId="267" xr:uid="{00000000-0005-0000-0000-000008010000}"/>
    <cellStyle name="Comma 22 5" xfId="268" xr:uid="{00000000-0005-0000-0000-000009010000}"/>
    <cellStyle name="Comma 22 6" xfId="269" xr:uid="{00000000-0005-0000-0000-00000A010000}"/>
    <cellStyle name="Comma 22 7" xfId="270" xr:uid="{00000000-0005-0000-0000-00000B010000}"/>
    <cellStyle name="Comma 23" xfId="271" xr:uid="{00000000-0005-0000-0000-00000C010000}"/>
    <cellStyle name="Comma 24" xfId="272" xr:uid="{00000000-0005-0000-0000-00000D010000}"/>
    <cellStyle name="Comma 25" xfId="273" xr:uid="{00000000-0005-0000-0000-00000E010000}"/>
    <cellStyle name="Comma 25 2" xfId="274" xr:uid="{00000000-0005-0000-0000-00000F010000}"/>
    <cellStyle name="Comma 26" xfId="275" xr:uid="{00000000-0005-0000-0000-000010010000}"/>
    <cellStyle name="Comma 27" xfId="276" xr:uid="{00000000-0005-0000-0000-000011010000}"/>
    <cellStyle name="Comma 28" xfId="277" xr:uid="{00000000-0005-0000-0000-000012010000}"/>
    <cellStyle name="Comma 29" xfId="278" xr:uid="{00000000-0005-0000-0000-000013010000}"/>
    <cellStyle name="Comma 3" xfId="279" xr:uid="{00000000-0005-0000-0000-000014010000}"/>
    <cellStyle name="Comma 3 12 2" xfId="280" xr:uid="{00000000-0005-0000-0000-000015010000}"/>
    <cellStyle name="Comma 3 2" xfId="281" xr:uid="{00000000-0005-0000-0000-000016010000}"/>
    <cellStyle name="Comma 3 2 2" xfId="282" xr:uid="{00000000-0005-0000-0000-000017010000}"/>
    <cellStyle name="Comma 3 2 3" xfId="283" xr:uid="{00000000-0005-0000-0000-000018010000}"/>
    <cellStyle name="Comma 3 3" xfId="284" xr:uid="{00000000-0005-0000-0000-000019010000}"/>
    <cellStyle name="Comma 3 3 2" xfId="285" xr:uid="{00000000-0005-0000-0000-00001A010000}"/>
    <cellStyle name="Comma 3 4" xfId="286" xr:uid="{00000000-0005-0000-0000-00001B010000}"/>
    <cellStyle name="Comma 3 5" xfId="287" xr:uid="{00000000-0005-0000-0000-00001C010000}"/>
    <cellStyle name="Comma 3 6" xfId="288" xr:uid="{00000000-0005-0000-0000-00001D010000}"/>
    <cellStyle name="Comma 3_Lead sheet Lightig Mart_-Q1_10" xfId="289" xr:uid="{00000000-0005-0000-0000-00001E010000}"/>
    <cellStyle name="Comma 30" xfId="290" xr:uid="{00000000-0005-0000-0000-00001F010000}"/>
    <cellStyle name="Comma 31" xfId="291" xr:uid="{00000000-0005-0000-0000-000020010000}"/>
    <cellStyle name="Comma 32" xfId="292" xr:uid="{00000000-0005-0000-0000-000021010000}"/>
    <cellStyle name="Comma 33" xfId="293" xr:uid="{00000000-0005-0000-0000-000022010000}"/>
    <cellStyle name="Comma 34" xfId="294" xr:uid="{00000000-0005-0000-0000-000023010000}"/>
    <cellStyle name="Comma 35" xfId="295" xr:uid="{00000000-0005-0000-0000-000024010000}"/>
    <cellStyle name="Comma 36" xfId="296" xr:uid="{00000000-0005-0000-0000-000025010000}"/>
    <cellStyle name="Comma 37" xfId="297" xr:uid="{00000000-0005-0000-0000-000026010000}"/>
    <cellStyle name="Comma 38" xfId="298" xr:uid="{00000000-0005-0000-0000-000027010000}"/>
    <cellStyle name="Comma 39" xfId="299" xr:uid="{00000000-0005-0000-0000-000028010000}"/>
    <cellStyle name="Comma 4" xfId="300" xr:uid="{00000000-0005-0000-0000-000029010000}"/>
    <cellStyle name="Comma 4 2" xfId="301" xr:uid="{00000000-0005-0000-0000-00002A010000}"/>
    <cellStyle name="Comma 4 2 2" xfId="302" xr:uid="{00000000-0005-0000-0000-00002B010000}"/>
    <cellStyle name="Comma 4 3" xfId="303" xr:uid="{00000000-0005-0000-0000-00002C010000}"/>
    <cellStyle name="Comma 4 4" xfId="304" xr:uid="{00000000-0005-0000-0000-00002D010000}"/>
    <cellStyle name="Comma 40" xfId="305" xr:uid="{00000000-0005-0000-0000-00002E010000}"/>
    <cellStyle name="Comma 41" xfId="306" xr:uid="{00000000-0005-0000-0000-00002F010000}"/>
    <cellStyle name="Comma 42" xfId="307" xr:uid="{00000000-0005-0000-0000-000030010000}"/>
    <cellStyle name="Comma 5" xfId="308" xr:uid="{00000000-0005-0000-0000-000031010000}"/>
    <cellStyle name="Comma 5 2" xfId="309" xr:uid="{00000000-0005-0000-0000-000032010000}"/>
    <cellStyle name="Comma 5 2 2" xfId="310" xr:uid="{00000000-0005-0000-0000-000033010000}"/>
    <cellStyle name="Comma 5 2 3" xfId="311" xr:uid="{00000000-0005-0000-0000-000034010000}"/>
    <cellStyle name="Comma 5 3" xfId="312" xr:uid="{00000000-0005-0000-0000-000035010000}"/>
    <cellStyle name="Comma 5 3 2" xfId="313" xr:uid="{00000000-0005-0000-0000-000036010000}"/>
    <cellStyle name="Comma 5 4" xfId="314" xr:uid="{00000000-0005-0000-0000-000037010000}"/>
    <cellStyle name="Comma 5 5" xfId="315" xr:uid="{00000000-0005-0000-0000-000038010000}"/>
    <cellStyle name="Comma 5 6" xfId="316" xr:uid="{00000000-0005-0000-0000-000039010000}"/>
    <cellStyle name="Comma 5 7" xfId="317" xr:uid="{00000000-0005-0000-0000-00003A010000}"/>
    <cellStyle name="Comma 6" xfId="318" xr:uid="{00000000-0005-0000-0000-00003B010000}"/>
    <cellStyle name="Comma 6 2" xfId="319" xr:uid="{00000000-0005-0000-0000-00003C010000}"/>
    <cellStyle name="Comma 6 3" xfId="320" xr:uid="{00000000-0005-0000-0000-00003D010000}"/>
    <cellStyle name="Comma 6 4" xfId="321" xr:uid="{00000000-0005-0000-0000-00003E010000}"/>
    <cellStyle name="Comma 6 5" xfId="322" xr:uid="{00000000-0005-0000-0000-00003F010000}"/>
    <cellStyle name="Comma 7" xfId="183" xr:uid="{00000000-0005-0000-0000-000040010000}"/>
    <cellStyle name="Comma 7 2" xfId="323" xr:uid="{00000000-0005-0000-0000-000041010000}"/>
    <cellStyle name="Comma 7 2 2" xfId="324" xr:uid="{00000000-0005-0000-0000-000042010000}"/>
    <cellStyle name="Comma 7 2 3" xfId="325" xr:uid="{00000000-0005-0000-0000-000043010000}"/>
    <cellStyle name="Comma 7 3" xfId="326" xr:uid="{00000000-0005-0000-0000-000044010000}"/>
    <cellStyle name="Comma 7 4" xfId="327" xr:uid="{00000000-0005-0000-0000-000045010000}"/>
    <cellStyle name="Comma 7 5" xfId="328" xr:uid="{00000000-0005-0000-0000-000046010000}"/>
    <cellStyle name="Comma 8 2" xfId="329" xr:uid="{00000000-0005-0000-0000-000047010000}"/>
    <cellStyle name="Comma 8 2 2" xfId="330" xr:uid="{00000000-0005-0000-0000-000048010000}"/>
    <cellStyle name="Comma 8 3" xfId="331" xr:uid="{00000000-0005-0000-0000-000049010000}"/>
    <cellStyle name="Comma 8 4" xfId="332" xr:uid="{00000000-0005-0000-0000-00004A010000}"/>
    <cellStyle name="Comma 8 5" xfId="333" xr:uid="{00000000-0005-0000-0000-00004B010000}"/>
    <cellStyle name="Comma 9 2" xfId="334" xr:uid="{00000000-0005-0000-0000-00004C010000}"/>
    <cellStyle name="Comma 9 2 2" xfId="335" xr:uid="{00000000-0005-0000-0000-00004D010000}"/>
    <cellStyle name="Comma 9 3" xfId="336" xr:uid="{00000000-0005-0000-0000-00004E010000}"/>
    <cellStyle name="Comma 9 4" xfId="337" xr:uid="{00000000-0005-0000-0000-00004F010000}"/>
    <cellStyle name="comma zerodec" xfId="338" xr:uid="{00000000-0005-0000-0000-000050010000}"/>
    <cellStyle name="comma zerodec 2" xfId="339" xr:uid="{00000000-0005-0000-0000-000051010000}"/>
    <cellStyle name="comma zerodec 2 2" xfId="340" xr:uid="{00000000-0005-0000-0000-000052010000}"/>
    <cellStyle name="comma zerodec 3" xfId="341" xr:uid="{00000000-0005-0000-0000-000053010000}"/>
    <cellStyle name="comma zerodec 4" xfId="342" xr:uid="{00000000-0005-0000-0000-000054010000}"/>
    <cellStyle name="Cover Date" xfId="343" xr:uid="{00000000-0005-0000-0000-000055010000}"/>
    <cellStyle name="Cover Subtitle" xfId="344" xr:uid="{00000000-0005-0000-0000-000056010000}"/>
    <cellStyle name="Cover Title" xfId="345" xr:uid="{00000000-0005-0000-0000-000057010000}"/>
    <cellStyle name="Currency (hidden)" xfId="346" xr:uid="{00000000-0005-0000-0000-000058010000}"/>
    <cellStyle name="Currency 2" xfId="347" xr:uid="{00000000-0005-0000-0000-000059010000}"/>
    <cellStyle name="Currency1" xfId="348" xr:uid="{00000000-0005-0000-0000-00005A010000}"/>
    <cellStyle name="Currency1 2" xfId="349" xr:uid="{00000000-0005-0000-0000-00005B010000}"/>
    <cellStyle name="Currency1 2 2" xfId="350" xr:uid="{00000000-0005-0000-0000-00005C010000}"/>
    <cellStyle name="Currency1 3" xfId="351" xr:uid="{00000000-0005-0000-0000-00005D010000}"/>
    <cellStyle name="Currency1 4" xfId="352" xr:uid="{00000000-0005-0000-0000-00005E010000}"/>
    <cellStyle name="Date" xfId="353" xr:uid="{00000000-0005-0000-0000-00005F010000}"/>
    <cellStyle name="Dollar (zero dec)" xfId="354" xr:uid="{00000000-0005-0000-0000-000060010000}"/>
    <cellStyle name="Dollar (zero dec) 2" xfId="355" xr:uid="{00000000-0005-0000-0000-000061010000}"/>
    <cellStyle name="Dollar (zero dec) 2 2" xfId="356" xr:uid="{00000000-0005-0000-0000-000062010000}"/>
    <cellStyle name="Dollar (zero dec) 3" xfId="357" xr:uid="{00000000-0005-0000-0000-000063010000}"/>
    <cellStyle name="Dollar (zero dec) 4" xfId="358" xr:uid="{00000000-0005-0000-0000-000064010000}"/>
    <cellStyle name="E&amp;Y House" xfId="359" xr:uid="{00000000-0005-0000-0000-000065010000}"/>
    <cellStyle name="Euro" xfId="360" xr:uid="{00000000-0005-0000-0000-000066010000}"/>
    <cellStyle name="Excel_BuiltIn_Comma 1" xfId="361" xr:uid="{00000000-0005-0000-0000-000067010000}"/>
    <cellStyle name="Explanatory Text 2" xfId="362" xr:uid="{00000000-0005-0000-0000-000068010000}"/>
    <cellStyle name="Explanatory Text 2 2" xfId="363" xr:uid="{00000000-0005-0000-0000-000069010000}"/>
    <cellStyle name="Explanatory Text 3" xfId="364" xr:uid="{00000000-0005-0000-0000-00006A010000}"/>
    <cellStyle name="Explanatory Text 3 2" xfId="365" xr:uid="{00000000-0005-0000-0000-00006B010000}"/>
    <cellStyle name="Explanatory Text 4" xfId="366" xr:uid="{00000000-0005-0000-0000-00006C010000}"/>
    <cellStyle name="Explanatory Text 4 2" xfId="367" xr:uid="{00000000-0005-0000-0000-00006D010000}"/>
    <cellStyle name="Fixed" xfId="368" xr:uid="{00000000-0005-0000-0000-00006E010000}"/>
    <cellStyle name="Footer SBILogo1" xfId="369" xr:uid="{00000000-0005-0000-0000-00006F010000}"/>
    <cellStyle name="Footer SBILogo2" xfId="370" xr:uid="{00000000-0005-0000-0000-000070010000}"/>
    <cellStyle name="Footnote" xfId="371" xr:uid="{00000000-0005-0000-0000-000071010000}"/>
    <cellStyle name="Footnote Reference" xfId="372" xr:uid="{00000000-0005-0000-0000-000072010000}"/>
    <cellStyle name="Footnote__0_Lead_ KOSE_30.06.05" xfId="373" xr:uid="{00000000-0005-0000-0000-000073010000}"/>
    <cellStyle name="Good 2" xfId="374" xr:uid="{00000000-0005-0000-0000-000074010000}"/>
    <cellStyle name="Good 2 2" xfId="375" xr:uid="{00000000-0005-0000-0000-000075010000}"/>
    <cellStyle name="Good 3" xfId="376" xr:uid="{00000000-0005-0000-0000-000076010000}"/>
    <cellStyle name="Good 3 2" xfId="377" xr:uid="{00000000-0005-0000-0000-000077010000}"/>
    <cellStyle name="Good 4" xfId="378" xr:uid="{00000000-0005-0000-0000-000078010000}"/>
    <cellStyle name="Good 4 2" xfId="379" xr:uid="{00000000-0005-0000-0000-000079010000}"/>
    <cellStyle name="Grey" xfId="380" xr:uid="{00000000-0005-0000-0000-00007A010000}"/>
    <cellStyle name="Grey 2" xfId="381" xr:uid="{00000000-0005-0000-0000-00007B010000}"/>
    <cellStyle name="Grey 2 2" xfId="382" xr:uid="{00000000-0005-0000-0000-00007C010000}"/>
    <cellStyle name="Grey 3" xfId="383" xr:uid="{00000000-0005-0000-0000-00007D010000}"/>
    <cellStyle name="Grey 4" xfId="384" xr:uid="{00000000-0005-0000-0000-00007E010000}"/>
    <cellStyle name="Header" xfId="385" xr:uid="{00000000-0005-0000-0000-00007F010000}"/>
    <cellStyle name="Header Draft Stamp" xfId="386" xr:uid="{00000000-0005-0000-0000-000080010000}"/>
    <cellStyle name="Header__0_Lead_ KOSE_30.06.05" xfId="387" xr:uid="{00000000-0005-0000-0000-000081010000}"/>
    <cellStyle name="Header1" xfId="388" xr:uid="{00000000-0005-0000-0000-000082010000}"/>
    <cellStyle name="Header1 2" xfId="389" xr:uid="{00000000-0005-0000-0000-000083010000}"/>
    <cellStyle name="Header1 2 2" xfId="390" xr:uid="{00000000-0005-0000-0000-000084010000}"/>
    <cellStyle name="Header1 3" xfId="391" xr:uid="{00000000-0005-0000-0000-000085010000}"/>
    <cellStyle name="Header1 4" xfId="392" xr:uid="{00000000-0005-0000-0000-000086010000}"/>
    <cellStyle name="Header2" xfId="393" xr:uid="{00000000-0005-0000-0000-000087010000}"/>
    <cellStyle name="Header2 2" xfId="394" xr:uid="{00000000-0005-0000-0000-000088010000}"/>
    <cellStyle name="Header2 2 2" xfId="395" xr:uid="{00000000-0005-0000-0000-000089010000}"/>
    <cellStyle name="Header2 3" xfId="396" xr:uid="{00000000-0005-0000-0000-00008A010000}"/>
    <cellStyle name="Header2 4" xfId="397" xr:uid="{00000000-0005-0000-0000-00008B010000}"/>
    <cellStyle name="Heading 1 2" xfId="398" xr:uid="{00000000-0005-0000-0000-00008C010000}"/>
    <cellStyle name="Heading 1 2 2" xfId="399" xr:uid="{00000000-0005-0000-0000-00008D010000}"/>
    <cellStyle name="Heading 1 3" xfId="400" xr:uid="{00000000-0005-0000-0000-00008E010000}"/>
    <cellStyle name="Heading 1 3 2" xfId="401" xr:uid="{00000000-0005-0000-0000-00008F010000}"/>
    <cellStyle name="Heading 1 4" xfId="402" xr:uid="{00000000-0005-0000-0000-000090010000}"/>
    <cellStyle name="Heading 1 4 2" xfId="403" xr:uid="{00000000-0005-0000-0000-000091010000}"/>
    <cellStyle name="Heading 1 Above" xfId="404" xr:uid="{00000000-0005-0000-0000-000092010000}"/>
    <cellStyle name="Heading 1+" xfId="405" xr:uid="{00000000-0005-0000-0000-000093010000}"/>
    <cellStyle name="Heading 2 2" xfId="406" xr:uid="{00000000-0005-0000-0000-000094010000}"/>
    <cellStyle name="Heading 2 2 2" xfId="407" xr:uid="{00000000-0005-0000-0000-000095010000}"/>
    <cellStyle name="Heading 2 3" xfId="408" xr:uid="{00000000-0005-0000-0000-000096010000}"/>
    <cellStyle name="Heading 2 3 2" xfId="409" xr:uid="{00000000-0005-0000-0000-000097010000}"/>
    <cellStyle name="Heading 2 4" xfId="410" xr:uid="{00000000-0005-0000-0000-000098010000}"/>
    <cellStyle name="Heading 2 4 2" xfId="411" xr:uid="{00000000-0005-0000-0000-000099010000}"/>
    <cellStyle name="Heading 2 Below" xfId="412" xr:uid="{00000000-0005-0000-0000-00009A010000}"/>
    <cellStyle name="Heading 2 Below 2" xfId="413" xr:uid="{00000000-0005-0000-0000-00009B010000}"/>
    <cellStyle name="Heading 2 Below 3" xfId="414" xr:uid="{00000000-0005-0000-0000-00009C010000}"/>
    <cellStyle name="Heading 2 Below 4" xfId="415" xr:uid="{00000000-0005-0000-0000-00009D010000}"/>
    <cellStyle name="Heading 2+" xfId="416" xr:uid="{00000000-0005-0000-0000-00009E010000}"/>
    <cellStyle name="Heading 3 2" xfId="417" xr:uid="{00000000-0005-0000-0000-00009F010000}"/>
    <cellStyle name="Heading 3 2 2" xfId="418" xr:uid="{00000000-0005-0000-0000-0000A0010000}"/>
    <cellStyle name="Heading 3 3" xfId="419" xr:uid="{00000000-0005-0000-0000-0000A1010000}"/>
    <cellStyle name="Heading 3 3 2" xfId="420" xr:uid="{00000000-0005-0000-0000-0000A2010000}"/>
    <cellStyle name="Heading 3 4" xfId="421" xr:uid="{00000000-0005-0000-0000-0000A3010000}"/>
    <cellStyle name="Heading 3 4 2" xfId="422" xr:uid="{00000000-0005-0000-0000-0000A4010000}"/>
    <cellStyle name="Heading 3+" xfId="423" xr:uid="{00000000-0005-0000-0000-0000A5010000}"/>
    <cellStyle name="Heading 4 2" xfId="424" xr:uid="{00000000-0005-0000-0000-0000A6010000}"/>
    <cellStyle name="Heading 4 2 2" xfId="425" xr:uid="{00000000-0005-0000-0000-0000A7010000}"/>
    <cellStyle name="Heading 4 3" xfId="426" xr:uid="{00000000-0005-0000-0000-0000A8010000}"/>
    <cellStyle name="Heading 4 3 2" xfId="427" xr:uid="{00000000-0005-0000-0000-0000A9010000}"/>
    <cellStyle name="Heading 4 4" xfId="428" xr:uid="{00000000-0005-0000-0000-0000AA010000}"/>
    <cellStyle name="Heading 4 4 2" xfId="429" xr:uid="{00000000-0005-0000-0000-0000AB010000}"/>
    <cellStyle name="HEADING1" xfId="430" xr:uid="{00000000-0005-0000-0000-0000AC010000}"/>
    <cellStyle name="HEADING2" xfId="431" xr:uid="{00000000-0005-0000-0000-0000AD010000}"/>
    <cellStyle name="Hidden" xfId="432" xr:uid="{00000000-0005-0000-0000-0000AE010000}"/>
    <cellStyle name="Hyperlink 2" xfId="433" xr:uid="{00000000-0005-0000-0000-0000AF010000}"/>
    <cellStyle name="Hyperlink 2 2" xfId="434" xr:uid="{00000000-0005-0000-0000-0000B0010000}"/>
    <cellStyle name="Hyperlink 3" xfId="435" xr:uid="{00000000-0005-0000-0000-0000B1010000}"/>
    <cellStyle name="Hyperlink 4" xfId="436" xr:uid="{00000000-0005-0000-0000-0000B2010000}"/>
    <cellStyle name="Input [yellow]" xfId="437" xr:uid="{00000000-0005-0000-0000-0000B3010000}"/>
    <cellStyle name="Input [yellow] 2" xfId="438" xr:uid="{00000000-0005-0000-0000-0000B4010000}"/>
    <cellStyle name="Input [yellow] 2 2" xfId="439" xr:uid="{00000000-0005-0000-0000-0000B5010000}"/>
    <cellStyle name="Input [yellow] 2 3" xfId="440" xr:uid="{00000000-0005-0000-0000-0000B6010000}"/>
    <cellStyle name="Input [yellow] 3" xfId="441" xr:uid="{00000000-0005-0000-0000-0000B7010000}"/>
    <cellStyle name="Input [yellow] 4" xfId="442" xr:uid="{00000000-0005-0000-0000-0000B8010000}"/>
    <cellStyle name="Input 2" xfId="443" xr:uid="{00000000-0005-0000-0000-0000B9010000}"/>
    <cellStyle name="Input 2 2" xfId="444" xr:uid="{00000000-0005-0000-0000-0000BA010000}"/>
    <cellStyle name="Input 3" xfId="445" xr:uid="{00000000-0005-0000-0000-0000BB010000}"/>
    <cellStyle name="Input 3 2" xfId="446" xr:uid="{00000000-0005-0000-0000-0000BC010000}"/>
    <cellStyle name="Input 4" xfId="447" xr:uid="{00000000-0005-0000-0000-0000BD010000}"/>
    <cellStyle name="Input 4 2" xfId="448" xr:uid="{00000000-0005-0000-0000-0000BE010000}"/>
    <cellStyle name="Linked Cell 2" xfId="449" xr:uid="{00000000-0005-0000-0000-0000BF010000}"/>
    <cellStyle name="Linked Cell 2 2" xfId="450" xr:uid="{00000000-0005-0000-0000-0000C0010000}"/>
    <cellStyle name="Linked Cell 3" xfId="451" xr:uid="{00000000-0005-0000-0000-0000C1010000}"/>
    <cellStyle name="Linked Cell 3 2" xfId="452" xr:uid="{00000000-0005-0000-0000-0000C2010000}"/>
    <cellStyle name="Linked Cell 4" xfId="453" xr:uid="{00000000-0005-0000-0000-0000C3010000}"/>
    <cellStyle name="Linked Cell 4 2" xfId="454" xr:uid="{00000000-0005-0000-0000-0000C4010000}"/>
    <cellStyle name="Moeda [0]_aola" xfId="455" xr:uid="{00000000-0005-0000-0000-0000C5010000}"/>
    <cellStyle name="Moeda_aola" xfId="456" xr:uid="{00000000-0005-0000-0000-0000C6010000}"/>
    <cellStyle name="Moneda [0]_FAXE" xfId="457" xr:uid="{00000000-0005-0000-0000-0000C7010000}"/>
    <cellStyle name="Moneda_FAXE" xfId="458" xr:uid="{00000000-0005-0000-0000-0000C8010000}"/>
    <cellStyle name="Neutral 2" xfId="459" xr:uid="{00000000-0005-0000-0000-0000C9010000}"/>
    <cellStyle name="Neutral 2 2" xfId="460" xr:uid="{00000000-0005-0000-0000-0000CA010000}"/>
    <cellStyle name="Neutral 3" xfId="461" xr:uid="{00000000-0005-0000-0000-0000CB010000}"/>
    <cellStyle name="Neutral 3 2" xfId="462" xr:uid="{00000000-0005-0000-0000-0000CC010000}"/>
    <cellStyle name="Neutral 4" xfId="463" xr:uid="{00000000-0005-0000-0000-0000CD010000}"/>
    <cellStyle name="Neutral 4 2" xfId="464" xr:uid="{00000000-0005-0000-0000-0000CE010000}"/>
    <cellStyle name="no dec" xfId="465" xr:uid="{00000000-0005-0000-0000-0000CF010000}"/>
    <cellStyle name="Normal" xfId="0" builtinId="0"/>
    <cellStyle name="Normal - Style1" xfId="466" xr:uid="{00000000-0005-0000-0000-0000D1010000}"/>
    <cellStyle name="Normal - Style1 2" xfId="467" xr:uid="{00000000-0005-0000-0000-0000D2010000}"/>
    <cellStyle name="Normal - Style1 2 2" xfId="468" xr:uid="{00000000-0005-0000-0000-0000D3010000}"/>
    <cellStyle name="Normal - Style1 2 3" xfId="469" xr:uid="{00000000-0005-0000-0000-0000D4010000}"/>
    <cellStyle name="Normal - Style1 3" xfId="470" xr:uid="{00000000-0005-0000-0000-0000D5010000}"/>
    <cellStyle name="Normal - Style1 4" xfId="471" xr:uid="{00000000-0005-0000-0000-0000D6010000}"/>
    <cellStyle name="Normal 10" xfId="472" xr:uid="{00000000-0005-0000-0000-0000D7010000}"/>
    <cellStyle name="Normal 10 2" xfId="473" xr:uid="{00000000-0005-0000-0000-0000D8010000}"/>
    <cellStyle name="Normal 10 3" xfId="474" xr:uid="{00000000-0005-0000-0000-0000D9010000}"/>
    <cellStyle name="Normal 11" xfId="475" xr:uid="{00000000-0005-0000-0000-0000DA010000}"/>
    <cellStyle name="Normal 11 2" xfId="476" xr:uid="{00000000-0005-0000-0000-0000DB010000}"/>
    <cellStyle name="Normal 12" xfId="477" xr:uid="{00000000-0005-0000-0000-0000DC010000}"/>
    <cellStyle name="Normal 13" xfId="478" xr:uid="{00000000-0005-0000-0000-0000DD010000}"/>
    <cellStyle name="Normal 14" xfId="479" xr:uid="{00000000-0005-0000-0000-0000DE010000}"/>
    <cellStyle name="Normal 15" xfId="480" xr:uid="{00000000-0005-0000-0000-0000DF010000}"/>
    <cellStyle name="Normal 16" xfId="481" xr:uid="{00000000-0005-0000-0000-0000E0010000}"/>
    <cellStyle name="Normal 17" xfId="482" xr:uid="{00000000-0005-0000-0000-0000E1010000}"/>
    <cellStyle name="Normal 18" xfId="483" xr:uid="{00000000-0005-0000-0000-0000E2010000}"/>
    <cellStyle name="Normal 19" xfId="484" xr:uid="{00000000-0005-0000-0000-0000E3010000}"/>
    <cellStyle name="Normal 2" xfId="1" xr:uid="{00000000-0005-0000-0000-0000E4010000}"/>
    <cellStyle name="Normal 2 10" xfId="485" xr:uid="{00000000-0005-0000-0000-0000E5010000}"/>
    <cellStyle name="Normal 2 2" xfId="486" xr:uid="{00000000-0005-0000-0000-0000E6010000}"/>
    <cellStyle name="Normal 2 2 2" xfId="487" xr:uid="{00000000-0005-0000-0000-0000E7010000}"/>
    <cellStyle name="Normal 2 2 2 2" xfId="488" xr:uid="{00000000-0005-0000-0000-0000E8010000}"/>
    <cellStyle name="Normal 2 2 2 3" xfId="489" xr:uid="{00000000-0005-0000-0000-0000E9010000}"/>
    <cellStyle name="Normal 2 2 3" xfId="490" xr:uid="{00000000-0005-0000-0000-0000EA010000}"/>
    <cellStyle name="Normal 2 2 3 2" xfId="491" xr:uid="{00000000-0005-0000-0000-0000EB010000}"/>
    <cellStyle name="Normal 2 2 3 3" xfId="492" xr:uid="{00000000-0005-0000-0000-0000EC010000}"/>
    <cellStyle name="Normal 2 2 4" xfId="493" xr:uid="{00000000-0005-0000-0000-0000ED010000}"/>
    <cellStyle name="Normal 2 2 4 2" xfId="494" xr:uid="{00000000-0005-0000-0000-0000EE010000}"/>
    <cellStyle name="Normal 2 2 5" xfId="495" xr:uid="{00000000-0005-0000-0000-0000EF010000}"/>
    <cellStyle name="Normal 2 2 6" xfId="496" xr:uid="{00000000-0005-0000-0000-0000F0010000}"/>
    <cellStyle name="Normal 2 3" xfId="497" xr:uid="{00000000-0005-0000-0000-0000F1010000}"/>
    <cellStyle name="Normal 2 3 2" xfId="498" xr:uid="{00000000-0005-0000-0000-0000F2010000}"/>
    <cellStyle name="Normal 2 3 2 2" xfId="499" xr:uid="{00000000-0005-0000-0000-0000F3010000}"/>
    <cellStyle name="Normal 2 3 3" xfId="500" xr:uid="{00000000-0005-0000-0000-0000F4010000}"/>
    <cellStyle name="Normal 2 3 4" xfId="501" xr:uid="{00000000-0005-0000-0000-0000F5010000}"/>
    <cellStyle name="Normal 2 4" xfId="502" xr:uid="{00000000-0005-0000-0000-0000F6010000}"/>
    <cellStyle name="Normal 2 4 2" xfId="503" xr:uid="{00000000-0005-0000-0000-0000F7010000}"/>
    <cellStyle name="Normal 2 4 3" xfId="504" xr:uid="{00000000-0005-0000-0000-0000F8010000}"/>
    <cellStyle name="Normal 2 5" xfId="505" xr:uid="{00000000-0005-0000-0000-0000F9010000}"/>
    <cellStyle name="Normal 2 5 2" xfId="506" xr:uid="{00000000-0005-0000-0000-0000FA010000}"/>
    <cellStyle name="Normal 2 6" xfId="507" xr:uid="{00000000-0005-0000-0000-0000FB010000}"/>
    <cellStyle name="Normal 2 6 2" xfId="508" xr:uid="{00000000-0005-0000-0000-0000FC010000}"/>
    <cellStyle name="Normal 2 7" xfId="509" xr:uid="{00000000-0005-0000-0000-0000FD010000}"/>
    <cellStyle name="Normal 2 8" xfId="510" xr:uid="{00000000-0005-0000-0000-0000FE010000}"/>
    <cellStyle name="Normal 2 9" xfId="511" xr:uid="{00000000-0005-0000-0000-0000FF010000}"/>
    <cellStyle name="Normal 20" xfId="512" xr:uid="{00000000-0005-0000-0000-000000020000}"/>
    <cellStyle name="Normal 21" xfId="513" xr:uid="{00000000-0005-0000-0000-000001020000}"/>
    <cellStyle name="Normal 21 2" xfId="514" xr:uid="{00000000-0005-0000-0000-000002020000}"/>
    <cellStyle name="Normal 22" xfId="515" xr:uid="{00000000-0005-0000-0000-000003020000}"/>
    <cellStyle name="Normal 23" xfId="516" xr:uid="{00000000-0005-0000-0000-000004020000}"/>
    <cellStyle name="Normal 24" xfId="517" xr:uid="{00000000-0005-0000-0000-000005020000}"/>
    <cellStyle name="Normal 25" xfId="518" xr:uid="{00000000-0005-0000-0000-000006020000}"/>
    <cellStyle name="Normal 26" xfId="519" xr:uid="{00000000-0005-0000-0000-000007020000}"/>
    <cellStyle name="Normal 27" xfId="520" xr:uid="{00000000-0005-0000-0000-000008020000}"/>
    <cellStyle name="Normal 28" xfId="521" xr:uid="{00000000-0005-0000-0000-000009020000}"/>
    <cellStyle name="Normal 29" xfId="522" xr:uid="{00000000-0005-0000-0000-00000A020000}"/>
    <cellStyle name="Normal 3" xfId="523" xr:uid="{00000000-0005-0000-0000-00000B020000}"/>
    <cellStyle name="Normal 3 2" xfId="524" xr:uid="{00000000-0005-0000-0000-00000C020000}"/>
    <cellStyle name="Normal 3 2 2" xfId="525" xr:uid="{00000000-0005-0000-0000-00000D020000}"/>
    <cellStyle name="Normal 3 3" xfId="526" xr:uid="{00000000-0005-0000-0000-00000E020000}"/>
    <cellStyle name="Normal 3 3 2" xfId="527" xr:uid="{00000000-0005-0000-0000-00000F020000}"/>
    <cellStyle name="Normal 3 3 2 2" xfId="528" xr:uid="{00000000-0005-0000-0000-000010020000}"/>
    <cellStyle name="Normal 3 3 3" xfId="529" xr:uid="{00000000-0005-0000-0000-000011020000}"/>
    <cellStyle name="Normal 3 3 3 2" xfId="530" xr:uid="{00000000-0005-0000-0000-000012020000}"/>
    <cellStyle name="Normal 3 3 4" xfId="531" xr:uid="{00000000-0005-0000-0000-000013020000}"/>
    <cellStyle name="Normal 3 4" xfId="532" xr:uid="{00000000-0005-0000-0000-000014020000}"/>
    <cellStyle name="Normal 3 4 2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AJE&amp;RJE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4" xfId="546" xr:uid="{00000000-0005-0000-0000-000022020000}"/>
    <cellStyle name="Normal 4 2" xfId="547" xr:uid="{00000000-0005-0000-0000-000023020000}"/>
    <cellStyle name="Normal 4 2 2" xfId="548" xr:uid="{00000000-0005-0000-0000-000024020000}"/>
    <cellStyle name="Normal 4 2 3" xfId="549" xr:uid="{00000000-0005-0000-0000-000025020000}"/>
    <cellStyle name="Normal 4 3" xfId="550" xr:uid="{00000000-0005-0000-0000-000026020000}"/>
    <cellStyle name="Normal 4 4" xfId="551" xr:uid="{00000000-0005-0000-0000-000027020000}"/>
    <cellStyle name="Normal 4 5" xfId="552" xr:uid="{00000000-0005-0000-0000-000028020000}"/>
    <cellStyle name="Normal 4 6" xfId="553" xr:uid="{00000000-0005-0000-0000-000029020000}"/>
    <cellStyle name="Normal 4_Cut off Sale_Asefa Q1'10 (100-300)" xfId="554" xr:uid="{00000000-0005-0000-0000-00002A020000}"/>
    <cellStyle name="Normal 5" xfId="555" xr:uid="{00000000-0005-0000-0000-00002B020000}"/>
    <cellStyle name="Normal 5 2" xfId="556" xr:uid="{00000000-0005-0000-0000-00002C020000}"/>
    <cellStyle name="Normal 5 2 2" xfId="557" xr:uid="{00000000-0005-0000-0000-00002D020000}"/>
    <cellStyle name="Normal 5 2 3" xfId="558" xr:uid="{00000000-0005-0000-0000-00002E020000}"/>
    <cellStyle name="Normal 5 2 4" xfId="559" xr:uid="{00000000-0005-0000-0000-00002F020000}"/>
    <cellStyle name="Normal 5 2 5" xfId="560" xr:uid="{00000000-0005-0000-0000-000030020000}"/>
    <cellStyle name="Normal 5 3" xfId="561" xr:uid="{00000000-0005-0000-0000-000031020000}"/>
    <cellStyle name="Normal 5 3 2" xfId="562" xr:uid="{00000000-0005-0000-0000-000032020000}"/>
    <cellStyle name="Normal 5 4" xfId="563" xr:uid="{00000000-0005-0000-0000-000033020000}"/>
    <cellStyle name="Normal 5 4 2" xfId="564" xr:uid="{00000000-0005-0000-0000-000034020000}"/>
    <cellStyle name="Normal 5 5" xfId="565" xr:uid="{00000000-0005-0000-0000-000035020000}"/>
    <cellStyle name="Normal 5 5 2" xfId="566" xr:uid="{00000000-0005-0000-0000-000036020000}"/>
    <cellStyle name="Normal 5 6" xfId="567" xr:uid="{00000000-0005-0000-0000-000037020000}"/>
    <cellStyle name="Normal 5_Cut off2009" xfId="568" xr:uid="{00000000-0005-0000-0000-000038020000}"/>
    <cellStyle name="Normal 6" xfId="2" xr:uid="{00000000-0005-0000-0000-000039020000}"/>
    <cellStyle name="Normal 6 2" xfId="569" xr:uid="{00000000-0005-0000-0000-00003A020000}"/>
    <cellStyle name="Normal 6 2 2" xfId="570" xr:uid="{00000000-0005-0000-0000-00003B020000}"/>
    <cellStyle name="Normal 6 3" xfId="571" xr:uid="{00000000-0005-0000-0000-00003C020000}"/>
    <cellStyle name="Normal 6 4" xfId="572" xr:uid="{00000000-0005-0000-0000-00003D020000}"/>
    <cellStyle name="Normal 7 2" xfId="573" xr:uid="{00000000-0005-0000-0000-00003E020000}"/>
    <cellStyle name="Normal 7 2 2" xfId="574" xr:uid="{00000000-0005-0000-0000-00003F020000}"/>
    <cellStyle name="Normal 7 3" xfId="575" xr:uid="{00000000-0005-0000-0000-000040020000}"/>
    <cellStyle name="Normal 7 4" xfId="576" xr:uid="{00000000-0005-0000-0000-000041020000}"/>
    <cellStyle name="Normal 7 5" xfId="577" xr:uid="{00000000-0005-0000-0000-000042020000}"/>
    <cellStyle name="Normal 7 6" xfId="578" xr:uid="{00000000-0005-0000-0000-000043020000}"/>
    <cellStyle name="Normal 8" xfId="579" xr:uid="{00000000-0005-0000-0000-000044020000}"/>
    <cellStyle name="Normal 8 2" xfId="580" xr:uid="{00000000-0005-0000-0000-000045020000}"/>
    <cellStyle name="Normal 8 2 2" xfId="581" xr:uid="{00000000-0005-0000-0000-000046020000}"/>
    <cellStyle name="Normal 8 2 3" xfId="582" xr:uid="{00000000-0005-0000-0000-000047020000}"/>
    <cellStyle name="Normal 8 3" xfId="583" xr:uid="{00000000-0005-0000-0000-000048020000}"/>
    <cellStyle name="Normal 8 3 2" xfId="584" xr:uid="{00000000-0005-0000-0000-000049020000}"/>
    <cellStyle name="Normal 8 4" xfId="585" xr:uid="{00000000-0005-0000-0000-00004A020000}"/>
    <cellStyle name="Normal 8 5" xfId="586" xr:uid="{00000000-0005-0000-0000-00004B020000}"/>
    <cellStyle name="Normal 9 2" xfId="587" xr:uid="{00000000-0005-0000-0000-00004C020000}"/>
    <cellStyle name="Normal 9 3" xfId="588" xr:uid="{00000000-0005-0000-0000-00004D020000}"/>
    <cellStyle name="NormalGB" xfId="589" xr:uid="{00000000-0005-0000-0000-00004E020000}"/>
    <cellStyle name="Note 2" xfId="590" xr:uid="{00000000-0005-0000-0000-00004F020000}"/>
    <cellStyle name="Note 2 2" xfId="591" xr:uid="{00000000-0005-0000-0000-000050020000}"/>
    <cellStyle name="Note 3" xfId="592" xr:uid="{00000000-0005-0000-0000-000051020000}"/>
    <cellStyle name="Note 3 2" xfId="593" xr:uid="{00000000-0005-0000-0000-000052020000}"/>
    <cellStyle name="Note 4" xfId="594" xr:uid="{00000000-0005-0000-0000-000053020000}"/>
    <cellStyle name="Note 4 2" xfId="595" xr:uid="{00000000-0005-0000-0000-000054020000}"/>
    <cellStyle name="oft Excel]_x000d__x000a_Comment=The open=/f lines load custom functions into the Paste Function list._x000d__x000a_Maximized=3_x000d__x000a_Basics=1_x000d__x000a_A" xfId="596" xr:uid="{00000000-0005-0000-0000-000055020000}"/>
    <cellStyle name="Output 2" xfId="597" xr:uid="{00000000-0005-0000-0000-000056020000}"/>
    <cellStyle name="Output 2 2" xfId="598" xr:uid="{00000000-0005-0000-0000-000057020000}"/>
    <cellStyle name="Output 3" xfId="599" xr:uid="{00000000-0005-0000-0000-000058020000}"/>
    <cellStyle name="Output 3 2" xfId="600" xr:uid="{00000000-0005-0000-0000-000059020000}"/>
    <cellStyle name="Output 4" xfId="601" xr:uid="{00000000-0005-0000-0000-00005A020000}"/>
    <cellStyle name="Output 4 2" xfId="602" xr:uid="{00000000-0005-0000-0000-00005B020000}"/>
    <cellStyle name="Page Number" xfId="603" xr:uid="{00000000-0005-0000-0000-00005C020000}"/>
    <cellStyle name="Percent (0%)" xfId="604" xr:uid="{00000000-0005-0000-0000-00005D020000}"/>
    <cellStyle name="Percent (0.0%)" xfId="605" xr:uid="{00000000-0005-0000-0000-00005E020000}"/>
    <cellStyle name="Percent (0.00%)" xfId="606" xr:uid="{00000000-0005-0000-0000-00005F020000}"/>
    <cellStyle name="Percent [2]" xfId="607" xr:uid="{00000000-0005-0000-0000-000060020000}"/>
    <cellStyle name="Percent [2] 2" xfId="608" xr:uid="{00000000-0005-0000-0000-000061020000}"/>
    <cellStyle name="Percent [2] 3" xfId="609" xr:uid="{00000000-0005-0000-0000-000062020000}"/>
    <cellStyle name="Percent [2] 4" xfId="610" xr:uid="{00000000-0005-0000-0000-000063020000}"/>
    <cellStyle name="Percent [2] 5" xfId="611" xr:uid="{00000000-0005-0000-0000-000064020000}"/>
    <cellStyle name="Percent 2" xfId="612" xr:uid="{00000000-0005-0000-0000-000065020000}"/>
    <cellStyle name="Percent 2 2" xfId="613" xr:uid="{00000000-0005-0000-0000-000066020000}"/>
    <cellStyle name="Percent 2 2 2" xfId="614" xr:uid="{00000000-0005-0000-0000-000067020000}"/>
    <cellStyle name="Percent 2 3" xfId="615" xr:uid="{00000000-0005-0000-0000-000068020000}"/>
    <cellStyle name="Percent 2 4" xfId="616" xr:uid="{00000000-0005-0000-0000-000069020000}"/>
    <cellStyle name="Percent 2 5" xfId="617" xr:uid="{00000000-0005-0000-0000-00006A020000}"/>
    <cellStyle name="Percent 3 2" xfId="618" xr:uid="{00000000-0005-0000-0000-00006B020000}"/>
    <cellStyle name="Percent 3 3" xfId="619" xr:uid="{00000000-0005-0000-0000-00006C020000}"/>
    <cellStyle name="Percent 4 2" xfId="620" xr:uid="{00000000-0005-0000-0000-00006D020000}"/>
    <cellStyle name="Percent 4 2 2" xfId="621" xr:uid="{00000000-0005-0000-0000-00006E020000}"/>
    <cellStyle name="Percent 4 3" xfId="622" xr:uid="{00000000-0005-0000-0000-00006F020000}"/>
    <cellStyle name="Percent 4 4" xfId="623" xr:uid="{00000000-0005-0000-0000-000070020000}"/>
    <cellStyle name="Percent 5 2" xfId="624" xr:uid="{00000000-0005-0000-0000-000071020000}"/>
    <cellStyle name="Percent 6" xfId="625" xr:uid="{00000000-0005-0000-0000-000072020000}"/>
    <cellStyle name="Percent 6 2" xfId="626" xr:uid="{00000000-0005-0000-0000-000073020000}"/>
    <cellStyle name="Percent 6 3" xfId="627" xr:uid="{00000000-0005-0000-0000-000074020000}"/>
    <cellStyle name="Percent 6 4" xfId="628" xr:uid="{00000000-0005-0000-0000-000075020000}"/>
    <cellStyle name="Percent 7" xfId="629" xr:uid="{00000000-0005-0000-0000-000076020000}"/>
    <cellStyle name="Quantity" xfId="630" xr:uid="{00000000-0005-0000-0000-000077020000}"/>
    <cellStyle name="Quantity 2" xfId="631" xr:uid="{00000000-0005-0000-0000-000078020000}"/>
    <cellStyle name="Quantity 3" xfId="632" xr:uid="{00000000-0005-0000-0000-000079020000}"/>
    <cellStyle name="Quantity 4" xfId="633" xr:uid="{00000000-0005-0000-0000-00007A020000}"/>
    <cellStyle name="Salomon Logo" xfId="634" xr:uid="{00000000-0005-0000-0000-00007B020000}"/>
    <cellStyle name="Separador de milhares [0]_Person" xfId="635" xr:uid="{00000000-0005-0000-0000-00007C020000}"/>
    <cellStyle name="Separador de milhares_Person" xfId="636" xr:uid="{00000000-0005-0000-0000-00007D020000}"/>
    <cellStyle name="Table Head" xfId="637" xr:uid="{00000000-0005-0000-0000-00007E020000}"/>
    <cellStyle name="Table Source" xfId="638" xr:uid="{00000000-0005-0000-0000-00007F020000}"/>
    <cellStyle name="Table Text" xfId="639" xr:uid="{00000000-0005-0000-0000-000080020000}"/>
    <cellStyle name="Table Text 2" xfId="640" xr:uid="{00000000-0005-0000-0000-000081020000}"/>
    <cellStyle name="Table Text 3" xfId="641" xr:uid="{00000000-0005-0000-0000-000082020000}"/>
    <cellStyle name="Table Text 4" xfId="642" xr:uid="{00000000-0005-0000-0000-000083020000}"/>
    <cellStyle name="Table Title" xfId="643" xr:uid="{00000000-0005-0000-0000-000084020000}"/>
    <cellStyle name="Table Units" xfId="644" xr:uid="{00000000-0005-0000-0000-000085020000}"/>
    <cellStyle name="Text" xfId="645" xr:uid="{00000000-0005-0000-0000-000086020000}"/>
    <cellStyle name="Text 1" xfId="646" xr:uid="{00000000-0005-0000-0000-000087020000}"/>
    <cellStyle name="Text 2" xfId="647" xr:uid="{00000000-0005-0000-0000-000088020000}"/>
    <cellStyle name="Text Head 1" xfId="648" xr:uid="{00000000-0005-0000-0000-000089020000}"/>
    <cellStyle name="Text Head 2" xfId="649" xr:uid="{00000000-0005-0000-0000-00008A020000}"/>
    <cellStyle name="Text Indent 1" xfId="650" xr:uid="{00000000-0005-0000-0000-00008B020000}"/>
    <cellStyle name="Text Indent 2" xfId="651" xr:uid="{00000000-0005-0000-0000-00008C020000}"/>
    <cellStyle name="Text_Financed Leases" xfId="652" xr:uid="{00000000-0005-0000-0000-00008D020000}"/>
    <cellStyle name="Title 2" xfId="653" xr:uid="{00000000-0005-0000-0000-00008E020000}"/>
    <cellStyle name="Title 2 2" xfId="654" xr:uid="{00000000-0005-0000-0000-00008F020000}"/>
    <cellStyle name="Title 3" xfId="655" xr:uid="{00000000-0005-0000-0000-000090020000}"/>
    <cellStyle name="Title 3 2" xfId="656" xr:uid="{00000000-0005-0000-0000-000091020000}"/>
    <cellStyle name="Title 4" xfId="657" xr:uid="{00000000-0005-0000-0000-000092020000}"/>
    <cellStyle name="Title 4 2" xfId="658" xr:uid="{00000000-0005-0000-0000-000093020000}"/>
    <cellStyle name="TOC 1" xfId="659" xr:uid="{00000000-0005-0000-0000-000094020000}"/>
    <cellStyle name="TOC 2" xfId="660" xr:uid="{00000000-0005-0000-0000-000095020000}"/>
    <cellStyle name="Total 2" xfId="661" xr:uid="{00000000-0005-0000-0000-000096020000}"/>
    <cellStyle name="Total 2 2" xfId="662" xr:uid="{00000000-0005-0000-0000-000097020000}"/>
    <cellStyle name="Total 3" xfId="663" xr:uid="{00000000-0005-0000-0000-000098020000}"/>
    <cellStyle name="Total 3 2" xfId="664" xr:uid="{00000000-0005-0000-0000-000099020000}"/>
    <cellStyle name="Total 4" xfId="665" xr:uid="{00000000-0005-0000-0000-00009A020000}"/>
    <cellStyle name="Total 4 2" xfId="666" xr:uid="{00000000-0005-0000-0000-00009B020000}"/>
    <cellStyle name="Warning Text 2" xfId="667" xr:uid="{00000000-0005-0000-0000-00009C020000}"/>
    <cellStyle name="Warning Text 2 2" xfId="668" xr:uid="{00000000-0005-0000-0000-00009D020000}"/>
    <cellStyle name="Warning Text 3" xfId="669" xr:uid="{00000000-0005-0000-0000-00009E020000}"/>
    <cellStyle name="Warning Text 3 2" xfId="670" xr:uid="{00000000-0005-0000-0000-00009F020000}"/>
    <cellStyle name="Warning Text 4" xfId="671" xr:uid="{00000000-0005-0000-0000-0000A0020000}"/>
    <cellStyle name="Warning Text 4 2" xfId="672" xr:uid="{00000000-0005-0000-0000-0000A1020000}"/>
    <cellStyle name="เครื่องหมายจุลภาค [0]_PERSONAL" xfId="676" xr:uid="{00000000-0005-0000-0000-0000A2020000}"/>
    <cellStyle name="เครื่องหมายจุลภาค 2" xfId="677" xr:uid="{00000000-0005-0000-0000-0000A3020000}"/>
    <cellStyle name="เครื่องหมายจุลภาค 2 2" xfId="678" xr:uid="{00000000-0005-0000-0000-0000A4020000}"/>
    <cellStyle name="เครื่องหมายจุลภาค 2 2 2" xfId="679" xr:uid="{00000000-0005-0000-0000-0000A5020000}"/>
    <cellStyle name="เครื่องหมายจุลภาค 2 3" xfId="680" xr:uid="{00000000-0005-0000-0000-0000A6020000}"/>
    <cellStyle name="เครื่องหมายจุลภาค 2 4" xfId="681" xr:uid="{00000000-0005-0000-0000-0000A7020000}"/>
    <cellStyle name="เครื่องหมายจุลภาค 3" xfId="682" xr:uid="{00000000-0005-0000-0000-0000A8020000}"/>
    <cellStyle name="เครื่องหมายจุลภาค 4" xfId="683" xr:uid="{00000000-0005-0000-0000-0000A9020000}"/>
    <cellStyle name="เครื่องหมายจุลภาค 5" xfId="684" xr:uid="{00000000-0005-0000-0000-0000AA020000}"/>
    <cellStyle name="เครื่องหมายจุลภาค 6" xfId="685" xr:uid="{00000000-0005-0000-0000-0000AB020000}"/>
    <cellStyle name="เครื่องหมายจุลภาค 7" xfId="686" xr:uid="{00000000-0005-0000-0000-0000AC020000}"/>
    <cellStyle name="เครื่องหมายจุลภาค 8" xfId="687" xr:uid="{00000000-0005-0000-0000-0000AD020000}"/>
    <cellStyle name="เครื่องหมายจุลภาค 9" xfId="688" xr:uid="{00000000-0005-0000-0000-0000AE020000}"/>
    <cellStyle name="เครื่องหมายจุลภาค_11510" xfId="689" xr:uid="{00000000-0005-0000-0000-0000AF020000}"/>
    <cellStyle name="เครื่องหมายสกุลเงิน [0]_costwithtooling1" xfId="690" xr:uid="{00000000-0005-0000-0000-0000B0020000}"/>
    <cellStyle name="เครื่องหมายสกุลเงิน_costwithtooling1" xfId="691" xr:uid="{00000000-0005-0000-0000-0000B1020000}"/>
    <cellStyle name="เชื่อมโยงหลายมิติ" xfId="692" xr:uid="{00000000-0005-0000-0000-0000B2020000}"/>
    <cellStyle name="เปอร์เซ็นต์ 2" xfId="707" xr:uid="{00000000-0005-0000-0000-0000B3020000}"/>
    <cellStyle name="เปอร์เซ็นต์_WP_C_CM_AR_YE07" xfId="708" xr:uid="{00000000-0005-0000-0000-0000B4020000}"/>
    <cellStyle name="ค@ฏ๋_1111D2111DQ2" xfId="673" xr:uid="{00000000-0005-0000-0000-0000B5020000}"/>
    <cellStyle name="คdคภฆ์[0]_1111D2111DQ2" xfId="674" xr:uid="{00000000-0005-0000-0000-0000B6020000}"/>
    <cellStyle name="คdคภฆ์_1111D2111DQ1" xfId="675" xr:uid="{00000000-0005-0000-0000-0000B7020000}"/>
    <cellStyle name="ณfน๔ [0]_Book1" xfId="693" xr:uid="{00000000-0005-0000-0000-0000B8020000}"/>
    <cellStyle name="ณfน๔_Book1" xfId="694" xr:uid="{00000000-0005-0000-0000-0000B9020000}"/>
    <cellStyle name="ตามการเชื่อมโยงหลายมิติ" xfId="695" xr:uid="{00000000-0005-0000-0000-0000BA020000}"/>
    <cellStyle name="น้บะภฒ_95" xfId="696" xr:uid="{00000000-0005-0000-0000-0000BB020000}"/>
    <cellStyle name="ปกติ 2" xfId="697" xr:uid="{00000000-0005-0000-0000-0000BC020000}"/>
    <cellStyle name="ปกติ 2 2" xfId="698" xr:uid="{00000000-0005-0000-0000-0000BD020000}"/>
    <cellStyle name="ปกติ 3" xfId="699" xr:uid="{00000000-0005-0000-0000-0000BE020000}"/>
    <cellStyle name="ปกติ 3 2" xfId="700" xr:uid="{00000000-0005-0000-0000-0000BF020000}"/>
    <cellStyle name="ปกติ 4" xfId="701" xr:uid="{00000000-0005-0000-0000-0000C0020000}"/>
    <cellStyle name="ปกติ 5" xfId="702" xr:uid="{00000000-0005-0000-0000-0000C1020000}"/>
    <cellStyle name="ปกติ 6" xfId="703" xr:uid="{00000000-0005-0000-0000-0000C2020000}"/>
    <cellStyle name="ปกติ 7" xfId="704" xr:uid="{00000000-0005-0000-0000-0000C3020000}"/>
    <cellStyle name="ปกติ 8" xfId="705" xr:uid="{00000000-0005-0000-0000-0000C4020000}"/>
    <cellStyle name="ปกติ_11510" xfId="706" xr:uid="{00000000-0005-0000-0000-0000C5020000}"/>
    <cellStyle name="ฤธถ [0]_95" xfId="709" xr:uid="{00000000-0005-0000-0000-0000C6020000}"/>
    <cellStyle name="ฤธถ_95" xfId="710" xr:uid="{00000000-0005-0000-0000-0000C7020000}"/>
    <cellStyle name="ล๋ศญ [0]_95" xfId="711" xr:uid="{00000000-0005-0000-0000-0000C8020000}"/>
    <cellStyle name="ล๋ศญ_95" xfId="712" xr:uid="{00000000-0005-0000-0000-0000C9020000}"/>
    <cellStyle name="วฅมุ_4ฟ๙ฝวภ๛" xfId="713" xr:uid="{00000000-0005-0000-0000-0000CA020000}"/>
    <cellStyle name="쉼표_MapleSEA_RoyaltyReport_Sep2005_Sample1" xfId="714" xr:uid="{00000000-0005-0000-0000-0000CB020000}"/>
    <cellStyle name="표준_MapleSEA_RoyaltyReport_Sep2005_Sample1" xfId="715" xr:uid="{00000000-0005-0000-0000-0000CC020000}"/>
    <cellStyle name="標準_3E00QuotaionForm0112" xfId="716" xr:uid="{00000000-0005-0000-0000-0000C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showGridLines="0" view="pageBreakPreview" zoomScale="85" zoomScaleNormal="100" zoomScaleSheetLayoutView="85" workbookViewId="0">
      <selection activeCell="A13" sqref="A13"/>
    </sheetView>
  </sheetViews>
  <sheetFormatPr defaultColWidth="10.85546875" defaultRowHeight="20.100000000000001" customHeight="1"/>
  <cols>
    <col min="1" max="1" width="10.85546875" style="3" customWidth="1"/>
    <col min="2" max="2" width="14.7109375" style="3" customWidth="1"/>
    <col min="3" max="3" width="25.28515625" style="3" customWidth="1"/>
    <col min="4" max="4" width="1.85546875" style="3" customWidth="1"/>
    <col min="5" max="5" width="6.140625" style="3" customWidth="1"/>
    <col min="6" max="6" width="1.85546875" style="3" customWidth="1"/>
    <col min="7" max="7" width="15.7109375" style="3" customWidth="1"/>
    <col min="8" max="8" width="1.85546875" style="3" customWidth="1"/>
    <col min="9" max="9" width="15.7109375" style="3" customWidth="1"/>
    <col min="10" max="10" width="1.85546875" style="3" customWidth="1"/>
    <col min="11" max="16384" width="10.85546875" style="3"/>
  </cols>
  <sheetData>
    <row r="1" spans="1:10" ht="20.100000000000001" customHeight="1">
      <c r="A1" s="20" t="s">
        <v>67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0.100000000000001" customHeight="1">
      <c r="A2" s="20" t="s">
        <v>61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100000000000001" customHeight="1">
      <c r="A3" s="22" t="s">
        <v>162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20.100000000000001" customHeight="1">
      <c r="A4" s="23"/>
      <c r="B4" s="23"/>
      <c r="C4" s="23"/>
      <c r="D4" s="23"/>
      <c r="E4" s="23"/>
      <c r="F4" s="23"/>
      <c r="G4" s="23"/>
      <c r="H4" s="23"/>
      <c r="I4" s="24" t="s">
        <v>0</v>
      </c>
      <c r="J4" s="23"/>
    </row>
    <row r="5" spans="1:10" ht="20.100000000000001" customHeight="1">
      <c r="C5" s="25"/>
      <c r="D5" s="25"/>
      <c r="E5" s="44" t="s">
        <v>1</v>
      </c>
      <c r="F5" s="26"/>
      <c r="G5" s="46" t="s">
        <v>163</v>
      </c>
      <c r="H5" s="27"/>
      <c r="I5" s="46" t="s">
        <v>147</v>
      </c>
      <c r="J5" s="27"/>
    </row>
    <row r="6" spans="1:10" ht="20.100000000000001" customHeight="1">
      <c r="A6" s="28" t="s">
        <v>2</v>
      </c>
      <c r="E6" s="29"/>
      <c r="F6" s="29"/>
    </row>
    <row r="7" spans="1:10" ht="20.100000000000001" customHeight="1">
      <c r="A7" s="30" t="s">
        <v>3</v>
      </c>
      <c r="D7" s="25"/>
      <c r="E7" s="29"/>
      <c r="F7" s="29"/>
      <c r="G7" s="7"/>
      <c r="H7" s="7"/>
      <c r="I7" s="7"/>
      <c r="J7" s="7"/>
    </row>
    <row r="8" spans="1:10" ht="20.100000000000001" customHeight="1">
      <c r="A8" s="3" t="s">
        <v>4</v>
      </c>
      <c r="D8" s="25"/>
      <c r="E8" s="31">
        <v>7</v>
      </c>
      <c r="F8" s="29"/>
      <c r="G8" s="7">
        <v>26249532</v>
      </c>
      <c r="H8" s="7"/>
      <c r="I8" s="7">
        <v>35579438</v>
      </c>
      <c r="J8" s="7"/>
    </row>
    <row r="9" spans="1:10" ht="20.100000000000001" customHeight="1">
      <c r="A9" s="3" t="s">
        <v>57</v>
      </c>
      <c r="D9" s="25"/>
      <c r="E9" s="31">
        <v>8</v>
      </c>
      <c r="F9" s="31"/>
      <c r="G9" s="7">
        <v>120140974</v>
      </c>
      <c r="H9" s="7"/>
      <c r="I9" s="7">
        <v>137715276</v>
      </c>
      <c r="J9" s="7"/>
    </row>
    <row r="10" spans="1:10" ht="20.100000000000001" customHeight="1">
      <c r="A10" s="3" t="s">
        <v>52</v>
      </c>
      <c r="D10" s="25"/>
      <c r="E10" s="31">
        <v>9</v>
      </c>
      <c r="F10" s="31"/>
      <c r="G10" s="7">
        <v>365704097</v>
      </c>
      <c r="H10" s="7"/>
      <c r="I10" s="7">
        <v>328249862</v>
      </c>
      <c r="J10" s="7"/>
    </row>
    <row r="11" spans="1:10" ht="20.100000000000001" customHeight="1">
      <c r="A11" s="3" t="s">
        <v>111</v>
      </c>
      <c r="D11" s="25"/>
      <c r="E11" s="31">
        <v>11</v>
      </c>
      <c r="F11" s="31"/>
      <c r="G11" s="7">
        <v>1500000</v>
      </c>
      <c r="H11" s="7"/>
      <c r="I11" s="7">
        <v>25000000</v>
      </c>
      <c r="J11" s="7"/>
    </row>
    <row r="12" spans="1:10" ht="20.100000000000001" customHeight="1">
      <c r="A12" s="3" t="s">
        <v>176</v>
      </c>
      <c r="D12" s="25"/>
      <c r="E12" s="31">
        <v>10</v>
      </c>
      <c r="F12" s="31"/>
      <c r="G12" s="7">
        <v>306580426</v>
      </c>
      <c r="H12" s="7"/>
      <c r="I12" s="7">
        <v>325359260</v>
      </c>
      <c r="J12" s="7"/>
    </row>
    <row r="13" spans="1:10" ht="20.100000000000001" customHeight="1">
      <c r="A13" s="3" t="s">
        <v>5</v>
      </c>
      <c r="E13" s="31"/>
      <c r="F13" s="31"/>
      <c r="G13" s="9">
        <v>3675244</v>
      </c>
      <c r="H13" s="7"/>
      <c r="I13" s="9">
        <v>5555316</v>
      </c>
      <c r="J13" s="7"/>
    </row>
    <row r="14" spans="1:10" ht="20.100000000000001" customHeight="1">
      <c r="A14" s="30" t="s">
        <v>6</v>
      </c>
      <c r="E14" s="31"/>
      <c r="F14" s="31"/>
      <c r="G14" s="13">
        <f>SUM(G8:G13)</f>
        <v>823850273</v>
      </c>
      <c r="H14" s="7"/>
      <c r="I14" s="13">
        <f>SUM(I8:I13)</f>
        <v>857459152</v>
      </c>
      <c r="J14" s="7"/>
    </row>
    <row r="15" spans="1:10" ht="20.100000000000001" customHeight="1">
      <c r="A15" s="30" t="s">
        <v>7</v>
      </c>
      <c r="E15" s="31"/>
      <c r="F15" s="31"/>
      <c r="G15" s="7"/>
      <c r="H15" s="7"/>
      <c r="I15" s="7"/>
      <c r="J15" s="7"/>
    </row>
    <row r="16" spans="1:10" ht="20.100000000000001" customHeight="1">
      <c r="A16" s="3" t="s">
        <v>112</v>
      </c>
      <c r="E16" s="31"/>
      <c r="F16" s="31"/>
      <c r="G16" s="7"/>
      <c r="H16" s="7"/>
      <c r="I16" s="7"/>
      <c r="J16" s="7"/>
    </row>
    <row r="17" spans="1:10" ht="20.100000000000001" customHeight="1">
      <c r="A17" s="3" t="s">
        <v>113</v>
      </c>
      <c r="E17" s="31">
        <v>11</v>
      </c>
      <c r="F17" s="31"/>
      <c r="G17" s="7">
        <v>688197382</v>
      </c>
      <c r="H17" s="7"/>
      <c r="I17" s="7">
        <v>610027198</v>
      </c>
      <c r="J17" s="7"/>
    </row>
    <row r="18" spans="1:10" ht="20.100000000000001" customHeight="1">
      <c r="A18" s="3" t="s">
        <v>68</v>
      </c>
      <c r="E18" s="31">
        <v>12</v>
      </c>
      <c r="F18" s="31"/>
      <c r="G18" s="7">
        <v>387013</v>
      </c>
      <c r="H18" s="7"/>
      <c r="I18" s="7">
        <v>387013</v>
      </c>
      <c r="J18" s="7"/>
    </row>
    <row r="19" spans="1:10" ht="20.100000000000001" customHeight="1">
      <c r="A19" s="3" t="s">
        <v>53</v>
      </c>
      <c r="E19" s="31">
        <v>13</v>
      </c>
      <c r="F19" s="31"/>
      <c r="G19" s="7">
        <v>145081347</v>
      </c>
      <c r="H19" s="7"/>
      <c r="I19" s="7">
        <v>144297741</v>
      </c>
      <c r="J19" s="7"/>
    </row>
    <row r="20" spans="1:10" ht="20.100000000000001" customHeight="1">
      <c r="A20" s="3" t="s">
        <v>114</v>
      </c>
      <c r="E20" s="31">
        <v>14</v>
      </c>
      <c r="F20" s="31"/>
      <c r="G20" s="7">
        <v>12029484</v>
      </c>
      <c r="H20" s="7"/>
      <c r="I20" s="7">
        <v>17323377</v>
      </c>
      <c r="J20" s="7"/>
    </row>
    <row r="21" spans="1:10" ht="20.100000000000001" customHeight="1">
      <c r="A21" s="3" t="s">
        <v>69</v>
      </c>
      <c r="E21" s="31"/>
      <c r="F21" s="31"/>
      <c r="G21" s="7">
        <v>3075</v>
      </c>
      <c r="H21" s="7"/>
      <c r="I21" s="7">
        <v>187721</v>
      </c>
      <c r="J21" s="7"/>
    </row>
    <row r="22" spans="1:10" ht="20.100000000000001" customHeight="1">
      <c r="A22" s="3" t="s">
        <v>70</v>
      </c>
      <c r="E22" s="31"/>
      <c r="F22" s="31"/>
      <c r="G22" s="9">
        <v>1739128</v>
      </c>
      <c r="H22" s="7"/>
      <c r="I22" s="9">
        <v>2020080</v>
      </c>
      <c r="J22" s="7"/>
    </row>
    <row r="23" spans="1:10" ht="20.100000000000001" customHeight="1">
      <c r="A23" s="30" t="s">
        <v>8</v>
      </c>
      <c r="E23" s="31"/>
      <c r="F23" s="31"/>
      <c r="G23" s="13">
        <f>SUM(G16:G22)</f>
        <v>847437429</v>
      </c>
      <c r="H23" s="7"/>
      <c r="I23" s="13">
        <f>SUM(I16:I22)</f>
        <v>774243130</v>
      </c>
      <c r="J23" s="7"/>
    </row>
    <row r="24" spans="1:10" ht="20.100000000000001" customHeight="1" thickBot="1">
      <c r="A24" s="28" t="s">
        <v>9</v>
      </c>
      <c r="D24" s="25"/>
      <c r="G24" s="11">
        <f>+G14+G23</f>
        <v>1671287702</v>
      </c>
      <c r="H24" s="7"/>
      <c r="I24" s="11">
        <f>+I14+I23</f>
        <v>1631702282</v>
      </c>
      <c r="J24" s="7"/>
    </row>
    <row r="25" spans="1:10" ht="20.100000000000001" customHeight="1" thickTop="1">
      <c r="D25" s="25"/>
    </row>
    <row r="26" spans="1:10" ht="20.100000000000001" customHeight="1">
      <c r="A26" s="3" t="s">
        <v>10</v>
      </c>
      <c r="D26" s="25"/>
    </row>
    <row r="27" spans="1:10" ht="20.100000000000001" customHeight="1">
      <c r="A27" s="20" t="str">
        <f>A1</f>
        <v xml:space="preserve">People's Garment Public Company Limited </v>
      </c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0.100000000000001" customHeight="1">
      <c r="A28" s="20" t="s">
        <v>62</v>
      </c>
      <c r="B28" s="21"/>
      <c r="C28" s="21"/>
      <c r="D28" s="21"/>
      <c r="E28" s="21"/>
      <c r="F28" s="21"/>
      <c r="G28" s="21"/>
      <c r="H28" s="21"/>
      <c r="I28" s="21"/>
      <c r="J28" s="21"/>
    </row>
    <row r="29" spans="1:10" ht="20.100000000000001" customHeight="1">
      <c r="A29" s="22" t="str">
        <f>A3</f>
        <v>As at 31 December 2022</v>
      </c>
      <c r="B29" s="23"/>
      <c r="C29" s="23"/>
      <c r="D29" s="23"/>
      <c r="E29" s="23"/>
      <c r="F29" s="23"/>
      <c r="G29" s="23"/>
      <c r="H29" s="23"/>
      <c r="I29" s="23"/>
      <c r="J29" s="23"/>
    </row>
    <row r="30" spans="1:10" ht="20.100000000000001" customHeight="1">
      <c r="A30" s="23"/>
      <c r="B30" s="23"/>
      <c r="C30" s="23"/>
      <c r="D30" s="23"/>
      <c r="E30" s="23"/>
      <c r="F30" s="23"/>
      <c r="G30" s="23"/>
      <c r="H30" s="23"/>
      <c r="I30" s="24" t="s">
        <v>0</v>
      </c>
      <c r="J30" s="23"/>
    </row>
    <row r="31" spans="1:10" ht="20.100000000000001" customHeight="1">
      <c r="C31" s="25"/>
      <c r="D31" s="25"/>
      <c r="E31" s="44" t="s">
        <v>1</v>
      </c>
      <c r="F31" s="26"/>
      <c r="G31" s="46" t="s">
        <v>163</v>
      </c>
      <c r="H31" s="27"/>
      <c r="I31" s="46" t="s">
        <v>147</v>
      </c>
      <c r="J31" s="27"/>
    </row>
    <row r="32" spans="1:10" ht="20.100000000000001" customHeight="1">
      <c r="A32" s="28" t="s">
        <v>11</v>
      </c>
      <c r="E32" s="25"/>
      <c r="F32" s="25"/>
      <c r="G32" s="25"/>
      <c r="I32" s="25"/>
    </row>
    <row r="33" spans="1:10" ht="20.100000000000001" customHeight="1">
      <c r="A33" s="30" t="s">
        <v>12</v>
      </c>
      <c r="D33" s="25"/>
      <c r="E33" s="31"/>
      <c r="F33" s="31"/>
    </row>
    <row r="34" spans="1:10" ht="20.100000000000001" customHeight="1">
      <c r="A34" s="3" t="s">
        <v>58</v>
      </c>
      <c r="D34" s="25"/>
      <c r="E34" s="31">
        <v>15</v>
      </c>
      <c r="F34" s="31"/>
      <c r="G34" s="7">
        <v>59706061</v>
      </c>
      <c r="H34" s="7"/>
      <c r="I34" s="7">
        <v>98109127</v>
      </c>
      <c r="J34" s="7"/>
    </row>
    <row r="35" spans="1:10" ht="20.100000000000001" customHeight="1">
      <c r="A35" s="3" t="s">
        <v>115</v>
      </c>
      <c r="D35" s="25"/>
      <c r="E35" s="31">
        <v>16</v>
      </c>
      <c r="F35" s="31"/>
      <c r="G35" s="7">
        <v>6076642</v>
      </c>
      <c r="H35" s="7"/>
      <c r="I35" s="7">
        <v>5893097</v>
      </c>
      <c r="J35" s="7"/>
    </row>
    <row r="36" spans="1:10" ht="20.100000000000001" customHeight="1">
      <c r="A36" s="3" t="s">
        <v>13</v>
      </c>
      <c r="D36" s="25"/>
      <c r="E36" s="31">
        <v>6</v>
      </c>
      <c r="F36" s="31"/>
      <c r="G36" s="9">
        <v>28366493</v>
      </c>
      <c r="H36" s="7"/>
      <c r="I36" s="9">
        <v>3939025</v>
      </c>
      <c r="J36" s="7"/>
    </row>
    <row r="37" spans="1:10" ht="20.100000000000001" customHeight="1">
      <c r="A37" s="30" t="s">
        <v>14</v>
      </c>
      <c r="D37" s="25"/>
      <c r="E37" s="31"/>
      <c r="F37" s="31"/>
      <c r="G37" s="13">
        <f>SUM(G34:G36)</f>
        <v>94149196</v>
      </c>
      <c r="H37" s="7"/>
      <c r="I37" s="13">
        <f>SUM(I34:I36)</f>
        <v>107941249</v>
      </c>
      <c r="J37" s="7"/>
    </row>
    <row r="38" spans="1:10" ht="20.100000000000001" customHeight="1">
      <c r="A38" s="30" t="s">
        <v>15</v>
      </c>
      <c r="D38" s="25"/>
      <c r="E38" s="31"/>
      <c r="F38" s="31"/>
      <c r="G38" s="6"/>
      <c r="H38" s="7"/>
      <c r="I38" s="6"/>
      <c r="J38" s="7"/>
    </row>
    <row r="39" spans="1:10" ht="20.100000000000001" customHeight="1">
      <c r="A39" s="3" t="s">
        <v>116</v>
      </c>
      <c r="D39" s="25"/>
      <c r="E39" s="31">
        <v>16</v>
      </c>
      <c r="F39" s="31"/>
      <c r="G39" s="7">
        <v>6860868</v>
      </c>
      <c r="H39" s="6"/>
      <c r="I39" s="7">
        <v>12340269</v>
      </c>
      <c r="J39" s="6"/>
    </row>
    <row r="40" spans="1:10" ht="20.100000000000001" customHeight="1">
      <c r="A40" s="17" t="s">
        <v>56</v>
      </c>
      <c r="D40" s="25"/>
      <c r="E40" s="31">
        <v>17</v>
      </c>
      <c r="F40" s="31"/>
      <c r="G40" s="6">
        <v>61628608</v>
      </c>
      <c r="H40" s="7"/>
      <c r="I40" s="6">
        <v>64075818</v>
      </c>
      <c r="J40" s="7"/>
    </row>
    <row r="41" spans="1:10" ht="20.100000000000001" customHeight="1">
      <c r="A41" s="3" t="s">
        <v>71</v>
      </c>
      <c r="D41" s="25"/>
      <c r="E41" s="31">
        <v>23</v>
      </c>
      <c r="F41" s="31"/>
      <c r="G41" s="9">
        <v>47396902</v>
      </c>
      <c r="H41" s="6"/>
      <c r="I41" s="9">
        <v>41377359</v>
      </c>
      <c r="J41" s="6"/>
    </row>
    <row r="42" spans="1:10" ht="20.100000000000001" customHeight="1">
      <c r="A42" s="30" t="s">
        <v>16</v>
      </c>
      <c r="D42" s="25"/>
      <c r="E42" s="31"/>
      <c r="F42" s="31"/>
      <c r="G42" s="9">
        <f>SUM(G39:G41)</f>
        <v>115886378</v>
      </c>
      <c r="H42" s="7"/>
      <c r="I42" s="9">
        <f>SUM(I39:I41)</f>
        <v>117793446</v>
      </c>
      <c r="J42" s="7"/>
    </row>
    <row r="43" spans="1:10" ht="20.100000000000001" customHeight="1">
      <c r="A43" s="30" t="s">
        <v>17</v>
      </c>
      <c r="D43" s="25"/>
      <c r="E43" s="29"/>
      <c r="F43" s="29"/>
      <c r="G43" s="9">
        <f>SUM(G37,G42)</f>
        <v>210035574</v>
      </c>
      <c r="H43" s="7"/>
      <c r="I43" s="9">
        <f>SUM(I37,I42)</f>
        <v>225734695</v>
      </c>
      <c r="J43" s="7"/>
    </row>
    <row r="44" spans="1:10" ht="20.100000000000001" customHeight="1">
      <c r="A44" s="30" t="s">
        <v>18</v>
      </c>
      <c r="D44" s="25"/>
      <c r="E44" s="29"/>
      <c r="F44" s="29"/>
      <c r="G44" s="7"/>
      <c r="H44" s="7"/>
      <c r="I44" s="7"/>
      <c r="J44" s="7"/>
    </row>
    <row r="45" spans="1:10" ht="20.100000000000001" customHeight="1">
      <c r="A45" s="3" t="s">
        <v>19</v>
      </c>
      <c r="D45" s="25"/>
      <c r="E45" s="29"/>
      <c r="F45" s="29"/>
      <c r="G45" s="7"/>
      <c r="H45" s="7"/>
      <c r="I45" s="7"/>
      <c r="J45" s="7"/>
    </row>
    <row r="46" spans="1:10" ht="20.100000000000001" customHeight="1">
      <c r="A46" s="3" t="s">
        <v>20</v>
      </c>
      <c r="D46" s="25"/>
      <c r="E46" s="29"/>
      <c r="F46" s="29"/>
      <c r="G46" s="7"/>
      <c r="H46" s="7"/>
      <c r="I46" s="7"/>
      <c r="J46" s="7"/>
    </row>
    <row r="47" spans="1:10" ht="20.100000000000001" customHeight="1" thickBot="1">
      <c r="A47" s="3" t="s">
        <v>73</v>
      </c>
      <c r="D47" s="25"/>
      <c r="G47" s="11">
        <v>96000000</v>
      </c>
      <c r="H47" s="7"/>
      <c r="I47" s="11">
        <v>96000000</v>
      </c>
      <c r="J47" s="7"/>
    </row>
    <row r="48" spans="1:10" ht="20.100000000000001" customHeight="1" thickTop="1">
      <c r="A48" s="3" t="s">
        <v>21</v>
      </c>
      <c r="D48" s="25"/>
      <c r="G48" s="7"/>
      <c r="H48" s="7"/>
      <c r="I48" s="7"/>
      <c r="J48" s="7"/>
    </row>
    <row r="49" spans="1:10" ht="20.100000000000001" customHeight="1">
      <c r="A49" s="3" t="s">
        <v>73</v>
      </c>
      <c r="D49" s="25"/>
      <c r="G49" s="7">
        <v>96000000</v>
      </c>
      <c r="H49" s="7"/>
      <c r="I49" s="7">
        <v>96000000</v>
      </c>
      <c r="J49" s="7"/>
    </row>
    <row r="50" spans="1:10" ht="20.100000000000001" customHeight="1">
      <c r="A50" s="3" t="s">
        <v>72</v>
      </c>
      <c r="D50" s="25"/>
      <c r="G50" s="7">
        <v>325200000</v>
      </c>
      <c r="H50" s="7"/>
      <c r="I50" s="7">
        <v>325200000</v>
      </c>
      <c r="J50" s="7"/>
    </row>
    <row r="51" spans="1:10" ht="20.100000000000001" customHeight="1">
      <c r="A51" s="3" t="s">
        <v>22</v>
      </c>
      <c r="D51" s="25"/>
      <c r="G51" s="7"/>
      <c r="H51" s="7"/>
      <c r="I51" s="7"/>
      <c r="J51" s="7"/>
    </row>
    <row r="52" spans="1:10" ht="20.100000000000001" customHeight="1">
      <c r="A52" s="3" t="s">
        <v>23</v>
      </c>
      <c r="D52" s="25"/>
      <c r="E52" s="31">
        <v>18</v>
      </c>
      <c r="G52" s="7">
        <v>9600000</v>
      </c>
      <c r="H52" s="7"/>
      <c r="I52" s="7">
        <v>9600000</v>
      </c>
      <c r="J52" s="7"/>
    </row>
    <row r="53" spans="1:10" ht="20.100000000000001" customHeight="1">
      <c r="A53" s="3" t="s">
        <v>78</v>
      </c>
      <c r="D53" s="25"/>
      <c r="E53" s="31">
        <v>19</v>
      </c>
      <c r="G53" s="7">
        <v>2500000</v>
      </c>
      <c r="H53" s="7"/>
      <c r="I53" s="7">
        <v>2500000</v>
      </c>
      <c r="J53" s="7"/>
    </row>
    <row r="54" spans="1:10" ht="20.100000000000001" customHeight="1">
      <c r="A54" s="3" t="s">
        <v>24</v>
      </c>
      <c r="D54" s="25"/>
      <c r="G54" s="7">
        <v>776399969</v>
      </c>
      <c r="H54" s="6"/>
      <c r="I54" s="7">
        <v>744633195</v>
      </c>
      <c r="J54" s="6"/>
    </row>
    <row r="55" spans="1:10" ht="20.100000000000001" customHeight="1">
      <c r="A55" s="3" t="s">
        <v>54</v>
      </c>
      <c r="D55" s="25"/>
      <c r="G55" s="9">
        <v>251552159</v>
      </c>
      <c r="H55" s="7"/>
      <c r="I55" s="9">
        <v>228034392</v>
      </c>
      <c r="J55" s="7"/>
    </row>
    <row r="56" spans="1:10" ht="20.100000000000001" customHeight="1">
      <c r="A56" s="30" t="s">
        <v>25</v>
      </c>
      <c r="D56" s="25"/>
      <c r="G56" s="9">
        <f>SUM(G49:G55)</f>
        <v>1461252128</v>
      </c>
      <c r="H56" s="7"/>
      <c r="I56" s="9">
        <f>SUM(I49:I55)</f>
        <v>1405967587</v>
      </c>
      <c r="J56" s="7"/>
    </row>
    <row r="57" spans="1:10" ht="20.100000000000001" customHeight="1" thickBot="1">
      <c r="A57" s="28" t="s">
        <v>26</v>
      </c>
      <c r="D57" s="25"/>
      <c r="G57" s="11">
        <f>G56+G43</f>
        <v>1671287702</v>
      </c>
      <c r="H57" s="7"/>
      <c r="I57" s="11">
        <f>I56+I43</f>
        <v>1631702282</v>
      </c>
      <c r="J57" s="7"/>
    </row>
    <row r="58" spans="1:10" ht="20.100000000000001" customHeight="1" thickTop="1">
      <c r="D58" s="25"/>
      <c r="G58" s="7">
        <f>G24-G57</f>
        <v>0</v>
      </c>
      <c r="H58" s="7"/>
      <c r="I58" s="7">
        <f>I24-I57</f>
        <v>0</v>
      </c>
    </row>
    <row r="59" spans="1:10" ht="20.100000000000001" customHeight="1">
      <c r="A59" s="3" t="s">
        <v>10</v>
      </c>
      <c r="D59" s="25"/>
      <c r="G59" s="7"/>
      <c r="H59" s="7"/>
      <c r="I59" s="7"/>
      <c r="J59" s="7"/>
    </row>
    <row r="60" spans="1:10" ht="20.100000000000001" customHeight="1">
      <c r="D60" s="25"/>
      <c r="G60" s="7"/>
      <c r="H60" s="7"/>
      <c r="I60" s="7"/>
      <c r="J60" s="7"/>
    </row>
    <row r="61" spans="1:10" ht="20.100000000000001" customHeight="1">
      <c r="A61" s="32"/>
      <c r="B61" s="32"/>
      <c r="C61" s="32"/>
      <c r="D61" s="25"/>
    </row>
    <row r="62" spans="1:10" ht="20.100000000000001" customHeight="1">
      <c r="D62" s="25"/>
    </row>
    <row r="63" spans="1:10" ht="20.100000000000001" customHeight="1">
      <c r="D63" s="17" t="s">
        <v>27</v>
      </c>
    </row>
    <row r="64" spans="1:10" ht="20.100000000000001" customHeight="1">
      <c r="A64" s="32"/>
      <c r="B64" s="32"/>
      <c r="C64" s="32"/>
    </row>
    <row r="65" spans="4:4" ht="20.100000000000001" customHeight="1">
      <c r="D65" s="2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showGridLines="0" view="pageBreakPreview" topLeftCell="A7" zoomScale="85" zoomScaleNormal="85" zoomScaleSheetLayoutView="85" workbookViewId="0">
      <selection activeCell="C25" sqref="C25"/>
    </sheetView>
  </sheetViews>
  <sheetFormatPr defaultRowHeight="21.75" customHeight="1"/>
  <cols>
    <col min="1" max="3" width="9.140625" style="37"/>
    <col min="4" max="4" width="30.140625" style="37" customWidth="1"/>
    <col min="5" max="5" width="5.85546875" style="37" customWidth="1"/>
    <col min="6" max="6" width="1.7109375" style="37" customWidth="1"/>
    <col min="7" max="7" width="15.5703125" style="37" customWidth="1"/>
    <col min="8" max="8" width="1.7109375" style="37" customWidth="1"/>
    <col min="9" max="9" width="15.5703125" style="37" customWidth="1"/>
    <col min="10" max="16384" width="9.140625" style="37"/>
  </cols>
  <sheetData>
    <row r="1" spans="1:9" s="3" customFormat="1" ht="21.75" customHeight="1">
      <c r="A1" s="20" t="s">
        <v>67</v>
      </c>
      <c r="B1" s="21"/>
      <c r="C1" s="21"/>
      <c r="D1" s="21"/>
      <c r="E1" s="21"/>
      <c r="F1" s="21"/>
      <c r="G1" s="21"/>
      <c r="H1" s="21"/>
      <c r="I1" s="21"/>
    </row>
    <row r="2" spans="1:9" s="3" customFormat="1" ht="21.75" customHeight="1">
      <c r="A2" s="20" t="s">
        <v>63</v>
      </c>
      <c r="B2" s="21"/>
      <c r="C2" s="21"/>
      <c r="D2" s="21"/>
      <c r="E2" s="21"/>
      <c r="F2" s="21"/>
      <c r="G2" s="21"/>
      <c r="H2" s="21"/>
      <c r="I2" s="21"/>
    </row>
    <row r="3" spans="1:9" s="3" customFormat="1" ht="21.75" customHeight="1">
      <c r="A3" s="20" t="s">
        <v>159</v>
      </c>
      <c r="B3" s="23"/>
      <c r="C3" s="23"/>
      <c r="D3" s="23"/>
      <c r="E3" s="23"/>
      <c r="F3" s="23"/>
      <c r="G3" s="23"/>
      <c r="H3" s="23"/>
      <c r="I3" s="23"/>
    </row>
    <row r="4" spans="1:9" s="3" customFormat="1" ht="21.75" customHeight="1">
      <c r="A4" s="23"/>
      <c r="B4" s="23"/>
      <c r="C4" s="23"/>
      <c r="D4" s="23"/>
      <c r="E4" s="23"/>
      <c r="F4" s="23"/>
      <c r="G4" s="24"/>
      <c r="H4" s="23"/>
      <c r="I4" s="24" t="s">
        <v>0</v>
      </c>
    </row>
    <row r="5" spans="1:9" s="3" customFormat="1" ht="21.75" customHeight="1">
      <c r="C5" s="25"/>
      <c r="D5" s="25"/>
      <c r="E5" s="44" t="s">
        <v>1</v>
      </c>
      <c r="F5" s="27"/>
      <c r="G5" s="45">
        <v>2022</v>
      </c>
      <c r="H5" s="27"/>
      <c r="I5" s="45">
        <v>2021</v>
      </c>
    </row>
    <row r="6" spans="1:9" s="3" customFormat="1" ht="21.75" customHeight="1">
      <c r="A6" s="28" t="s">
        <v>93</v>
      </c>
      <c r="C6" s="25"/>
      <c r="D6" s="25"/>
      <c r="E6" s="26"/>
      <c r="F6" s="27"/>
      <c r="G6" s="27"/>
      <c r="H6" s="27"/>
      <c r="I6" s="27"/>
    </row>
    <row r="7" spans="1:9" s="3" customFormat="1" ht="21.75" customHeight="1">
      <c r="A7" s="30" t="s">
        <v>28</v>
      </c>
      <c r="D7" s="25"/>
      <c r="E7" s="31"/>
    </row>
    <row r="8" spans="1:9" s="3" customFormat="1" ht="21.75" customHeight="1">
      <c r="A8" s="3" t="s">
        <v>74</v>
      </c>
      <c r="D8" s="25"/>
      <c r="E8" s="31"/>
      <c r="F8" s="7"/>
      <c r="G8" s="7">
        <v>687169886</v>
      </c>
      <c r="H8" s="7"/>
      <c r="I8" s="7">
        <v>612615314</v>
      </c>
    </row>
    <row r="9" spans="1:9" s="3" customFormat="1" ht="21.75" customHeight="1">
      <c r="A9" s="3" t="s">
        <v>29</v>
      </c>
      <c r="D9" s="25"/>
      <c r="E9" s="31">
        <v>20</v>
      </c>
      <c r="F9" s="7"/>
      <c r="G9" s="7">
        <v>59717362</v>
      </c>
      <c r="H9" s="7"/>
      <c r="I9" s="7">
        <v>48050258</v>
      </c>
    </row>
    <row r="10" spans="1:9" s="3" customFormat="1" ht="21.75" customHeight="1">
      <c r="A10" s="3" t="s">
        <v>148</v>
      </c>
      <c r="D10" s="25"/>
      <c r="E10" s="31"/>
      <c r="F10" s="7"/>
      <c r="G10" s="9">
        <v>5255642</v>
      </c>
      <c r="H10" s="7"/>
      <c r="I10" s="9">
        <v>6254075</v>
      </c>
    </row>
    <row r="11" spans="1:9" s="3" customFormat="1" ht="21.75" customHeight="1">
      <c r="A11" s="30" t="s">
        <v>30</v>
      </c>
      <c r="D11" s="25"/>
      <c r="E11" s="31"/>
      <c r="F11" s="7"/>
      <c r="G11" s="9">
        <f>SUM(G8:G10)</f>
        <v>752142890</v>
      </c>
      <c r="H11" s="7"/>
      <c r="I11" s="9">
        <v>666919647</v>
      </c>
    </row>
    <row r="12" spans="1:9" s="3" customFormat="1" ht="21.75" customHeight="1">
      <c r="A12" s="30" t="s">
        <v>31</v>
      </c>
      <c r="D12" s="25"/>
      <c r="E12" s="31"/>
      <c r="F12" s="7"/>
      <c r="G12" s="7"/>
      <c r="H12" s="7"/>
      <c r="I12" s="7"/>
    </row>
    <row r="13" spans="1:9" s="3" customFormat="1" ht="21.75" customHeight="1">
      <c r="A13" s="3" t="s">
        <v>75</v>
      </c>
      <c r="D13" s="25"/>
      <c r="E13" s="31"/>
      <c r="F13" s="7"/>
      <c r="G13" s="18">
        <v>547177897</v>
      </c>
      <c r="H13" s="7"/>
      <c r="I13" s="18">
        <v>507992850</v>
      </c>
    </row>
    <row r="14" spans="1:9" s="3" customFormat="1" ht="21.75" customHeight="1">
      <c r="A14" s="3" t="s">
        <v>127</v>
      </c>
      <c r="D14" s="25"/>
      <c r="E14" s="31"/>
      <c r="F14" s="7"/>
      <c r="G14" s="18">
        <v>11279544</v>
      </c>
      <c r="H14" s="7"/>
      <c r="I14" s="18">
        <v>9887195</v>
      </c>
    </row>
    <row r="15" spans="1:9" s="3" customFormat="1" ht="21.75" customHeight="1">
      <c r="A15" s="3" t="s">
        <v>32</v>
      </c>
      <c r="D15" s="25"/>
      <c r="E15" s="25"/>
      <c r="F15" s="6"/>
      <c r="G15" s="19">
        <v>149286920</v>
      </c>
      <c r="H15" s="6"/>
      <c r="I15" s="19">
        <v>135654122</v>
      </c>
    </row>
    <row r="16" spans="1:9" s="3" customFormat="1" ht="21.75" customHeight="1">
      <c r="A16" s="30" t="s">
        <v>33</v>
      </c>
      <c r="D16" s="25"/>
      <c r="E16" s="25"/>
      <c r="F16" s="7"/>
      <c r="G16" s="9">
        <f>SUM(G13:G15)</f>
        <v>707744361</v>
      </c>
      <c r="H16" s="7"/>
      <c r="I16" s="9">
        <v>653534167</v>
      </c>
    </row>
    <row r="17" spans="1:9" s="3" customFormat="1" ht="21.75" customHeight="1">
      <c r="A17" s="30" t="s">
        <v>164</v>
      </c>
      <c r="D17" s="25"/>
      <c r="E17" s="25"/>
      <c r="F17" s="7"/>
      <c r="G17" s="7">
        <f>SUM(G11-G16)</f>
        <v>44398529</v>
      </c>
      <c r="H17" s="7"/>
      <c r="I17" s="7">
        <v>13385480</v>
      </c>
    </row>
    <row r="18" spans="1:9" s="3" customFormat="1" ht="21.75" customHeight="1">
      <c r="A18" s="33" t="s">
        <v>117</v>
      </c>
      <c r="D18" s="25"/>
      <c r="E18" s="31">
        <v>21</v>
      </c>
      <c r="F18" s="7"/>
      <c r="G18" s="9">
        <v>-762264</v>
      </c>
      <c r="H18" s="7"/>
      <c r="I18" s="9">
        <v>-1019299</v>
      </c>
    </row>
    <row r="19" spans="1:9" s="3" customFormat="1" ht="21.75" customHeight="1">
      <c r="A19" s="30" t="s">
        <v>165</v>
      </c>
      <c r="D19" s="25"/>
      <c r="E19" s="25"/>
      <c r="F19" s="7"/>
      <c r="G19" s="7">
        <f>SUM(G17:G18)</f>
        <v>43636265</v>
      </c>
      <c r="H19" s="7"/>
      <c r="I19" s="7">
        <v>12366181</v>
      </c>
    </row>
    <row r="20" spans="1:9" s="3" customFormat="1" ht="21.75" customHeight="1">
      <c r="A20" s="33" t="s">
        <v>177</v>
      </c>
      <c r="D20" s="25"/>
      <c r="E20" s="31">
        <v>23</v>
      </c>
      <c r="F20" s="7"/>
      <c r="G20" s="2">
        <v>-140101</v>
      </c>
      <c r="H20" s="7"/>
      <c r="I20" s="2">
        <v>-1724435</v>
      </c>
    </row>
    <row r="21" spans="1:9" s="3" customFormat="1" ht="21.75" customHeight="1" thickBot="1">
      <c r="A21" s="30" t="s">
        <v>97</v>
      </c>
      <c r="D21" s="25"/>
      <c r="E21" s="25"/>
      <c r="F21" s="7"/>
      <c r="G21" s="14">
        <f>SUM(G19:G20)</f>
        <v>43496164</v>
      </c>
      <c r="H21" s="7"/>
      <c r="I21" s="14">
        <v>10641746</v>
      </c>
    </row>
    <row r="22" spans="1:9" s="3" customFormat="1" ht="21.75" customHeight="1" thickTop="1">
      <c r="A22" s="30"/>
      <c r="D22" s="25"/>
      <c r="E22" s="25"/>
      <c r="F22" s="7"/>
      <c r="G22" s="6"/>
      <c r="H22" s="7"/>
      <c r="I22" s="6"/>
    </row>
    <row r="23" spans="1:9" s="3" customFormat="1" ht="21.75" customHeight="1">
      <c r="A23" s="30" t="s">
        <v>89</v>
      </c>
      <c r="D23" s="25"/>
      <c r="E23" s="25"/>
      <c r="F23" s="7"/>
      <c r="G23" s="6"/>
      <c r="H23" s="7"/>
      <c r="I23" s="6"/>
    </row>
    <row r="24" spans="1:9" s="3" customFormat="1" ht="21.75" customHeight="1">
      <c r="A24" s="34" t="s">
        <v>90</v>
      </c>
      <c r="D24" s="25"/>
      <c r="E24" s="25"/>
      <c r="F24" s="6"/>
      <c r="G24" s="6"/>
      <c r="H24" s="6"/>
      <c r="I24" s="6"/>
    </row>
    <row r="25" spans="1:9" s="3" customFormat="1" ht="21.75" customHeight="1">
      <c r="A25" s="34" t="s">
        <v>128</v>
      </c>
      <c r="D25" s="25"/>
      <c r="E25" s="25"/>
      <c r="F25" s="6"/>
      <c r="G25" s="6"/>
      <c r="H25" s="6"/>
      <c r="I25" s="6"/>
    </row>
    <row r="26" spans="1:9" s="3" customFormat="1" ht="21.75" customHeight="1">
      <c r="A26" s="33" t="s">
        <v>166</v>
      </c>
      <c r="D26" s="25"/>
      <c r="E26" s="31"/>
      <c r="F26" s="6"/>
    </row>
    <row r="27" spans="1:9" s="3" customFormat="1" ht="21.75" customHeight="1">
      <c r="A27" s="33" t="s">
        <v>149</v>
      </c>
      <c r="D27" s="25"/>
      <c r="E27" s="25"/>
      <c r="F27" s="6"/>
      <c r="G27" s="9">
        <v>21388377</v>
      </c>
      <c r="H27" s="6"/>
      <c r="I27" s="9">
        <v>26389516</v>
      </c>
    </row>
    <row r="28" spans="1:9" s="3" customFormat="1" ht="21.75" customHeight="1">
      <c r="A28" s="28" t="s">
        <v>91</v>
      </c>
      <c r="D28" s="25"/>
      <c r="E28" s="31"/>
      <c r="F28" s="7"/>
      <c r="G28" s="6">
        <f>SUM(G24:G27)</f>
        <v>21388377</v>
      </c>
      <c r="H28" s="7"/>
      <c r="I28" s="6">
        <v>26389516</v>
      </c>
    </row>
    <row r="29" spans="1:9" s="3" customFormat="1" ht="21.75" customHeight="1" thickBot="1">
      <c r="A29" s="30" t="s">
        <v>55</v>
      </c>
      <c r="D29" s="25"/>
      <c r="E29" s="25"/>
      <c r="F29" s="7"/>
      <c r="G29" s="14">
        <f>SUM(G21+G28)</f>
        <v>64884541</v>
      </c>
      <c r="H29" s="7"/>
      <c r="I29" s="14">
        <v>37031262</v>
      </c>
    </row>
    <row r="30" spans="1:9" s="3" customFormat="1" ht="21.75" customHeight="1" thickTop="1">
      <c r="A30" s="30"/>
      <c r="D30" s="25"/>
      <c r="E30" s="25"/>
      <c r="F30" s="7"/>
      <c r="G30" s="15"/>
      <c r="H30" s="7"/>
      <c r="I30" s="15"/>
    </row>
    <row r="31" spans="1:9" s="3" customFormat="1" ht="21.75" customHeight="1">
      <c r="A31" s="28" t="s">
        <v>34</v>
      </c>
      <c r="D31" s="25"/>
      <c r="E31" s="31">
        <v>24</v>
      </c>
      <c r="F31" s="7"/>
      <c r="G31" s="7"/>
      <c r="H31" s="7"/>
      <c r="I31" s="6"/>
    </row>
    <row r="32" spans="1:9" s="3" customFormat="1" ht="21.75" customHeight="1">
      <c r="A32" s="28" t="s">
        <v>110</v>
      </c>
      <c r="D32" s="25"/>
      <c r="E32" s="31"/>
      <c r="I32" s="15"/>
    </row>
    <row r="33" spans="1:9" s="3" customFormat="1" ht="21.75" customHeight="1" thickBot="1">
      <c r="A33" s="3" t="s">
        <v>167</v>
      </c>
      <c r="D33" s="25"/>
      <c r="F33" s="35"/>
      <c r="G33" s="16">
        <v>0.45</v>
      </c>
      <c r="H33" s="35"/>
      <c r="I33" s="16">
        <v>0.11</v>
      </c>
    </row>
    <row r="34" spans="1:9" s="3" customFormat="1" ht="21.75" customHeight="1" thickTop="1">
      <c r="D34" s="25"/>
      <c r="G34" s="15"/>
      <c r="I34" s="15"/>
    </row>
    <row r="35" spans="1:9" s="3" customFormat="1" ht="21.75" customHeight="1">
      <c r="A35" s="3" t="s">
        <v>10</v>
      </c>
      <c r="D35" s="25"/>
      <c r="F35" s="35"/>
      <c r="G35" s="36"/>
      <c r="H35" s="35"/>
      <c r="I35" s="36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9"/>
  <sheetViews>
    <sheetView showGridLines="0" zoomScale="55" zoomScaleNormal="55" zoomScaleSheetLayoutView="70" workbookViewId="0">
      <selection activeCell="A25" sqref="A25"/>
    </sheetView>
  </sheetViews>
  <sheetFormatPr defaultColWidth="10.85546875" defaultRowHeight="21" customHeight="1"/>
  <cols>
    <col min="1" max="2" width="10.85546875" style="3" customWidth="1"/>
    <col min="3" max="3" width="20.42578125" style="3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.7109375" style="3" customWidth="1"/>
    <col min="13" max="13" width="16.7109375" style="3" customWidth="1"/>
    <col min="14" max="14" width="1.7109375" style="3" customWidth="1"/>
    <col min="15" max="15" width="16.7109375" style="3" customWidth="1"/>
    <col min="16" max="16" width="1.7109375" style="3" customWidth="1"/>
    <col min="17" max="17" width="18" style="3" customWidth="1"/>
    <col min="18" max="18" width="1.7109375" style="3" customWidth="1"/>
    <col min="19" max="19" width="16.7109375" style="3" customWidth="1"/>
    <col min="20" max="20" width="1.7109375" style="3" customWidth="1"/>
    <col min="21" max="21" width="16.7109375" style="3" customWidth="1"/>
    <col min="22" max="16384" width="10.85546875" style="3"/>
  </cols>
  <sheetData>
    <row r="1" spans="1:21" ht="21" customHeight="1">
      <c r="A1" s="22" t="s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1" ht="21" customHeight="1">
      <c r="A2" s="22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21" customHeight="1">
      <c r="A3" s="22" t="s">
        <v>159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21" customHeight="1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 t="s">
        <v>0</v>
      </c>
    </row>
    <row r="5" spans="1:21" ht="21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47" t="s">
        <v>82</v>
      </c>
      <c r="P5" s="47"/>
      <c r="Q5" s="47"/>
      <c r="R5" s="47"/>
      <c r="S5" s="47"/>
      <c r="T5" s="38"/>
      <c r="U5" s="38"/>
    </row>
    <row r="6" spans="1:21" ht="21" customHeight="1">
      <c r="C6" s="25"/>
      <c r="D6" s="25"/>
      <c r="N6" s="38"/>
      <c r="O6" s="50" t="s">
        <v>83</v>
      </c>
      <c r="P6" s="50"/>
      <c r="Q6" s="50"/>
      <c r="R6" s="38"/>
      <c r="T6" s="38"/>
      <c r="U6" s="38"/>
    </row>
    <row r="7" spans="1:21" ht="21" customHeight="1">
      <c r="C7" s="25"/>
      <c r="D7" s="25"/>
      <c r="N7" s="38"/>
      <c r="O7" s="39"/>
      <c r="P7" s="39"/>
      <c r="Q7" s="25" t="s">
        <v>144</v>
      </c>
      <c r="R7" s="38"/>
      <c r="T7" s="38"/>
      <c r="U7" s="38"/>
    </row>
    <row r="8" spans="1:21" ht="21" customHeight="1">
      <c r="C8" s="25"/>
      <c r="D8" s="25"/>
      <c r="N8" s="38"/>
      <c r="O8" s="39"/>
      <c r="P8" s="39"/>
      <c r="Q8" s="25" t="s">
        <v>136</v>
      </c>
      <c r="R8" s="38"/>
      <c r="T8" s="38"/>
      <c r="U8" s="38"/>
    </row>
    <row r="9" spans="1:21" ht="21" customHeight="1">
      <c r="C9" s="25"/>
      <c r="D9" s="25"/>
      <c r="N9" s="38"/>
      <c r="O9" s="39"/>
      <c r="P9" s="39"/>
      <c r="Q9" s="25" t="s">
        <v>104</v>
      </c>
      <c r="R9" s="38"/>
      <c r="T9" s="38"/>
      <c r="U9" s="38"/>
    </row>
    <row r="10" spans="1:21" ht="21" customHeight="1">
      <c r="C10" s="25"/>
      <c r="D10" s="25"/>
      <c r="N10" s="38"/>
      <c r="O10" s="39"/>
      <c r="P10" s="39"/>
      <c r="Q10" s="25" t="s">
        <v>137</v>
      </c>
      <c r="R10" s="38"/>
      <c r="T10" s="38"/>
      <c r="U10" s="38"/>
    </row>
    <row r="11" spans="1:21" ht="21" customHeight="1">
      <c r="C11" s="25"/>
      <c r="D11" s="25"/>
      <c r="N11" s="38"/>
      <c r="O11" s="39" t="s">
        <v>129</v>
      </c>
      <c r="P11" s="39"/>
      <c r="Q11" s="25" t="s">
        <v>102</v>
      </c>
      <c r="R11" s="38"/>
      <c r="T11" s="38"/>
      <c r="U11" s="38"/>
    </row>
    <row r="12" spans="1:21" ht="21" customHeight="1">
      <c r="C12" s="25"/>
      <c r="D12" s="25"/>
      <c r="N12" s="38"/>
      <c r="O12" s="25" t="s">
        <v>130</v>
      </c>
      <c r="P12" s="39"/>
      <c r="Q12" s="25" t="s">
        <v>103</v>
      </c>
      <c r="R12" s="38"/>
      <c r="T12" s="38"/>
      <c r="U12" s="38"/>
    </row>
    <row r="13" spans="1:21" ht="21" customHeight="1">
      <c r="C13" s="25"/>
      <c r="D13" s="25"/>
      <c r="N13" s="38"/>
      <c r="O13" s="25" t="s">
        <v>131</v>
      </c>
      <c r="P13" s="39"/>
      <c r="Q13" s="39" t="s">
        <v>138</v>
      </c>
      <c r="R13" s="38"/>
      <c r="T13" s="38"/>
      <c r="U13" s="38"/>
    </row>
    <row r="14" spans="1:21" ht="21" customHeight="1">
      <c r="C14" s="25"/>
      <c r="D14" s="25"/>
      <c r="F14" s="25"/>
      <c r="G14" s="25"/>
      <c r="H14" s="25"/>
      <c r="I14" s="48"/>
      <c r="J14" s="48"/>
      <c r="K14" s="48"/>
      <c r="L14" s="48"/>
      <c r="M14" s="48"/>
      <c r="N14" s="38"/>
      <c r="O14" s="25" t="s">
        <v>132</v>
      </c>
      <c r="P14" s="25"/>
      <c r="Q14" s="25" t="s">
        <v>139</v>
      </c>
      <c r="R14" s="38"/>
      <c r="S14" s="25" t="s">
        <v>84</v>
      </c>
      <c r="T14" s="38"/>
      <c r="U14" s="38"/>
    </row>
    <row r="15" spans="1:21" ht="21" customHeight="1">
      <c r="C15" s="25"/>
      <c r="D15" s="25"/>
      <c r="E15" s="25" t="s">
        <v>65</v>
      </c>
      <c r="F15" s="25"/>
      <c r="G15" s="25"/>
      <c r="H15" s="25"/>
      <c r="I15" s="39"/>
      <c r="J15" s="39"/>
      <c r="K15" s="39"/>
      <c r="L15" s="39"/>
      <c r="M15" s="39"/>
      <c r="N15" s="38"/>
      <c r="O15" s="25" t="s">
        <v>133</v>
      </c>
      <c r="P15" s="25"/>
      <c r="Q15" s="39" t="s">
        <v>140</v>
      </c>
      <c r="R15" s="38"/>
      <c r="S15" s="25" t="s">
        <v>85</v>
      </c>
      <c r="T15" s="38"/>
      <c r="U15" s="38"/>
    </row>
    <row r="16" spans="1:21" ht="21" customHeight="1">
      <c r="C16" s="25"/>
      <c r="D16" s="25"/>
      <c r="E16" s="25" t="s">
        <v>66</v>
      </c>
      <c r="F16" s="25"/>
      <c r="G16" s="25" t="s">
        <v>79</v>
      </c>
      <c r="H16" s="25"/>
      <c r="I16" s="49" t="s">
        <v>22</v>
      </c>
      <c r="J16" s="49"/>
      <c r="K16" s="49"/>
      <c r="L16" s="49"/>
      <c r="M16" s="49"/>
      <c r="N16" s="38"/>
      <c r="O16" s="25" t="s">
        <v>134</v>
      </c>
      <c r="P16" s="25"/>
      <c r="Q16" s="39" t="s">
        <v>141</v>
      </c>
      <c r="R16" s="38"/>
      <c r="S16" s="25" t="s">
        <v>107</v>
      </c>
      <c r="T16" s="38"/>
      <c r="U16" s="38"/>
    </row>
    <row r="17" spans="1:21" ht="21" customHeight="1">
      <c r="E17" s="40" t="s">
        <v>49</v>
      </c>
      <c r="G17" s="40" t="s">
        <v>49</v>
      </c>
      <c r="I17" s="40" t="s">
        <v>86</v>
      </c>
      <c r="J17" s="39"/>
      <c r="K17" s="40" t="s">
        <v>87</v>
      </c>
      <c r="M17" s="40" t="s">
        <v>50</v>
      </c>
      <c r="O17" s="40" t="s">
        <v>135</v>
      </c>
      <c r="P17" s="39"/>
      <c r="Q17" s="40" t="s">
        <v>135</v>
      </c>
      <c r="S17" s="40" t="s">
        <v>106</v>
      </c>
      <c r="U17" s="40" t="s">
        <v>51</v>
      </c>
    </row>
    <row r="18" spans="1:21" ht="21" customHeight="1">
      <c r="A18" s="28" t="s">
        <v>145</v>
      </c>
      <c r="E18" s="7">
        <v>96000000</v>
      </c>
      <c r="F18" s="7"/>
      <c r="G18" s="7">
        <v>325200000</v>
      </c>
      <c r="H18" s="7"/>
      <c r="I18" s="7">
        <v>9600000</v>
      </c>
      <c r="J18" s="2"/>
      <c r="K18" s="7">
        <v>2500000</v>
      </c>
      <c r="L18" s="7"/>
      <c r="M18" s="7">
        <v>736480764</v>
      </c>
      <c r="N18" s="7"/>
      <c r="O18" s="7">
        <v>201994851</v>
      </c>
      <c r="P18" s="4"/>
      <c r="Q18" s="7">
        <v>6760710</v>
      </c>
      <c r="R18" s="7"/>
      <c r="S18" s="2">
        <f>SUM(O18:Q18)</f>
        <v>208755561</v>
      </c>
      <c r="T18" s="7"/>
      <c r="U18" s="7">
        <f>SUM(E18:M18,S18)</f>
        <v>1378536325</v>
      </c>
    </row>
    <row r="19" spans="1:21" ht="21" customHeight="1">
      <c r="A19" s="3" t="s">
        <v>97</v>
      </c>
      <c r="E19" s="7">
        <v>0</v>
      </c>
      <c r="F19" s="7"/>
      <c r="G19" s="7">
        <v>0</v>
      </c>
      <c r="H19" s="7"/>
      <c r="I19" s="7">
        <v>0</v>
      </c>
      <c r="J19" s="2"/>
      <c r="K19" s="7">
        <v>0</v>
      </c>
      <c r="L19" s="7"/>
      <c r="M19" s="2">
        <f>SUM(PL!I21)</f>
        <v>10641746</v>
      </c>
      <c r="N19" s="7"/>
      <c r="O19" s="4">
        <v>0</v>
      </c>
      <c r="P19" s="4"/>
      <c r="Q19" s="4">
        <v>0</v>
      </c>
      <c r="R19" s="7"/>
      <c r="S19" s="2">
        <f>SUM(O19:Q19)</f>
        <v>0</v>
      </c>
      <c r="T19" s="7"/>
      <c r="U19" s="7">
        <f>SUM(E19:M19,S19)</f>
        <v>10641746</v>
      </c>
    </row>
    <row r="20" spans="1:21" ht="21" customHeight="1">
      <c r="A20" s="3" t="s">
        <v>91</v>
      </c>
      <c r="E20" s="9">
        <v>0</v>
      </c>
      <c r="F20" s="7"/>
      <c r="G20" s="9">
        <v>0</v>
      </c>
      <c r="H20" s="7"/>
      <c r="I20" s="9">
        <v>0</v>
      </c>
      <c r="J20" s="2"/>
      <c r="K20" s="9">
        <v>0</v>
      </c>
      <c r="L20" s="7"/>
      <c r="M20" s="41">
        <v>0</v>
      </c>
      <c r="N20" s="7"/>
      <c r="O20" s="5">
        <f>SUM(PL!I27)</f>
        <v>26389516</v>
      </c>
      <c r="P20" s="4"/>
      <c r="Q20" s="5">
        <v>0</v>
      </c>
      <c r="R20" s="7"/>
      <c r="S20" s="41">
        <f>SUM(O20:Q20)</f>
        <v>26389516</v>
      </c>
      <c r="T20" s="7"/>
      <c r="U20" s="9">
        <f>SUM(E20:M20,S20)</f>
        <v>26389516</v>
      </c>
    </row>
    <row r="21" spans="1:21" ht="21" customHeight="1">
      <c r="A21" s="15" t="s">
        <v>55</v>
      </c>
      <c r="D21" s="25"/>
      <c r="E21" s="42">
        <f>SUM(E19:E20)</f>
        <v>0</v>
      </c>
      <c r="F21" s="6"/>
      <c r="G21" s="42">
        <f>SUM(G19:G20)</f>
        <v>0</v>
      </c>
      <c r="H21" s="6"/>
      <c r="I21" s="42">
        <f>SUM(I19:I20)</f>
        <v>0</v>
      </c>
      <c r="J21" s="4"/>
      <c r="K21" s="42">
        <f>SUM(K19:K20)</f>
        <v>0</v>
      </c>
      <c r="L21" s="6"/>
      <c r="M21" s="42">
        <f>SUM(M19:M20)</f>
        <v>10641746</v>
      </c>
      <c r="N21" s="6"/>
      <c r="O21" s="42">
        <f>SUM(O19:O20)</f>
        <v>26389516</v>
      </c>
      <c r="P21" s="4"/>
      <c r="Q21" s="42">
        <f>SUM(Q19:Q20)</f>
        <v>0</v>
      </c>
      <c r="R21" s="6"/>
      <c r="S21" s="42">
        <f>SUM(S19:S20)</f>
        <v>26389516</v>
      </c>
      <c r="T21" s="6"/>
      <c r="U21" s="42">
        <f>SUM(U19:U20)</f>
        <v>37031262</v>
      </c>
    </row>
    <row r="22" spans="1:21" ht="21" customHeight="1">
      <c r="A22" s="3" t="s">
        <v>150</v>
      </c>
      <c r="E22" s="6">
        <v>0</v>
      </c>
      <c r="F22" s="6"/>
      <c r="G22" s="6">
        <v>0</v>
      </c>
      <c r="H22" s="6"/>
      <c r="I22" s="6">
        <v>0</v>
      </c>
      <c r="J22" s="12"/>
      <c r="K22" s="6">
        <v>0</v>
      </c>
      <c r="L22" s="6"/>
      <c r="M22" s="7">
        <v>-9600000</v>
      </c>
      <c r="N22" s="6"/>
      <c r="O22" s="4">
        <v>0</v>
      </c>
      <c r="P22" s="4"/>
      <c r="Q22" s="4">
        <v>0</v>
      </c>
      <c r="R22" s="6"/>
      <c r="S22" s="12">
        <f>SUM(O22:Q22)</f>
        <v>0</v>
      </c>
      <c r="T22" s="6"/>
      <c r="U22" s="6">
        <f>SUM(E22:M22,S22)</f>
        <v>-9600000</v>
      </c>
    </row>
    <row r="23" spans="1:21" ht="21" customHeight="1">
      <c r="A23" s="3" t="s">
        <v>124</v>
      </c>
      <c r="E23" s="7"/>
      <c r="F23" s="7"/>
      <c r="G23" s="7"/>
      <c r="H23" s="7"/>
      <c r="I23" s="7"/>
      <c r="J23" s="2"/>
      <c r="K23" s="7"/>
      <c r="L23" s="7"/>
      <c r="M23" s="7"/>
      <c r="N23" s="7"/>
      <c r="O23" s="4"/>
      <c r="P23" s="4"/>
      <c r="Q23" s="4"/>
      <c r="R23" s="7"/>
      <c r="S23" s="2"/>
      <c r="T23" s="7"/>
      <c r="U23" s="7"/>
    </row>
    <row r="24" spans="1:21" ht="21" customHeight="1">
      <c r="A24" s="3" t="s">
        <v>125</v>
      </c>
      <c r="E24" s="7"/>
      <c r="F24" s="7"/>
      <c r="G24" s="7"/>
      <c r="H24" s="7"/>
      <c r="I24" s="7"/>
      <c r="J24" s="2"/>
      <c r="K24" s="7"/>
      <c r="L24" s="7"/>
      <c r="M24" s="7"/>
      <c r="N24" s="7"/>
      <c r="O24" s="4"/>
      <c r="P24" s="4"/>
      <c r="Q24" s="4"/>
      <c r="R24" s="7"/>
      <c r="S24" s="2"/>
      <c r="T24" s="7"/>
      <c r="U24" s="7"/>
    </row>
    <row r="25" spans="1:21" ht="21" customHeight="1">
      <c r="A25" s="3" t="s">
        <v>151</v>
      </c>
      <c r="E25" s="9">
        <v>0</v>
      </c>
      <c r="F25" s="6"/>
      <c r="G25" s="9">
        <v>0</v>
      </c>
      <c r="H25" s="6"/>
      <c r="I25" s="9">
        <v>0</v>
      </c>
      <c r="J25" s="12"/>
      <c r="K25" s="9">
        <v>0</v>
      </c>
      <c r="L25" s="6"/>
      <c r="M25" s="9">
        <v>7110685</v>
      </c>
      <c r="N25" s="6"/>
      <c r="O25" s="5">
        <v>-7110685</v>
      </c>
      <c r="P25" s="4"/>
      <c r="Q25" s="5">
        <v>0</v>
      </c>
      <c r="R25" s="6"/>
      <c r="S25" s="41">
        <f>SUM(O25:Q25)</f>
        <v>-7110685</v>
      </c>
      <c r="T25" s="6"/>
      <c r="U25" s="9">
        <f>SUM(E25:M25,S25)</f>
        <v>0</v>
      </c>
    </row>
    <row r="26" spans="1:21" ht="21" customHeight="1" thickBot="1">
      <c r="A26" s="28" t="s">
        <v>146</v>
      </c>
      <c r="D26" s="15"/>
      <c r="E26" s="11">
        <f>SUM(E18,E21:E25)</f>
        <v>96000000</v>
      </c>
      <c r="F26" s="6"/>
      <c r="G26" s="11">
        <f>SUM(G18,G21:G25)</f>
        <v>325200000</v>
      </c>
      <c r="H26" s="6"/>
      <c r="I26" s="11">
        <f>SUM(I18,I21:I25)</f>
        <v>9600000</v>
      </c>
      <c r="J26" s="6"/>
      <c r="K26" s="11">
        <f>SUM(K18,K21:K25)</f>
        <v>2500000</v>
      </c>
      <c r="L26" s="6"/>
      <c r="M26" s="11">
        <f>SUM(M18,M21:M25)</f>
        <v>744633195</v>
      </c>
      <c r="N26" s="6"/>
      <c r="O26" s="11">
        <f>SUM(O18,O21:O25)</f>
        <v>221273682</v>
      </c>
      <c r="P26" s="6"/>
      <c r="Q26" s="11">
        <f>SUM(Q18,Q21:Q25)</f>
        <v>6760710</v>
      </c>
      <c r="R26" s="6"/>
      <c r="S26" s="11">
        <f>SUM(S18,S21:S25)</f>
        <v>228034392</v>
      </c>
      <c r="T26" s="6"/>
      <c r="U26" s="11">
        <f>SUM(U18,U21:U25)</f>
        <v>1405967587</v>
      </c>
    </row>
    <row r="27" spans="1:21" ht="21" customHeight="1" thickTop="1">
      <c r="A27" s="28"/>
      <c r="D27" s="15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21" customHeight="1">
      <c r="A28" s="28" t="s">
        <v>160</v>
      </c>
      <c r="D28" s="15"/>
      <c r="E28" s="7">
        <f>SUM(E26)</f>
        <v>96000000</v>
      </c>
      <c r="F28" s="7"/>
      <c r="G28" s="7">
        <f>SUM(G26)</f>
        <v>325200000</v>
      </c>
      <c r="H28" s="7"/>
      <c r="I28" s="7">
        <f>SUM(I26)</f>
        <v>9600000</v>
      </c>
      <c r="J28" s="2"/>
      <c r="K28" s="7">
        <f>SUM(K26)</f>
        <v>2500000</v>
      </c>
      <c r="L28" s="7"/>
      <c r="M28" s="7">
        <f>SUM(M26)</f>
        <v>744633195</v>
      </c>
      <c r="N28" s="7"/>
      <c r="O28" s="7">
        <f>SUM(O26)</f>
        <v>221273682</v>
      </c>
      <c r="P28" s="7"/>
      <c r="Q28" s="7">
        <f>SUM(Q26)</f>
        <v>6760710</v>
      </c>
      <c r="R28" s="7"/>
      <c r="S28" s="2">
        <f>SUM(O28:Q28)</f>
        <v>228034392</v>
      </c>
      <c r="T28" s="7"/>
      <c r="U28" s="7">
        <f>SUM(E28:M28,S28)</f>
        <v>1405967587</v>
      </c>
    </row>
    <row r="29" spans="1:21" ht="21" customHeight="1">
      <c r="A29" s="3" t="s">
        <v>97</v>
      </c>
      <c r="E29" s="7">
        <v>0</v>
      </c>
      <c r="F29" s="7"/>
      <c r="G29" s="7">
        <v>0</v>
      </c>
      <c r="H29" s="7"/>
      <c r="I29" s="7">
        <v>0</v>
      </c>
      <c r="J29" s="2"/>
      <c r="K29" s="7">
        <v>0</v>
      </c>
      <c r="L29" s="7"/>
      <c r="M29" s="2">
        <f>SUM(PL!G21)</f>
        <v>43496164</v>
      </c>
      <c r="N29" s="7"/>
      <c r="O29" s="4">
        <v>0</v>
      </c>
      <c r="P29" s="4"/>
      <c r="Q29" s="4">
        <v>0</v>
      </c>
      <c r="R29" s="7"/>
      <c r="S29" s="2">
        <f>SUM(O29:Q29)</f>
        <v>0</v>
      </c>
      <c r="T29" s="7"/>
      <c r="U29" s="7">
        <f>SUM(E29:M29,S29)</f>
        <v>43496164</v>
      </c>
    </row>
    <row r="30" spans="1:21" ht="21" customHeight="1">
      <c r="A30" s="3" t="s">
        <v>91</v>
      </c>
      <c r="E30" s="9">
        <v>0</v>
      </c>
      <c r="F30" s="7"/>
      <c r="G30" s="9">
        <v>0</v>
      </c>
      <c r="H30" s="7"/>
      <c r="I30" s="9">
        <v>0</v>
      </c>
      <c r="J30" s="2"/>
      <c r="K30" s="9">
        <v>0</v>
      </c>
      <c r="L30" s="7"/>
      <c r="M30" s="41">
        <v>0</v>
      </c>
      <c r="N30" s="7"/>
      <c r="O30" s="9">
        <f>SUM(PL!G27)</f>
        <v>21388377</v>
      </c>
      <c r="P30" s="4"/>
      <c r="Q30" s="5">
        <v>0</v>
      </c>
      <c r="R30" s="7"/>
      <c r="S30" s="41">
        <f>SUM(O30:Q30)</f>
        <v>21388377</v>
      </c>
      <c r="T30" s="7"/>
      <c r="U30" s="9">
        <f>SUM(E30:M30,S30)</f>
        <v>21388377</v>
      </c>
    </row>
    <row r="31" spans="1:21" ht="21" customHeight="1">
      <c r="A31" s="15" t="s">
        <v>55</v>
      </c>
      <c r="D31" s="25"/>
      <c r="E31" s="4">
        <f>SUM(E29:E30)</f>
        <v>0</v>
      </c>
      <c r="F31" s="6"/>
      <c r="G31" s="4">
        <f>SUM(G29:G30)</f>
        <v>0</v>
      </c>
      <c r="H31" s="6"/>
      <c r="I31" s="4">
        <f>SUM(I29:I30)</f>
        <v>0</v>
      </c>
      <c r="J31" s="4"/>
      <c r="K31" s="4">
        <f>SUM(K29:K30)</f>
        <v>0</v>
      </c>
      <c r="L31" s="6"/>
      <c r="M31" s="4">
        <f>SUM(M29:M30)</f>
        <v>43496164</v>
      </c>
      <c r="N31" s="6"/>
      <c r="O31" s="4">
        <f>SUM(O29:O30)</f>
        <v>21388377</v>
      </c>
      <c r="P31" s="4"/>
      <c r="Q31" s="4">
        <f>SUM(Q29:Q30)</f>
        <v>0</v>
      </c>
      <c r="R31" s="6"/>
      <c r="S31" s="4">
        <f>SUM(S29:S30)</f>
        <v>21388377</v>
      </c>
      <c r="T31" s="6"/>
      <c r="U31" s="4">
        <f>SUM(U29:U30)</f>
        <v>64884541</v>
      </c>
    </row>
    <row r="32" spans="1:21" ht="21" customHeight="1">
      <c r="A32" s="3" t="s">
        <v>150</v>
      </c>
      <c r="E32" s="7">
        <v>0</v>
      </c>
      <c r="F32" s="7"/>
      <c r="G32" s="7">
        <v>0</v>
      </c>
      <c r="H32" s="7"/>
      <c r="I32" s="7">
        <v>0</v>
      </c>
      <c r="J32" s="2"/>
      <c r="K32" s="7">
        <v>0</v>
      </c>
      <c r="L32" s="7"/>
      <c r="M32" s="7">
        <v>-9600000</v>
      </c>
      <c r="N32" s="7"/>
      <c r="O32" s="8">
        <v>0</v>
      </c>
      <c r="P32" s="4"/>
      <c r="Q32" s="4">
        <v>0</v>
      </c>
      <c r="R32" s="7"/>
      <c r="S32" s="2">
        <f>SUM(O32:Q32)</f>
        <v>0</v>
      </c>
      <c r="T32" s="7"/>
      <c r="U32" s="7">
        <f>SUM(E32:M32,S32)</f>
        <v>-9600000</v>
      </c>
    </row>
    <row r="33" spans="1:21" ht="21" customHeight="1">
      <c r="A33" s="3" t="s">
        <v>124</v>
      </c>
      <c r="E33" s="7"/>
      <c r="F33" s="7"/>
      <c r="G33" s="7"/>
      <c r="H33" s="7"/>
      <c r="I33" s="7"/>
      <c r="J33" s="2"/>
      <c r="K33" s="7"/>
      <c r="L33" s="7"/>
      <c r="M33" s="7"/>
      <c r="N33" s="7"/>
      <c r="O33" s="8"/>
      <c r="P33" s="4"/>
      <c r="Q33" s="4"/>
      <c r="R33" s="7"/>
      <c r="S33" s="2"/>
      <c r="T33" s="7"/>
      <c r="U33" s="7"/>
    </row>
    <row r="34" spans="1:21" ht="21" customHeight="1">
      <c r="A34" s="3" t="s">
        <v>125</v>
      </c>
      <c r="E34" s="7"/>
      <c r="F34" s="7"/>
      <c r="G34" s="7"/>
      <c r="H34" s="7"/>
      <c r="I34" s="7"/>
      <c r="J34" s="2"/>
      <c r="K34" s="7"/>
      <c r="L34" s="7"/>
      <c r="M34" s="7"/>
      <c r="N34" s="7"/>
      <c r="O34" s="8"/>
      <c r="P34" s="4"/>
      <c r="Q34" s="4"/>
      <c r="R34" s="7"/>
      <c r="S34" s="2"/>
      <c r="T34" s="7"/>
      <c r="U34" s="7"/>
    </row>
    <row r="35" spans="1:21" ht="21" customHeight="1">
      <c r="A35" s="3" t="s">
        <v>151</v>
      </c>
      <c r="E35" s="9">
        <v>0</v>
      </c>
      <c r="F35" s="6"/>
      <c r="G35" s="9">
        <v>0</v>
      </c>
      <c r="H35" s="6"/>
      <c r="I35" s="9">
        <v>0</v>
      </c>
      <c r="J35" s="12"/>
      <c r="K35" s="9">
        <v>0</v>
      </c>
      <c r="L35" s="6"/>
      <c r="M35" s="9">
        <v>-2129390</v>
      </c>
      <c r="N35" s="6"/>
      <c r="O35" s="5">
        <v>2129390</v>
      </c>
      <c r="P35" s="4"/>
      <c r="Q35" s="5">
        <v>0</v>
      </c>
      <c r="R35" s="6"/>
      <c r="S35" s="41">
        <f>SUM(O35:Q35)</f>
        <v>2129390</v>
      </c>
      <c r="T35" s="6"/>
      <c r="U35" s="9">
        <f>SUM(E35:M35,S35)</f>
        <v>0</v>
      </c>
    </row>
    <row r="36" spans="1:21" ht="21" customHeight="1" thickBot="1">
      <c r="A36" s="28" t="s">
        <v>161</v>
      </c>
      <c r="E36" s="11">
        <f>SUM(E28,E31:E35)</f>
        <v>96000000</v>
      </c>
      <c r="F36" s="6"/>
      <c r="G36" s="11">
        <f>SUM(G28,G31:G35)</f>
        <v>325200000</v>
      </c>
      <c r="H36" s="6"/>
      <c r="I36" s="11">
        <f>SUM(I28,I31:I35)</f>
        <v>9600000</v>
      </c>
      <c r="J36" s="6"/>
      <c r="K36" s="11">
        <f>SUM(K28,K31:K35)</f>
        <v>2500000</v>
      </c>
      <c r="L36" s="6"/>
      <c r="M36" s="11">
        <f>SUM(M28,M31:M35)</f>
        <v>776399969</v>
      </c>
      <c r="N36" s="6"/>
      <c r="O36" s="11">
        <f>SUM(O28,O31:O35)</f>
        <v>244791449</v>
      </c>
      <c r="P36" s="6"/>
      <c r="Q36" s="11">
        <f>SUM(Q28,Q31:Q35)</f>
        <v>6760710</v>
      </c>
      <c r="R36" s="6"/>
      <c r="S36" s="11">
        <f>SUM(S28,S31:S35)</f>
        <v>251552159</v>
      </c>
      <c r="T36" s="6"/>
      <c r="U36" s="11">
        <f>SUM(U28,U31:U35)</f>
        <v>1461252128</v>
      </c>
    </row>
    <row r="37" spans="1:21" ht="21" customHeight="1" thickTop="1">
      <c r="A37" s="2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>
        <f>S26-BS!I55</f>
        <v>0</v>
      </c>
      <c r="T37" s="7"/>
      <c r="U37" s="7">
        <f>SUM(U26-BS!I56)</f>
        <v>0</v>
      </c>
    </row>
    <row r="38" spans="1:21" ht="21" customHeight="1">
      <c r="A38" s="2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>
        <f>SUM(S36-BS!G55)</f>
        <v>0</v>
      </c>
      <c r="T38" s="7"/>
      <c r="U38" s="7">
        <f>U36-BS!G56</f>
        <v>0</v>
      </c>
    </row>
    <row r="39" spans="1:21" ht="21" customHeight="1">
      <c r="A39" s="3" t="s">
        <v>10</v>
      </c>
    </row>
  </sheetData>
  <mergeCells count="4">
    <mergeCell ref="O5:S5"/>
    <mergeCell ref="I14:M14"/>
    <mergeCell ref="I16:M16"/>
    <mergeCell ref="O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3"/>
  <sheetViews>
    <sheetView showGridLines="0" tabSelected="1" view="pageBreakPreview" topLeftCell="A22" zoomScaleNormal="100" zoomScaleSheetLayoutView="100" workbookViewId="0">
      <selection activeCell="B40" sqref="B40"/>
    </sheetView>
  </sheetViews>
  <sheetFormatPr defaultRowHeight="21.75" customHeight="1"/>
  <cols>
    <col min="1" max="3" width="9.140625" style="43"/>
    <col min="4" max="4" width="12.28515625" style="43" customWidth="1"/>
    <col min="5" max="5" width="9.140625" style="43" customWidth="1"/>
    <col min="6" max="6" width="24.28515625" style="43" customWidth="1"/>
    <col min="7" max="7" width="10.85546875" style="43" customWidth="1"/>
    <col min="8" max="8" width="15.85546875" style="43" customWidth="1"/>
    <col min="9" max="9" width="3.140625" style="43" customWidth="1"/>
    <col min="10" max="10" width="15.85546875" style="43" customWidth="1"/>
    <col min="11" max="16384" width="9.140625" style="43"/>
  </cols>
  <sheetData>
    <row r="1" spans="1:10" s="3" customFormat="1" ht="21.75" customHeight="1">
      <c r="A1" s="20" t="s">
        <v>67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3" customFormat="1" ht="21.75" customHeight="1">
      <c r="A2" s="20" t="s">
        <v>178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3" customFormat="1" ht="21.75" customHeight="1">
      <c r="A3" s="20" t="s">
        <v>159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3" customFormat="1" ht="21.75" customHeight="1">
      <c r="A4" s="23"/>
      <c r="B4" s="23"/>
      <c r="C4" s="23"/>
      <c r="D4" s="23"/>
      <c r="E4" s="23"/>
      <c r="F4" s="23"/>
      <c r="G4" s="23"/>
      <c r="H4" s="24"/>
      <c r="I4" s="23"/>
      <c r="J4" s="24" t="s">
        <v>0</v>
      </c>
    </row>
    <row r="5" spans="1:10" s="3" customFormat="1" ht="21.75" customHeight="1">
      <c r="C5" s="25"/>
      <c r="D5" s="25"/>
      <c r="E5" s="26"/>
      <c r="F5" s="26"/>
      <c r="G5" s="27"/>
      <c r="H5" s="45">
        <v>2022</v>
      </c>
      <c r="I5" s="27"/>
      <c r="J5" s="45">
        <v>2021</v>
      </c>
    </row>
    <row r="6" spans="1:10" s="3" customFormat="1" ht="21.75" customHeight="1">
      <c r="A6" s="20" t="s">
        <v>35</v>
      </c>
      <c r="D6" s="25"/>
    </row>
    <row r="7" spans="1:10" s="3" customFormat="1" ht="21.75" customHeight="1">
      <c r="A7" s="17" t="s">
        <v>168</v>
      </c>
      <c r="D7" s="25"/>
      <c r="G7" s="7"/>
      <c r="H7" s="7">
        <f>PL!G19</f>
        <v>43636265</v>
      </c>
      <c r="I7" s="7"/>
      <c r="J7" s="7">
        <f>PL!I19</f>
        <v>12366181</v>
      </c>
    </row>
    <row r="8" spans="1:10" s="3" customFormat="1" ht="21.75" customHeight="1">
      <c r="A8" s="17" t="s">
        <v>173</v>
      </c>
      <c r="D8" s="25"/>
      <c r="G8" s="7"/>
      <c r="H8" s="7"/>
      <c r="I8" s="7"/>
      <c r="J8" s="7"/>
    </row>
    <row r="9" spans="1:10" s="3" customFormat="1" ht="21.75" customHeight="1">
      <c r="A9" s="17" t="s">
        <v>36</v>
      </c>
      <c r="D9" s="25"/>
      <c r="G9" s="7"/>
      <c r="H9" s="7"/>
      <c r="I9" s="7"/>
      <c r="J9" s="7"/>
    </row>
    <row r="10" spans="1:10" s="3" customFormat="1" ht="21.75" customHeight="1">
      <c r="A10" s="17" t="s">
        <v>80</v>
      </c>
      <c r="D10" s="25"/>
      <c r="G10" s="7"/>
      <c r="H10" s="2">
        <v>16322671</v>
      </c>
      <c r="J10" s="2">
        <v>17902055</v>
      </c>
    </row>
    <row r="11" spans="1:10" s="3" customFormat="1" ht="21.75" customHeight="1">
      <c r="A11" s="17" t="s">
        <v>152</v>
      </c>
      <c r="D11" s="25"/>
      <c r="G11" s="7"/>
      <c r="H11" s="2">
        <v>-49355</v>
      </c>
      <c r="J11" s="2">
        <v>-46081</v>
      </c>
    </row>
    <row r="12" spans="1:10" s="3" customFormat="1" ht="21.75" customHeight="1">
      <c r="A12" s="1" t="s">
        <v>153</v>
      </c>
      <c r="D12" s="25"/>
      <c r="G12" s="7"/>
      <c r="H12" s="2">
        <v>2270749</v>
      </c>
      <c r="J12" s="2">
        <v>6533198</v>
      </c>
    </row>
    <row r="13" spans="1:10" s="3" customFormat="1" ht="21.75" customHeight="1">
      <c r="A13" s="1" t="s">
        <v>179</v>
      </c>
      <c r="D13" s="25"/>
      <c r="G13" s="7"/>
      <c r="H13" s="2">
        <v>-5255642</v>
      </c>
      <c r="J13" s="2">
        <v>-6254075</v>
      </c>
    </row>
    <row r="14" spans="1:10" s="3" customFormat="1" ht="21.75" customHeight="1">
      <c r="A14" s="1" t="s">
        <v>169</v>
      </c>
      <c r="D14" s="25"/>
      <c r="G14" s="7"/>
      <c r="H14" s="2">
        <v>-10254662</v>
      </c>
      <c r="J14" s="2">
        <v>-9498589</v>
      </c>
    </row>
    <row r="15" spans="1:10" s="3" customFormat="1" ht="21.75" customHeight="1">
      <c r="A15" s="17" t="s">
        <v>37</v>
      </c>
      <c r="D15" s="25"/>
      <c r="G15" s="7"/>
      <c r="H15" s="2">
        <v>-4841567</v>
      </c>
      <c r="J15" s="2">
        <v>-6556275</v>
      </c>
    </row>
    <row r="16" spans="1:10" s="3" customFormat="1" ht="21.75" customHeight="1">
      <c r="A16" s="17" t="s">
        <v>118</v>
      </c>
      <c r="D16" s="25"/>
      <c r="G16" s="7"/>
      <c r="H16" s="2">
        <v>762264</v>
      </c>
      <c r="J16" s="2">
        <v>1019299</v>
      </c>
    </row>
    <row r="17" spans="1:10" s="3" customFormat="1" ht="21.75" customHeight="1">
      <c r="A17" s="17" t="s">
        <v>94</v>
      </c>
      <c r="D17" s="25"/>
      <c r="G17" s="7"/>
      <c r="H17" s="2">
        <v>-25687068</v>
      </c>
      <c r="J17" s="2">
        <v>-12628626</v>
      </c>
    </row>
    <row r="18" spans="1:10" s="3" customFormat="1" ht="21.75" customHeight="1">
      <c r="A18" s="17" t="s">
        <v>100</v>
      </c>
      <c r="D18" s="25"/>
      <c r="G18" s="7"/>
      <c r="H18" s="2">
        <v>-308353</v>
      </c>
      <c r="J18" s="2">
        <v>-394004</v>
      </c>
    </row>
    <row r="19" spans="1:10" s="3" customFormat="1" ht="21.75" customHeight="1">
      <c r="A19" s="17" t="s">
        <v>170</v>
      </c>
      <c r="D19" s="25"/>
      <c r="G19" s="7"/>
      <c r="H19" s="8">
        <v>-73102</v>
      </c>
      <c r="J19" s="8">
        <v>1110618</v>
      </c>
    </row>
    <row r="20" spans="1:10" s="3" customFormat="1" ht="21.75" customHeight="1">
      <c r="A20" s="17" t="s">
        <v>81</v>
      </c>
      <c r="D20" s="25"/>
      <c r="G20" s="7"/>
      <c r="H20" s="5">
        <v>4217059</v>
      </c>
      <c r="J20" s="5">
        <v>4189949</v>
      </c>
    </row>
    <row r="21" spans="1:10" s="3" customFormat="1" ht="21.75" customHeight="1">
      <c r="A21" s="3" t="s">
        <v>171</v>
      </c>
      <c r="D21" s="25"/>
      <c r="G21" s="7"/>
      <c r="H21" s="6"/>
      <c r="J21" s="6"/>
    </row>
    <row r="22" spans="1:10" s="3" customFormat="1" ht="21.75" customHeight="1">
      <c r="A22" s="3" t="s">
        <v>38</v>
      </c>
      <c r="D22" s="25"/>
      <c r="G22" s="7"/>
      <c r="H22" s="7">
        <f>SUM(H7:H20)</f>
        <v>20739259</v>
      </c>
      <c r="J22" s="7">
        <f>SUM(J7:J20)</f>
        <v>7743650</v>
      </c>
    </row>
    <row r="23" spans="1:10" s="3" customFormat="1" ht="21.75" customHeight="1">
      <c r="A23" s="17" t="s">
        <v>39</v>
      </c>
      <c r="D23" s="25"/>
      <c r="G23" s="7"/>
      <c r="H23" s="7"/>
      <c r="J23" s="7"/>
    </row>
    <row r="24" spans="1:10" s="3" customFormat="1" ht="21.75" customHeight="1">
      <c r="A24" s="17" t="s">
        <v>59</v>
      </c>
      <c r="D24" s="25"/>
      <c r="G24" s="7"/>
      <c r="H24" s="7">
        <v>16280607</v>
      </c>
      <c r="J24" s="7">
        <v>-13646635</v>
      </c>
    </row>
    <row r="25" spans="1:10" s="3" customFormat="1" ht="21.75" customHeight="1">
      <c r="A25" s="17" t="s">
        <v>40</v>
      </c>
      <c r="D25" s="25"/>
      <c r="G25" s="7"/>
      <c r="H25" s="7">
        <v>-39724984</v>
      </c>
      <c r="J25" s="7">
        <v>-33515576</v>
      </c>
    </row>
    <row r="26" spans="1:10" s="3" customFormat="1" ht="21.75" customHeight="1">
      <c r="A26" s="17" t="s">
        <v>41</v>
      </c>
      <c r="D26" s="25"/>
      <c r="G26" s="7"/>
      <c r="H26" s="7">
        <v>2413029</v>
      </c>
      <c r="J26" s="7">
        <v>927439</v>
      </c>
    </row>
    <row r="27" spans="1:10" s="3" customFormat="1" ht="21.75" customHeight="1">
      <c r="A27" s="17" t="s">
        <v>76</v>
      </c>
      <c r="D27" s="25"/>
      <c r="G27" s="7"/>
      <c r="H27" s="7">
        <v>280952</v>
      </c>
      <c r="J27" s="7">
        <v>-1060860</v>
      </c>
    </row>
    <row r="28" spans="1:10" s="3" customFormat="1" ht="21.75" customHeight="1">
      <c r="A28" s="17" t="s">
        <v>42</v>
      </c>
      <c r="D28" s="25"/>
      <c r="G28" s="7"/>
      <c r="H28" s="8"/>
      <c r="J28" s="8"/>
    </row>
    <row r="29" spans="1:10" s="3" customFormat="1" ht="21.75" customHeight="1">
      <c r="A29" s="17" t="s">
        <v>60</v>
      </c>
      <c r="D29" s="25"/>
      <c r="G29" s="7"/>
      <c r="H29" s="7">
        <v>-37970871</v>
      </c>
      <c r="J29" s="7">
        <v>34355409</v>
      </c>
    </row>
    <row r="30" spans="1:10" s="3" customFormat="1" ht="21.75" customHeight="1">
      <c r="A30" s="17" t="s">
        <v>43</v>
      </c>
      <c r="D30" s="25"/>
      <c r="G30" s="7"/>
      <c r="H30" s="7">
        <v>24427468</v>
      </c>
      <c r="J30" s="7">
        <v>-3581330</v>
      </c>
    </row>
    <row r="31" spans="1:10" s="3" customFormat="1" ht="21.75" customHeight="1">
      <c r="A31" s="17" t="s">
        <v>142</v>
      </c>
      <c r="D31" s="25"/>
      <c r="G31" s="6"/>
      <c r="H31" s="9">
        <v>-6664269</v>
      </c>
      <c r="J31" s="9">
        <v>-10301463</v>
      </c>
    </row>
    <row r="32" spans="1:10" s="3" customFormat="1" ht="21.75" customHeight="1">
      <c r="A32" s="17" t="s">
        <v>101</v>
      </c>
      <c r="D32" s="25"/>
      <c r="G32" s="6"/>
      <c r="H32" s="6">
        <f>SUM(H22:H31)</f>
        <v>-20218809</v>
      </c>
      <c r="J32" s="6">
        <f>SUM(J22:J31)</f>
        <v>-19079366</v>
      </c>
    </row>
    <row r="33" spans="1:10" s="3" customFormat="1" ht="21.75" customHeight="1">
      <c r="A33" s="1" t="s">
        <v>77</v>
      </c>
      <c r="D33" s="25"/>
      <c r="G33" s="6"/>
      <c r="H33" s="9">
        <v>-532959</v>
      </c>
      <c r="J33" s="9">
        <v>-482875</v>
      </c>
    </row>
    <row r="34" spans="1:10" s="3" customFormat="1" ht="21.75" customHeight="1">
      <c r="A34" s="20" t="s">
        <v>96</v>
      </c>
      <c r="D34" s="25"/>
      <c r="G34" s="6"/>
      <c r="H34" s="9">
        <f>SUM(H32:H33)</f>
        <v>-20751768</v>
      </c>
      <c r="J34" s="9">
        <f>SUM(J32:J33)</f>
        <v>-19562241</v>
      </c>
    </row>
    <row r="35" spans="1:10" s="3" customFormat="1" ht="21.75" customHeight="1">
      <c r="D35" s="25"/>
    </row>
    <row r="36" spans="1:10" s="3" customFormat="1" ht="21.75" customHeight="1">
      <c r="A36" s="3" t="s">
        <v>10</v>
      </c>
      <c r="D36" s="25"/>
    </row>
    <row r="37" spans="1:10" s="3" customFormat="1" ht="21.75" customHeight="1">
      <c r="A37" s="20" t="str">
        <f>A1</f>
        <v xml:space="preserve">People's Garment Public Company Limited 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s="3" customFormat="1" ht="21.75" customHeight="1">
      <c r="A38" s="20" t="s">
        <v>180</v>
      </c>
      <c r="B38" s="21"/>
      <c r="C38" s="21"/>
      <c r="D38" s="21"/>
      <c r="E38" s="21"/>
      <c r="F38" s="21"/>
      <c r="G38" s="21"/>
      <c r="H38" s="21"/>
      <c r="I38" s="21"/>
      <c r="J38" s="21"/>
    </row>
    <row r="39" spans="1:10" s="3" customFormat="1" ht="21.75" customHeight="1">
      <c r="A39" s="22" t="str">
        <f>A3</f>
        <v>For the year ended 31 December 2022</v>
      </c>
      <c r="B39" s="23"/>
      <c r="C39" s="23"/>
      <c r="D39" s="23"/>
      <c r="E39" s="23"/>
      <c r="F39" s="23"/>
      <c r="G39" s="23"/>
      <c r="H39" s="23"/>
      <c r="I39" s="23"/>
      <c r="J39" s="23"/>
    </row>
    <row r="40" spans="1:10" s="3" customFormat="1" ht="21.75" customHeight="1">
      <c r="A40" s="23"/>
      <c r="B40" s="23"/>
      <c r="C40" s="23"/>
      <c r="D40" s="23"/>
      <c r="E40" s="23"/>
      <c r="F40" s="23"/>
      <c r="G40" s="23"/>
      <c r="H40" s="24"/>
      <c r="I40" s="23"/>
      <c r="J40" s="24" t="str">
        <f>J4</f>
        <v>(Unit: Baht)</v>
      </c>
    </row>
    <row r="41" spans="1:10" s="3" customFormat="1" ht="21.75" customHeight="1">
      <c r="C41" s="25"/>
      <c r="D41" s="25"/>
      <c r="E41" s="26"/>
      <c r="F41" s="26"/>
      <c r="G41" s="27"/>
      <c r="H41" s="45">
        <v>2022</v>
      </c>
      <c r="I41" s="27"/>
      <c r="J41" s="45">
        <v>2021</v>
      </c>
    </row>
    <row r="42" spans="1:10" s="3" customFormat="1" ht="21.75" customHeight="1">
      <c r="A42" s="20" t="s">
        <v>44</v>
      </c>
      <c r="D42" s="25"/>
    </row>
    <row r="43" spans="1:10" s="3" customFormat="1" ht="21.75" customHeight="1">
      <c r="A43" s="17" t="s">
        <v>119</v>
      </c>
      <c r="D43" s="25"/>
      <c r="G43" s="7"/>
      <c r="H43" s="2">
        <v>-699605781</v>
      </c>
      <c r="J43" s="2">
        <v>-607846058</v>
      </c>
    </row>
    <row r="44" spans="1:10" s="3" customFormat="1" ht="21.75" customHeight="1">
      <c r="A44" s="17" t="s">
        <v>120</v>
      </c>
      <c r="D44" s="25"/>
      <c r="G44" s="7"/>
      <c r="H44" s="2">
        <v>734299394</v>
      </c>
      <c r="J44" s="2">
        <v>604025053</v>
      </c>
    </row>
    <row r="45" spans="1:10" s="3" customFormat="1" ht="21.75" customHeight="1">
      <c r="A45" s="17" t="s">
        <v>108</v>
      </c>
      <c r="D45" s="25"/>
      <c r="G45" s="7"/>
      <c r="H45" s="2">
        <v>25000000</v>
      </c>
      <c r="J45" s="2">
        <v>60000000</v>
      </c>
    </row>
    <row r="46" spans="1:10" s="3" customFormat="1" ht="21.75" customHeight="1">
      <c r="A46" s="17" t="s">
        <v>126</v>
      </c>
      <c r="D46" s="25"/>
      <c r="G46" s="7"/>
      <c r="H46" s="2">
        <v>-77526490</v>
      </c>
      <c r="J46" s="2">
        <v>-63977837</v>
      </c>
    </row>
    <row r="47" spans="1:10" s="3" customFormat="1" ht="21.75" customHeight="1">
      <c r="A47" s="17" t="s">
        <v>121</v>
      </c>
      <c r="D47" s="25"/>
      <c r="G47" s="7"/>
      <c r="H47" s="2">
        <v>25124124</v>
      </c>
      <c r="J47" s="2">
        <v>42039086</v>
      </c>
    </row>
    <row r="48" spans="1:10" s="3" customFormat="1" ht="21.75" customHeight="1">
      <c r="A48" s="17" t="s">
        <v>154</v>
      </c>
      <c r="D48" s="25"/>
      <c r="G48" s="7"/>
      <c r="H48" s="2">
        <v>0</v>
      </c>
      <c r="J48" s="2">
        <v>612000</v>
      </c>
    </row>
    <row r="49" spans="1:10" s="3" customFormat="1" ht="21.75" customHeight="1">
      <c r="A49" s="17" t="s">
        <v>45</v>
      </c>
      <c r="D49" s="25"/>
      <c r="G49" s="7"/>
      <c r="H49" s="2">
        <v>5421050</v>
      </c>
      <c r="J49" s="2">
        <v>6988238</v>
      </c>
    </row>
    <row r="50" spans="1:10" s="3" customFormat="1" ht="21.75" customHeight="1">
      <c r="A50" s="17" t="s">
        <v>95</v>
      </c>
      <c r="D50" s="25"/>
      <c r="G50" s="7"/>
      <c r="H50" s="2">
        <v>25687068</v>
      </c>
      <c r="J50" s="2">
        <v>12636568</v>
      </c>
    </row>
    <row r="51" spans="1:10" s="3" customFormat="1" ht="21.75" customHeight="1">
      <c r="A51" s="17" t="s">
        <v>143</v>
      </c>
      <c r="D51" s="25"/>
      <c r="G51" s="7"/>
      <c r="H51" s="2">
        <v>-10894758</v>
      </c>
      <c r="J51" s="2">
        <v>-14818258</v>
      </c>
    </row>
    <row r="52" spans="1:10" s="3" customFormat="1" ht="21.75" customHeight="1">
      <c r="A52" s="17" t="s">
        <v>109</v>
      </c>
      <c r="D52" s="25"/>
      <c r="G52" s="7"/>
      <c r="H52" s="7">
        <v>311936</v>
      </c>
      <c r="J52" s="7">
        <v>905657</v>
      </c>
    </row>
    <row r="53" spans="1:10" s="3" customFormat="1" ht="21.75" customHeight="1">
      <c r="A53" s="20" t="s">
        <v>92</v>
      </c>
      <c r="D53" s="25"/>
      <c r="G53" s="7"/>
      <c r="H53" s="10">
        <f>SUM(H43:H52)</f>
        <v>27816543</v>
      </c>
      <c r="J53" s="10">
        <f>SUM(J43:J52)</f>
        <v>40564449</v>
      </c>
    </row>
    <row r="54" spans="1:10" s="3" customFormat="1" ht="21.75" customHeight="1">
      <c r="A54" s="20" t="s">
        <v>99</v>
      </c>
      <c r="D54" s="25"/>
      <c r="G54" s="7"/>
      <c r="H54" s="2"/>
      <c r="J54" s="2"/>
    </row>
    <row r="55" spans="1:10" s="3" customFormat="1" ht="21.75" customHeight="1">
      <c r="A55" s="17" t="s">
        <v>122</v>
      </c>
      <c r="D55" s="25"/>
      <c r="G55" s="7"/>
      <c r="H55" s="2">
        <v>-6032417</v>
      </c>
      <c r="J55" s="2">
        <v>-5987850</v>
      </c>
    </row>
    <row r="56" spans="1:10" s="3" customFormat="1" ht="21.75" customHeight="1">
      <c r="A56" s="17" t="s">
        <v>123</v>
      </c>
      <c r="D56" s="25"/>
      <c r="G56" s="7"/>
      <c r="H56" s="2">
        <v>-762258</v>
      </c>
      <c r="J56" s="2">
        <v>-979170</v>
      </c>
    </row>
    <row r="57" spans="1:10" s="3" customFormat="1" ht="21.75" customHeight="1">
      <c r="A57" s="17" t="s">
        <v>174</v>
      </c>
      <c r="D57" s="25"/>
      <c r="G57" s="7"/>
      <c r="H57" s="2">
        <v>-6</v>
      </c>
      <c r="J57" s="2">
        <v>-40129</v>
      </c>
    </row>
    <row r="58" spans="1:10" s="3" customFormat="1" ht="21.75" customHeight="1">
      <c r="A58" s="17" t="s">
        <v>105</v>
      </c>
      <c r="D58" s="25"/>
      <c r="G58" s="7"/>
      <c r="H58" s="2">
        <v>-9600000</v>
      </c>
      <c r="J58" s="2">
        <v>-9600000</v>
      </c>
    </row>
    <row r="59" spans="1:10" s="3" customFormat="1" ht="21.75" customHeight="1">
      <c r="A59" s="20" t="s">
        <v>98</v>
      </c>
      <c r="D59" s="25"/>
      <c r="G59" s="7"/>
      <c r="H59" s="10">
        <f>SUM(H55:H58)</f>
        <v>-16394681</v>
      </c>
      <c r="J59" s="10">
        <f>SUM(J55:J58)</f>
        <v>-16607149</v>
      </c>
    </row>
    <row r="60" spans="1:10" s="3" customFormat="1" ht="21.75" customHeight="1">
      <c r="A60" s="17" t="s">
        <v>175</v>
      </c>
      <c r="D60" s="25"/>
      <c r="G60" s="7"/>
      <c r="H60" s="7">
        <f>SUM(H34,H53,H59)</f>
        <v>-9329906</v>
      </c>
      <c r="J60" s="7">
        <f>SUM(J34,J53,J59)</f>
        <v>4395059</v>
      </c>
    </row>
    <row r="61" spans="1:10" s="3" customFormat="1" ht="21.75" customHeight="1">
      <c r="A61" s="17" t="s">
        <v>46</v>
      </c>
      <c r="D61" s="25"/>
      <c r="G61" s="7"/>
      <c r="H61" s="9">
        <v>35579438</v>
      </c>
      <c r="J61" s="9">
        <v>31184379</v>
      </c>
    </row>
    <row r="62" spans="1:10" s="3" customFormat="1" ht="21.75" customHeight="1" thickBot="1">
      <c r="A62" s="20" t="s">
        <v>47</v>
      </c>
      <c r="D62" s="25"/>
      <c r="G62" s="7"/>
      <c r="H62" s="11">
        <f>SUM(H60:H61)</f>
        <v>26249532</v>
      </c>
      <c r="J62" s="11">
        <f>SUM(J60:J61)</f>
        <v>35579438</v>
      </c>
    </row>
    <row r="63" spans="1:10" s="3" customFormat="1" ht="21.75" customHeight="1" thickTop="1">
      <c r="A63" s="17"/>
      <c r="D63" s="25"/>
      <c r="G63" s="7"/>
      <c r="H63" s="7">
        <f>SUM(H62-BS!G8)</f>
        <v>0</v>
      </c>
      <c r="J63" s="7">
        <f>SUM(J62-BS!I8)</f>
        <v>0</v>
      </c>
    </row>
    <row r="64" spans="1:10" s="3" customFormat="1" ht="21.75" customHeight="1">
      <c r="A64" s="20" t="s">
        <v>48</v>
      </c>
      <c r="D64" s="25"/>
      <c r="G64" s="7"/>
      <c r="H64" s="7"/>
      <c r="J64" s="7"/>
    </row>
    <row r="65" spans="1:10" s="3" customFormat="1" ht="21.75" customHeight="1">
      <c r="A65" s="17" t="s">
        <v>88</v>
      </c>
      <c r="D65" s="25"/>
      <c r="G65" s="7"/>
      <c r="H65" s="7"/>
      <c r="J65" s="7"/>
    </row>
    <row r="66" spans="1:10" s="3" customFormat="1" ht="21.75" customHeight="1">
      <c r="A66" s="17" t="s">
        <v>172</v>
      </c>
      <c r="D66" s="25"/>
      <c r="G66" s="7"/>
    </row>
    <row r="67" spans="1:10" s="3" customFormat="1" ht="21.75" customHeight="1">
      <c r="A67" s="17" t="s">
        <v>158</v>
      </c>
      <c r="D67" s="25"/>
      <c r="G67" s="7"/>
      <c r="H67" s="7">
        <v>-21388377</v>
      </c>
      <c r="J67" s="7">
        <v>-26389516</v>
      </c>
    </row>
    <row r="68" spans="1:10" s="3" customFormat="1" ht="21.75" customHeight="1">
      <c r="A68" s="17" t="s">
        <v>155</v>
      </c>
      <c r="D68" s="25"/>
      <c r="G68" s="7"/>
      <c r="H68" s="7"/>
      <c r="J68" s="7"/>
    </row>
    <row r="69" spans="1:10" s="3" customFormat="1" ht="21.75" customHeight="1">
      <c r="A69" s="17" t="s">
        <v>156</v>
      </c>
      <c r="D69" s="25"/>
      <c r="G69" s="7"/>
      <c r="H69" s="7">
        <v>280213</v>
      </c>
      <c r="J69" s="7">
        <v>38052</v>
      </c>
    </row>
    <row r="70" spans="1:10" s="3" customFormat="1" ht="21.75" customHeight="1">
      <c r="A70" s="17" t="s">
        <v>157</v>
      </c>
      <c r="D70" s="25"/>
      <c r="G70" s="7"/>
      <c r="H70" s="7"/>
      <c r="J70" s="7"/>
    </row>
    <row r="71" spans="1:10" s="3" customFormat="1" ht="21.75" customHeight="1">
      <c r="A71" s="17" t="s">
        <v>156</v>
      </c>
      <c r="D71" s="25"/>
      <c r="G71" s="7"/>
      <c r="H71" s="7">
        <v>613000</v>
      </c>
      <c r="I71" s="7"/>
      <c r="J71" s="7">
        <v>940111</v>
      </c>
    </row>
    <row r="72" spans="1:10" s="3" customFormat="1" ht="21.75" customHeight="1">
      <c r="A72" s="17"/>
      <c r="D72" s="25"/>
      <c r="G72" s="7"/>
      <c r="H72" s="7"/>
      <c r="I72" s="7"/>
      <c r="J72" s="6"/>
    </row>
    <row r="73" spans="1:10" s="3" customFormat="1" ht="21.75" customHeight="1">
      <c r="A73" s="3" t="s">
        <v>10</v>
      </c>
      <c r="D73" s="25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Cash Flow</vt:lpstr>
      <vt:lpstr>BS!Print_Area</vt:lpstr>
      <vt:lpstr>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2023-02-23T01:54:55Z</cp:lastPrinted>
  <dcterms:created xsi:type="dcterms:W3CDTF">2012-01-25T06:45:34Z</dcterms:created>
  <dcterms:modified xsi:type="dcterms:W3CDTF">2023-02-23T01:55:04Z</dcterms:modified>
</cp:coreProperties>
</file>