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5-2022]\ตลาดหลักทรัพย์ (มหาชนและบริษัทในเครือ)\ไตรมาส 4 [31 ธันวาคม 2565]\Thai\"/>
    </mc:Choice>
  </mc:AlternateContent>
  <xr:revisionPtr revIDLastSave="0" documentId="13_ncr:1_{D5C0BBA0-84EA-4802-93CB-93628793DF6E}" xr6:coauthVersionLast="45" xr6:coauthVersionMax="47" xr10:uidLastSave="{00000000-0000-0000-0000-000000000000}"/>
  <bookViews>
    <workbookView xWindow="5268" yWindow="84" windowWidth="13272" windowHeight="11832" tabRatio="824" firstSheet="2" activeTab="4" xr2:uid="{00000000-000D-0000-FFFF-FFFF00000000}"/>
  </bookViews>
  <sheets>
    <sheet name="งบแสดงฐานะการเงิน " sheetId="22" r:id="rId1"/>
    <sheet name="งบกำไรขาดทุนเบ็ดเสร็จ" sheetId="27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งบกระแสเงินสด!$A$1:$N$77</definedName>
    <definedName name="_xlnm.Print_Area" localSheetId="1">งบกำไรขาดทุนเบ็ดเสร็จ!$A$1:$M$38</definedName>
    <definedName name="_xlnm.Print_Area" localSheetId="3">งบแสดงการเปลี่ยนแปลง!$A$1:$O$20</definedName>
    <definedName name="_xlnm.Print_Area" localSheetId="2">งบแสดงการเปลี่ยนแปลงรวม!$A$1:$Q$23</definedName>
    <definedName name="_xlnm.Print_Area" localSheetId="0">'งบแสดงฐานะการเงิน '!$A$1:$N$75</definedName>
  </definedNames>
  <calcPr calcId="191029"/>
</workbook>
</file>

<file path=xl/calcChain.xml><?xml version="1.0" encoding="utf-8"?>
<calcChain xmlns="http://schemas.openxmlformats.org/spreadsheetml/2006/main">
  <c r="P72" i="21" l="1"/>
  <c r="Q72" i="21" l="1"/>
  <c r="N77" i="22" l="1"/>
  <c r="J77" i="22"/>
  <c r="L77" i="22"/>
  <c r="H77" i="22"/>
</calcChain>
</file>

<file path=xl/sharedStrings.xml><?xml version="1.0" encoding="utf-8"?>
<sst xmlns="http://schemas.openxmlformats.org/spreadsheetml/2006/main" count="238" uniqueCount="171">
  <si>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</si>
  <si>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</si>
  <si>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</si>
  <si>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</si>
  <si>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</si>
  <si>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</si>
  <si>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</si>
  <si>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</si>
  <si>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</si>
  <si>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</si>
  <si>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</si>
  <si>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</si>
  <si>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</si>
  <si>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</si>
  <si>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</si>
  <si>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</si>
  <si>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</si>
  <si>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</si>
  <si>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</si>
  <si>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</si>
  <si>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</si>
  <si>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</si>
  <si>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</si>
  <si>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</si>
  <si>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</si>
  <si>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</si>
  <si>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</si>
  <si>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</si>
  <si>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</si>
  <si>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</si>
  <si>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</si>
  <si>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</si>
  <si>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</si>
  <si>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</si>
  <si>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</si>
  <si>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</si>
  <si>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</si>
  <si>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</si>
  <si>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</si>
  <si>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</si>
  <si>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</si>
  <si>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</si>
  <si>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</si>
  <si>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</si>
  <si>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</si>
  <si>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</si>
  <si>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</si>
  <si>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</si>
  <si>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</si>
  <si>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</si>
  <si>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</si>
  <si>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</si>
  <si>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</si>
  <si>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</si>
  <si>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</si>
  <si>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</si>
  <si>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</si>
  <si>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</si>
  <si>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</si>
  <si>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</si>
  <si>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</si>
  <si>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</si>
  <si>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</si>
  <si>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</si>
  <si>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</si>
  <si>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</si>
  <si>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</si>
  <si>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</si>
  <si>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</si>
  <si>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</si>
  <si>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</si>
  <si>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</si>
  <si>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</si>
  <si>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</si>
  <si>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</si>
  <si>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กำไร (ขาดทุน) ต่อหุ้นขั้นพื้นฐาน</t>
  </si>
  <si>
    <t>เงินสดจ่ายชำระหนี้สินตามสัญญาเช่า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</si>
  <si>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</si>
  <si>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</si>
  <si>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</si>
  <si>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</si>
  <si>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</si>
  <si>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</si>
  <si>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</si>
  <si>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</si>
  <si>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</si>
  <si>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</si>
  <si>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</si>
  <si>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</si>
  <si>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</si>
  <si>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</si>
  <si>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</si>
  <si>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</si>
  <si>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</si>
  <si>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</si>
  <si>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</si>
  <si>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</si>
  <si>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</si>
  <si>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</si>
  <si>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</si>
  <si>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</si>
  <si>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</si>
  <si>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กำไร (ขาดทุน) จากกิจกรรมดำเนินงาน</t>
  </si>
  <si>
    <t>กำไร (ขาดทุน) ต่อหุ้น (บาท)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</si>
  <si>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</si>
  <si>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</si>
  <si>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</si>
  <si>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</si>
  <si>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</si>
  <si>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</si>
  <si>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</si>
  <si>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</si>
  <si>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</si>
  <si>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</si>
  <si>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</si>
  <si>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</si>
  <si>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</si>
  <si>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</si>
  <si>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</si>
  <si>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การปรับปรุงด้วยหนี้สูญและผลขาดทุนด้านเครดิตที่คาดว่าจะเกิดขึ้น</t>
  </si>
  <si>
    <t>การปรับปรุงด้วยขาดทุน (กำไร) จากสินทรัพย์ทางการเงินอื่น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</si>
  <si>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</si>
  <si>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</si>
  <si>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</si>
  <si>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</si>
  <si>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</si>
  <si>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กำไร (ขาดทุน) ก่อนภาษีเงินได้</t>
  </si>
  <si>
    <t>(โอนกลับ)</t>
  </si>
  <si>
    <t>การปรับปรุงด้วยขาดทุนจากการปรับลดมูลค่าสินค้า (โอนกลับ)</t>
  </si>
  <si>
    <t>ยอดคงเหลือต้นงวด ณ วันที่ 1 มกราคม 2564</t>
  </si>
  <si>
    <t>2565</t>
  </si>
  <si>
    <t>ประมาณการหนี้สินผลประโยชน์พนักงาน</t>
  </si>
  <si>
    <t>การปรับปรุงด้วยลูกหนี้การค้าและลูกหนี้อื่น (เพิ่มขึ้น) ลดลง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</si>
  <si>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</si>
  <si>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</si>
  <si>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</si>
  <si>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</si>
  <si>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การปรับปรุงด้วยเงินปันผลรับ</t>
  </si>
  <si>
    <t>การปรับปรุงด้วยขาดทุน (กำไร) จากการจำหน่ายบริษัทย่อย</t>
  </si>
  <si>
    <t>เงินสดรับจากการขายบริษัทย่อย</t>
  </si>
  <si>
    <t>เงินสดรับจากการลดทุนของบริษัทย่อย</t>
  </si>
  <si>
    <t>เงินสดจ่ายเพื่อเงินให้กู้ยืม</t>
  </si>
  <si>
    <t>เงินสดจ่ายเพื่อซื้อสินทรัพย์สิทธิการใช้</t>
  </si>
  <si>
    <t>เงินสดรับจากเงินปันผล</t>
  </si>
  <si>
    <t>เงินสดจ่ายเพื่อชำระเงินกู้ยืมจากกิจการที่เกี่ยวข้องกัน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</si>
  <si>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</si>
  <si>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</si>
  <si>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เจ้าหนี้ค่าทรัพย์สินเพิ่มขึ้น (ลดลง)</t>
  </si>
  <si>
    <t>ซื้อทรัพย์สินภายใต้สัญญาเช่า</t>
  </si>
  <si>
    <t>เงินสดรับจากการขายอุปกรณ์</t>
  </si>
  <si>
    <t>เงินสดจ่ายเพื่อซื้อสินทรัพย์ไม่มีตัวตน</t>
  </si>
  <si>
    <t>ค่าใช้จ่ายอื่น</t>
  </si>
  <si>
    <t>การปรับปรุงด้วยผลขาดทุนจากการด้อยค่าของเงินลงทุนในบริษัทย่อย</t>
  </si>
  <si>
    <t>ณ วันที่ 31 ธันวาคม 2565</t>
  </si>
  <si>
    <t>สำหรับปีสิ้นสุดวันที่ 31 ธันวาคม 2565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</si>
  <si>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</si>
  <si>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</si>
  <si>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กำไร (ขาดทุน) เบ็ดเสร็จอื่นสำหรับปี</t>
  </si>
  <si>
    <t>กำไร (ขาดทุน) สำหรับปี</t>
  </si>
  <si>
    <t>กำไร (ขาดทุน) เบ็ดเสร็จรวมสำหรับปี</t>
  </si>
  <si>
    <t>ยอดคงเหลือปลายปี ณ วันที่ 31 ธันวาคม 2564</t>
  </si>
  <si>
    <t>ยอดคงเหลือปลายปี ณ วันที่ 31 ธันวาคม 2565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</si>
  <si>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</si>
  <si>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</si>
  <si>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</si>
  <si>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5.4, 7</t>
  </si>
  <si>
    <t>5.3, 24</t>
  </si>
  <si>
    <t>25</t>
  </si>
  <si>
    <t>เงินฝากธนาคารที่ติดภาระค้ำประกันเพิ่มขึ้น (ลดลง)</t>
  </si>
  <si>
    <t>30</t>
  </si>
  <si>
    <t>ผลกำไร (ขาดทุน) จากการวัดมูลค่าใหม่ของผลประโยชน์พนักงาน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</si>
</sst>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0.000"/>
    <numFmt numFmtId="174" formatCode="#,##0.000"/>
    <numFmt numFmtId="175" formatCode="#,##0.000\ ;\(#,##0.000\);&quot;-   &quot;\ \ \ "/>
    <numFmt numFmtId="176" formatCode="#,##0.00\ ;\(#,##0.00\);&quot;-   &quot;\ \ \ 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/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Border="1" applyAlignment="1">
      <alignment horizontal="center" vertical="center"/>
    </xf>
    <xf numFmtId="167" fontId="17" fillId="0" borderId="0" xfId="1" applyNumberFormat="1" applyFont="1" applyFill="1"/>
    <xf numFmtId="167" fontId="17" fillId="0" borderId="0" xfId="1" applyNumberFormat="1" applyFont="1" applyFill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167" fontId="17" fillId="0" borderId="4" xfId="1" applyNumberFormat="1" applyFont="1" applyFill="1" applyBorder="1"/>
    <xf numFmtId="167" fontId="17" fillId="0" borderId="0" xfId="1" applyNumberFormat="1" applyFont="1" applyFill="1" applyBorder="1"/>
    <xf numFmtId="167" fontId="17" fillId="0" borderId="0" xfId="0" applyNumberFormat="1" applyFont="1"/>
    <xf numFmtId="166" fontId="17" fillId="0" borderId="0" xfId="1" applyNumberFormat="1" applyFont="1" applyFill="1" applyAlignment="1">
      <alignment horizontal="right" vertical="center"/>
    </xf>
    <xf numFmtId="167" fontId="17" fillId="0" borderId="1" xfId="1" applyNumberFormat="1" applyFont="1" applyFill="1" applyBorder="1"/>
    <xf numFmtId="43" fontId="17" fillId="0" borderId="0" xfId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71" fontId="3" fillId="2" borderId="0" xfId="0" applyNumberFormat="1" applyFont="1" applyFill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7" fillId="0" borderId="0" xfId="0" quotePrefix="1" applyFont="1" applyAlignment="1">
      <alignment vertical="center"/>
    </xf>
    <xf numFmtId="167" fontId="17" fillId="0" borderId="3" xfId="1" applyNumberFormat="1" applyFont="1" applyFill="1" applyBorder="1"/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/>
    <xf numFmtId="168" fontId="17" fillId="0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8" fontId="17" fillId="0" borderId="0" xfId="0" applyNumberFormat="1" applyFont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/>
    <xf numFmtId="169" fontId="17" fillId="0" borderId="0" xfId="1" applyNumberFormat="1" applyFont="1" applyFill="1"/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8" fontId="17" fillId="0" borderId="4" xfId="0" applyNumberFormat="1" applyFont="1" applyBorder="1"/>
    <xf numFmtId="168" fontId="17" fillId="0" borderId="1" xfId="1" applyNumberFormat="1" applyFont="1" applyFill="1" applyBorder="1"/>
    <xf numFmtId="165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1" xfId="0" applyNumberFormat="1" applyFont="1" applyBorder="1" applyAlignment="1">
      <alignment vertical="center"/>
    </xf>
    <xf numFmtId="171" fontId="17" fillId="0" borderId="1" xfId="0" applyNumberFormat="1" applyFont="1" applyBorder="1" applyAlignment="1">
      <alignment vertical="center"/>
    </xf>
    <xf numFmtId="167" fontId="17" fillId="0" borderId="3" xfId="0" applyNumberFormat="1" applyFont="1" applyBorder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6" fontId="17" fillId="0" borderId="0" xfId="0" applyNumberFormat="1" applyFont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172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71" fontId="17" fillId="0" borderId="0" xfId="0" applyNumberFormat="1" applyFont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1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/>
    <xf numFmtId="168" fontId="5" fillId="0" borderId="0" xfId="1" applyNumberFormat="1" applyFont="1" applyFill="1"/>
    <xf numFmtId="168" fontId="5" fillId="0" borderId="0" xfId="0" applyNumberFormat="1" applyFont="1"/>
    <xf numFmtId="168" fontId="5" fillId="0" borderId="2" xfId="1" applyNumberFormat="1" applyFont="1" applyFill="1" applyBorder="1"/>
    <xf numFmtId="0" fontId="5" fillId="0" borderId="0" xfId="0" quotePrefix="1" applyFont="1"/>
    <xf numFmtId="168" fontId="5" fillId="0" borderId="4" xfId="1" applyNumberFormat="1" applyFont="1" applyFill="1" applyBorder="1"/>
    <xf numFmtId="168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72" fontId="15" fillId="0" borderId="2" xfId="3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2" fontId="14" fillId="0" borderId="1" xfId="3" applyNumberFormat="1" applyFont="1" applyFill="1" applyBorder="1" applyAlignment="1">
      <alignment vertical="center"/>
    </xf>
    <xf numFmtId="172" fontId="14" fillId="0" borderId="5" xfId="3" applyNumberFormat="1" applyFont="1" applyFill="1" applyBorder="1" applyAlignment="1">
      <alignment vertical="center"/>
    </xf>
    <xf numFmtId="173" fontId="10" fillId="2" borderId="0" xfId="1" applyNumberFormat="1" applyFont="1" applyFill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71" fontId="3" fillId="2" borderId="0" xfId="0" applyNumberFormat="1" applyFont="1" applyFill="1" applyAlignment="1">
      <alignment vertical="center"/>
    </xf>
    <xf numFmtId="174" fontId="27" fillId="2" borderId="0" xfId="1" applyNumberFormat="1" applyFont="1" applyFill="1"/>
    <xf numFmtId="175" fontId="17" fillId="0" borderId="0" xfId="1" applyNumberFormat="1" applyFont="1" applyFill="1" applyBorder="1" applyAlignment="1">
      <alignment vertical="center"/>
    </xf>
    <xf numFmtId="176" fontId="17" fillId="0" borderId="5" xfId="1" applyNumberFormat="1" applyFont="1" applyFill="1" applyBorder="1" applyAlignment="1">
      <alignment vertical="center"/>
    </xf>
    <xf numFmtId="0" fontId="28" fillId="0" borderId="0" xfId="0" applyFont="1" applyAlignment="1">
      <alignment horizontal="right" vertical="center"/>
    </xf>
    <xf numFmtId="0" fontId="15" fillId="0" borderId="0" xfId="1" applyNumberFormat="1" applyFont="1"/>
    <xf numFmtId="172" fontId="17" fillId="0" borderId="0" xfId="0" applyNumberFormat="1" applyFont="1" applyAlignment="1">
      <alignment vertical="center"/>
    </xf>
    <xf numFmtId="172" fontId="15" fillId="0" borderId="0" xfId="1" applyNumberFormat="1" applyFont="1"/>
    <xf numFmtId="166" fontId="17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top"/>
    </xf>
    <xf numFmtId="0" fontId="26" fillId="0" borderId="0" xfId="0" applyFont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1"/>
  <sheetViews>
    <sheetView view="pageBreakPreview" topLeftCell="A63" zoomScaleNormal="100" zoomScaleSheetLayoutView="100" workbookViewId="0">
      <selection activeCell="P7" sqref="P7"/>
    </sheetView>
  </sheetViews>
  <sheetFormatPr defaultColWidth="9.125" defaultRowHeight="19.2" customHeight="1" x14ac:dyDescent="0.6"/>
  <cols>
    <col min="1" max="3" width="1.125" style="25" customWidth="1"/>
    <col min="4" max="4" width="8.125" style="25" customWidth="1"/>
    <col min="5" max="5" width="25.25" style="25" customWidth="1"/>
    <col min="6" max="6" width="7.25" style="33" customWidth="1"/>
    <col min="7" max="7" width="0.625" style="33" customWidth="1"/>
    <col min="8" max="8" width="11.25" style="25" customWidth="1"/>
    <col min="9" max="9" width="0.625" style="25" customWidth="1"/>
    <col min="10" max="10" width="11.25" style="34" customWidth="1"/>
    <col min="11" max="11" width="0.625" style="34" customWidth="1"/>
    <col min="12" max="12" width="11.25" style="25" customWidth="1"/>
    <col min="13" max="13" width="0.625" style="25" customWidth="1"/>
    <col min="14" max="14" width="11.25" style="25" customWidth="1"/>
    <col min="15" max="15" width="9.125" style="25"/>
    <col min="16" max="17" width="9.125" style="32"/>
    <col min="18" max="16384" width="9.125" style="25"/>
  </cols>
  <sheetData>
    <row r="1" spans="1:20" s="2" customFormat="1" ht="21.6" customHeight="1" x14ac:dyDescent="0.6">
      <c r="A1" s="173">
        <v>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5"/>
      <c r="P1" s="6"/>
      <c r="Q1" s="6"/>
    </row>
    <row r="2" spans="1:20" s="2" customFormat="1" ht="21.6" customHeight="1" x14ac:dyDescent="0.6">
      <c r="A2" s="172" t="s">
        <v>47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P2" s="6"/>
      <c r="Q2" s="6"/>
    </row>
    <row r="3" spans="1:20" s="2" customFormat="1" ht="21.6" customHeight="1" x14ac:dyDescent="0.6">
      <c r="A3" s="172" t="s">
        <v>36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P3" s="6"/>
      <c r="Q3" s="6"/>
    </row>
    <row r="4" spans="1:20" s="2" customFormat="1" ht="21.6" customHeight="1" x14ac:dyDescent="0.6">
      <c r="A4" s="172" t="s">
        <v>153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P4" s="6"/>
      <c r="Q4" s="6"/>
    </row>
    <row r="5" spans="1:20" s="2" customFormat="1" ht="7.2" customHeight="1" x14ac:dyDescent="0.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P5" s="6"/>
      <c r="Q5" s="6"/>
    </row>
    <row r="6" spans="1:20" s="2" customFormat="1" ht="22.95" customHeight="1" x14ac:dyDescent="0.6">
      <c r="A6" s="175" t="s">
        <v>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P6" s="6"/>
      <c r="Q6" s="6"/>
    </row>
    <row r="7" spans="1:20" s="11" customFormat="1" ht="19.2" customHeight="1" x14ac:dyDescent="0.5">
      <c r="F7" s="12"/>
      <c r="G7" s="12"/>
      <c r="H7" s="176" t="s">
        <v>58</v>
      </c>
      <c r="I7" s="176"/>
      <c r="J7" s="176"/>
      <c r="K7" s="176"/>
      <c r="L7" s="176"/>
      <c r="M7" s="176"/>
      <c r="N7" s="176"/>
      <c r="P7" s="13"/>
      <c r="Q7" s="13"/>
    </row>
    <row r="8" spans="1:20" s="11" customFormat="1" ht="19.2" customHeight="1" x14ac:dyDescent="0.5">
      <c r="F8" s="12"/>
      <c r="G8" s="12"/>
      <c r="H8" s="171" t="s">
        <v>32</v>
      </c>
      <c r="I8" s="171"/>
      <c r="J8" s="171"/>
      <c r="K8" s="14"/>
      <c r="L8" s="171" t="s">
        <v>33</v>
      </c>
      <c r="M8" s="171"/>
      <c r="N8" s="171"/>
      <c r="P8" s="13"/>
      <c r="Q8" s="13"/>
    </row>
    <row r="9" spans="1:20" s="11" customFormat="1" ht="19.2" customHeight="1" x14ac:dyDescent="0.5">
      <c r="F9" s="12" t="s">
        <v>6</v>
      </c>
      <c r="G9" s="12"/>
      <c r="H9" s="145" t="s">
        <v>130</v>
      </c>
      <c r="I9" s="99"/>
      <c r="J9" s="145" t="s">
        <v>77</v>
      </c>
      <c r="K9" s="146"/>
      <c r="L9" s="145" t="s">
        <v>130</v>
      </c>
      <c r="M9" s="99"/>
      <c r="N9" s="145" t="s">
        <v>77</v>
      </c>
      <c r="P9" s="13"/>
      <c r="Q9" s="13"/>
    </row>
    <row r="10" spans="1:20" s="11" customFormat="1" ht="19.2" customHeight="1" x14ac:dyDescent="0.5">
      <c r="A10" s="11" t="s">
        <v>1</v>
      </c>
      <c r="G10" s="12"/>
      <c r="H10" s="15"/>
      <c r="I10" s="15"/>
      <c r="J10" s="15"/>
      <c r="K10" s="15"/>
      <c r="L10" s="15"/>
      <c r="M10" s="15"/>
      <c r="N10" s="15"/>
      <c r="P10" s="13"/>
      <c r="Q10" s="13"/>
    </row>
    <row r="11" spans="1:20" s="11" customFormat="1" ht="19.2" customHeight="1" x14ac:dyDescent="0.5">
      <c r="B11" s="11" t="s">
        <v>29</v>
      </c>
      <c r="F11" s="16">
        <v>6</v>
      </c>
      <c r="G11" s="16"/>
      <c r="H11" s="15">
        <v>33894</v>
      </c>
      <c r="I11" s="15"/>
      <c r="J11" s="15">
        <v>16235</v>
      </c>
      <c r="K11" s="15"/>
      <c r="L11" s="15">
        <v>26003</v>
      </c>
      <c r="M11" s="15"/>
      <c r="N11" s="15">
        <v>12630</v>
      </c>
      <c r="P11" s="73"/>
      <c r="Q11" s="73"/>
    </row>
    <row r="12" spans="1:20" s="11" customFormat="1" ht="19.2" customHeight="1" x14ac:dyDescent="0.5">
      <c r="B12" s="11" t="s">
        <v>48</v>
      </c>
      <c r="E12" s="16"/>
      <c r="F12" s="16" t="s">
        <v>165</v>
      </c>
      <c r="G12" s="16"/>
      <c r="H12" s="15">
        <v>41363</v>
      </c>
      <c r="I12" s="15"/>
      <c r="J12" s="15">
        <v>45721</v>
      </c>
      <c r="K12" s="17"/>
      <c r="L12" s="17">
        <v>6383</v>
      </c>
      <c r="M12" s="17"/>
      <c r="N12" s="17">
        <v>6857</v>
      </c>
      <c r="P12" s="73"/>
      <c r="Q12" s="73"/>
      <c r="R12" s="15"/>
      <c r="S12" s="15"/>
      <c r="T12" s="15"/>
    </row>
    <row r="13" spans="1:20" s="11" customFormat="1" ht="19.2" customHeight="1" x14ac:dyDescent="0.5">
      <c r="B13" s="11" t="s">
        <v>78</v>
      </c>
      <c r="E13" s="16"/>
      <c r="F13" s="168">
        <v>5.4</v>
      </c>
      <c r="G13" s="16"/>
      <c r="H13" s="19">
        <v>40000</v>
      </c>
      <c r="I13" s="15"/>
      <c r="J13" s="19">
        <v>40000</v>
      </c>
      <c r="K13" s="15"/>
      <c r="L13" s="19">
        <v>40000</v>
      </c>
      <c r="M13" s="15"/>
      <c r="N13" s="19">
        <v>40000</v>
      </c>
      <c r="P13" s="73"/>
      <c r="Q13" s="73"/>
      <c r="R13" s="15"/>
      <c r="S13" s="15"/>
      <c r="T13" s="15"/>
    </row>
    <row r="14" spans="1:20" s="11" customFormat="1" ht="19.2" customHeight="1" x14ac:dyDescent="0.5">
      <c r="B14" s="11" t="s">
        <v>49</v>
      </c>
      <c r="F14" s="16">
        <v>8</v>
      </c>
      <c r="G14" s="16"/>
      <c r="H14" s="19">
        <v>52649</v>
      </c>
      <c r="I14" s="15"/>
      <c r="J14" s="19">
        <v>73718</v>
      </c>
      <c r="K14" s="15"/>
      <c r="L14" s="19">
        <v>20034</v>
      </c>
      <c r="M14" s="15"/>
      <c r="N14" s="19">
        <v>20537</v>
      </c>
      <c r="P14" s="73"/>
      <c r="Q14" s="73"/>
      <c r="R14" s="15"/>
      <c r="S14" s="15"/>
      <c r="T14" s="15"/>
    </row>
    <row r="15" spans="1:20" s="11" customFormat="1" ht="19.2" customHeight="1" x14ac:dyDescent="0.5">
      <c r="B15" s="11" t="s">
        <v>79</v>
      </c>
      <c r="F15" s="16">
        <v>9</v>
      </c>
      <c r="G15" s="16"/>
      <c r="H15" s="15">
        <v>146925</v>
      </c>
      <c r="I15" s="15"/>
      <c r="J15" s="15">
        <v>158700</v>
      </c>
      <c r="K15" s="15"/>
      <c r="L15" s="15">
        <v>146925</v>
      </c>
      <c r="M15" s="20"/>
      <c r="N15" s="15">
        <v>158700</v>
      </c>
      <c r="P15" s="73"/>
      <c r="Q15" s="73"/>
      <c r="R15" s="15"/>
      <c r="S15" s="15"/>
      <c r="T15" s="15"/>
    </row>
    <row r="16" spans="1:20" s="11" customFormat="1" ht="19.2" customHeight="1" x14ac:dyDescent="0.5">
      <c r="B16" s="11" t="s">
        <v>80</v>
      </c>
      <c r="F16" s="16"/>
      <c r="G16" s="21"/>
      <c r="H16" s="22">
        <v>965</v>
      </c>
      <c r="I16" s="15"/>
      <c r="J16" s="22">
        <v>1041</v>
      </c>
      <c r="K16" s="19"/>
      <c r="L16" s="22">
        <v>281</v>
      </c>
      <c r="M16" s="20"/>
      <c r="N16" s="22">
        <v>375</v>
      </c>
      <c r="P16" s="73"/>
      <c r="Q16" s="73"/>
      <c r="R16" s="15"/>
      <c r="S16" s="15"/>
      <c r="T16" s="15"/>
    </row>
    <row r="17" spans="1:20" s="11" customFormat="1" ht="19.2" customHeight="1" x14ac:dyDescent="0.5">
      <c r="D17" s="11" t="s">
        <v>2</v>
      </c>
      <c r="F17" s="23"/>
      <c r="G17" s="23"/>
      <c r="H17" s="22">
        <v>315796</v>
      </c>
      <c r="I17" s="19"/>
      <c r="J17" s="22">
        <v>335415</v>
      </c>
      <c r="K17" s="19"/>
      <c r="L17" s="22">
        <v>239626</v>
      </c>
      <c r="M17" s="20"/>
      <c r="N17" s="22">
        <v>239099</v>
      </c>
      <c r="P17" s="73"/>
      <c r="Q17" s="73"/>
      <c r="R17" s="15"/>
      <c r="S17" s="15"/>
      <c r="T17" s="15"/>
    </row>
    <row r="18" spans="1:20" s="11" customFormat="1" ht="19.2" customHeight="1" x14ac:dyDescent="0.5">
      <c r="A18" s="11" t="s">
        <v>3</v>
      </c>
      <c r="F18" s="23"/>
      <c r="G18" s="23"/>
      <c r="H18" s="15"/>
      <c r="I18" s="15"/>
      <c r="J18" s="15"/>
      <c r="K18" s="15"/>
      <c r="L18" s="20"/>
      <c r="M18" s="20"/>
      <c r="N18" s="20"/>
      <c r="P18" s="73"/>
      <c r="Q18" s="73"/>
      <c r="R18" s="15"/>
      <c r="S18" s="15"/>
      <c r="T18" s="15"/>
    </row>
    <row r="19" spans="1:20" s="11" customFormat="1" ht="19.2" customHeight="1" x14ac:dyDescent="0.5">
      <c r="B19" s="11" t="s">
        <v>73</v>
      </c>
      <c r="F19" s="16">
        <v>10</v>
      </c>
      <c r="G19" s="23"/>
      <c r="H19" s="15">
        <v>69870</v>
      </c>
      <c r="I19" s="15"/>
      <c r="J19" s="15">
        <v>34321</v>
      </c>
      <c r="K19" s="15"/>
      <c r="L19" s="15">
        <v>69870</v>
      </c>
      <c r="M19" s="20"/>
      <c r="N19" s="15">
        <v>34321</v>
      </c>
      <c r="P19" s="94"/>
      <c r="Q19" s="94"/>
      <c r="R19" s="15"/>
      <c r="S19" s="15"/>
      <c r="T19" s="15"/>
    </row>
    <row r="20" spans="1:20" s="11" customFormat="1" ht="19.2" customHeight="1" x14ac:dyDescent="0.5">
      <c r="B20" s="11" t="s">
        <v>81</v>
      </c>
      <c r="F20" s="16">
        <v>11</v>
      </c>
      <c r="G20" s="23"/>
      <c r="H20" s="15">
        <v>12276</v>
      </c>
      <c r="I20" s="15"/>
      <c r="J20" s="15">
        <v>12234</v>
      </c>
      <c r="K20" s="15"/>
      <c r="L20" s="20">
        <v>0</v>
      </c>
      <c r="M20" s="20"/>
      <c r="N20" s="20">
        <v>0</v>
      </c>
      <c r="P20" s="94"/>
      <c r="Q20" s="94"/>
      <c r="R20" s="15"/>
      <c r="S20" s="15"/>
      <c r="T20" s="15"/>
    </row>
    <row r="21" spans="1:20" s="11" customFormat="1" ht="19.2" customHeight="1" x14ac:dyDescent="0.5">
      <c r="B21" s="11" t="s">
        <v>50</v>
      </c>
      <c r="F21" s="16">
        <v>12</v>
      </c>
      <c r="G21" s="23"/>
      <c r="H21" s="15">
        <v>0</v>
      </c>
      <c r="I21" s="15"/>
      <c r="J21" s="15">
        <v>0</v>
      </c>
      <c r="K21" s="15"/>
      <c r="L21" s="20">
        <v>232545</v>
      </c>
      <c r="M21" s="20"/>
      <c r="N21" s="20">
        <v>267242</v>
      </c>
      <c r="P21" s="94"/>
      <c r="Q21" s="94"/>
      <c r="R21" s="15"/>
      <c r="S21" s="15"/>
      <c r="T21" s="15"/>
    </row>
    <row r="22" spans="1:20" s="11" customFormat="1" ht="19.2" customHeight="1" x14ac:dyDescent="0.5">
      <c r="B22" s="11" t="s">
        <v>82</v>
      </c>
      <c r="F22" s="16" t="s">
        <v>165</v>
      </c>
      <c r="G22" s="16"/>
      <c r="H22" s="15">
        <v>7284</v>
      </c>
      <c r="I22" s="15"/>
      <c r="J22" s="15">
        <v>9689</v>
      </c>
      <c r="K22" s="15"/>
      <c r="L22" s="15">
        <v>7284</v>
      </c>
      <c r="M22" s="15"/>
      <c r="N22" s="15">
        <v>9689</v>
      </c>
      <c r="P22" s="94"/>
      <c r="Q22" s="94"/>
      <c r="R22" s="15"/>
      <c r="S22" s="15"/>
      <c r="T22" s="15"/>
    </row>
    <row r="23" spans="1:20" s="11" customFormat="1" ht="19.2" customHeight="1" x14ac:dyDescent="0.5">
      <c r="B23" s="11" t="s">
        <v>83</v>
      </c>
      <c r="C23" s="35"/>
      <c r="F23" s="21">
        <v>5.4</v>
      </c>
      <c r="G23" s="16"/>
      <c r="H23" s="15">
        <v>0</v>
      </c>
      <c r="I23" s="15"/>
      <c r="J23" s="15">
        <v>20000</v>
      </c>
      <c r="K23" s="15"/>
      <c r="L23" s="19">
        <v>20000</v>
      </c>
      <c r="M23" s="15"/>
      <c r="N23" s="15">
        <v>30000</v>
      </c>
      <c r="P23" s="94"/>
      <c r="Q23" s="94"/>
      <c r="R23" s="15"/>
      <c r="S23" s="15"/>
      <c r="T23" s="15"/>
    </row>
    <row r="24" spans="1:20" s="11" customFormat="1" ht="19.2" customHeight="1" x14ac:dyDescent="0.5">
      <c r="B24" s="11" t="s">
        <v>84</v>
      </c>
      <c r="C24" s="35"/>
      <c r="F24" s="16">
        <v>13</v>
      </c>
      <c r="G24" s="16"/>
      <c r="H24" s="15">
        <v>242</v>
      </c>
      <c r="I24" s="15"/>
      <c r="J24" s="15">
        <v>1695</v>
      </c>
      <c r="K24" s="15"/>
      <c r="L24" s="15">
        <v>0</v>
      </c>
      <c r="M24" s="15"/>
      <c r="N24" s="15">
        <v>0</v>
      </c>
      <c r="P24" s="94"/>
      <c r="Q24" s="94"/>
      <c r="R24" s="15"/>
      <c r="S24" s="15"/>
      <c r="T24" s="15"/>
    </row>
    <row r="25" spans="1:20" s="11" customFormat="1" ht="19.2" customHeight="1" x14ac:dyDescent="0.5">
      <c r="B25" s="11" t="s">
        <v>43</v>
      </c>
      <c r="F25" s="16">
        <v>14</v>
      </c>
      <c r="G25" s="16"/>
      <c r="H25" s="15">
        <v>107716</v>
      </c>
      <c r="I25" s="15"/>
      <c r="J25" s="15">
        <v>112424</v>
      </c>
      <c r="K25" s="15"/>
      <c r="L25" s="15">
        <v>107716</v>
      </c>
      <c r="M25" s="15"/>
      <c r="N25" s="15">
        <v>112424</v>
      </c>
      <c r="P25" s="94"/>
      <c r="Q25" s="94"/>
      <c r="R25" s="15"/>
      <c r="S25" s="15"/>
      <c r="T25" s="15"/>
    </row>
    <row r="26" spans="1:20" s="11" customFormat="1" ht="19.2" customHeight="1" x14ac:dyDescent="0.5">
      <c r="B26" s="11" t="s">
        <v>42</v>
      </c>
      <c r="F26" s="16">
        <v>15</v>
      </c>
      <c r="G26" s="16"/>
      <c r="H26" s="15">
        <v>513603</v>
      </c>
      <c r="I26" s="15"/>
      <c r="J26" s="15">
        <v>541042</v>
      </c>
      <c r="K26" s="15"/>
      <c r="L26" s="15">
        <v>65880</v>
      </c>
      <c r="M26" s="20"/>
      <c r="N26" s="15">
        <v>70009</v>
      </c>
      <c r="P26" s="94"/>
      <c r="Q26" s="94"/>
      <c r="R26" s="15"/>
      <c r="S26" s="15"/>
      <c r="T26" s="15"/>
    </row>
    <row r="27" spans="1:20" s="11" customFormat="1" ht="19.2" customHeight="1" x14ac:dyDescent="0.5">
      <c r="B27" s="11" t="s">
        <v>51</v>
      </c>
      <c r="F27" s="16">
        <v>16</v>
      </c>
      <c r="G27" s="16"/>
      <c r="H27" s="15">
        <v>47114</v>
      </c>
      <c r="I27" s="15"/>
      <c r="J27" s="15">
        <v>49853</v>
      </c>
      <c r="K27" s="15"/>
      <c r="L27" s="15">
        <v>3002</v>
      </c>
      <c r="M27" s="20"/>
      <c r="N27" s="15">
        <v>3418</v>
      </c>
      <c r="P27" s="94"/>
      <c r="Q27" s="94"/>
      <c r="R27" s="15"/>
      <c r="S27" s="15"/>
      <c r="T27" s="15"/>
    </row>
    <row r="28" spans="1:20" s="11" customFormat="1" ht="19.2" customHeight="1" x14ac:dyDescent="0.5">
      <c r="B28" s="11" t="s">
        <v>67</v>
      </c>
      <c r="F28" s="16">
        <v>17</v>
      </c>
      <c r="G28" s="16"/>
      <c r="H28" s="15">
        <v>29969</v>
      </c>
      <c r="I28" s="15"/>
      <c r="J28" s="15">
        <v>31555</v>
      </c>
      <c r="K28" s="15"/>
      <c r="L28" s="15">
        <v>83</v>
      </c>
      <c r="M28" s="20"/>
      <c r="N28" s="15">
        <v>102</v>
      </c>
      <c r="P28" s="94"/>
      <c r="Q28" s="94"/>
      <c r="R28" s="15"/>
      <c r="S28" s="15"/>
      <c r="T28" s="15"/>
    </row>
    <row r="29" spans="1:20" s="11" customFormat="1" ht="19.2" customHeight="1" x14ac:dyDescent="0.5">
      <c r="B29" s="11" t="s">
        <v>38</v>
      </c>
      <c r="C29" s="35"/>
      <c r="F29" s="16">
        <v>18</v>
      </c>
      <c r="G29" s="16"/>
      <c r="H29" s="15">
        <v>789</v>
      </c>
      <c r="I29" s="15"/>
      <c r="J29" s="15">
        <v>617</v>
      </c>
      <c r="K29" s="15"/>
      <c r="L29" s="15">
        <v>0</v>
      </c>
      <c r="M29" s="20"/>
      <c r="N29" s="15">
        <v>0</v>
      </c>
      <c r="P29" s="94"/>
      <c r="Q29" s="94"/>
      <c r="R29" s="15"/>
      <c r="S29" s="15"/>
      <c r="T29" s="15"/>
    </row>
    <row r="30" spans="1:20" s="11" customFormat="1" ht="19.2" customHeight="1" x14ac:dyDescent="0.5">
      <c r="B30" s="11" t="s">
        <v>4</v>
      </c>
      <c r="F30" s="16"/>
      <c r="G30" s="16"/>
      <c r="H30" s="22">
        <v>489</v>
      </c>
      <c r="I30" s="19"/>
      <c r="J30" s="22">
        <v>507</v>
      </c>
      <c r="K30" s="19"/>
      <c r="L30" s="19">
        <v>3</v>
      </c>
      <c r="M30" s="20"/>
      <c r="N30" s="19">
        <v>3</v>
      </c>
      <c r="P30" s="94"/>
      <c r="Q30" s="94"/>
      <c r="R30" s="15"/>
      <c r="S30" s="15"/>
      <c r="T30" s="15"/>
    </row>
    <row r="31" spans="1:20" s="11" customFormat="1" ht="19.2" customHeight="1" x14ac:dyDescent="0.5">
      <c r="D31" s="11" t="s">
        <v>7</v>
      </c>
      <c r="F31" s="16"/>
      <c r="G31" s="16"/>
      <c r="H31" s="18">
        <v>789352</v>
      </c>
      <c r="I31" s="15"/>
      <c r="J31" s="18">
        <v>813937</v>
      </c>
      <c r="K31" s="15"/>
      <c r="L31" s="18">
        <v>506383</v>
      </c>
      <c r="M31" s="15"/>
      <c r="N31" s="18">
        <v>527208</v>
      </c>
      <c r="O31" s="93"/>
      <c r="P31" s="94"/>
      <c r="Q31" s="94"/>
      <c r="R31" s="15"/>
      <c r="S31" s="15"/>
      <c r="T31" s="15"/>
    </row>
    <row r="32" spans="1:20" s="11" customFormat="1" ht="19.2" customHeight="1" thickBot="1" x14ac:dyDescent="0.55000000000000004">
      <c r="A32" s="11" t="s">
        <v>5</v>
      </c>
      <c r="F32" s="23"/>
      <c r="G32" s="23"/>
      <c r="H32" s="36">
        <v>1105148</v>
      </c>
      <c r="I32" s="15"/>
      <c r="J32" s="36">
        <v>1149352</v>
      </c>
      <c r="K32" s="15"/>
      <c r="L32" s="36">
        <v>746009</v>
      </c>
      <c r="M32" s="15"/>
      <c r="N32" s="36">
        <v>766307</v>
      </c>
      <c r="P32" s="73"/>
      <c r="Q32" s="73"/>
      <c r="R32" s="15"/>
      <c r="S32" s="15"/>
      <c r="T32" s="15"/>
    </row>
    <row r="33" spans="1:20" s="11" customFormat="1" ht="19.2" customHeight="1" thickTop="1" x14ac:dyDescent="0.5">
      <c r="F33" s="23"/>
      <c r="G33" s="23"/>
      <c r="H33" s="19"/>
      <c r="I33" s="15"/>
      <c r="J33" s="19"/>
      <c r="K33" s="15"/>
      <c r="L33" s="19"/>
      <c r="M33" s="15"/>
      <c r="N33" s="19"/>
      <c r="P33" s="126"/>
      <c r="Q33" s="73"/>
      <c r="R33" s="15"/>
      <c r="S33" s="15"/>
      <c r="T33" s="15"/>
    </row>
    <row r="34" spans="1:20" s="11" customFormat="1" ht="19.2" customHeight="1" x14ac:dyDescent="0.5">
      <c r="F34" s="23"/>
      <c r="G34" s="23"/>
      <c r="H34" s="19"/>
      <c r="I34" s="15"/>
      <c r="J34" s="19"/>
      <c r="K34" s="15"/>
      <c r="L34" s="19"/>
      <c r="M34" s="15"/>
      <c r="N34" s="19"/>
      <c r="P34" s="126"/>
      <c r="Q34" s="73"/>
      <c r="R34" s="15"/>
      <c r="S34" s="15"/>
      <c r="T34" s="15"/>
    </row>
    <row r="35" spans="1:20" s="11" customFormat="1" ht="19.2" customHeight="1" x14ac:dyDescent="0.5">
      <c r="F35" s="23"/>
      <c r="G35" s="23"/>
      <c r="H35" s="19"/>
      <c r="I35" s="15"/>
      <c r="J35" s="19"/>
      <c r="K35" s="15"/>
      <c r="L35" s="19"/>
      <c r="M35" s="15"/>
      <c r="N35" s="19"/>
      <c r="P35" s="126"/>
      <c r="Q35" s="73"/>
      <c r="R35" s="15"/>
      <c r="S35" s="15"/>
      <c r="T35" s="15"/>
    </row>
    <row r="36" spans="1:20" s="2" customFormat="1" ht="21.6" customHeight="1" x14ac:dyDescent="0.6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3"/>
      <c r="O36" s="5"/>
      <c r="P36" s="6"/>
      <c r="Q36" s="6"/>
    </row>
    <row r="37" spans="1:20" s="2" customFormat="1" ht="21.6" customHeight="1" x14ac:dyDescent="0.6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3"/>
      <c r="O37" s="5"/>
      <c r="P37" s="6"/>
      <c r="Q37" s="6"/>
    </row>
    <row r="38" spans="1:20" s="2" customFormat="1" ht="22.95" customHeight="1" x14ac:dyDescent="0.45">
      <c r="A38" s="173">
        <v>7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5"/>
      <c r="P38" s="7"/>
      <c r="Q38" s="7"/>
      <c r="R38" s="7"/>
      <c r="S38" s="7"/>
      <c r="T38" s="7"/>
    </row>
    <row r="39" spans="1:20" s="2" customFormat="1" ht="21.6" customHeight="1" x14ac:dyDescent="0.6">
      <c r="A39" s="172" t="s">
        <v>47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P39" s="6"/>
      <c r="Q39" s="6"/>
    </row>
    <row r="40" spans="1:20" s="2" customFormat="1" ht="21.6" customHeight="1" x14ac:dyDescent="0.6">
      <c r="A40" s="172" t="s">
        <v>104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P40" s="6"/>
      <c r="Q40" s="6"/>
    </row>
    <row r="41" spans="1:20" s="2" customFormat="1" ht="21.6" customHeight="1" x14ac:dyDescent="0.6">
      <c r="A41" s="172" t="s">
        <v>153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P41" s="6"/>
      <c r="Q41" s="6"/>
    </row>
    <row r="42" spans="1:20" s="2" customFormat="1" ht="7.2" customHeight="1" x14ac:dyDescent="0.6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P42" s="6"/>
      <c r="Q42" s="6"/>
    </row>
    <row r="43" spans="1:20" s="2" customFormat="1" ht="22.95" customHeight="1" x14ac:dyDescent="0.45">
      <c r="A43" s="175" t="s">
        <v>8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P43" s="7"/>
      <c r="Q43" s="7"/>
      <c r="R43" s="7"/>
      <c r="S43" s="7"/>
      <c r="T43" s="7"/>
    </row>
    <row r="44" spans="1:20" s="11" customFormat="1" ht="19.2" customHeight="1" x14ac:dyDescent="0.5">
      <c r="F44" s="12"/>
      <c r="G44" s="12"/>
      <c r="H44" s="176" t="s">
        <v>58</v>
      </c>
      <c r="I44" s="176"/>
      <c r="J44" s="176"/>
      <c r="K44" s="176"/>
      <c r="L44" s="176"/>
      <c r="M44" s="176"/>
      <c r="N44" s="176"/>
      <c r="P44" s="15"/>
      <c r="Q44" s="15"/>
      <c r="R44" s="15"/>
      <c r="S44" s="15"/>
      <c r="T44" s="15"/>
    </row>
    <row r="45" spans="1:20" s="11" customFormat="1" ht="19.2" customHeight="1" x14ac:dyDescent="0.5">
      <c r="F45" s="12"/>
      <c r="G45" s="12"/>
      <c r="H45" s="171" t="s">
        <v>32</v>
      </c>
      <c r="I45" s="171"/>
      <c r="J45" s="171"/>
      <c r="K45" s="14"/>
      <c r="L45" s="171" t="s">
        <v>33</v>
      </c>
      <c r="M45" s="171"/>
      <c r="N45" s="171"/>
      <c r="P45" s="15"/>
      <c r="Q45" s="15"/>
      <c r="R45" s="15"/>
      <c r="S45" s="15"/>
      <c r="T45" s="15"/>
    </row>
    <row r="46" spans="1:20" s="11" customFormat="1" ht="19.2" customHeight="1" x14ac:dyDescent="0.5">
      <c r="F46" s="12" t="s">
        <v>6</v>
      </c>
      <c r="G46" s="12"/>
      <c r="H46" s="145" t="s">
        <v>130</v>
      </c>
      <c r="I46" s="99"/>
      <c r="J46" s="145" t="s">
        <v>77</v>
      </c>
      <c r="K46" s="146"/>
      <c r="L46" s="145" t="s">
        <v>130</v>
      </c>
      <c r="M46" s="99"/>
      <c r="N46" s="145" t="s">
        <v>77</v>
      </c>
      <c r="P46" s="13"/>
      <c r="Q46" s="13"/>
    </row>
    <row r="47" spans="1:20" s="11" customFormat="1" ht="19.2" customHeight="1" x14ac:dyDescent="0.5">
      <c r="A47" s="11" t="s">
        <v>9</v>
      </c>
      <c r="F47" s="12"/>
      <c r="G47" s="12"/>
      <c r="H47" s="37"/>
      <c r="I47" s="38"/>
      <c r="J47" s="39"/>
      <c r="K47" s="39"/>
      <c r="S47" s="15"/>
      <c r="T47" s="15"/>
    </row>
    <row r="48" spans="1:20" s="11" customFormat="1" ht="19.2" customHeight="1" x14ac:dyDescent="0.5">
      <c r="B48" s="11" t="s">
        <v>52</v>
      </c>
      <c r="F48" s="40">
        <v>19</v>
      </c>
      <c r="G48" s="40"/>
      <c r="H48" s="41">
        <v>7758</v>
      </c>
      <c r="I48" s="42"/>
      <c r="J48" s="41">
        <v>8943</v>
      </c>
      <c r="K48" s="42"/>
      <c r="L48" s="41">
        <v>4321</v>
      </c>
      <c r="M48" s="42"/>
      <c r="N48" s="41">
        <v>3616</v>
      </c>
      <c r="S48" s="19"/>
      <c r="T48" s="19"/>
    </row>
    <row r="49" spans="1:20" s="11" customFormat="1" ht="19.2" customHeight="1" x14ac:dyDescent="0.5">
      <c r="B49" s="11" t="s">
        <v>85</v>
      </c>
      <c r="C49" s="35"/>
      <c r="F49" s="45"/>
      <c r="G49" s="40"/>
      <c r="H49" s="41"/>
      <c r="I49" s="42"/>
      <c r="J49" s="41"/>
      <c r="K49" s="42"/>
      <c r="L49" s="41"/>
      <c r="M49" s="42"/>
      <c r="N49" s="41"/>
      <c r="S49" s="19"/>
      <c r="T49" s="19"/>
    </row>
    <row r="50" spans="1:20" s="11" customFormat="1" ht="19.2" customHeight="1" x14ac:dyDescent="0.5">
      <c r="C50" s="35" t="s">
        <v>86</v>
      </c>
      <c r="F50" s="40">
        <v>20</v>
      </c>
      <c r="G50" s="40"/>
      <c r="H50" s="41">
        <v>34415</v>
      </c>
      <c r="I50" s="42"/>
      <c r="J50" s="41">
        <v>34660</v>
      </c>
      <c r="K50" s="42"/>
      <c r="L50" s="41">
        <v>0</v>
      </c>
      <c r="M50" s="42"/>
      <c r="N50" s="41">
        <v>0</v>
      </c>
      <c r="S50" s="19"/>
      <c r="T50" s="19"/>
    </row>
    <row r="51" spans="1:20" s="11" customFormat="1" ht="19.2" customHeight="1" x14ac:dyDescent="0.5">
      <c r="B51" s="11" t="s">
        <v>87</v>
      </c>
      <c r="F51" s="40"/>
      <c r="G51" s="40"/>
      <c r="H51" s="46"/>
      <c r="I51" s="43"/>
      <c r="J51" s="46"/>
      <c r="K51" s="43"/>
      <c r="L51" s="44"/>
      <c r="M51" s="44"/>
      <c r="N51" s="44"/>
      <c r="S51" s="15"/>
      <c r="T51" s="15"/>
    </row>
    <row r="52" spans="1:20" s="11" customFormat="1" ht="19.2" customHeight="1" x14ac:dyDescent="0.5">
      <c r="C52" s="11" t="s">
        <v>88</v>
      </c>
      <c r="F52" s="40">
        <v>21</v>
      </c>
      <c r="G52" s="40"/>
      <c r="H52" s="46">
        <v>2478</v>
      </c>
      <c r="I52" s="43"/>
      <c r="J52" s="46">
        <v>2538</v>
      </c>
      <c r="K52" s="43"/>
      <c r="L52" s="44">
        <v>391</v>
      </c>
      <c r="M52" s="44"/>
      <c r="N52" s="44">
        <v>525</v>
      </c>
      <c r="S52" s="15"/>
      <c r="T52" s="15"/>
    </row>
    <row r="53" spans="1:20" s="11" customFormat="1" ht="19.2" customHeight="1" x14ac:dyDescent="0.5">
      <c r="D53" s="11" t="s">
        <v>25</v>
      </c>
      <c r="F53" s="40"/>
      <c r="G53" s="40"/>
      <c r="H53" s="18">
        <v>44651</v>
      </c>
      <c r="I53" s="15"/>
      <c r="J53" s="18">
        <v>46141</v>
      </c>
      <c r="K53" s="15"/>
      <c r="L53" s="18">
        <v>4712</v>
      </c>
      <c r="N53" s="18">
        <v>4141</v>
      </c>
    </row>
    <row r="54" spans="1:20" s="11" customFormat="1" ht="19.2" customHeight="1" x14ac:dyDescent="0.5">
      <c r="A54" s="11" t="s">
        <v>24</v>
      </c>
      <c r="F54" s="40"/>
      <c r="G54" s="40"/>
      <c r="H54" s="47"/>
      <c r="I54" s="48"/>
      <c r="J54" s="47"/>
      <c r="K54" s="48"/>
      <c r="L54" s="49"/>
      <c r="M54" s="49"/>
      <c r="N54" s="49"/>
      <c r="S54" s="15"/>
      <c r="T54" s="15"/>
    </row>
    <row r="55" spans="1:20" s="11" customFormat="1" ht="19.2" customHeight="1" x14ac:dyDescent="0.5">
      <c r="B55" s="11" t="s">
        <v>54</v>
      </c>
      <c r="F55" s="40">
        <v>20</v>
      </c>
      <c r="G55" s="40"/>
      <c r="H55" s="46">
        <v>213834</v>
      </c>
      <c r="I55" s="43"/>
      <c r="J55" s="46">
        <v>248113</v>
      </c>
      <c r="K55" s="43"/>
      <c r="L55" s="44">
        <v>0</v>
      </c>
      <c r="M55" s="44"/>
      <c r="N55" s="44">
        <v>0</v>
      </c>
      <c r="S55" s="15"/>
      <c r="T55" s="15"/>
    </row>
    <row r="56" spans="1:20" s="11" customFormat="1" ht="19.2" customHeight="1" x14ac:dyDescent="0.5">
      <c r="B56" s="11" t="s">
        <v>53</v>
      </c>
      <c r="F56" s="40">
        <v>21</v>
      </c>
      <c r="G56" s="40"/>
      <c r="H56" s="46">
        <v>46277</v>
      </c>
      <c r="I56" s="43"/>
      <c r="J56" s="46">
        <v>48205</v>
      </c>
      <c r="K56" s="43"/>
      <c r="L56" s="44">
        <v>919</v>
      </c>
      <c r="M56" s="44"/>
      <c r="N56" s="44">
        <v>1310</v>
      </c>
      <c r="S56" s="15"/>
      <c r="T56" s="15"/>
    </row>
    <row r="57" spans="1:20" s="11" customFormat="1" ht="19.2" customHeight="1" x14ac:dyDescent="0.5">
      <c r="B57" s="11" t="s">
        <v>131</v>
      </c>
      <c r="F57" s="40">
        <v>22</v>
      </c>
      <c r="G57" s="40"/>
      <c r="H57" s="41">
        <v>2187</v>
      </c>
      <c r="I57" s="43"/>
      <c r="J57" s="41">
        <v>2241</v>
      </c>
      <c r="K57" s="42"/>
      <c r="L57" s="41">
        <v>2037</v>
      </c>
      <c r="M57" s="43"/>
      <c r="N57" s="41">
        <v>2160</v>
      </c>
      <c r="S57" s="15"/>
      <c r="T57" s="15"/>
    </row>
    <row r="58" spans="1:20" s="11" customFormat="1" ht="19.2" customHeight="1" x14ac:dyDescent="0.5">
      <c r="D58" s="11" t="s">
        <v>10</v>
      </c>
      <c r="F58" s="50"/>
      <c r="G58" s="50"/>
      <c r="H58" s="51">
        <v>262298</v>
      </c>
      <c r="I58" s="42"/>
      <c r="J58" s="51">
        <v>298559</v>
      </c>
      <c r="K58" s="42"/>
      <c r="L58" s="51">
        <v>2956</v>
      </c>
      <c r="M58" s="44"/>
      <c r="N58" s="51">
        <v>3470</v>
      </c>
      <c r="P58" s="73"/>
      <c r="Q58" s="73"/>
      <c r="R58" s="15"/>
      <c r="S58" s="15"/>
      <c r="T58" s="15"/>
    </row>
    <row r="59" spans="1:20" s="11" customFormat="1" ht="19.2" customHeight="1" x14ac:dyDescent="0.5">
      <c r="A59" s="11" t="s">
        <v>11</v>
      </c>
      <c r="F59" s="50"/>
      <c r="G59" s="50"/>
      <c r="H59" s="52">
        <v>306949</v>
      </c>
      <c r="I59" s="43"/>
      <c r="J59" s="52">
        <v>344700</v>
      </c>
      <c r="K59" s="43"/>
      <c r="L59" s="52">
        <v>7668</v>
      </c>
      <c r="M59" s="43"/>
      <c r="N59" s="52">
        <v>7611</v>
      </c>
      <c r="P59" s="73"/>
      <c r="Q59" s="73"/>
      <c r="R59" s="15"/>
      <c r="S59" s="15"/>
      <c r="T59" s="15"/>
    </row>
    <row r="60" spans="1:20" s="11" customFormat="1" ht="19.2" customHeight="1" x14ac:dyDescent="0.5">
      <c r="A60" s="11" t="s">
        <v>12</v>
      </c>
      <c r="F60" s="12"/>
      <c r="G60" s="12"/>
      <c r="H60" s="37"/>
      <c r="I60" s="38"/>
      <c r="J60" s="39"/>
      <c r="K60" s="39"/>
      <c r="P60" s="15"/>
      <c r="Q60" s="15"/>
      <c r="R60" s="15"/>
      <c r="S60" s="15"/>
      <c r="T60" s="15"/>
    </row>
    <row r="61" spans="1:20" s="11" customFormat="1" ht="19.2" customHeight="1" x14ac:dyDescent="0.5">
      <c r="B61" s="11" t="s">
        <v>13</v>
      </c>
      <c r="F61" s="40"/>
      <c r="G61" s="40"/>
      <c r="H61" s="38"/>
      <c r="I61" s="38"/>
      <c r="J61" s="53"/>
      <c r="K61" s="53"/>
      <c r="P61" s="15"/>
      <c r="Q61" s="15"/>
      <c r="R61" s="15"/>
      <c r="S61" s="15"/>
      <c r="T61" s="15"/>
    </row>
    <row r="62" spans="1:20" s="11" customFormat="1" ht="19.2" customHeight="1" x14ac:dyDescent="0.5">
      <c r="C62" s="11" t="s">
        <v>14</v>
      </c>
      <c r="F62" s="54"/>
      <c r="G62" s="54"/>
      <c r="H62" s="38"/>
      <c r="I62" s="38"/>
      <c r="J62" s="53"/>
      <c r="K62" s="53"/>
      <c r="P62" s="15"/>
      <c r="Q62" s="15"/>
      <c r="R62" s="15"/>
      <c r="S62" s="15"/>
      <c r="T62" s="15"/>
    </row>
    <row r="63" spans="1:20" s="11" customFormat="1" ht="19.2" customHeight="1" thickBot="1" x14ac:dyDescent="0.55000000000000004">
      <c r="D63" s="11" t="s">
        <v>55</v>
      </c>
      <c r="F63" s="54"/>
      <c r="G63" s="54"/>
      <c r="H63" s="55">
        <v>818025</v>
      </c>
      <c r="I63" s="56"/>
      <c r="J63" s="55">
        <v>818025</v>
      </c>
      <c r="K63" s="56"/>
      <c r="L63" s="55">
        <v>818025</v>
      </c>
      <c r="M63" s="17"/>
      <c r="N63" s="55">
        <v>818025</v>
      </c>
      <c r="P63" s="73"/>
      <c r="Q63" s="73"/>
      <c r="R63" s="15"/>
      <c r="S63" s="15"/>
      <c r="T63" s="15"/>
    </row>
    <row r="64" spans="1:20" s="11" customFormat="1" ht="19.2" customHeight="1" thickTop="1" x14ac:dyDescent="0.5">
      <c r="C64" s="11" t="s">
        <v>74</v>
      </c>
      <c r="F64" s="54"/>
      <c r="G64" s="54"/>
      <c r="H64" s="57"/>
      <c r="I64" s="58"/>
      <c r="J64" s="57"/>
      <c r="K64" s="57"/>
      <c r="L64" s="57"/>
      <c r="M64" s="59"/>
      <c r="N64" s="57"/>
      <c r="P64" s="73"/>
      <c r="Q64" s="73"/>
      <c r="R64" s="15"/>
      <c r="S64" s="15"/>
      <c r="T64" s="15"/>
    </row>
    <row r="65" spans="1:20" s="11" customFormat="1" ht="19.2" customHeight="1" x14ac:dyDescent="0.5">
      <c r="D65" s="11" t="s">
        <v>55</v>
      </c>
      <c r="F65" s="54"/>
      <c r="G65" s="54"/>
      <c r="H65" s="56">
        <v>818025</v>
      </c>
      <c r="I65" s="56"/>
      <c r="J65" s="56">
        <v>818025</v>
      </c>
      <c r="K65" s="56"/>
      <c r="L65" s="56">
        <v>818025</v>
      </c>
      <c r="M65" s="17"/>
      <c r="N65" s="56">
        <v>818025</v>
      </c>
      <c r="P65" s="73"/>
      <c r="Q65" s="73"/>
      <c r="R65" s="15"/>
      <c r="S65" s="15"/>
      <c r="T65" s="15"/>
    </row>
    <row r="66" spans="1:20" s="11" customFormat="1" ht="19.2" customHeight="1" x14ac:dyDescent="0.5">
      <c r="C66" s="11" t="s">
        <v>44</v>
      </c>
      <c r="F66" s="54"/>
      <c r="G66" s="54"/>
      <c r="H66" s="56">
        <v>624226</v>
      </c>
      <c r="I66" s="56"/>
      <c r="J66" s="56">
        <v>624226</v>
      </c>
      <c r="K66" s="56"/>
      <c r="L66" s="56">
        <v>624226</v>
      </c>
      <c r="M66" s="17"/>
      <c r="N66" s="56">
        <v>624226</v>
      </c>
      <c r="P66" s="73"/>
      <c r="Q66" s="73"/>
      <c r="R66" s="15"/>
      <c r="S66" s="15"/>
      <c r="T66" s="15"/>
    </row>
    <row r="67" spans="1:20" s="11" customFormat="1" ht="19.2" customHeight="1" x14ac:dyDescent="0.5">
      <c r="B67" s="11" t="s">
        <v>136</v>
      </c>
      <c r="F67" s="54"/>
      <c r="G67" s="54"/>
      <c r="H67" s="56"/>
      <c r="I67" s="56"/>
      <c r="J67" s="56"/>
      <c r="K67" s="56"/>
      <c r="L67" s="56"/>
      <c r="M67" s="17"/>
      <c r="N67" s="56"/>
      <c r="P67" s="73"/>
      <c r="Q67" s="73"/>
      <c r="R67" s="15"/>
      <c r="S67" s="15"/>
      <c r="T67" s="15"/>
    </row>
    <row r="68" spans="1:20" s="11" customFormat="1" ht="19.2" customHeight="1" x14ac:dyDescent="0.5">
      <c r="C68" s="11" t="s">
        <v>135</v>
      </c>
      <c r="F68" s="54"/>
      <c r="G68" s="54"/>
      <c r="H68" s="95">
        <v>-585</v>
      </c>
      <c r="I68" s="56"/>
      <c r="J68" s="95">
        <v>-585</v>
      </c>
      <c r="K68" s="56"/>
      <c r="L68" s="56">
        <v>0</v>
      </c>
      <c r="M68" s="17"/>
      <c r="N68" s="56">
        <v>0</v>
      </c>
      <c r="P68" s="73"/>
      <c r="Q68" s="73"/>
      <c r="R68" s="15"/>
      <c r="S68" s="15"/>
      <c r="T68" s="15"/>
    </row>
    <row r="69" spans="1:20" s="11" customFormat="1" ht="19.2" customHeight="1" x14ac:dyDescent="0.5">
      <c r="B69" s="11" t="s">
        <v>56</v>
      </c>
      <c r="F69" s="40"/>
      <c r="G69" s="40"/>
      <c r="H69" s="59"/>
      <c r="I69" s="59"/>
      <c r="J69" s="59"/>
      <c r="K69" s="58"/>
      <c r="L69" s="58"/>
      <c r="M69" s="59"/>
      <c r="N69" s="59"/>
      <c r="P69" s="73"/>
      <c r="Q69" s="73"/>
      <c r="R69" s="15"/>
      <c r="S69" s="15"/>
      <c r="T69" s="15"/>
    </row>
    <row r="70" spans="1:20" s="11" customFormat="1" ht="19.2" customHeight="1" x14ac:dyDescent="0.5">
      <c r="C70" s="11" t="s">
        <v>31</v>
      </c>
      <c r="F70" s="60"/>
      <c r="G70" s="60"/>
      <c r="H70" s="58"/>
      <c r="I70" s="59"/>
      <c r="J70" s="58"/>
      <c r="K70" s="58"/>
      <c r="L70" s="58"/>
      <c r="M70" s="59"/>
      <c r="N70" s="58"/>
      <c r="P70" s="73"/>
      <c r="Q70" s="73"/>
      <c r="R70" s="15"/>
      <c r="S70" s="15"/>
      <c r="T70" s="15"/>
    </row>
    <row r="71" spans="1:20" s="11" customFormat="1" ht="19.2" customHeight="1" x14ac:dyDescent="0.5">
      <c r="D71" s="11" t="s">
        <v>41</v>
      </c>
      <c r="F71" s="45"/>
      <c r="G71" s="45"/>
      <c r="H71" s="56">
        <v>9834</v>
      </c>
      <c r="I71" s="17"/>
      <c r="J71" s="56">
        <v>9834</v>
      </c>
      <c r="K71" s="56"/>
      <c r="L71" s="56">
        <v>9834</v>
      </c>
      <c r="M71" s="17"/>
      <c r="N71" s="56">
        <v>9834</v>
      </c>
      <c r="P71" s="73"/>
      <c r="Q71" s="73"/>
      <c r="R71" s="15"/>
      <c r="S71" s="15"/>
      <c r="T71" s="15"/>
    </row>
    <row r="72" spans="1:20" s="11" customFormat="1" ht="19.2" customHeight="1" x14ac:dyDescent="0.5">
      <c r="C72" s="11" t="s">
        <v>30</v>
      </c>
      <c r="F72" s="40"/>
      <c r="G72" s="40"/>
      <c r="H72" s="63">
        <v>-653301</v>
      </c>
      <c r="I72" s="61"/>
      <c r="J72" s="63">
        <v>-646848</v>
      </c>
      <c r="K72" s="17"/>
      <c r="L72" s="63">
        <v>-713744</v>
      </c>
      <c r="M72" s="17"/>
      <c r="N72" s="63">
        <v>-693389</v>
      </c>
      <c r="P72" s="73"/>
      <c r="Q72" s="73"/>
      <c r="R72" s="15"/>
      <c r="S72" s="15"/>
      <c r="T72" s="15"/>
    </row>
    <row r="73" spans="1:20" s="11" customFormat="1" ht="19.2" customHeight="1" x14ac:dyDescent="0.5">
      <c r="A73" s="11" t="s">
        <v>28</v>
      </c>
      <c r="F73" s="54"/>
      <c r="G73" s="54"/>
      <c r="H73" s="62">
        <v>798199</v>
      </c>
      <c r="I73" s="56"/>
      <c r="J73" s="62">
        <v>804652</v>
      </c>
      <c r="K73" s="56"/>
      <c r="L73" s="62">
        <v>738341</v>
      </c>
      <c r="M73" s="56"/>
      <c r="N73" s="62">
        <v>758696</v>
      </c>
      <c r="P73" s="73"/>
      <c r="Q73" s="73"/>
      <c r="R73" s="15"/>
      <c r="S73" s="15"/>
      <c r="T73" s="15"/>
    </row>
    <row r="74" spans="1:20" s="11" customFormat="1" ht="19.2" customHeight="1" thickBot="1" x14ac:dyDescent="0.55000000000000004">
      <c r="A74" s="11" t="s">
        <v>15</v>
      </c>
      <c r="F74" s="54"/>
      <c r="G74" s="54"/>
      <c r="H74" s="64">
        <v>1105148</v>
      </c>
      <c r="I74" s="56"/>
      <c r="J74" s="64">
        <v>1149352</v>
      </c>
      <c r="K74" s="56"/>
      <c r="L74" s="64">
        <v>746009</v>
      </c>
      <c r="M74" s="56"/>
      <c r="N74" s="64">
        <v>766307</v>
      </c>
      <c r="P74" s="73"/>
      <c r="Q74" s="73"/>
      <c r="R74" s="15"/>
      <c r="S74" s="15"/>
      <c r="T74" s="15"/>
    </row>
    <row r="75" spans="1:20" s="2" customFormat="1" ht="19.2" customHeight="1" thickTop="1" x14ac:dyDescent="0.45">
      <c r="A75" s="174"/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P75" s="7"/>
      <c r="Q75" s="7"/>
      <c r="R75" s="7"/>
      <c r="S75" s="7"/>
      <c r="T75" s="7"/>
    </row>
    <row r="76" spans="1:20" ht="19.2" customHeight="1" x14ac:dyDescent="0.6">
      <c r="L76" s="92"/>
      <c r="N76" s="34"/>
    </row>
    <row r="77" spans="1:20" ht="19.2" customHeight="1" x14ac:dyDescent="0.6">
      <c r="H77" s="92">
        <f>H74-H32</f>
        <v>0</v>
      </c>
      <c r="I77" s="92"/>
      <c r="J77" s="92">
        <f>J74-J32</f>
        <v>0</v>
      </c>
      <c r="K77" s="92"/>
      <c r="L77" s="92">
        <f>L74-L32</f>
        <v>0</v>
      </c>
      <c r="M77" s="92"/>
      <c r="N77" s="92">
        <f>N74-N32</f>
        <v>0</v>
      </c>
    </row>
    <row r="78" spans="1:20" ht="19.2" customHeight="1" x14ac:dyDescent="0.6">
      <c r="H78" s="92"/>
      <c r="L78" s="92"/>
    </row>
    <row r="79" spans="1:20" ht="19.2" customHeight="1" x14ac:dyDescent="0.6">
      <c r="J79" s="25"/>
      <c r="K79" s="25"/>
    </row>
    <row r="81" spans="12:14" ht="19.2" customHeight="1" x14ac:dyDescent="0.6">
      <c r="L81" s="160"/>
      <c r="N81" s="160"/>
    </row>
  </sheetData>
  <mergeCells count="17">
    <mergeCell ref="A75:N75"/>
    <mergeCell ref="H8:J8"/>
    <mergeCell ref="A38:N38"/>
    <mergeCell ref="A39:N39"/>
    <mergeCell ref="A2:N2"/>
    <mergeCell ref="A3:N3"/>
    <mergeCell ref="A6:N6"/>
    <mergeCell ref="L45:N45"/>
    <mergeCell ref="H7:N7"/>
    <mergeCell ref="A43:N43"/>
    <mergeCell ref="H44:N44"/>
    <mergeCell ref="A40:N40"/>
    <mergeCell ref="H45:J45"/>
    <mergeCell ref="A41:N41"/>
    <mergeCell ref="A1:N1"/>
    <mergeCell ref="L8:N8"/>
    <mergeCell ref="A4:N4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41"/>
  <sheetViews>
    <sheetView view="pageBreakPreview" topLeftCell="A22" zoomScaleNormal="100" zoomScaleSheetLayoutView="100" workbookViewId="0">
      <selection activeCell="B33" sqref="B33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13" s="4" customFormat="1" x14ac:dyDescent="0.6">
      <c r="A1" s="177">
        <v>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3" s="4" customFormat="1" x14ac:dyDescent="0.6">
      <c r="A2" s="181" t="s">
        <v>47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s="4" customFormat="1" x14ac:dyDescent="0.6">
      <c r="A3" s="181" t="s">
        <v>40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4" customFormat="1" x14ac:dyDescent="0.6">
      <c r="A4" s="182" t="s">
        <v>154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s="4" customFormat="1" ht="12" customHeight="1" x14ac:dyDescent="0.6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s="8" customFormat="1" ht="18.600000000000001" customHeight="1" x14ac:dyDescent="0.6">
      <c r="B6" s="9"/>
      <c r="C6" s="9"/>
      <c r="D6" s="9"/>
      <c r="E6" s="9"/>
      <c r="F6" s="9"/>
      <c r="G6" s="180" t="s">
        <v>58</v>
      </c>
      <c r="H6" s="180"/>
      <c r="I6" s="180"/>
      <c r="J6" s="180"/>
      <c r="K6" s="180"/>
      <c r="L6" s="180"/>
      <c r="M6" s="180"/>
    </row>
    <row r="7" spans="1:13" s="8" customFormat="1" ht="18.600000000000001" customHeight="1" x14ac:dyDescent="0.6">
      <c r="A7" s="10"/>
      <c r="B7" s="10"/>
      <c r="C7" s="10"/>
      <c r="D7" s="10"/>
      <c r="E7" s="10"/>
      <c r="F7" s="10"/>
      <c r="G7" s="178" t="s">
        <v>32</v>
      </c>
      <c r="H7" s="178"/>
      <c r="I7" s="178"/>
      <c r="K7" s="178" t="s">
        <v>33</v>
      </c>
      <c r="L7" s="178"/>
      <c r="M7" s="178"/>
    </row>
    <row r="8" spans="1:13" s="8" customFormat="1" ht="18.600000000000001" customHeight="1" x14ac:dyDescent="0.6">
      <c r="A8" s="10"/>
      <c r="B8" s="10"/>
      <c r="C8" s="10"/>
      <c r="D8" s="10"/>
      <c r="E8" s="179" t="s">
        <v>6</v>
      </c>
      <c r="F8" s="179"/>
      <c r="G8" s="119">
        <v>2565</v>
      </c>
      <c r="H8" s="10"/>
      <c r="I8" s="119">
        <v>2564</v>
      </c>
      <c r="K8" s="119">
        <v>2565</v>
      </c>
      <c r="L8" s="10"/>
      <c r="M8" s="119">
        <v>2564</v>
      </c>
    </row>
    <row r="9" spans="1:13" s="8" customFormat="1" ht="18.600000000000001" customHeight="1" x14ac:dyDescent="0.6">
      <c r="A9" s="8" t="s">
        <v>16</v>
      </c>
      <c r="G9" s="65"/>
      <c r="H9" s="66"/>
      <c r="I9" s="67"/>
      <c r="K9" s="65"/>
      <c r="M9" s="67"/>
    </row>
    <row r="10" spans="1:13" s="8" customFormat="1" ht="18.600000000000001" customHeight="1" x14ac:dyDescent="0.6">
      <c r="B10" s="8" t="s">
        <v>57</v>
      </c>
      <c r="E10" s="168" t="s">
        <v>169</v>
      </c>
      <c r="G10" s="69">
        <v>85110</v>
      </c>
      <c r="H10" s="70"/>
      <c r="I10" s="69">
        <v>87137</v>
      </c>
      <c r="J10" s="71"/>
      <c r="K10" s="69">
        <v>8287</v>
      </c>
      <c r="L10" s="70"/>
      <c r="M10" s="69">
        <v>8438</v>
      </c>
    </row>
    <row r="11" spans="1:13" s="8" customFormat="1" ht="18.600000000000001" customHeight="1" x14ac:dyDescent="0.6">
      <c r="B11" s="8" t="s">
        <v>95</v>
      </c>
      <c r="E11" s="21">
        <v>5.3</v>
      </c>
      <c r="G11" s="69">
        <v>690</v>
      </c>
      <c r="H11" s="70"/>
      <c r="I11" s="69">
        <v>3396</v>
      </c>
      <c r="J11" s="71"/>
      <c r="K11" s="69">
        <v>1890</v>
      </c>
      <c r="L11" s="70"/>
      <c r="M11" s="69">
        <v>3396</v>
      </c>
    </row>
    <row r="12" spans="1:13" s="8" customFormat="1" ht="18.600000000000001" customHeight="1" x14ac:dyDescent="0.6">
      <c r="B12" s="8" t="s">
        <v>96</v>
      </c>
      <c r="E12" s="21">
        <v>5.3</v>
      </c>
      <c r="G12" s="69">
        <v>11340</v>
      </c>
      <c r="H12" s="70"/>
      <c r="I12" s="69">
        <v>10750</v>
      </c>
      <c r="J12" s="71"/>
      <c r="K12" s="69">
        <v>12300</v>
      </c>
      <c r="L12" s="70"/>
      <c r="M12" s="69">
        <v>13490</v>
      </c>
    </row>
    <row r="13" spans="1:13" s="8" customFormat="1" ht="18" customHeight="1" x14ac:dyDescent="0.6">
      <c r="B13" s="8" t="s">
        <v>97</v>
      </c>
      <c r="E13" s="68"/>
      <c r="G13" s="69">
        <v>23580</v>
      </c>
      <c r="H13" s="70"/>
      <c r="I13" s="69">
        <v>19999</v>
      </c>
      <c r="J13" s="71"/>
      <c r="K13" s="69">
        <v>690</v>
      </c>
      <c r="L13" s="70"/>
      <c r="M13" s="69">
        <v>650</v>
      </c>
    </row>
    <row r="14" spans="1:13" s="8" customFormat="1" ht="18.600000000000001" customHeight="1" x14ac:dyDescent="0.6">
      <c r="B14" s="8" t="s">
        <v>17</v>
      </c>
      <c r="E14" s="21" t="s">
        <v>166</v>
      </c>
      <c r="G14" s="69">
        <v>43953</v>
      </c>
      <c r="H14" s="70"/>
      <c r="I14" s="69">
        <v>70993</v>
      </c>
      <c r="J14" s="71"/>
      <c r="K14" s="69">
        <v>47769</v>
      </c>
      <c r="L14" s="70"/>
      <c r="M14" s="69">
        <v>95141</v>
      </c>
    </row>
    <row r="15" spans="1:13" s="8" customFormat="1" ht="18.600000000000001" customHeight="1" x14ac:dyDescent="0.6">
      <c r="D15" s="8" t="s">
        <v>18</v>
      </c>
      <c r="E15" s="68"/>
      <c r="G15" s="72">
        <v>164673</v>
      </c>
      <c r="H15" s="70"/>
      <c r="I15" s="72">
        <v>192275</v>
      </c>
      <c r="J15" s="71"/>
      <c r="K15" s="72">
        <v>70936</v>
      </c>
      <c r="L15" s="70"/>
      <c r="M15" s="72">
        <v>121115</v>
      </c>
    </row>
    <row r="16" spans="1:13" s="8" customFormat="1" ht="18.600000000000001" customHeight="1" x14ac:dyDescent="0.6">
      <c r="A16" s="8" t="s">
        <v>19</v>
      </c>
      <c r="E16" s="68"/>
      <c r="G16" s="69"/>
      <c r="H16" s="70"/>
      <c r="I16" s="69"/>
      <c r="J16" s="71"/>
      <c r="K16" s="69"/>
      <c r="L16" s="70"/>
      <c r="M16" s="69"/>
    </row>
    <row r="17" spans="1:19" s="8" customFormat="1" ht="18.600000000000001" customHeight="1" x14ac:dyDescent="0.6">
      <c r="B17" s="8" t="s">
        <v>59</v>
      </c>
      <c r="E17" s="68"/>
      <c r="G17" s="69">
        <v>43336</v>
      </c>
      <c r="H17" s="70"/>
      <c r="I17" s="69">
        <v>42001</v>
      </c>
      <c r="J17" s="71"/>
      <c r="K17" s="69">
        <v>3877</v>
      </c>
      <c r="L17" s="70"/>
      <c r="M17" s="69">
        <v>3608</v>
      </c>
    </row>
    <row r="18" spans="1:19" s="8" customFormat="1" ht="18.600000000000001" customHeight="1" x14ac:dyDescent="0.6">
      <c r="B18" s="8" t="s">
        <v>98</v>
      </c>
      <c r="E18" s="68"/>
      <c r="G18" s="69">
        <v>930</v>
      </c>
      <c r="H18" s="70"/>
      <c r="I18" s="69">
        <v>2995</v>
      </c>
      <c r="J18" s="71"/>
      <c r="K18" s="69">
        <v>930</v>
      </c>
      <c r="L18" s="70"/>
      <c r="M18" s="69">
        <v>2995</v>
      </c>
    </row>
    <row r="19" spans="1:19" s="8" customFormat="1" ht="18.600000000000001" customHeight="1" x14ac:dyDescent="0.6">
      <c r="B19" s="8" t="s">
        <v>100</v>
      </c>
      <c r="E19" s="68"/>
      <c r="G19" s="69">
        <v>9892</v>
      </c>
      <c r="H19" s="70"/>
      <c r="I19" s="69">
        <v>9935</v>
      </c>
      <c r="J19" s="71"/>
      <c r="K19" s="69">
        <v>9892</v>
      </c>
      <c r="L19" s="70"/>
      <c r="M19" s="69">
        <v>9935</v>
      </c>
    </row>
    <row r="20" spans="1:19" s="8" customFormat="1" ht="18.600000000000001" customHeight="1" x14ac:dyDescent="0.6">
      <c r="B20" s="8" t="s">
        <v>99</v>
      </c>
      <c r="E20" s="68"/>
      <c r="G20" s="69">
        <v>21204</v>
      </c>
      <c r="H20" s="70"/>
      <c r="I20" s="69">
        <v>18263</v>
      </c>
      <c r="J20" s="71"/>
      <c r="K20" s="69">
        <v>503</v>
      </c>
      <c r="L20" s="70"/>
      <c r="M20" s="69">
        <v>530</v>
      </c>
    </row>
    <row r="21" spans="1:19" s="8" customFormat="1" ht="18.600000000000001" customHeight="1" x14ac:dyDescent="0.6">
      <c r="B21" s="8" t="s">
        <v>45</v>
      </c>
      <c r="E21" s="68"/>
      <c r="G21" s="69">
        <v>2078</v>
      </c>
      <c r="H21" s="70"/>
      <c r="I21" s="69">
        <v>1242</v>
      </c>
      <c r="J21" s="71"/>
      <c r="K21" s="69">
        <v>446</v>
      </c>
      <c r="L21" s="70"/>
      <c r="M21" s="69">
        <v>391</v>
      </c>
    </row>
    <row r="22" spans="1:19" s="8" customFormat="1" ht="18.600000000000001" customHeight="1" x14ac:dyDescent="0.6">
      <c r="B22" s="8" t="s">
        <v>34</v>
      </c>
      <c r="E22" s="21">
        <v>5.3</v>
      </c>
      <c r="G22" s="69">
        <v>36109</v>
      </c>
      <c r="H22" s="70"/>
      <c r="I22" s="69">
        <v>35293</v>
      </c>
      <c r="J22" s="71"/>
      <c r="K22" s="69">
        <v>28090</v>
      </c>
      <c r="L22" s="70"/>
      <c r="M22" s="69">
        <v>27217</v>
      </c>
    </row>
    <row r="23" spans="1:19" s="8" customFormat="1" ht="18.600000000000001" customHeight="1" x14ac:dyDescent="0.6">
      <c r="B23" s="8" t="s">
        <v>151</v>
      </c>
      <c r="E23" s="168" t="s">
        <v>167</v>
      </c>
      <c r="G23" s="69">
        <v>45715</v>
      </c>
      <c r="H23" s="70"/>
      <c r="I23" s="69">
        <v>23080</v>
      </c>
      <c r="J23" s="71"/>
      <c r="K23" s="69">
        <v>47411</v>
      </c>
      <c r="L23" s="70"/>
      <c r="M23" s="69">
        <v>28983</v>
      </c>
    </row>
    <row r="24" spans="1:19" s="11" customFormat="1" ht="18.600000000000001" customHeight="1" x14ac:dyDescent="0.5">
      <c r="D24" s="11" t="s">
        <v>20</v>
      </c>
      <c r="E24" s="21"/>
      <c r="G24" s="74">
        <v>159264</v>
      </c>
      <c r="I24" s="74">
        <v>132809</v>
      </c>
      <c r="K24" s="74">
        <v>91149</v>
      </c>
      <c r="L24" s="75"/>
      <c r="M24" s="74">
        <v>73659</v>
      </c>
      <c r="N24" s="166"/>
      <c r="O24" s="167"/>
      <c r="P24" s="71"/>
      <c r="Q24" s="8"/>
      <c r="R24" s="8"/>
      <c r="S24" s="8"/>
    </row>
    <row r="25" spans="1:19" s="11" customFormat="1" ht="18.600000000000001" customHeight="1" x14ac:dyDescent="0.5">
      <c r="A25" s="11" t="s">
        <v>102</v>
      </c>
      <c r="E25" s="76"/>
      <c r="G25" s="75">
        <v>5409</v>
      </c>
      <c r="H25" s="75"/>
      <c r="I25" s="75">
        <v>59466</v>
      </c>
      <c r="J25" s="75"/>
      <c r="K25" s="75">
        <v>-20213</v>
      </c>
      <c r="L25" s="75"/>
      <c r="M25" s="75">
        <v>47456</v>
      </c>
      <c r="O25" s="165"/>
      <c r="P25" s="8"/>
      <c r="Q25" s="8"/>
      <c r="R25" s="8"/>
      <c r="S25" s="8"/>
    </row>
    <row r="26" spans="1:19" s="8" customFormat="1" ht="18.600000000000001" customHeight="1" x14ac:dyDescent="0.6">
      <c r="A26" s="8" t="s">
        <v>39</v>
      </c>
      <c r="E26" s="21">
        <v>5.3</v>
      </c>
      <c r="G26" s="91">
        <v>12020</v>
      </c>
      <c r="H26" s="69"/>
      <c r="I26" s="91">
        <v>12551</v>
      </c>
      <c r="J26" s="71"/>
      <c r="K26" s="91">
        <v>166</v>
      </c>
      <c r="L26" s="69"/>
      <c r="M26" s="91">
        <v>273</v>
      </c>
    </row>
    <row r="27" spans="1:19" s="11" customFormat="1" ht="18.600000000000001" customHeight="1" x14ac:dyDescent="0.5">
      <c r="A27" s="11" t="s">
        <v>126</v>
      </c>
      <c r="E27" s="76"/>
      <c r="G27" s="121">
        <v>-6611</v>
      </c>
      <c r="H27" s="75"/>
      <c r="I27" s="121">
        <v>46915</v>
      </c>
      <c r="J27" s="75"/>
      <c r="K27" s="121">
        <v>-20379</v>
      </c>
      <c r="L27" s="75"/>
      <c r="M27" s="121">
        <v>47183</v>
      </c>
      <c r="O27" s="8"/>
      <c r="P27" s="8"/>
      <c r="Q27" s="8"/>
      <c r="R27" s="8"/>
      <c r="S27" s="8"/>
    </row>
    <row r="28" spans="1:19" s="8" customFormat="1" ht="18.600000000000001" customHeight="1" x14ac:dyDescent="0.5">
      <c r="A28" s="8" t="s">
        <v>124</v>
      </c>
      <c r="E28" s="169">
        <v>28</v>
      </c>
      <c r="G28" s="122">
        <v>-172</v>
      </c>
      <c r="H28" s="70"/>
      <c r="I28" s="122">
        <v>-187</v>
      </c>
      <c r="J28" s="70"/>
      <c r="K28" s="69">
        <v>0</v>
      </c>
      <c r="L28" s="70"/>
      <c r="M28" s="69">
        <v>0</v>
      </c>
    </row>
    <row r="29" spans="1:19" s="8" customFormat="1" ht="18.600000000000001" customHeight="1" x14ac:dyDescent="0.5">
      <c r="A29" s="8" t="s">
        <v>158</v>
      </c>
      <c r="E29" s="77"/>
      <c r="G29" s="123">
        <v>-6439</v>
      </c>
      <c r="H29" s="70"/>
      <c r="I29" s="123">
        <v>47102</v>
      </c>
      <c r="J29" s="70"/>
      <c r="K29" s="123">
        <v>-20379</v>
      </c>
      <c r="L29" s="70"/>
      <c r="M29" s="123">
        <v>47183</v>
      </c>
    </row>
    <row r="30" spans="1:19" s="8" customFormat="1" ht="18.600000000000001" customHeight="1" x14ac:dyDescent="0.6">
      <c r="A30" s="8" t="s">
        <v>37</v>
      </c>
      <c r="E30" s="77"/>
      <c r="G30" s="69"/>
      <c r="H30" s="69"/>
      <c r="I30" s="69"/>
      <c r="J30" s="71"/>
      <c r="K30" s="69"/>
      <c r="L30" s="69"/>
      <c r="M30" s="69"/>
    </row>
    <row r="31" spans="1:19" s="8" customFormat="1" ht="18.600000000000001" customHeight="1" x14ac:dyDescent="0.6">
      <c r="A31" s="8" t="s">
        <v>155</v>
      </c>
      <c r="E31" s="77"/>
      <c r="G31" s="69"/>
      <c r="H31" s="69"/>
      <c r="I31" s="69"/>
      <c r="J31" s="71"/>
      <c r="K31" s="69"/>
      <c r="L31" s="69"/>
      <c r="M31" s="69"/>
    </row>
    <row r="32" spans="1:19" s="8" customFormat="1" ht="18.600000000000001" customHeight="1" x14ac:dyDescent="0.6">
      <c r="B32" s="8" t="s">
        <v>170</v>
      </c>
      <c r="E32" s="77"/>
      <c r="G32" s="69"/>
      <c r="H32" s="69"/>
      <c r="I32" s="69"/>
      <c r="J32" s="71"/>
      <c r="K32" s="69"/>
      <c r="L32" s="69"/>
      <c r="M32" s="69"/>
    </row>
    <row r="33" spans="1:19" s="8" customFormat="1" ht="18.600000000000001" customHeight="1" x14ac:dyDescent="0.6">
      <c r="C33" s="8" t="s">
        <v>156</v>
      </c>
      <c r="E33" s="77">
        <v>22</v>
      </c>
      <c r="G33" s="91">
        <v>-14</v>
      </c>
      <c r="H33" s="69"/>
      <c r="I33" s="91">
        <v>0</v>
      </c>
      <c r="J33" s="71"/>
      <c r="K33" s="91">
        <v>24</v>
      </c>
      <c r="L33" s="69"/>
      <c r="M33" s="91">
        <v>0</v>
      </c>
    </row>
    <row r="34" spans="1:19" s="8" customFormat="1" ht="18.600000000000001" customHeight="1" x14ac:dyDescent="0.6">
      <c r="A34" s="8" t="s">
        <v>157</v>
      </c>
      <c r="E34" s="77"/>
      <c r="G34" s="69">
        <v>-14</v>
      </c>
      <c r="H34" s="69"/>
      <c r="I34" s="69">
        <v>0</v>
      </c>
      <c r="J34" s="71"/>
      <c r="K34" s="69">
        <v>24</v>
      </c>
      <c r="L34" s="69"/>
      <c r="M34" s="69">
        <v>0</v>
      </c>
    </row>
    <row r="35" spans="1:19" s="8" customFormat="1" ht="18.600000000000001" customHeight="1" thickBot="1" x14ac:dyDescent="0.65">
      <c r="A35" s="8" t="s">
        <v>159</v>
      </c>
      <c r="E35" s="77"/>
      <c r="G35" s="78">
        <v>-6453</v>
      </c>
      <c r="H35" s="69"/>
      <c r="I35" s="78">
        <v>47102</v>
      </c>
      <c r="J35" s="69"/>
      <c r="K35" s="78">
        <v>-20355</v>
      </c>
      <c r="L35" s="69"/>
      <c r="M35" s="78">
        <v>47183</v>
      </c>
    </row>
    <row r="36" spans="1:19" s="8" customFormat="1" ht="15" customHeight="1" thickTop="1" x14ac:dyDescent="0.6">
      <c r="E36" s="77"/>
      <c r="G36" s="75"/>
      <c r="H36" s="69"/>
      <c r="I36" s="75"/>
      <c r="J36" s="69"/>
      <c r="K36" s="75"/>
      <c r="L36" s="69"/>
      <c r="M36" s="75"/>
    </row>
    <row r="37" spans="1:19" s="11" customFormat="1" ht="19.5" customHeight="1" x14ac:dyDescent="0.6">
      <c r="A37" s="96" t="s">
        <v>103</v>
      </c>
      <c r="B37" s="96"/>
      <c r="C37" s="96"/>
      <c r="E37" s="76"/>
      <c r="G37" s="75"/>
      <c r="H37" s="75"/>
      <c r="I37" s="75"/>
      <c r="J37" s="75"/>
      <c r="K37" s="75"/>
      <c r="L37" s="75"/>
      <c r="M37" s="75"/>
      <c r="O37" s="8"/>
      <c r="P37" s="8"/>
      <c r="Q37" s="8"/>
      <c r="R37" s="8"/>
      <c r="S37" s="8"/>
    </row>
    <row r="38" spans="1:19" s="11" customFormat="1" ht="19.5" customHeight="1" thickBot="1" x14ac:dyDescent="0.65">
      <c r="A38" s="96"/>
      <c r="B38" s="96" t="s">
        <v>75</v>
      </c>
      <c r="C38" s="96"/>
      <c r="E38" s="16">
        <v>29</v>
      </c>
      <c r="G38" s="163">
        <v>-0.01</v>
      </c>
      <c r="H38" s="162"/>
      <c r="I38" s="163">
        <v>5.758014730601143E-2</v>
      </c>
      <c r="J38" s="162"/>
      <c r="K38" s="163">
        <v>-0.02</v>
      </c>
      <c r="L38" s="162"/>
      <c r="M38" s="163">
        <v>5.758014730601143E-2</v>
      </c>
      <c r="O38" s="8"/>
      <c r="P38" s="8"/>
      <c r="Q38" s="8"/>
      <c r="R38" s="8"/>
      <c r="S38" s="8"/>
    </row>
    <row r="39" spans="1:19" ht="24" thickTop="1" x14ac:dyDescent="0.6"/>
    <row r="40" spans="1:19" x14ac:dyDescent="0.6">
      <c r="G40" s="161"/>
      <c r="I40" s="156"/>
      <c r="K40" s="156"/>
      <c r="L40" s="156"/>
      <c r="M40" s="156"/>
    </row>
    <row r="41" spans="1:19" x14ac:dyDescent="0.5">
      <c r="G41" s="122"/>
      <c r="K41" s="122"/>
    </row>
  </sheetData>
  <mergeCells count="8">
    <mergeCell ref="A1:M1"/>
    <mergeCell ref="G7:I7"/>
    <mergeCell ref="K7:M7"/>
    <mergeCell ref="E8:F8"/>
    <mergeCell ref="G6:M6"/>
    <mergeCell ref="A2:M2"/>
    <mergeCell ref="A3:M3"/>
    <mergeCell ref="A4:M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view="pageBreakPreview" topLeftCell="A12" zoomScaleNormal="100" zoomScaleSheetLayoutView="100" workbookViewId="0">
      <selection activeCell="A2" sqref="A2:Q2"/>
    </sheetView>
  </sheetViews>
  <sheetFormatPr defaultColWidth="9.125" defaultRowHeight="19.8" x14ac:dyDescent="0.6"/>
  <cols>
    <col min="1" max="1" width="1.25" style="28" customWidth="1"/>
    <col min="2" max="2" width="1.125" style="28" customWidth="1"/>
    <col min="3" max="3" width="1.375" style="28" customWidth="1"/>
    <col min="4" max="4" width="16.875" style="28" customWidth="1"/>
    <col min="5" max="5" width="3.875" style="28" customWidth="1"/>
    <col min="6" max="6" width="1" style="29" customWidth="1"/>
    <col min="7" max="7" width="8.625" style="28" customWidth="1"/>
    <col min="8" max="8" width="0.75" style="28" customWidth="1"/>
    <col min="9" max="9" width="10.125" style="28" customWidth="1"/>
    <col min="10" max="10" width="0.625" style="28" customWidth="1"/>
    <col min="11" max="11" width="13.25" style="28" customWidth="1"/>
    <col min="12" max="12" width="0.75" style="28" customWidth="1"/>
    <col min="13" max="13" width="11.375" style="28" customWidth="1"/>
    <col min="14" max="14" width="0.625" style="28" customWidth="1"/>
    <col min="15" max="15" width="8.875" style="28" customWidth="1"/>
    <col min="16" max="16" width="0.625" style="28" customWidth="1"/>
    <col min="17" max="17" width="11.375" style="28" customWidth="1"/>
    <col min="18" max="18" width="9.125" style="28"/>
    <col min="19" max="19" width="15.125" style="28" bestFit="1" customWidth="1"/>
    <col min="20" max="16384" width="9.125" style="28"/>
  </cols>
  <sheetData>
    <row r="1" spans="1:19" s="2" customFormat="1" ht="23.4" x14ac:dyDescent="0.6">
      <c r="A1" s="173">
        <v>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9" s="2" customFormat="1" ht="23.4" x14ac:dyDescent="0.6">
      <c r="A2" s="172" t="s">
        <v>47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19" s="2" customFormat="1" ht="23.4" x14ac:dyDescent="0.6">
      <c r="A3" s="172" t="s">
        <v>35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9" s="2" customFormat="1" ht="23.4" x14ac:dyDescent="0.6">
      <c r="A4" s="172" t="s">
        <v>154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9" s="2" customFormat="1" ht="18" customHeight="1" x14ac:dyDescent="0.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9" s="79" customFormat="1" ht="18" customHeight="1" x14ac:dyDescent="0.6">
      <c r="A6" s="148"/>
      <c r="B6" s="149"/>
      <c r="C6" s="149"/>
      <c r="D6" s="149"/>
      <c r="E6" s="149"/>
      <c r="F6" s="150"/>
      <c r="G6" s="184" t="s">
        <v>58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9" s="79" customFormat="1" ht="18" customHeight="1" x14ac:dyDescent="0.6">
      <c r="A7" s="148"/>
      <c r="B7" s="149"/>
      <c r="D7" s="149"/>
      <c r="E7" s="149"/>
      <c r="F7" s="150"/>
      <c r="G7" s="185" t="s">
        <v>32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</row>
    <row r="8" spans="1:19" s="79" customFormat="1" ht="18" customHeight="1" x14ac:dyDescent="0.6">
      <c r="A8" s="149"/>
      <c r="B8" s="149"/>
      <c r="C8" s="149"/>
      <c r="D8" s="149"/>
      <c r="E8" s="149"/>
      <c r="F8" s="151"/>
      <c r="G8" s="148" t="s">
        <v>105</v>
      </c>
      <c r="H8" s="149"/>
      <c r="I8" s="148" t="s">
        <v>44</v>
      </c>
      <c r="J8" s="149"/>
      <c r="K8" s="148" t="s">
        <v>134</v>
      </c>
      <c r="L8" s="149"/>
      <c r="M8" s="183" t="s">
        <v>56</v>
      </c>
      <c r="N8" s="183"/>
      <c r="O8" s="183"/>
      <c r="Q8" s="148" t="s">
        <v>28</v>
      </c>
    </row>
    <row r="9" spans="1:19" s="79" customFormat="1" ht="18" customHeight="1" x14ac:dyDescent="0.6">
      <c r="A9" s="149"/>
      <c r="B9" s="149"/>
      <c r="C9" s="149"/>
      <c r="D9" s="149"/>
      <c r="E9" s="149"/>
      <c r="F9" s="151"/>
      <c r="G9" s="148" t="s">
        <v>61</v>
      </c>
      <c r="H9" s="149"/>
      <c r="I9" s="148"/>
      <c r="J9" s="149"/>
      <c r="K9" s="148" t="s">
        <v>101</v>
      </c>
      <c r="L9" s="149"/>
      <c r="M9" s="148" t="s">
        <v>31</v>
      </c>
      <c r="N9" s="148"/>
      <c r="O9" s="148" t="s">
        <v>30</v>
      </c>
      <c r="Q9" s="148"/>
    </row>
    <row r="10" spans="1:19" s="79" customFormat="1" ht="18" customHeight="1" x14ac:dyDescent="0.6">
      <c r="A10" s="149"/>
      <c r="B10" s="149"/>
      <c r="C10" s="149"/>
      <c r="D10" s="149"/>
      <c r="E10" s="149"/>
      <c r="F10" s="164"/>
      <c r="G10" s="152"/>
      <c r="H10" s="149"/>
      <c r="I10" s="153"/>
      <c r="J10" s="149"/>
      <c r="K10" s="152" t="s">
        <v>89</v>
      </c>
      <c r="L10" s="149"/>
      <c r="M10" s="152" t="s">
        <v>60</v>
      </c>
      <c r="N10" s="148"/>
      <c r="O10" s="152"/>
      <c r="P10" s="148"/>
      <c r="Q10" s="152"/>
    </row>
    <row r="11" spans="1:19" s="79" customFormat="1" ht="18" customHeight="1" x14ac:dyDescent="0.6">
      <c r="A11" s="79" t="s">
        <v>129</v>
      </c>
      <c r="G11" s="80">
        <v>818025</v>
      </c>
      <c r="H11" s="80"/>
      <c r="I11" s="80">
        <v>624226</v>
      </c>
      <c r="J11" s="80"/>
      <c r="K11" s="80">
        <v>-585</v>
      </c>
      <c r="L11" s="80"/>
      <c r="M11" s="80">
        <v>9834</v>
      </c>
      <c r="N11" s="80"/>
      <c r="O11" s="80">
        <v>-693950</v>
      </c>
      <c r="P11" s="80"/>
      <c r="Q11" s="80">
        <v>757550</v>
      </c>
      <c r="R11" s="85">
        <v>0</v>
      </c>
      <c r="S11" s="81"/>
    </row>
    <row r="12" spans="1:19" s="79" customFormat="1" ht="18" customHeight="1" x14ac:dyDescent="0.6">
      <c r="A12" s="79" t="s">
        <v>162</v>
      </c>
      <c r="B12" s="149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5"/>
      <c r="S12" s="81"/>
    </row>
    <row r="13" spans="1:19" s="79" customFormat="1" ht="18" customHeight="1" x14ac:dyDescent="0.6">
      <c r="B13" s="79" t="s">
        <v>158</v>
      </c>
      <c r="G13" s="154">
        <v>0</v>
      </c>
      <c r="H13" s="80"/>
      <c r="I13" s="154">
        <v>0</v>
      </c>
      <c r="J13" s="80"/>
      <c r="K13" s="154">
        <v>0</v>
      </c>
      <c r="L13" s="80"/>
      <c r="M13" s="154">
        <v>0</v>
      </c>
      <c r="N13" s="80"/>
      <c r="O13" s="154">
        <v>47102</v>
      </c>
      <c r="P13" s="80"/>
      <c r="Q13" s="154">
        <v>47102</v>
      </c>
      <c r="R13" s="85"/>
      <c r="S13" s="81"/>
    </row>
    <row r="14" spans="1:19" s="79" customFormat="1" ht="18" customHeight="1" x14ac:dyDescent="0.6">
      <c r="A14" s="79" t="s">
        <v>160</v>
      </c>
      <c r="G14" s="80">
        <v>818025</v>
      </c>
      <c r="H14" s="80"/>
      <c r="I14" s="80">
        <v>624226</v>
      </c>
      <c r="J14" s="80"/>
      <c r="K14" s="80">
        <v>-585</v>
      </c>
      <c r="L14" s="80"/>
      <c r="M14" s="80">
        <v>9834</v>
      </c>
      <c r="N14" s="80"/>
      <c r="O14" s="80">
        <v>-646848</v>
      </c>
      <c r="P14" s="80"/>
      <c r="Q14" s="80">
        <v>804652</v>
      </c>
      <c r="R14" s="85">
        <v>0</v>
      </c>
      <c r="S14" s="81"/>
    </row>
    <row r="15" spans="1:19" s="79" customFormat="1" ht="18" customHeight="1" x14ac:dyDescent="0.6">
      <c r="A15" s="79" t="s">
        <v>162</v>
      </c>
      <c r="B15" s="14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5"/>
      <c r="S15" s="81"/>
    </row>
    <row r="16" spans="1:19" s="79" customFormat="1" ht="18" customHeight="1" x14ac:dyDescent="0.6">
      <c r="B16" s="79" t="s">
        <v>158</v>
      </c>
      <c r="G16" s="80">
        <v>0</v>
      </c>
      <c r="H16" s="80"/>
      <c r="I16" s="80">
        <v>0</v>
      </c>
      <c r="J16" s="80"/>
      <c r="K16" s="80">
        <v>0</v>
      </c>
      <c r="L16" s="80"/>
      <c r="M16" s="80">
        <v>0</v>
      </c>
      <c r="O16" s="80">
        <v>-6439</v>
      </c>
      <c r="Q16" s="80">
        <v>-6439</v>
      </c>
      <c r="R16" s="85"/>
      <c r="S16" s="81"/>
    </row>
    <row r="17" spans="1:19" s="79" customFormat="1" ht="18" customHeight="1" x14ac:dyDescent="0.6">
      <c r="B17" s="79" t="s">
        <v>157</v>
      </c>
      <c r="G17" s="154">
        <v>0</v>
      </c>
      <c r="H17" s="80"/>
      <c r="I17" s="154">
        <v>0</v>
      </c>
      <c r="J17" s="80"/>
      <c r="K17" s="154">
        <v>0</v>
      </c>
      <c r="L17" s="80"/>
      <c r="M17" s="154">
        <v>0</v>
      </c>
      <c r="N17" s="80"/>
      <c r="O17" s="154">
        <v>-14</v>
      </c>
      <c r="P17" s="80"/>
      <c r="Q17" s="154">
        <v>-14</v>
      </c>
      <c r="R17" s="85"/>
      <c r="S17" s="81"/>
    </row>
    <row r="18" spans="1:19" s="79" customFormat="1" ht="18" customHeight="1" thickBot="1" x14ac:dyDescent="0.65">
      <c r="A18" s="79" t="s">
        <v>161</v>
      </c>
      <c r="G18" s="155">
        <v>818025</v>
      </c>
      <c r="H18" s="80"/>
      <c r="I18" s="155">
        <v>624226</v>
      </c>
      <c r="J18" s="80"/>
      <c r="K18" s="155">
        <v>-585</v>
      </c>
      <c r="L18" s="80"/>
      <c r="M18" s="155">
        <v>9834</v>
      </c>
      <c r="N18" s="80"/>
      <c r="O18" s="155">
        <v>-653301</v>
      </c>
      <c r="P18" s="80"/>
      <c r="Q18" s="155">
        <v>798199</v>
      </c>
      <c r="R18" s="85">
        <v>0</v>
      </c>
      <c r="S18" s="81"/>
    </row>
    <row r="19" spans="1:19" s="79" customFormat="1" ht="15.6" thickTop="1" x14ac:dyDescent="0.6"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5"/>
      <c r="S19" s="81"/>
    </row>
    <row r="20" spans="1:19" s="79" customFormat="1" ht="15" x14ac:dyDescent="0.6"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5"/>
      <c r="S20" s="81"/>
    </row>
    <row r="21" spans="1:19" s="79" customFormat="1" ht="15" x14ac:dyDescent="0.6"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5"/>
      <c r="S21" s="81"/>
    </row>
    <row r="22" spans="1:19" s="79" customFormat="1" ht="15" x14ac:dyDescent="0.6"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5"/>
      <c r="S22" s="81"/>
    </row>
    <row r="23" spans="1:19" s="86" customFormat="1" ht="23.4" x14ac:dyDescent="0.6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</row>
    <row r="24" spans="1:19" s="3" customFormat="1" x14ac:dyDescent="0.6">
      <c r="F24" s="87"/>
      <c r="G24" s="88"/>
      <c r="I24" s="89"/>
      <c r="M24" s="88"/>
      <c r="O24" s="90"/>
      <c r="Q24" s="89"/>
    </row>
    <row r="25" spans="1:19" x14ac:dyDescent="0.6">
      <c r="Q25" s="124"/>
    </row>
    <row r="26" spans="1:19" x14ac:dyDescent="0.6">
      <c r="O26" s="124"/>
      <c r="Q26" s="124"/>
    </row>
  </sheetData>
  <mergeCells count="7">
    <mergeCell ref="A1:Q1"/>
    <mergeCell ref="M8:O8"/>
    <mergeCell ref="G6:Q6"/>
    <mergeCell ref="G7:Q7"/>
    <mergeCell ref="A2:Q2"/>
    <mergeCell ref="A3:Q3"/>
    <mergeCell ref="A4:Q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view="pageBreakPreview" topLeftCell="A5" zoomScaleNormal="100" zoomScaleSheetLayoutView="100" workbookViewId="0">
      <selection activeCell="P9" sqref="P9"/>
    </sheetView>
  </sheetViews>
  <sheetFormatPr defaultColWidth="9.125" defaultRowHeight="19.8" x14ac:dyDescent="0.6"/>
  <cols>
    <col min="1" max="1" width="1.25" style="3" customWidth="1"/>
    <col min="2" max="2" width="1.125" style="3" customWidth="1"/>
    <col min="3" max="3" width="1.375" style="3" customWidth="1"/>
    <col min="4" max="4" width="33" style="3" customWidth="1"/>
    <col min="5" max="5" width="1.125" style="3" customWidth="1"/>
    <col min="6" max="6" width="0.875" style="87" customWidth="1"/>
    <col min="7" max="7" width="11.125" style="3" customWidth="1"/>
    <col min="8" max="8" width="0.625" style="3" customWidth="1"/>
    <col min="9" max="9" width="10.375" style="3" customWidth="1"/>
    <col min="10" max="10" width="0.625" style="3" customWidth="1"/>
    <col min="11" max="11" width="10.25" style="3" customWidth="1"/>
    <col min="12" max="12" width="0.625" style="3" customWidth="1"/>
    <col min="13" max="13" width="9.125" style="3" customWidth="1"/>
    <col min="14" max="14" width="0.625" style="3" customWidth="1"/>
    <col min="15" max="15" width="9.75" style="3" customWidth="1"/>
    <col min="16" max="16" width="15.125" style="3" bestFit="1" customWidth="1"/>
    <col min="17" max="16384" width="9.125" style="3"/>
  </cols>
  <sheetData>
    <row r="1" spans="1:16" s="2" customFormat="1" ht="24" customHeight="1" x14ac:dyDescent="0.6">
      <c r="A1" s="173">
        <v>10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6" s="2" customFormat="1" ht="24" customHeight="1" x14ac:dyDescent="0.6">
      <c r="A2" s="172" t="s">
        <v>47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6" s="2" customFormat="1" ht="24" customHeight="1" x14ac:dyDescent="0.6">
      <c r="A3" s="172" t="s">
        <v>114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6" s="2" customFormat="1" ht="24" customHeight="1" x14ac:dyDescent="0.6">
      <c r="A4" s="172" t="s">
        <v>154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6" s="98" customFormat="1" ht="22.2" x14ac:dyDescent="0.6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11"/>
    </row>
    <row r="6" spans="1:16" s="11" customFormat="1" ht="18" customHeight="1" x14ac:dyDescent="0.6">
      <c r="A6" s="99"/>
      <c r="B6" s="100"/>
      <c r="C6" s="100"/>
      <c r="D6" s="100"/>
      <c r="E6" s="100"/>
      <c r="F6" s="101"/>
      <c r="G6" s="176" t="s">
        <v>58</v>
      </c>
      <c r="H6" s="176"/>
      <c r="I6" s="176"/>
      <c r="J6" s="176"/>
      <c r="K6" s="176"/>
      <c r="L6" s="176"/>
      <c r="M6" s="176"/>
      <c r="N6" s="176"/>
      <c r="O6" s="176"/>
    </row>
    <row r="7" spans="1:16" s="11" customFormat="1" ht="18" customHeight="1" x14ac:dyDescent="0.6">
      <c r="A7" s="99"/>
      <c r="B7" s="100"/>
      <c r="D7" s="100"/>
      <c r="E7" s="100"/>
      <c r="F7" s="101"/>
      <c r="G7" s="171" t="s">
        <v>33</v>
      </c>
      <c r="H7" s="171"/>
      <c r="I7" s="171"/>
      <c r="J7" s="171"/>
      <c r="K7" s="171"/>
      <c r="L7" s="171"/>
      <c r="M7" s="171"/>
      <c r="N7" s="171"/>
      <c r="O7" s="171"/>
    </row>
    <row r="8" spans="1:16" s="11" customFormat="1" ht="18" customHeight="1" x14ac:dyDescent="0.6">
      <c r="A8" s="100"/>
      <c r="B8" s="100"/>
      <c r="C8" s="100"/>
      <c r="D8" s="100"/>
      <c r="E8" s="100"/>
      <c r="F8" s="12"/>
      <c r="G8" s="99" t="s">
        <v>105</v>
      </c>
      <c r="H8" s="100"/>
      <c r="I8" s="99" t="s">
        <v>108</v>
      </c>
      <c r="J8" s="100"/>
      <c r="K8" s="171" t="s">
        <v>56</v>
      </c>
      <c r="L8" s="171"/>
      <c r="M8" s="171"/>
      <c r="N8" s="35"/>
      <c r="O8" s="99" t="s">
        <v>106</v>
      </c>
    </row>
    <row r="9" spans="1:16" s="11" customFormat="1" ht="18" customHeight="1" x14ac:dyDescent="0.6">
      <c r="A9" s="100"/>
      <c r="B9" s="100"/>
      <c r="C9" s="100"/>
      <c r="D9" s="100"/>
      <c r="E9" s="100"/>
      <c r="F9" s="12"/>
      <c r="G9" s="99" t="s">
        <v>61</v>
      </c>
      <c r="H9" s="100"/>
      <c r="I9" s="99" t="s">
        <v>109</v>
      </c>
      <c r="J9" s="100"/>
      <c r="K9" s="14" t="s">
        <v>31</v>
      </c>
      <c r="L9" s="102"/>
      <c r="M9" s="99" t="s">
        <v>110</v>
      </c>
      <c r="N9" s="35"/>
      <c r="O9" s="99" t="s">
        <v>107</v>
      </c>
    </row>
    <row r="10" spans="1:16" s="11" customFormat="1" ht="18" customHeight="1" x14ac:dyDescent="0.6">
      <c r="A10" s="100"/>
      <c r="B10" s="100"/>
      <c r="C10" s="100"/>
      <c r="D10" s="100"/>
      <c r="E10" s="100"/>
      <c r="F10" s="12"/>
      <c r="G10" s="99"/>
      <c r="H10" s="100"/>
      <c r="I10" s="99"/>
      <c r="J10" s="100"/>
      <c r="K10" s="99" t="s">
        <v>111</v>
      </c>
      <c r="L10" s="99"/>
      <c r="M10" s="99" t="s">
        <v>112</v>
      </c>
      <c r="N10" s="35"/>
      <c r="O10" s="99"/>
    </row>
    <row r="11" spans="1:16" s="11" customFormat="1" ht="18" customHeight="1" x14ac:dyDescent="0.6">
      <c r="A11" s="100"/>
      <c r="B11" s="100"/>
      <c r="C11" s="100"/>
      <c r="D11" s="100"/>
      <c r="E11" s="186"/>
      <c r="F11" s="186"/>
      <c r="G11" s="103"/>
      <c r="H11" s="100"/>
      <c r="I11" s="104"/>
      <c r="J11" s="100"/>
      <c r="K11" s="103" t="s">
        <v>113</v>
      </c>
      <c r="L11" s="99"/>
      <c r="M11" s="103"/>
      <c r="N11" s="99"/>
      <c r="O11" s="103"/>
    </row>
    <row r="12" spans="1:16" s="11" customFormat="1" ht="18" customHeight="1" x14ac:dyDescent="0.6">
      <c r="A12" s="11" t="s">
        <v>129</v>
      </c>
      <c r="E12" s="12"/>
      <c r="G12" s="140">
        <v>818025</v>
      </c>
      <c r="H12" s="105"/>
      <c r="I12" s="140">
        <v>624226</v>
      </c>
      <c r="J12" s="105"/>
      <c r="K12" s="140">
        <v>9834</v>
      </c>
      <c r="L12" s="105"/>
      <c r="M12" s="140">
        <v>-740572</v>
      </c>
      <c r="N12" s="105"/>
      <c r="O12" s="140">
        <v>711513</v>
      </c>
    </row>
    <row r="13" spans="1:16" s="11" customFormat="1" ht="18" customHeight="1" x14ac:dyDescent="0.6">
      <c r="A13" s="11" t="s">
        <v>162</v>
      </c>
      <c r="E13" s="12"/>
      <c r="G13" s="105"/>
      <c r="H13" s="105"/>
      <c r="I13" s="105"/>
      <c r="J13" s="105"/>
      <c r="K13" s="105"/>
      <c r="L13" s="105"/>
      <c r="M13" s="105"/>
      <c r="N13" s="105"/>
      <c r="O13" s="105"/>
    </row>
    <row r="14" spans="1:16" s="11" customFormat="1" ht="18" customHeight="1" x14ac:dyDescent="0.6">
      <c r="B14" s="11" t="s">
        <v>158</v>
      </c>
      <c r="E14" s="12"/>
      <c r="G14" s="106">
        <v>0</v>
      </c>
      <c r="H14" s="105"/>
      <c r="I14" s="106">
        <v>0</v>
      </c>
      <c r="J14" s="105"/>
      <c r="K14" s="106">
        <v>0</v>
      </c>
      <c r="L14" s="105"/>
      <c r="M14" s="106">
        <v>47183</v>
      </c>
      <c r="N14" s="105"/>
      <c r="O14" s="106">
        <v>47183</v>
      </c>
    </row>
    <row r="15" spans="1:16" s="11" customFormat="1" ht="18" customHeight="1" x14ac:dyDescent="0.6">
      <c r="A15" s="11" t="s">
        <v>160</v>
      </c>
      <c r="E15" s="12"/>
      <c r="G15" s="140">
        <v>818025</v>
      </c>
      <c r="H15" s="105"/>
      <c r="I15" s="140">
        <v>624226</v>
      </c>
      <c r="J15" s="105"/>
      <c r="K15" s="140">
        <v>9834</v>
      </c>
      <c r="L15" s="105"/>
      <c r="M15" s="140">
        <v>-693389</v>
      </c>
      <c r="N15" s="105"/>
      <c r="O15" s="140">
        <v>758696</v>
      </c>
    </row>
    <row r="16" spans="1:16" s="11" customFormat="1" ht="18" customHeight="1" x14ac:dyDescent="0.6">
      <c r="A16" s="11" t="s">
        <v>162</v>
      </c>
      <c r="E16" s="12"/>
      <c r="G16" s="105"/>
      <c r="H16" s="105"/>
      <c r="I16" s="105"/>
      <c r="J16" s="105"/>
      <c r="K16" s="105"/>
      <c r="L16" s="105"/>
      <c r="M16" s="105"/>
      <c r="N16" s="105"/>
      <c r="O16" s="105"/>
    </row>
    <row r="17" spans="1:16" s="11" customFormat="1" ht="18" customHeight="1" x14ac:dyDescent="0.6">
      <c r="B17" s="11" t="s">
        <v>158</v>
      </c>
      <c r="E17" s="12"/>
      <c r="G17" s="105">
        <v>0</v>
      </c>
      <c r="H17" s="105"/>
      <c r="I17" s="105">
        <v>0</v>
      </c>
      <c r="J17" s="105"/>
      <c r="K17" s="105">
        <v>0</v>
      </c>
      <c r="L17" s="105"/>
      <c r="M17" s="105">
        <v>-20379</v>
      </c>
      <c r="N17" s="105"/>
      <c r="O17" s="105">
        <v>-20379</v>
      </c>
    </row>
    <row r="18" spans="1:16" s="11" customFormat="1" ht="18" customHeight="1" x14ac:dyDescent="0.6">
      <c r="B18" s="11" t="s">
        <v>157</v>
      </c>
      <c r="E18" s="12"/>
      <c r="G18" s="105">
        <v>0</v>
      </c>
      <c r="H18" s="105"/>
      <c r="I18" s="105">
        <v>0</v>
      </c>
      <c r="J18" s="105"/>
      <c r="K18" s="105">
        <v>0</v>
      </c>
      <c r="L18" s="105"/>
      <c r="M18" s="105">
        <v>24</v>
      </c>
      <c r="N18" s="105"/>
      <c r="O18" s="105">
        <v>24</v>
      </c>
    </row>
    <row r="19" spans="1:16" s="11" customFormat="1" ht="18" customHeight="1" thickBot="1" x14ac:dyDescent="0.65">
      <c r="A19" s="11" t="s">
        <v>161</v>
      </c>
      <c r="E19" s="12"/>
      <c r="G19" s="107">
        <v>818025</v>
      </c>
      <c r="H19" s="105"/>
      <c r="I19" s="107">
        <v>624226</v>
      </c>
      <c r="J19" s="105"/>
      <c r="K19" s="107">
        <v>9834</v>
      </c>
      <c r="L19" s="105"/>
      <c r="M19" s="107">
        <v>-713744</v>
      </c>
      <c r="N19" s="105"/>
      <c r="O19" s="107">
        <v>738341</v>
      </c>
    </row>
    <row r="20" spans="1:16" s="98" customFormat="1" ht="22.2" thickTop="1" x14ac:dyDescent="0.6">
      <c r="E20" s="83"/>
      <c r="G20" s="82"/>
      <c r="H20" s="82"/>
      <c r="I20" s="82"/>
      <c r="J20" s="82"/>
      <c r="K20" s="82"/>
      <c r="L20" s="82"/>
      <c r="M20" s="82"/>
      <c r="N20" s="82"/>
      <c r="O20" s="82"/>
      <c r="P20" s="84"/>
    </row>
    <row r="21" spans="1:16" s="98" customFormat="1" ht="21.6" x14ac:dyDescent="0.6">
      <c r="E21" s="83"/>
      <c r="G21" s="82"/>
      <c r="H21" s="82"/>
      <c r="I21" s="82"/>
      <c r="J21" s="82"/>
      <c r="K21" s="82"/>
      <c r="L21" s="82"/>
      <c r="M21" s="82"/>
      <c r="N21" s="82"/>
      <c r="O21" s="82"/>
      <c r="P21" s="84"/>
    </row>
    <row r="22" spans="1:16" s="98" customFormat="1" ht="21.6" x14ac:dyDescent="0.6">
      <c r="E22" s="83"/>
      <c r="G22" s="82"/>
      <c r="H22" s="82"/>
      <c r="I22" s="82"/>
      <c r="J22" s="82"/>
      <c r="K22" s="82"/>
      <c r="L22" s="82"/>
      <c r="M22" s="82"/>
      <c r="N22" s="82"/>
      <c r="O22" s="125"/>
      <c r="P22" s="84"/>
    </row>
    <row r="23" spans="1:16" s="98" customFormat="1" ht="21.6" x14ac:dyDescent="0.6">
      <c r="E23" s="83"/>
      <c r="G23" s="82"/>
      <c r="H23" s="82"/>
      <c r="I23" s="82"/>
      <c r="J23" s="82"/>
      <c r="K23" s="82"/>
      <c r="L23" s="82"/>
      <c r="N23" s="82"/>
      <c r="O23" s="125"/>
      <c r="P23" s="84"/>
    </row>
    <row r="24" spans="1:16" s="98" customFormat="1" ht="21.6" x14ac:dyDescent="0.6">
      <c r="E24" s="83"/>
      <c r="G24" s="82"/>
      <c r="H24" s="82"/>
      <c r="I24" s="82"/>
      <c r="J24" s="82"/>
      <c r="K24" s="82"/>
      <c r="L24" s="82"/>
      <c r="M24" s="82"/>
      <c r="N24" s="82"/>
      <c r="O24" s="82"/>
      <c r="P24" s="84"/>
    </row>
    <row r="25" spans="1:16" s="98" customFormat="1" ht="21.6" x14ac:dyDescent="0.6">
      <c r="E25" s="83"/>
      <c r="G25" s="82"/>
      <c r="H25" s="82"/>
      <c r="I25" s="82"/>
      <c r="J25" s="82"/>
      <c r="K25" s="82"/>
      <c r="L25" s="82"/>
      <c r="M25" s="82"/>
      <c r="N25" s="82"/>
      <c r="O25" s="82"/>
      <c r="P25" s="84"/>
    </row>
    <row r="26" spans="1:16" s="98" customFormat="1" ht="21.6" x14ac:dyDescent="0.6">
      <c r="E26" s="83"/>
      <c r="G26" s="82"/>
      <c r="H26" s="82"/>
      <c r="I26" s="82"/>
      <c r="J26" s="82"/>
      <c r="K26" s="82"/>
      <c r="L26" s="82"/>
      <c r="M26" s="82"/>
      <c r="N26" s="82"/>
      <c r="O26" s="82"/>
      <c r="P26" s="84"/>
    </row>
    <row r="27" spans="1:16" s="98" customFormat="1" ht="21.6" x14ac:dyDescent="0.6">
      <c r="E27" s="83"/>
      <c r="G27" s="82"/>
      <c r="H27" s="82"/>
      <c r="I27" s="82"/>
      <c r="J27" s="82"/>
      <c r="K27" s="82"/>
      <c r="L27" s="82"/>
      <c r="M27" s="82"/>
      <c r="N27" s="82"/>
      <c r="O27" s="82"/>
      <c r="P27" s="84"/>
    </row>
    <row r="28" spans="1:16" s="98" customFormat="1" ht="21.6" x14ac:dyDescent="0.6">
      <c r="E28" s="83"/>
      <c r="G28" s="82"/>
      <c r="H28" s="82"/>
      <c r="I28" s="82"/>
      <c r="J28" s="82"/>
      <c r="K28" s="82"/>
      <c r="L28" s="82"/>
      <c r="M28" s="82"/>
      <c r="N28" s="82"/>
      <c r="O28" s="82"/>
      <c r="P28" s="84"/>
    </row>
    <row r="29" spans="1:16" s="98" customFormat="1" ht="21.6" x14ac:dyDescent="0.6">
      <c r="E29" s="83"/>
      <c r="G29" s="82"/>
      <c r="H29" s="82"/>
      <c r="I29" s="82"/>
      <c r="J29" s="82"/>
      <c r="K29" s="82"/>
      <c r="L29" s="82"/>
      <c r="M29" s="82"/>
      <c r="N29" s="82"/>
      <c r="O29" s="82"/>
      <c r="P29" s="84"/>
    </row>
    <row r="30" spans="1:16" x14ac:dyDescent="0.6">
      <c r="G30" s="89"/>
      <c r="I30" s="89"/>
      <c r="K30" s="89"/>
      <c r="M30" s="89"/>
      <c r="O30" s="89"/>
    </row>
  </sheetData>
  <mergeCells count="8">
    <mergeCell ref="A1:O1"/>
    <mergeCell ref="K8:M8"/>
    <mergeCell ref="A3:O3"/>
    <mergeCell ref="A4:O4"/>
    <mergeCell ref="E11:F11"/>
    <mergeCell ref="A2:O2"/>
    <mergeCell ref="G6:O6"/>
    <mergeCell ref="G7:O7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7"/>
  <sheetViews>
    <sheetView tabSelected="1" view="pageBreakPreview" topLeftCell="A59" zoomScale="115" zoomScaleNormal="120" zoomScaleSheetLayoutView="115" workbookViewId="0">
      <selection activeCell="J58" sqref="J58"/>
    </sheetView>
  </sheetViews>
  <sheetFormatPr defaultColWidth="9.125" defaultRowHeight="23.4" customHeight="1" x14ac:dyDescent="0.6"/>
  <cols>
    <col min="1" max="1" width="1.375" style="30" customWidth="1"/>
    <col min="2" max="2" width="2" style="30" customWidth="1"/>
    <col min="3" max="4" width="1.375" style="30" customWidth="1"/>
    <col min="5" max="5" width="41.375" style="30" customWidth="1"/>
    <col min="6" max="6" width="0.875" style="30" customWidth="1"/>
    <col min="7" max="7" width="1.625" style="30" hidden="1" customWidth="1"/>
    <col min="8" max="8" width="10.25" style="30" customWidth="1"/>
    <col min="9" max="9" width="0.75" style="30" customWidth="1"/>
    <col min="10" max="10" width="10.25" style="30" customWidth="1"/>
    <col min="11" max="11" width="0.75" style="30" customWidth="1"/>
    <col min="12" max="12" width="10.25" style="31" customWidth="1"/>
    <col min="13" max="13" width="0.75" style="30" customWidth="1"/>
    <col min="14" max="14" width="10.25" style="30" customWidth="1"/>
    <col min="15" max="16384" width="9.125" style="30"/>
  </cols>
  <sheetData>
    <row r="1" spans="1:15" s="1" customFormat="1" ht="22.8" customHeight="1" x14ac:dyDescent="0.6">
      <c r="A1" s="187">
        <v>11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5" s="1" customFormat="1" ht="22.8" customHeight="1" x14ac:dyDescent="0.6">
      <c r="A2" s="189" t="s">
        <v>47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5" s="1" customFormat="1" ht="22.8" customHeight="1" x14ac:dyDescent="0.6">
      <c r="A3" s="189" t="s">
        <v>21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5" s="1" customFormat="1" ht="22.8" customHeight="1" x14ac:dyDescent="0.6">
      <c r="A4" s="189" t="s">
        <v>154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5" s="108" customFormat="1" ht="19.2" customHeight="1" x14ac:dyDescent="0.45">
      <c r="H5" s="190" t="s">
        <v>58</v>
      </c>
      <c r="I5" s="190"/>
      <c r="J5" s="190"/>
      <c r="K5" s="190"/>
      <c r="L5" s="190"/>
      <c r="M5" s="190"/>
      <c r="N5" s="190"/>
    </row>
    <row r="6" spans="1:15" s="108" customFormat="1" ht="19.2" customHeight="1" x14ac:dyDescent="0.45">
      <c r="H6" s="193" t="s">
        <v>32</v>
      </c>
      <c r="I6" s="193"/>
      <c r="J6" s="193"/>
      <c r="L6" s="193" t="s">
        <v>33</v>
      </c>
      <c r="M6" s="193"/>
      <c r="N6" s="193"/>
    </row>
    <row r="7" spans="1:15" s="108" customFormat="1" ht="19.2" customHeight="1" x14ac:dyDescent="0.45">
      <c r="F7" s="109"/>
      <c r="H7" s="110" t="s">
        <v>130</v>
      </c>
      <c r="I7" s="111"/>
      <c r="J7" s="110" t="s">
        <v>77</v>
      </c>
      <c r="K7" s="111"/>
      <c r="L7" s="110" t="s">
        <v>130</v>
      </c>
      <c r="M7" s="111"/>
      <c r="N7" s="110" t="s">
        <v>77</v>
      </c>
    </row>
    <row r="8" spans="1:15" s="108" customFormat="1" ht="19.2" customHeight="1" x14ac:dyDescent="0.45">
      <c r="A8" s="108" t="s">
        <v>22</v>
      </c>
      <c r="F8" s="112"/>
      <c r="G8" s="112"/>
      <c r="H8" s="112"/>
      <c r="I8" s="112"/>
      <c r="J8" s="112"/>
      <c r="L8" s="112"/>
      <c r="N8" s="112"/>
      <c r="O8" s="114"/>
    </row>
    <row r="9" spans="1:15" s="108" customFormat="1" ht="19.2" customHeight="1" x14ac:dyDescent="0.45">
      <c r="B9" s="108" t="s">
        <v>158</v>
      </c>
      <c r="F9" s="112"/>
      <c r="G9" s="112"/>
      <c r="H9" s="113">
        <v>-6439</v>
      </c>
      <c r="I9" s="114"/>
      <c r="J9" s="113">
        <v>47102</v>
      </c>
      <c r="K9" s="113"/>
      <c r="L9" s="113">
        <v>-20379</v>
      </c>
      <c r="M9" s="113"/>
      <c r="N9" s="113">
        <v>47183</v>
      </c>
    </row>
    <row r="10" spans="1:15" s="108" customFormat="1" ht="19.2" customHeight="1" x14ac:dyDescent="0.45">
      <c r="B10" s="108" t="s">
        <v>62</v>
      </c>
      <c r="F10" s="112"/>
      <c r="G10" s="112"/>
      <c r="H10" s="113"/>
      <c r="I10" s="114"/>
      <c r="J10" s="113"/>
      <c r="K10" s="113"/>
      <c r="L10" s="113"/>
      <c r="M10" s="113"/>
      <c r="N10" s="113"/>
    </row>
    <row r="11" spans="1:15" s="108" customFormat="1" ht="19.2" customHeight="1" x14ac:dyDescent="0.45">
      <c r="C11" s="108" t="s">
        <v>125</v>
      </c>
      <c r="F11" s="112"/>
      <c r="G11" s="112"/>
      <c r="H11" s="113">
        <v>-172</v>
      </c>
      <c r="I11" s="114"/>
      <c r="J11" s="113">
        <v>-187</v>
      </c>
      <c r="K11" s="113"/>
      <c r="L11" s="113">
        <v>0</v>
      </c>
      <c r="M11" s="113"/>
      <c r="N11" s="113">
        <v>0</v>
      </c>
      <c r="O11" s="114"/>
    </row>
    <row r="12" spans="1:15" s="108" customFormat="1" ht="19.2" customHeight="1" x14ac:dyDescent="0.45">
      <c r="C12" s="108" t="s">
        <v>68</v>
      </c>
      <c r="F12" s="112"/>
      <c r="G12" s="112"/>
      <c r="H12" s="113">
        <v>12020</v>
      </c>
      <c r="I12" s="114"/>
      <c r="J12" s="113">
        <v>12551</v>
      </c>
      <c r="K12" s="114"/>
      <c r="L12" s="113">
        <v>166</v>
      </c>
      <c r="M12" s="113"/>
      <c r="N12" s="113">
        <v>273</v>
      </c>
    </row>
    <row r="13" spans="1:15" s="108" customFormat="1" ht="19.2" customHeight="1" x14ac:dyDescent="0.45">
      <c r="C13" s="108" t="s">
        <v>122</v>
      </c>
      <c r="F13" s="112"/>
      <c r="G13" s="112"/>
      <c r="H13" s="113">
        <v>-9673</v>
      </c>
      <c r="I13" s="114"/>
      <c r="J13" s="113">
        <v>-10836</v>
      </c>
      <c r="K13" s="113"/>
      <c r="L13" s="113">
        <v>-9936</v>
      </c>
      <c r="M13" s="113"/>
      <c r="N13" s="113">
        <v>-12254</v>
      </c>
    </row>
    <row r="14" spans="1:15" s="108" customFormat="1" ht="19.2" customHeight="1" x14ac:dyDescent="0.45">
      <c r="C14" s="108" t="s">
        <v>137</v>
      </c>
      <c r="F14" s="112"/>
      <c r="G14" s="112"/>
      <c r="H14" s="113">
        <v>-9787</v>
      </c>
      <c r="I14" s="114"/>
      <c r="J14" s="118">
        <v>-18288</v>
      </c>
      <c r="K14" s="113"/>
      <c r="L14" s="113">
        <v>-15013</v>
      </c>
      <c r="M14" s="113"/>
      <c r="N14" s="118">
        <v>-24462</v>
      </c>
    </row>
    <row r="15" spans="1:15" s="108" customFormat="1" ht="19.2" customHeight="1" x14ac:dyDescent="0.45">
      <c r="C15" s="108" t="s">
        <v>132</v>
      </c>
      <c r="F15" s="112"/>
      <c r="G15" s="112"/>
      <c r="H15" s="113">
        <v>20795</v>
      </c>
      <c r="I15" s="114"/>
      <c r="J15" s="113">
        <v>26786</v>
      </c>
      <c r="K15" s="114"/>
      <c r="L15" s="113">
        <v>17361</v>
      </c>
      <c r="M15" s="113"/>
      <c r="N15" s="113">
        <v>22482</v>
      </c>
    </row>
    <row r="16" spans="1:15" s="108" customFormat="1" ht="19.2" customHeight="1" x14ac:dyDescent="0.45">
      <c r="C16" s="108" t="s">
        <v>63</v>
      </c>
      <c r="F16" s="112"/>
      <c r="G16" s="112"/>
      <c r="H16" s="113">
        <v>21160</v>
      </c>
      <c r="I16" s="114"/>
      <c r="J16" s="113">
        <v>18524</v>
      </c>
      <c r="K16" s="113"/>
      <c r="L16" s="113">
        <v>595</v>
      </c>
      <c r="M16" s="113"/>
      <c r="N16" s="113">
        <v>792</v>
      </c>
    </row>
    <row r="17" spans="1:16" s="108" customFormat="1" ht="19.2" customHeight="1" x14ac:dyDescent="0.45">
      <c r="C17" s="108" t="s">
        <v>69</v>
      </c>
      <c r="F17" s="112"/>
      <c r="G17" s="112"/>
      <c r="I17" s="114"/>
    </row>
    <row r="18" spans="1:16" s="108" customFormat="1" ht="19.2" customHeight="1" x14ac:dyDescent="0.45">
      <c r="D18" s="108" t="s">
        <v>70</v>
      </c>
      <c r="F18" s="112"/>
      <c r="G18" s="112"/>
      <c r="H18" s="113">
        <v>1336</v>
      </c>
      <c r="I18" s="114"/>
      <c r="J18" s="113">
        <v>-181</v>
      </c>
      <c r="K18" s="113"/>
      <c r="L18" s="113">
        <v>144</v>
      </c>
      <c r="M18" s="113"/>
      <c r="N18" s="113">
        <v>-952</v>
      </c>
    </row>
    <row r="19" spans="1:16" s="108" customFormat="1" ht="19.2" customHeight="1" x14ac:dyDescent="0.45">
      <c r="C19" s="108" t="s">
        <v>71</v>
      </c>
      <c r="F19" s="112"/>
      <c r="G19" s="112"/>
      <c r="H19" s="113">
        <v>37213</v>
      </c>
      <c r="I19" s="114"/>
      <c r="J19" s="113">
        <v>38055</v>
      </c>
      <c r="K19" s="113"/>
      <c r="L19" s="113">
        <v>9834</v>
      </c>
      <c r="M19" s="113"/>
      <c r="N19" s="113">
        <v>10648</v>
      </c>
    </row>
    <row r="20" spans="1:16" s="108" customFormat="1" ht="19.2" customHeight="1" x14ac:dyDescent="0.45">
      <c r="C20" s="108" t="s">
        <v>152</v>
      </c>
      <c r="F20" s="112"/>
      <c r="G20" s="112"/>
      <c r="H20" s="113">
        <v>0</v>
      </c>
      <c r="I20" s="114"/>
      <c r="J20" s="113">
        <v>0</v>
      </c>
      <c r="K20" s="114"/>
      <c r="L20" s="113">
        <v>1696</v>
      </c>
      <c r="M20" s="114"/>
      <c r="N20" s="113">
        <v>5422</v>
      </c>
    </row>
    <row r="21" spans="1:16" s="108" customFormat="1" ht="19.2" customHeight="1" x14ac:dyDescent="0.45">
      <c r="C21" s="108" t="s">
        <v>119</v>
      </c>
      <c r="F21" s="112"/>
      <c r="G21" s="112"/>
      <c r="H21" s="113"/>
      <c r="I21" s="114"/>
      <c r="J21" s="113"/>
      <c r="K21" s="113"/>
      <c r="L21" s="113"/>
      <c r="M21" s="113"/>
      <c r="N21" s="113"/>
    </row>
    <row r="22" spans="1:16" s="108" customFormat="1" ht="19.2" customHeight="1" x14ac:dyDescent="0.45">
      <c r="D22" s="108" t="s">
        <v>127</v>
      </c>
      <c r="F22" s="112"/>
      <c r="G22" s="112"/>
      <c r="H22" s="113">
        <v>-14072</v>
      </c>
      <c r="I22" s="114"/>
      <c r="J22" s="113">
        <v>-20888</v>
      </c>
      <c r="K22" s="114"/>
      <c r="L22" s="113">
        <v>-14072</v>
      </c>
      <c r="M22" s="114"/>
      <c r="N22" s="113">
        <v>-37752</v>
      </c>
    </row>
    <row r="23" spans="1:16" s="108" customFormat="1" ht="19.2" customHeight="1" x14ac:dyDescent="0.45">
      <c r="C23" s="108" t="s">
        <v>128</v>
      </c>
      <c r="F23" s="112"/>
      <c r="G23" s="112"/>
      <c r="H23" s="113">
        <v>-92</v>
      </c>
      <c r="J23" s="113">
        <v>-862</v>
      </c>
      <c r="L23" s="113">
        <v>-92</v>
      </c>
      <c r="N23" s="113">
        <v>-862</v>
      </c>
    </row>
    <row r="24" spans="1:16" s="108" customFormat="1" ht="19.2" customHeight="1" x14ac:dyDescent="0.45">
      <c r="C24" s="108" t="s">
        <v>72</v>
      </c>
      <c r="F24" s="112"/>
      <c r="G24" s="112"/>
      <c r="H24" s="113">
        <v>492</v>
      </c>
      <c r="I24" s="114"/>
      <c r="J24" s="113">
        <v>495</v>
      </c>
      <c r="K24" s="113"/>
      <c r="L24" s="113">
        <v>461</v>
      </c>
      <c r="M24" s="113"/>
      <c r="N24" s="113">
        <v>471</v>
      </c>
    </row>
    <row r="25" spans="1:16" s="108" customFormat="1" ht="19.2" customHeight="1" x14ac:dyDescent="0.45">
      <c r="C25" s="108" t="s">
        <v>120</v>
      </c>
      <c r="F25" s="112"/>
      <c r="G25" s="112"/>
      <c r="H25" s="113">
        <v>37460</v>
      </c>
      <c r="I25" s="114"/>
      <c r="J25" s="113">
        <v>3717</v>
      </c>
      <c r="K25" s="114"/>
      <c r="L25" s="113">
        <v>37460</v>
      </c>
      <c r="M25" s="114"/>
      <c r="N25" s="113">
        <v>3717</v>
      </c>
    </row>
    <row r="26" spans="1:16" s="108" customFormat="1" ht="19.2" customHeight="1" x14ac:dyDescent="0.45">
      <c r="C26" s="108" t="s">
        <v>138</v>
      </c>
      <c r="F26" s="112"/>
      <c r="G26" s="112"/>
      <c r="H26" s="113">
        <v>0</v>
      </c>
      <c r="I26" s="114"/>
      <c r="J26" s="113">
        <v>-54</v>
      </c>
      <c r="K26" s="114"/>
      <c r="L26" s="113">
        <v>0</v>
      </c>
      <c r="M26" s="114"/>
      <c r="N26" s="113">
        <v>427</v>
      </c>
    </row>
    <row r="27" spans="1:16" s="108" customFormat="1" ht="19.2" customHeight="1" x14ac:dyDescent="0.45">
      <c r="C27" s="108" t="s">
        <v>121</v>
      </c>
      <c r="F27" s="112"/>
      <c r="G27" s="112"/>
      <c r="H27" s="113">
        <v>-127</v>
      </c>
      <c r="I27" s="114"/>
      <c r="J27" s="113">
        <v>477</v>
      </c>
      <c r="K27" s="113"/>
      <c r="L27" s="113">
        <v>287</v>
      </c>
      <c r="M27" s="113"/>
      <c r="N27" s="113">
        <v>-881</v>
      </c>
      <c r="P27" s="159"/>
    </row>
    <row r="28" spans="1:16" s="108" customFormat="1" ht="19.2" customHeight="1" x14ac:dyDescent="0.45">
      <c r="B28" s="108" t="s">
        <v>64</v>
      </c>
      <c r="F28" s="112"/>
      <c r="G28" s="112"/>
      <c r="H28" s="115">
        <v>90114</v>
      </c>
      <c r="I28" s="114"/>
      <c r="J28" s="115">
        <v>96411</v>
      </c>
      <c r="K28" s="114"/>
      <c r="L28" s="115">
        <v>8512</v>
      </c>
      <c r="M28" s="114"/>
      <c r="N28" s="115">
        <v>14252</v>
      </c>
    </row>
    <row r="29" spans="1:16" s="108" customFormat="1" ht="19.2" customHeight="1" x14ac:dyDescent="0.45">
      <c r="C29" s="108" t="s">
        <v>65</v>
      </c>
      <c r="F29" s="112"/>
      <c r="G29" s="112"/>
      <c r="H29" s="113">
        <v>-576</v>
      </c>
      <c r="I29" s="114"/>
      <c r="J29" s="113">
        <v>-652</v>
      </c>
      <c r="K29" s="114"/>
      <c r="L29" s="113">
        <v>-280</v>
      </c>
      <c r="M29" s="114"/>
      <c r="N29" s="113">
        <v>-375</v>
      </c>
    </row>
    <row r="30" spans="1:16" s="108" customFormat="1" ht="19.2" customHeight="1" x14ac:dyDescent="0.45">
      <c r="A30" s="116"/>
      <c r="D30" s="116" t="s">
        <v>66</v>
      </c>
      <c r="F30" s="112"/>
      <c r="G30" s="112"/>
      <c r="H30" s="117">
        <v>89538</v>
      </c>
      <c r="I30" s="114"/>
      <c r="J30" s="117">
        <v>95759</v>
      </c>
      <c r="K30" s="114"/>
      <c r="L30" s="117">
        <v>8232</v>
      </c>
      <c r="M30" s="114"/>
      <c r="N30" s="117">
        <v>13877</v>
      </c>
      <c r="P30" s="114"/>
    </row>
    <row r="31" spans="1:16" s="108" customFormat="1" ht="19.2" customHeight="1" x14ac:dyDescent="0.45">
      <c r="A31" s="116"/>
      <c r="D31" s="116"/>
      <c r="F31" s="112"/>
      <c r="G31" s="112"/>
      <c r="H31" s="118"/>
      <c r="I31" s="114"/>
      <c r="J31" s="118"/>
      <c r="K31" s="114"/>
      <c r="L31" s="118"/>
      <c r="M31" s="114"/>
      <c r="N31" s="118"/>
    </row>
    <row r="32" spans="1:16" s="108" customFormat="1" ht="19.2" customHeight="1" x14ac:dyDescent="0.45">
      <c r="A32" s="116"/>
      <c r="D32" s="116"/>
      <c r="F32" s="112"/>
      <c r="G32" s="112"/>
      <c r="H32" s="118"/>
      <c r="I32" s="114"/>
      <c r="J32" s="118"/>
      <c r="K32" s="114"/>
      <c r="L32" s="118"/>
      <c r="M32" s="114"/>
      <c r="N32" s="118"/>
    </row>
    <row r="33" spans="1:14" s="108" customFormat="1" ht="19.2" customHeight="1" x14ac:dyDescent="0.45">
      <c r="A33" s="116"/>
      <c r="D33" s="116"/>
      <c r="F33" s="112"/>
      <c r="G33" s="112"/>
      <c r="H33" s="118"/>
      <c r="I33" s="114"/>
      <c r="J33" s="118"/>
      <c r="K33" s="114"/>
      <c r="L33" s="118"/>
      <c r="M33" s="114"/>
      <c r="N33" s="118"/>
    </row>
    <row r="34" spans="1:14" s="108" customFormat="1" ht="19.2" customHeight="1" x14ac:dyDescent="0.45">
      <c r="A34" s="116"/>
      <c r="D34" s="116"/>
      <c r="F34" s="112"/>
      <c r="G34" s="112"/>
      <c r="H34" s="118"/>
      <c r="I34" s="114"/>
      <c r="J34" s="118"/>
      <c r="K34" s="114"/>
      <c r="L34" s="118"/>
      <c r="M34" s="114"/>
      <c r="N34" s="118"/>
    </row>
    <row r="35" spans="1:14" s="108" customFormat="1" ht="19.2" customHeight="1" x14ac:dyDescent="0.45">
      <c r="A35" s="116"/>
      <c r="D35" s="116"/>
      <c r="F35" s="112"/>
      <c r="G35" s="112"/>
      <c r="H35" s="118"/>
      <c r="I35" s="114"/>
      <c r="J35" s="118"/>
      <c r="K35" s="114"/>
      <c r="L35" s="118"/>
      <c r="M35" s="114"/>
      <c r="N35" s="118"/>
    </row>
    <row r="36" spans="1:14" s="1" customFormat="1" ht="21.6" customHeight="1" x14ac:dyDescent="0.6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4"/>
    </row>
    <row r="37" spans="1:14" s="1" customFormat="1" ht="21.6" customHeight="1" x14ac:dyDescent="0.6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4"/>
    </row>
    <row r="38" spans="1:14" s="1" customFormat="1" ht="22.8" customHeight="1" x14ac:dyDescent="0.6">
      <c r="A38" s="187">
        <v>12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</row>
    <row r="39" spans="1:14" s="1" customFormat="1" ht="22.8" customHeight="1" x14ac:dyDescent="0.6">
      <c r="A39" s="189" t="s">
        <v>47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</row>
    <row r="40" spans="1:14" s="1" customFormat="1" ht="22.8" customHeight="1" x14ac:dyDescent="0.6">
      <c r="A40" s="189" t="s">
        <v>115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</row>
    <row r="41" spans="1:14" s="1" customFormat="1" ht="22.8" customHeight="1" x14ac:dyDescent="0.6">
      <c r="A41" s="189" t="s">
        <v>154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</row>
    <row r="42" spans="1:14" s="128" customFormat="1" ht="17.399999999999999" customHeight="1" x14ac:dyDescent="0.6">
      <c r="A42" s="127"/>
      <c r="B42" s="127"/>
      <c r="C42" s="127"/>
      <c r="D42" s="127"/>
      <c r="E42" s="127"/>
      <c r="F42" s="127"/>
      <c r="G42" s="127"/>
      <c r="H42" s="191" t="s">
        <v>58</v>
      </c>
      <c r="I42" s="191"/>
      <c r="J42" s="191"/>
      <c r="K42" s="191"/>
      <c r="L42" s="191"/>
      <c r="M42" s="191"/>
      <c r="N42" s="191"/>
    </row>
    <row r="43" spans="1:14" s="128" customFormat="1" ht="17.399999999999999" customHeight="1" x14ac:dyDescent="0.6">
      <c r="A43" s="127"/>
      <c r="B43" s="127"/>
      <c r="C43" s="127"/>
      <c r="D43" s="127"/>
      <c r="E43" s="127"/>
      <c r="F43" s="127"/>
      <c r="G43" s="127"/>
      <c r="H43" s="192" t="s">
        <v>32</v>
      </c>
      <c r="I43" s="192"/>
      <c r="J43" s="192"/>
      <c r="K43" s="127"/>
      <c r="L43" s="192" t="s">
        <v>33</v>
      </c>
      <c r="M43" s="192"/>
      <c r="N43" s="192"/>
    </row>
    <row r="44" spans="1:14" s="128" customFormat="1" ht="17.399999999999999" customHeight="1" x14ac:dyDescent="0.45">
      <c r="A44" s="127"/>
      <c r="B44" s="127"/>
      <c r="C44" s="127"/>
      <c r="D44" s="127"/>
      <c r="E44" s="127"/>
      <c r="F44" s="129"/>
      <c r="G44" s="127"/>
      <c r="H44" s="110" t="s">
        <v>130</v>
      </c>
      <c r="I44" s="111"/>
      <c r="J44" s="110" t="s">
        <v>77</v>
      </c>
      <c r="K44" s="111"/>
      <c r="L44" s="110" t="s">
        <v>130</v>
      </c>
      <c r="M44" s="111"/>
      <c r="N44" s="110" t="s">
        <v>77</v>
      </c>
    </row>
    <row r="45" spans="1:14" s="127" customFormat="1" ht="17.399999999999999" customHeight="1" x14ac:dyDescent="0.6">
      <c r="A45" s="127" t="s">
        <v>26</v>
      </c>
      <c r="F45" s="129"/>
      <c r="H45" s="130"/>
      <c r="I45" s="131"/>
      <c r="J45" s="130"/>
      <c r="K45" s="132"/>
      <c r="L45" s="130"/>
      <c r="M45" s="131"/>
      <c r="N45" s="130"/>
    </row>
    <row r="46" spans="1:14" s="127" customFormat="1" ht="17.399999999999999" customHeight="1" x14ac:dyDescent="0.45">
      <c r="B46" s="127" t="s">
        <v>168</v>
      </c>
      <c r="F46" s="129"/>
      <c r="H46" s="113">
        <v>-42</v>
      </c>
      <c r="I46" s="131"/>
      <c r="J46" s="113">
        <v>-2323</v>
      </c>
      <c r="K46" s="132"/>
      <c r="L46" s="130">
        <v>0</v>
      </c>
      <c r="M46" s="131"/>
      <c r="N46" s="130">
        <v>0</v>
      </c>
    </row>
    <row r="47" spans="1:14" s="127" customFormat="1" ht="17.399999999999999" customHeight="1" x14ac:dyDescent="0.45">
      <c r="B47" s="127" t="s">
        <v>91</v>
      </c>
      <c r="F47" s="129"/>
      <c r="H47" s="130">
        <v>-97024</v>
      </c>
      <c r="I47" s="131"/>
      <c r="J47" s="113">
        <v>-211074</v>
      </c>
      <c r="K47" s="132"/>
      <c r="L47" s="130">
        <v>-97024</v>
      </c>
      <c r="M47" s="131"/>
      <c r="N47" s="130">
        <v>-211074</v>
      </c>
    </row>
    <row r="48" spans="1:14" s="127" customFormat="1" ht="17.399999999999999" customHeight="1" x14ac:dyDescent="0.45">
      <c r="B48" s="127" t="s">
        <v>90</v>
      </c>
      <c r="F48" s="129"/>
      <c r="H48" s="130">
        <v>35790</v>
      </c>
      <c r="I48" s="131"/>
      <c r="J48" s="113">
        <v>77200</v>
      </c>
      <c r="K48" s="132"/>
      <c r="L48" s="130">
        <v>35790</v>
      </c>
      <c r="M48" s="131"/>
      <c r="N48" s="130">
        <v>77200</v>
      </c>
    </row>
    <row r="49" spans="1:23" s="127" customFormat="1" ht="17.399999999999999" customHeight="1" x14ac:dyDescent="0.45">
      <c r="B49" s="127" t="s">
        <v>139</v>
      </c>
      <c r="F49" s="129"/>
      <c r="H49" s="130">
        <v>0</v>
      </c>
      <c r="I49" s="131"/>
      <c r="J49" s="113">
        <v>100</v>
      </c>
      <c r="K49" s="132"/>
      <c r="L49" s="130">
        <v>0</v>
      </c>
      <c r="M49" s="131"/>
      <c r="N49" s="130">
        <v>100</v>
      </c>
    </row>
    <row r="50" spans="1:23" s="127" customFormat="1" ht="17.399999999999999" customHeight="1" x14ac:dyDescent="0.45">
      <c r="B50" s="127" t="s">
        <v>140</v>
      </c>
      <c r="F50" s="129"/>
      <c r="H50" s="130">
        <v>0</v>
      </c>
      <c r="I50" s="131"/>
      <c r="J50" s="113">
        <v>0</v>
      </c>
      <c r="K50" s="132"/>
      <c r="L50" s="130">
        <v>33000</v>
      </c>
      <c r="M50" s="131"/>
      <c r="N50" s="130">
        <v>33000</v>
      </c>
    </row>
    <row r="51" spans="1:23" s="127" customFormat="1" ht="17.399999999999999" customHeight="1" x14ac:dyDescent="0.45">
      <c r="B51" s="127" t="s">
        <v>141</v>
      </c>
      <c r="F51" s="129"/>
      <c r="H51" s="130">
        <v>0</v>
      </c>
      <c r="I51" s="131"/>
      <c r="J51" s="113">
        <v>-60000</v>
      </c>
      <c r="K51" s="132"/>
      <c r="L51" s="113">
        <v>-20000</v>
      </c>
      <c r="M51" s="131"/>
      <c r="N51" s="130">
        <v>-60000</v>
      </c>
    </row>
    <row r="52" spans="1:23" s="127" customFormat="1" ht="17.399999999999999" customHeight="1" x14ac:dyDescent="0.6">
      <c r="B52" s="127" t="s">
        <v>92</v>
      </c>
      <c r="F52" s="129"/>
      <c r="H52" s="130">
        <v>20000</v>
      </c>
      <c r="I52" s="131"/>
      <c r="J52" s="130">
        <v>50000</v>
      </c>
      <c r="K52" s="132"/>
      <c r="L52" s="130">
        <v>30000</v>
      </c>
      <c r="M52" s="131"/>
      <c r="N52" s="130">
        <v>147500</v>
      </c>
    </row>
    <row r="53" spans="1:23" s="127" customFormat="1" ht="17.399999999999999" customHeight="1" x14ac:dyDescent="0.6">
      <c r="B53" s="127" t="s">
        <v>149</v>
      </c>
      <c r="F53" s="129"/>
      <c r="H53" s="130">
        <v>0</v>
      </c>
      <c r="I53" s="131"/>
      <c r="J53" s="130">
        <v>7</v>
      </c>
      <c r="K53" s="132"/>
      <c r="L53" s="130">
        <v>0</v>
      </c>
      <c r="M53" s="131"/>
      <c r="N53" s="130">
        <v>6</v>
      </c>
    </row>
    <row r="54" spans="1:23" s="127" customFormat="1" ht="17.399999999999999" customHeight="1" x14ac:dyDescent="0.6">
      <c r="B54" s="127" t="s">
        <v>123</v>
      </c>
      <c r="F54" s="133"/>
      <c r="G54" s="133"/>
      <c r="H54" s="130">
        <v>-1314</v>
      </c>
      <c r="I54" s="130"/>
      <c r="J54" s="130">
        <v>-1258</v>
      </c>
      <c r="K54" s="132"/>
      <c r="L54" s="130">
        <v>-546</v>
      </c>
      <c r="M54" s="130"/>
      <c r="N54" s="130">
        <v>-1224</v>
      </c>
    </row>
    <row r="55" spans="1:23" s="127" customFormat="1" ht="17.399999999999999" customHeight="1" x14ac:dyDescent="0.6">
      <c r="B55" s="127" t="s">
        <v>142</v>
      </c>
      <c r="F55" s="133"/>
      <c r="G55" s="133"/>
      <c r="H55" s="130">
        <v>0</v>
      </c>
      <c r="I55" s="130"/>
      <c r="J55" s="130">
        <v>-1340</v>
      </c>
      <c r="K55" s="132"/>
      <c r="L55" s="130">
        <v>0</v>
      </c>
      <c r="M55" s="130"/>
      <c r="N55" s="130">
        <v>-1340</v>
      </c>
    </row>
    <row r="56" spans="1:23" s="127" customFormat="1" ht="17.399999999999999" customHeight="1" x14ac:dyDescent="0.6">
      <c r="B56" s="127" t="s">
        <v>150</v>
      </c>
      <c r="F56" s="133"/>
      <c r="G56" s="133"/>
      <c r="H56" s="130">
        <v>-17</v>
      </c>
      <c r="I56" s="130"/>
      <c r="J56" s="130">
        <v>-91</v>
      </c>
      <c r="K56" s="132"/>
      <c r="L56" s="130">
        <v>-17</v>
      </c>
      <c r="M56" s="130"/>
      <c r="N56" s="130">
        <v>-92</v>
      </c>
    </row>
    <row r="57" spans="1:23" s="127" customFormat="1" ht="17.399999999999999" customHeight="1" x14ac:dyDescent="0.6">
      <c r="B57" s="127" t="s">
        <v>143</v>
      </c>
      <c r="F57" s="133"/>
      <c r="G57" s="133"/>
      <c r="H57" s="130">
        <v>9788</v>
      </c>
      <c r="I57" s="130"/>
      <c r="J57" s="130">
        <v>18288</v>
      </c>
      <c r="K57" s="132"/>
      <c r="L57" s="130">
        <v>15013</v>
      </c>
      <c r="M57" s="130"/>
      <c r="N57" s="130">
        <v>24463</v>
      </c>
    </row>
    <row r="58" spans="1:23" s="127" customFormat="1" ht="17.399999999999999" customHeight="1" x14ac:dyDescent="0.6">
      <c r="B58" s="127" t="s">
        <v>93</v>
      </c>
      <c r="F58" s="133"/>
      <c r="G58" s="133"/>
      <c r="H58" s="134">
        <v>9404</v>
      </c>
      <c r="I58" s="130"/>
      <c r="J58" s="134">
        <v>10837</v>
      </c>
      <c r="K58" s="132"/>
      <c r="L58" s="134">
        <v>9527</v>
      </c>
      <c r="M58" s="130"/>
      <c r="N58" s="134">
        <v>14476</v>
      </c>
    </row>
    <row r="59" spans="1:23" s="127" customFormat="1" ht="17.399999999999999" customHeight="1" x14ac:dyDescent="0.6">
      <c r="C59" s="127" t="s">
        <v>46</v>
      </c>
      <c r="F59" s="133"/>
      <c r="G59" s="133"/>
      <c r="H59" s="134">
        <v>-23415</v>
      </c>
      <c r="I59" s="130"/>
      <c r="J59" s="134">
        <v>-119654</v>
      </c>
      <c r="K59" s="132"/>
      <c r="L59" s="134">
        <v>5743</v>
      </c>
      <c r="M59" s="130"/>
      <c r="N59" s="134">
        <v>23015</v>
      </c>
    </row>
    <row r="60" spans="1:23" s="127" customFormat="1" ht="8.4" customHeight="1" x14ac:dyDescent="0.6">
      <c r="H60" s="136"/>
      <c r="I60" s="136"/>
      <c r="J60" s="136"/>
      <c r="K60" s="136"/>
      <c r="L60" s="136"/>
      <c r="M60" s="137"/>
      <c r="N60" s="136"/>
      <c r="Q60" s="132"/>
      <c r="S60" s="132"/>
      <c r="U60" s="132"/>
      <c r="W60" s="132"/>
    </row>
    <row r="61" spans="1:23" s="127" customFormat="1" ht="17.399999999999999" customHeight="1" x14ac:dyDescent="0.6">
      <c r="A61" s="127" t="s">
        <v>23</v>
      </c>
      <c r="F61" s="133"/>
      <c r="G61" s="133"/>
      <c r="H61" s="130"/>
      <c r="I61" s="130"/>
      <c r="J61" s="130"/>
      <c r="K61" s="132"/>
      <c r="L61" s="130"/>
      <c r="M61" s="130"/>
      <c r="N61" s="130"/>
    </row>
    <row r="62" spans="1:23" s="127" customFormat="1" ht="17.399999999999999" customHeight="1" x14ac:dyDescent="0.6">
      <c r="B62" s="127" t="s">
        <v>116</v>
      </c>
      <c r="F62" s="133"/>
      <c r="G62" s="133"/>
      <c r="H62" s="130">
        <v>0</v>
      </c>
      <c r="I62" s="130"/>
      <c r="J62" s="130">
        <v>75000</v>
      </c>
      <c r="K62" s="132"/>
      <c r="L62" s="130">
        <v>0</v>
      </c>
      <c r="M62" s="130"/>
      <c r="N62" s="130">
        <v>0</v>
      </c>
    </row>
    <row r="63" spans="1:23" s="127" customFormat="1" ht="17.399999999999999" customHeight="1" x14ac:dyDescent="0.6">
      <c r="B63" s="127" t="s">
        <v>117</v>
      </c>
      <c r="F63" s="133"/>
      <c r="G63" s="133"/>
      <c r="H63" s="130">
        <v>-34642</v>
      </c>
      <c r="I63" s="130"/>
      <c r="J63" s="130">
        <v>-34746</v>
      </c>
      <c r="K63" s="132"/>
      <c r="L63" s="130">
        <v>0</v>
      </c>
      <c r="M63" s="130"/>
      <c r="N63" s="130">
        <v>0</v>
      </c>
    </row>
    <row r="64" spans="1:23" s="127" customFormat="1" ht="17.399999999999999" customHeight="1" x14ac:dyDescent="0.6">
      <c r="B64" s="127" t="s">
        <v>133</v>
      </c>
      <c r="F64" s="133"/>
      <c r="G64" s="133"/>
      <c r="H64" s="130">
        <v>0</v>
      </c>
      <c r="I64" s="130"/>
      <c r="J64" s="130">
        <v>0</v>
      </c>
      <c r="K64" s="132"/>
      <c r="L64" s="130">
        <v>5000</v>
      </c>
      <c r="M64" s="130"/>
      <c r="N64" s="130">
        <v>0</v>
      </c>
    </row>
    <row r="65" spans="1:23" s="127" customFormat="1" ht="17.399999999999999" customHeight="1" x14ac:dyDescent="0.6">
      <c r="B65" s="127" t="s">
        <v>144</v>
      </c>
      <c r="F65" s="133"/>
      <c r="G65" s="133"/>
      <c r="H65" s="130">
        <v>0</v>
      </c>
      <c r="I65" s="130"/>
      <c r="J65" s="130">
        <v>0</v>
      </c>
      <c r="K65" s="132"/>
      <c r="L65" s="130">
        <v>-5000</v>
      </c>
      <c r="M65" s="130"/>
      <c r="N65" s="130">
        <v>-31519</v>
      </c>
    </row>
    <row r="66" spans="1:23" s="127" customFormat="1" ht="17.399999999999999" customHeight="1" x14ac:dyDescent="0.6">
      <c r="B66" s="127" t="s">
        <v>76</v>
      </c>
      <c r="F66" s="133"/>
      <c r="G66" s="133"/>
      <c r="H66" s="130">
        <v>-1988</v>
      </c>
      <c r="I66" s="130"/>
      <c r="J66" s="130">
        <v>-1819</v>
      </c>
      <c r="K66" s="132"/>
      <c r="L66" s="130">
        <v>-525</v>
      </c>
      <c r="M66" s="130"/>
      <c r="N66" s="130">
        <v>-424</v>
      </c>
    </row>
    <row r="67" spans="1:23" s="127" customFormat="1" ht="17.399999999999999" customHeight="1" x14ac:dyDescent="0.6">
      <c r="B67" s="127" t="s">
        <v>94</v>
      </c>
      <c r="F67" s="133"/>
      <c r="G67" s="133"/>
      <c r="H67" s="130">
        <v>-11834</v>
      </c>
      <c r="I67" s="130"/>
      <c r="J67" s="130">
        <v>-12552</v>
      </c>
      <c r="K67" s="132"/>
      <c r="L67" s="130">
        <v>-77</v>
      </c>
      <c r="M67" s="130"/>
      <c r="N67" s="130">
        <v>-69</v>
      </c>
    </row>
    <row r="68" spans="1:23" s="127" customFormat="1" ht="17.399999999999999" customHeight="1" x14ac:dyDescent="0.6">
      <c r="C68" s="188" t="s">
        <v>118</v>
      </c>
      <c r="D68" s="188"/>
      <c r="E68" s="188"/>
      <c r="F68" s="188"/>
      <c r="G68" s="133"/>
      <c r="H68" s="135">
        <v>-48464</v>
      </c>
      <c r="I68" s="130"/>
      <c r="J68" s="135">
        <v>25883</v>
      </c>
      <c r="K68" s="132"/>
      <c r="L68" s="135">
        <v>-602</v>
      </c>
      <c r="M68" s="130"/>
      <c r="N68" s="135">
        <v>-32012</v>
      </c>
      <c r="P68" s="132"/>
      <c r="Q68" s="132"/>
      <c r="R68" s="132"/>
      <c r="S68" s="132"/>
    </row>
    <row r="69" spans="1:23" s="1" customFormat="1" ht="10.8" customHeight="1" x14ac:dyDescent="0.6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</row>
    <row r="70" spans="1:23" s="127" customFormat="1" ht="17.399999999999999" customHeight="1" x14ac:dyDescent="0.6">
      <c r="A70" s="127" t="s">
        <v>27</v>
      </c>
      <c r="C70" s="158"/>
      <c r="D70" s="158"/>
      <c r="E70" s="158"/>
      <c r="F70" s="158"/>
      <c r="G70" s="133"/>
      <c r="H70" s="136">
        <v>17659</v>
      </c>
      <c r="I70" s="130"/>
      <c r="J70" s="136">
        <v>1988</v>
      </c>
      <c r="K70" s="132"/>
      <c r="L70" s="136">
        <v>13373</v>
      </c>
      <c r="M70" s="137"/>
      <c r="N70" s="136">
        <v>4880</v>
      </c>
      <c r="P70" s="138"/>
      <c r="Q70" s="132"/>
      <c r="R70" s="132"/>
      <c r="S70" s="132"/>
    </row>
    <row r="71" spans="1:23" s="127" customFormat="1" ht="17.399999999999999" customHeight="1" x14ac:dyDescent="0.6">
      <c r="A71" s="127" t="s">
        <v>163</v>
      </c>
      <c r="H71" s="134">
        <v>16235</v>
      </c>
      <c r="I71" s="132"/>
      <c r="J71" s="134">
        <v>14247</v>
      </c>
      <c r="K71" s="132"/>
      <c r="L71" s="134">
        <v>12630</v>
      </c>
      <c r="M71" s="137"/>
      <c r="N71" s="134">
        <v>7750</v>
      </c>
    </row>
    <row r="72" spans="1:23" s="127" customFormat="1" ht="17.399999999999999" customHeight="1" thickBot="1" x14ac:dyDescent="0.65">
      <c r="A72" s="127" t="s">
        <v>164</v>
      </c>
      <c r="H72" s="139">
        <v>33894</v>
      </c>
      <c r="I72" s="136"/>
      <c r="J72" s="139">
        <v>16235</v>
      </c>
      <c r="K72" s="136"/>
      <c r="L72" s="139">
        <v>26003</v>
      </c>
      <c r="M72" s="137"/>
      <c r="N72" s="139">
        <v>12630</v>
      </c>
      <c r="P72" s="132">
        <f>H70+H71-H72</f>
        <v>0</v>
      </c>
      <c r="Q72" s="132">
        <f>L70+L71-L72</f>
        <v>0</v>
      </c>
    </row>
    <row r="73" spans="1:23" s="127" customFormat="1" ht="8.4" customHeight="1" thickTop="1" x14ac:dyDescent="0.6">
      <c r="H73" s="136"/>
      <c r="I73" s="136"/>
      <c r="J73" s="136"/>
      <c r="K73" s="136"/>
      <c r="L73" s="136"/>
      <c r="M73" s="137"/>
      <c r="N73" s="136"/>
      <c r="Q73" s="132"/>
      <c r="S73" s="132"/>
      <c r="U73" s="132"/>
      <c r="W73" s="132"/>
    </row>
    <row r="74" spans="1:23" s="108" customFormat="1" ht="18.600000000000001" customHeight="1" x14ac:dyDescent="0.45">
      <c r="A74" s="170" t="s">
        <v>145</v>
      </c>
      <c r="B74" s="127"/>
      <c r="C74" s="127"/>
      <c r="D74" s="127"/>
      <c r="E74" s="127"/>
      <c r="F74" s="127"/>
      <c r="G74" s="127"/>
      <c r="H74" s="136"/>
      <c r="I74" s="136"/>
      <c r="J74" s="136"/>
      <c r="K74" s="136"/>
      <c r="L74" s="136"/>
      <c r="M74" s="137"/>
      <c r="N74" s="136"/>
    </row>
    <row r="75" spans="1:23" s="108" customFormat="1" ht="18.600000000000001" customHeight="1" x14ac:dyDescent="0.45">
      <c r="B75" s="127" t="s">
        <v>146</v>
      </c>
      <c r="C75" s="127"/>
      <c r="D75" s="127"/>
      <c r="E75" s="127"/>
      <c r="F75" s="127"/>
      <c r="G75" s="127"/>
      <c r="H75" s="136"/>
      <c r="I75" s="136"/>
      <c r="J75" s="136"/>
      <c r="K75" s="136"/>
      <c r="L75" s="136"/>
      <c r="M75" s="137"/>
      <c r="N75" s="136"/>
    </row>
    <row r="76" spans="1:23" s="108" customFormat="1" ht="18.600000000000001" customHeight="1" x14ac:dyDescent="0.45">
      <c r="B76" s="127"/>
      <c r="C76" s="127" t="s">
        <v>147</v>
      </c>
      <c r="D76" s="127"/>
      <c r="E76" s="127"/>
      <c r="F76" s="127"/>
      <c r="G76" s="127"/>
      <c r="H76" s="136">
        <v>0</v>
      </c>
      <c r="I76" s="136"/>
      <c r="J76" s="136">
        <v>0</v>
      </c>
      <c r="K76" s="136"/>
      <c r="L76" s="136">
        <v>0</v>
      </c>
      <c r="M76" s="137"/>
      <c r="N76" s="136">
        <v>0</v>
      </c>
    </row>
    <row r="77" spans="1:23" s="1" customFormat="1" ht="18.600000000000001" customHeight="1" x14ac:dyDescent="0.6">
      <c r="A77" s="108"/>
      <c r="B77" s="127"/>
      <c r="C77" s="127" t="s">
        <v>148</v>
      </c>
      <c r="D77" s="127"/>
      <c r="E77" s="127"/>
      <c r="F77" s="5"/>
      <c r="G77" s="5"/>
      <c r="H77" s="136">
        <v>0</v>
      </c>
      <c r="I77" s="5"/>
      <c r="J77" s="136">
        <v>1920</v>
      </c>
      <c r="K77" s="5"/>
      <c r="L77" s="136">
        <v>0</v>
      </c>
      <c r="M77" s="5"/>
      <c r="N77" s="136">
        <v>1920</v>
      </c>
    </row>
  </sheetData>
  <mergeCells count="15">
    <mergeCell ref="A1:N1"/>
    <mergeCell ref="C68:F68"/>
    <mergeCell ref="A38:N38"/>
    <mergeCell ref="A39:N39"/>
    <mergeCell ref="A2:N2"/>
    <mergeCell ref="A4:N4"/>
    <mergeCell ref="H5:N5"/>
    <mergeCell ref="A3:N3"/>
    <mergeCell ref="H42:N42"/>
    <mergeCell ref="H43:J43"/>
    <mergeCell ref="L6:N6"/>
    <mergeCell ref="L43:N43"/>
    <mergeCell ref="A40:N40"/>
    <mergeCell ref="A41:N41"/>
    <mergeCell ref="H6:J6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2023-02-23T08:25:19Z</cp:lastPrinted>
  <dcterms:created xsi:type="dcterms:W3CDTF">2003-10-16T04:11:37Z</dcterms:created>
  <dcterms:modified xsi:type="dcterms:W3CDTF">2023-02-23T08:25:24Z</dcterms:modified>
</cp:coreProperties>
</file>