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กลุ่มงานบริษัทมหาชน. บริษัทจำกัดและอื่น ๆ\GREEN RESOURCES\YEAR END\Support working\FS Draft\"/>
    </mc:Choice>
  </mc:AlternateContent>
  <xr:revisionPtr revIDLastSave="0" documentId="13_ncr:1_{09935161-FEA7-4146-95DD-01A16546AFD8}" xr6:coauthVersionLast="47" xr6:coauthVersionMax="47" xr10:uidLastSave="{00000000-0000-0000-0000-000000000000}"/>
  <bookViews>
    <workbookView xWindow="-108" yWindow="-108" windowWidth="23256" windowHeight="12576" tabRatio="918" activeTab="1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Flows'!$A$1:$N$77</definedName>
    <definedName name="_xlnm.Print_Area" localSheetId="3">'Statement of Change (Separate)'!$A$1:$O$31</definedName>
    <definedName name="_xlnm.Print_Area" localSheetId="0">'Statement of Financial Position'!$A$1:$O$75</definedName>
    <definedName name="_xlnm.Print_Area" localSheetId="2">'Statements of Changes(Consolida'!$A$1:$P$24</definedName>
    <definedName name="_xlnm.Print_Area" localSheetId="1">'Statements of Comprehensive'!$A$1:$M$40</definedName>
  </definedNames>
  <calcPr calcId="191029"/>
</workbook>
</file>

<file path=xl/calcChain.xml><?xml version="1.0" encoding="utf-8"?>
<calcChain xmlns="http://schemas.openxmlformats.org/spreadsheetml/2006/main">
  <c r="O23" i="22" l="1"/>
</calcChain>
</file>

<file path=xl/sharedStrings.xml><?xml version="1.0" encoding="utf-8"?>
<sst xmlns="http://schemas.openxmlformats.org/spreadsheetml/2006/main" count="236" uniqueCount="175">
  <si>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</si>
  <si>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</si>
  <si>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</si>
  <si>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</si>
  <si>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</si>
  <si>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</si>
  <si>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</si>
  <si>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</si>
  <si>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</si>
  <si>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</si>
  <si>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</si>
  <si>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</si>
  <si>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</si>
  <si>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</si>
  <si>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</si>
  <si>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</si>
  <si>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</si>
  <si>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</si>
  <si>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</si>
  <si>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</si>
  <si>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</si>
  <si>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</si>
  <si>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</si>
  <si>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</si>
  <si>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</si>
  <si>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</si>
  <si>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</si>
  <si>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</si>
  <si>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</si>
  <si>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</si>
  <si>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</si>
  <si>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</si>
  <si>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</si>
  <si>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</si>
  <si>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</si>
  <si>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</si>
  <si>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</si>
  <si>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</si>
  <si>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</si>
  <si>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</si>
  <si>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</si>
  <si>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</si>
  <si>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</si>
  <si>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</si>
  <si>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</si>
  <si>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</si>
  <si>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</si>
  <si>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</si>
  <si>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</si>
  <si>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</si>
  <si>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</si>
  <si>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Basic earnings (loss) per share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</si>
  <si>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</si>
  <si>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</si>
  <si>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</si>
  <si>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</si>
  <si>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</si>
  <si>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</si>
  <si>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</si>
  <si>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</si>
  <si>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</si>
  <si>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</si>
  <si>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</si>
  <si>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</si>
  <si>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</si>
  <si>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</si>
  <si>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Interest received</t>
  </si>
  <si>
    <t>Cash paid for lease liabilities</t>
  </si>
  <si>
    <t>Adjustment on real estate project development costs</t>
  </si>
  <si>
    <t xml:space="preserve">Adjustment on financial cost </t>
  </si>
  <si>
    <t>(increase) decrease</t>
  </si>
  <si>
    <t>increase (decrease)</t>
  </si>
  <si>
    <t>Intangible assets</t>
  </si>
  <si>
    <t>Other non-current financial asset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</si>
  <si>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</si>
  <si>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</si>
  <si>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</si>
  <si>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</si>
  <si>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</si>
  <si>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</si>
  <si>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</si>
  <si>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</si>
  <si>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</si>
  <si>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</si>
  <si>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</si>
  <si>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</si>
  <si>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</si>
  <si>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</si>
  <si>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</si>
  <si>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</si>
  <si>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Profit (loss) from operating activities</t>
  </si>
  <si>
    <t>Earnings (loss) per share (Baht)</t>
  </si>
  <si>
    <t>Paid share</t>
  </si>
  <si>
    <t xml:space="preserve"> capital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</si>
  <si>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</si>
  <si>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</si>
  <si>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</si>
  <si>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</si>
  <si>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</si>
  <si>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</si>
  <si>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</si>
  <si>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</si>
  <si>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</si>
  <si>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</si>
  <si>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</si>
  <si>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</si>
  <si>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</si>
  <si>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</si>
  <si>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</si>
  <si>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</si>
  <si>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</si>
  <si>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</si>
  <si>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Adjustment on provisions for decline in valuation (reverse)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</si>
  <si>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</si>
  <si>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</si>
  <si>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</si>
  <si>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</si>
  <si>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</si>
  <si>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Tax expenses (income)</t>
  </si>
  <si>
    <t>Adjustment on tax expenses (income)</t>
  </si>
  <si>
    <t>Profit (loss) before income tax expenses</t>
  </si>
  <si>
    <t>Beginning balance as at January 1, 2021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</si>
  <si>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</si>
  <si>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</si>
  <si>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</si>
  <si>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</si>
  <si>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</si>
  <si>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</si>
  <si>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</si>
  <si>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 xml:space="preserve">Adjustment on trade and other receivables </t>
  </si>
  <si>
    <t>Adjustment on depreciation and amortization</t>
  </si>
  <si>
    <t>Adjustment on bad debts and for expected credit losses</t>
  </si>
  <si>
    <t>(reverse)</t>
  </si>
  <si>
    <t>Adjustment on dividend income</t>
  </si>
  <si>
    <t>Adjustment on loss (gain) on disposal of subsidiary</t>
  </si>
  <si>
    <t>Cash recived from the disposal subsidiary</t>
  </si>
  <si>
    <t>Cash received from the capital reduction of the subsidiary</t>
  </si>
  <si>
    <t xml:space="preserve">Cash paid to loans </t>
  </si>
  <si>
    <t>Cash paid for purchase of right-fo-use-assets</t>
  </si>
  <si>
    <t>Dividend received</t>
  </si>
  <si>
    <t>Supplement disclosure of cash flows information</t>
  </si>
  <si>
    <t>Non-cash transaction:</t>
  </si>
  <si>
    <t>Increase (decrease) in payable from acquisition of assets</t>
  </si>
  <si>
    <t>Purchase assets under lease agreement</t>
  </si>
  <si>
    <t>Cash received from sale of equipment</t>
  </si>
  <si>
    <t>Cash paid for purchase of intangible assets</t>
  </si>
  <si>
    <t>Other expenses</t>
  </si>
  <si>
    <t>Adjustment on impairment loss of investment in subsidiary</t>
  </si>
  <si>
    <t>Provisions for employee benefit</t>
  </si>
  <si>
    <t>Other incomes</t>
  </si>
  <si>
    <t>Cash paid for long-term borrowings from financial institutions</t>
  </si>
  <si>
    <t>Cash paid for borrowings from related parties</t>
  </si>
  <si>
    <t>Cash received for borrowings from related parties</t>
  </si>
  <si>
    <t>AS AT DECEMBER 31, 2022</t>
  </si>
  <si>
    <t>2022</t>
  </si>
  <si>
    <t>2021</t>
  </si>
  <si>
    <t>Profit (loss) for the year</t>
  </si>
  <si>
    <t>Item that will not be reclassified subsequently to profit or loss</t>
  </si>
  <si>
    <t>Other comprehensive income (loss) for the year</t>
  </si>
  <si>
    <t>Total comprehensive income  (expenses) for the year</t>
  </si>
  <si>
    <t>Ending balance as at December 31, 2021</t>
  </si>
  <si>
    <t>Other comprehensive income for the year</t>
  </si>
  <si>
    <t>Ending balance as at December 31, 2022</t>
  </si>
  <si>
    <t>Total comprehensive income for the year</t>
  </si>
  <si>
    <t>FOR THE YEAR ENDED DECEMBER 31, 2022</t>
  </si>
  <si>
    <t>5.4, 7</t>
  </si>
  <si>
    <t>5.3, 24</t>
  </si>
  <si>
    <t>25</t>
  </si>
  <si>
    <t>Increase (decrease) in restricted deposits with financial institutions</t>
  </si>
  <si>
    <t>Cash and cash equivalents - beginning of year</t>
  </si>
  <si>
    <t>Cash and cash equivalents - ending of year</t>
  </si>
  <si>
    <t>30</t>
  </si>
  <si>
    <t>Gain (losses) on re-measurements of defined benefit plans</t>
  </si>
  <si>
    <t>financial institutions</t>
  </si>
  <si>
    <t xml:space="preserve">Cash received from long-term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</si>
</sst>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\ ;\(#,##0.00\);&quot;-   &quot;\ \ \ "/>
    <numFmt numFmtId="197" formatCode="#,##0.000\ ;\(#,##0.0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1" applyNumberFormat="1" applyFont="1" applyFill="1"/>
    <xf numFmtId="190" fontId="15" fillId="0" borderId="0" xfId="1" applyNumberFormat="1" applyFont="1" applyFill="1"/>
    <xf numFmtId="190" fontId="15" fillId="0" borderId="0" xfId="1" applyNumberFormat="1" applyFont="1" applyFill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90" fontId="15" fillId="0" borderId="4" xfId="1" applyNumberFormat="1" applyFont="1" applyFill="1" applyBorder="1"/>
    <xf numFmtId="190" fontId="15" fillId="0" borderId="0" xfId="1" applyNumberFormat="1" applyFont="1" applyFill="1" applyBorder="1"/>
    <xf numFmtId="190" fontId="15" fillId="0" borderId="0" xfId="0" applyNumberFormat="1" applyFont="1"/>
    <xf numFmtId="189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0" fontId="15" fillId="0" borderId="3" xfId="1" applyNumberFormat="1" applyFont="1" applyFill="1" applyBorder="1"/>
    <xf numFmtId="187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/>
    <xf numFmtId="191" fontId="15" fillId="0" borderId="0" xfId="1" applyNumberFormat="1" applyFont="1" applyFill="1" applyBorder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89" fontId="15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/>
    <xf numFmtId="192" fontId="15" fillId="0" borderId="0" xfId="1" applyNumberFormat="1" applyFont="1" applyFill="1"/>
    <xf numFmtId="192" fontId="15" fillId="0" borderId="0" xfId="1" applyNumberFormat="1" applyFont="1" applyFill="1" applyAlignment="1">
      <alignment vertical="center"/>
    </xf>
    <xf numFmtId="192" fontId="15" fillId="0" borderId="0" xfId="0" applyNumberFormat="1" applyFont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91" fontId="15" fillId="0" borderId="4" xfId="0" applyNumberFormat="1" applyFont="1" applyBorder="1"/>
    <xf numFmtId="191" fontId="15" fillId="0" borderId="1" xfId="1" applyNumberFormat="1" applyFont="1" applyFill="1" applyBorder="1"/>
    <xf numFmtId="188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90" fontId="15" fillId="0" borderId="5" xfId="1" applyNumberFormat="1" applyFont="1" applyFill="1" applyBorder="1" applyAlignment="1">
      <alignment vertical="center"/>
    </xf>
    <xf numFmtId="190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90" fontId="15" fillId="0" borderId="0" xfId="1" applyNumberFormat="1" applyFont="1" applyFill="1" applyBorder="1" applyAlignment="1">
      <alignment vertical="center"/>
    </xf>
    <xf numFmtId="190" fontId="15" fillId="0" borderId="1" xfId="0" applyNumberFormat="1" applyFont="1" applyBorder="1" applyAlignment="1">
      <alignment vertical="center"/>
    </xf>
    <xf numFmtId="194" fontId="15" fillId="0" borderId="1" xfId="0" applyNumberFormat="1" applyFont="1" applyBorder="1" applyAlignment="1">
      <alignment vertical="center"/>
    </xf>
    <xf numFmtId="190" fontId="15" fillId="0" borderId="3" xfId="0" applyNumberFormat="1" applyFont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89" fontId="15" fillId="0" borderId="0" xfId="0" applyNumberFormat="1" applyFont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88" fontId="5" fillId="0" borderId="0" xfId="0" applyNumberFormat="1" applyFont="1" applyAlignment="1">
      <alignment horizontal="left" vertical="center"/>
    </xf>
    <xf numFmtId="195" fontId="1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88" fontId="15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94" fontId="15" fillId="0" borderId="0" xfId="0" applyNumberFormat="1" applyFont="1" applyAlignment="1">
      <alignment vertical="center"/>
    </xf>
    <xf numFmtId="0" fontId="15" fillId="0" borderId="0" xfId="5" applyFont="1" applyAlignment="1">
      <alignment vertical="center"/>
    </xf>
    <xf numFmtId="190" fontId="15" fillId="0" borderId="1" xfId="1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195" fontId="13" fillId="0" borderId="1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" fontId="15" fillId="0" borderId="0" xfId="0" quotePrefix="1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194" fontId="3" fillId="0" borderId="0" xfId="0" applyNumberFormat="1" applyFont="1" applyAlignment="1">
      <alignment vertical="center"/>
    </xf>
    <xf numFmtId="195" fontId="13" fillId="0" borderId="2" xfId="3" applyNumberFormat="1" applyFont="1" applyFill="1" applyBorder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95" fontId="25" fillId="0" borderId="5" xfId="3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7" fontId="15" fillId="0" borderId="0" xfId="1" applyNumberFormat="1" applyFont="1" applyFill="1" applyBorder="1" applyAlignment="1">
      <alignment vertical="center"/>
    </xf>
    <xf numFmtId="196" fontId="15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89" fontId="15" fillId="0" borderId="0" xfId="1" quotePrefix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top"/>
    </xf>
    <xf numFmtId="189" fontId="13" fillId="0" borderId="0" xfId="1" quotePrefix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9"/>
  <sheetViews>
    <sheetView view="pageBreakPreview" zoomScale="85" zoomScaleNormal="100" zoomScaleSheetLayoutView="85" workbookViewId="0">
      <selection activeCell="A72" sqref="A72"/>
    </sheetView>
  </sheetViews>
  <sheetFormatPr defaultColWidth="9.125" defaultRowHeight="24" customHeight="1" x14ac:dyDescent="0.6"/>
  <cols>
    <col min="1" max="3" width="1.125" style="21" customWidth="1"/>
    <col min="4" max="4" width="8.125" style="21" customWidth="1"/>
    <col min="5" max="5" width="25" style="21" customWidth="1"/>
    <col min="6" max="6" width="0.375" style="21" customWidth="1"/>
    <col min="7" max="7" width="5.875" style="27" customWidth="1"/>
    <col min="8" max="8" width="0.625" style="27" customWidth="1"/>
    <col min="9" max="9" width="12" style="21" customWidth="1"/>
    <col min="10" max="10" width="0.625" style="21" customWidth="1"/>
    <col min="11" max="11" width="12" style="28" customWidth="1"/>
    <col min="12" max="12" width="0.625" style="28" customWidth="1"/>
    <col min="13" max="13" width="11.125" style="21" customWidth="1"/>
    <col min="14" max="14" width="0.625" style="21" customWidth="1"/>
    <col min="15" max="15" width="11.125" style="21" customWidth="1"/>
    <col min="16" max="16" width="9.125" style="21"/>
    <col min="17" max="18" width="9.125" style="26"/>
    <col min="19" max="16384" width="9.125" style="21"/>
  </cols>
  <sheetData>
    <row r="1" spans="1:21" s="1" customFormat="1" ht="24" customHeight="1" x14ac:dyDescent="0.6">
      <c r="A1" s="145">
        <v>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4"/>
      <c r="Q1" s="5"/>
      <c r="R1" s="5"/>
    </row>
    <row r="2" spans="1:21" s="1" customFormat="1" ht="24" customHeight="1" x14ac:dyDescent="0.6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Q2" s="5"/>
      <c r="R2" s="5"/>
    </row>
    <row r="3" spans="1:21" s="1" customFormat="1" ht="24" customHeight="1" x14ac:dyDescent="0.6">
      <c r="A3" s="146" t="s">
        <v>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Q3" s="5"/>
      <c r="R3" s="5"/>
    </row>
    <row r="4" spans="1:21" s="1" customFormat="1" ht="24" customHeight="1" x14ac:dyDescent="0.6">
      <c r="A4" s="146" t="s">
        <v>153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Q4" s="5"/>
      <c r="R4" s="5"/>
    </row>
    <row r="5" spans="1:21" s="1" customFormat="1" ht="7.5" customHeight="1" x14ac:dyDescent="0.6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Q5" s="5"/>
      <c r="R5" s="5"/>
    </row>
    <row r="6" spans="1:21" s="1" customFormat="1" ht="24" customHeight="1" x14ac:dyDescent="0.6">
      <c r="A6" s="148" t="s">
        <v>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Q6" s="5"/>
      <c r="R6" s="5"/>
    </row>
    <row r="7" spans="1:21" s="10" customFormat="1" ht="18" customHeight="1" x14ac:dyDescent="0.5">
      <c r="G7" s="11"/>
      <c r="H7" s="11"/>
      <c r="I7" s="147" t="s">
        <v>2</v>
      </c>
      <c r="J7" s="147"/>
      <c r="K7" s="147"/>
      <c r="L7" s="147"/>
      <c r="M7" s="147"/>
      <c r="N7" s="147"/>
      <c r="O7" s="147"/>
      <c r="Q7" s="12"/>
      <c r="R7" s="12"/>
    </row>
    <row r="8" spans="1:21" s="10" customFormat="1" ht="18" customHeight="1" x14ac:dyDescent="0.5">
      <c r="G8" s="11"/>
      <c r="H8" s="11"/>
      <c r="I8" s="144" t="s">
        <v>3</v>
      </c>
      <c r="J8" s="144"/>
      <c r="K8" s="144"/>
      <c r="L8" s="82"/>
      <c r="M8" s="144" t="s">
        <v>4</v>
      </c>
      <c r="N8" s="144"/>
      <c r="O8" s="144"/>
      <c r="Q8" s="12"/>
      <c r="R8" s="12"/>
    </row>
    <row r="9" spans="1:21" s="10" customFormat="1" ht="18" customHeight="1" x14ac:dyDescent="0.5">
      <c r="G9" s="11" t="s">
        <v>124</v>
      </c>
      <c r="H9" s="11"/>
      <c r="I9" s="124" t="s">
        <v>154</v>
      </c>
      <c r="J9" s="123"/>
      <c r="K9" s="124" t="s">
        <v>155</v>
      </c>
      <c r="L9" s="123"/>
      <c r="M9" s="124" t="s">
        <v>154</v>
      </c>
      <c r="N9" s="123"/>
      <c r="O9" s="124" t="s">
        <v>155</v>
      </c>
      <c r="Q9" s="12"/>
      <c r="R9" s="12"/>
    </row>
    <row r="10" spans="1:21" s="10" customFormat="1" ht="18" customHeight="1" x14ac:dyDescent="0.5">
      <c r="A10" s="10" t="s">
        <v>8</v>
      </c>
      <c r="H10" s="11"/>
      <c r="I10" s="13"/>
      <c r="J10" s="13"/>
      <c r="K10" s="13"/>
      <c r="L10" s="13"/>
      <c r="M10" s="13"/>
      <c r="N10" s="13"/>
      <c r="O10" s="13"/>
      <c r="Q10" s="12"/>
      <c r="R10" s="12"/>
    </row>
    <row r="11" spans="1:21" s="10" customFormat="1" ht="18" customHeight="1" x14ac:dyDescent="0.5">
      <c r="B11" s="10" t="s">
        <v>9</v>
      </c>
      <c r="G11" s="14">
        <v>6</v>
      </c>
      <c r="H11" s="14"/>
      <c r="I11" s="13">
        <v>33894</v>
      </c>
      <c r="J11" s="13"/>
      <c r="K11" s="13">
        <v>16235</v>
      </c>
      <c r="L11" s="13"/>
      <c r="M11" s="13">
        <v>26003</v>
      </c>
      <c r="N11" s="13"/>
      <c r="O11" s="13">
        <v>12630</v>
      </c>
      <c r="Q11" s="67"/>
      <c r="R11" s="67"/>
    </row>
    <row r="12" spans="1:21" s="10" customFormat="1" ht="18" customHeight="1" x14ac:dyDescent="0.5">
      <c r="B12" s="10" t="s">
        <v>10</v>
      </c>
      <c r="E12" s="14"/>
      <c r="G12" s="14" t="s">
        <v>165</v>
      </c>
      <c r="H12" s="14"/>
      <c r="I12" s="13">
        <v>41363</v>
      </c>
      <c r="J12" s="13"/>
      <c r="K12" s="13">
        <v>45721</v>
      </c>
      <c r="L12" s="15"/>
      <c r="M12" s="15">
        <v>6383</v>
      </c>
      <c r="N12" s="15"/>
      <c r="O12" s="15">
        <v>6857</v>
      </c>
      <c r="Q12" s="67"/>
      <c r="R12" s="67"/>
      <c r="S12" s="13"/>
      <c r="T12" s="13"/>
      <c r="U12" s="13"/>
    </row>
    <row r="13" spans="1:21" s="10" customFormat="1" ht="18" customHeight="1" x14ac:dyDescent="0.5">
      <c r="B13" s="10" t="s">
        <v>103</v>
      </c>
      <c r="C13" s="30"/>
      <c r="E13" s="14"/>
      <c r="G13" s="140">
        <v>5.4</v>
      </c>
      <c r="H13" s="14"/>
      <c r="I13" s="13">
        <v>40000</v>
      </c>
      <c r="J13" s="13"/>
      <c r="K13" s="13">
        <v>40000</v>
      </c>
      <c r="L13" s="13"/>
      <c r="M13" s="17">
        <v>40000</v>
      </c>
      <c r="N13" s="13"/>
      <c r="O13" s="17">
        <v>40000</v>
      </c>
      <c r="Q13" s="67"/>
      <c r="R13" s="67"/>
      <c r="S13" s="13"/>
      <c r="T13" s="13"/>
      <c r="U13" s="13"/>
    </row>
    <row r="14" spans="1:21" s="10" customFormat="1" ht="18" customHeight="1" x14ac:dyDescent="0.5">
      <c r="B14" s="10" t="s">
        <v>11</v>
      </c>
      <c r="G14" s="14">
        <v>8</v>
      </c>
      <c r="H14" s="14"/>
      <c r="I14" s="17">
        <v>52649</v>
      </c>
      <c r="J14" s="13"/>
      <c r="K14" s="17">
        <v>73718</v>
      </c>
      <c r="L14" s="13"/>
      <c r="M14" s="17">
        <v>20034</v>
      </c>
      <c r="N14" s="13"/>
      <c r="O14" s="17">
        <v>20537</v>
      </c>
      <c r="Q14" s="67"/>
      <c r="R14" s="67"/>
      <c r="S14" s="13"/>
      <c r="T14" s="13"/>
      <c r="U14" s="13"/>
    </row>
    <row r="15" spans="1:21" s="10" customFormat="1" ht="18" customHeight="1" x14ac:dyDescent="0.5">
      <c r="B15" s="10" t="s">
        <v>75</v>
      </c>
      <c r="G15" s="14">
        <v>9</v>
      </c>
      <c r="H15" s="14"/>
      <c r="I15" s="13">
        <v>146925</v>
      </c>
      <c r="J15" s="13"/>
      <c r="K15" s="13">
        <v>158700</v>
      </c>
      <c r="L15" s="13"/>
      <c r="M15" s="13">
        <v>146925</v>
      </c>
      <c r="N15" s="18"/>
      <c r="O15" s="13">
        <v>158700</v>
      </c>
      <c r="Q15" s="67"/>
      <c r="R15" s="67"/>
      <c r="S15" s="13"/>
      <c r="T15" s="13"/>
      <c r="U15" s="13"/>
    </row>
    <row r="16" spans="1:21" s="10" customFormat="1" ht="18" customHeight="1" x14ac:dyDescent="0.5">
      <c r="B16" s="10" t="s">
        <v>76</v>
      </c>
      <c r="G16" s="14"/>
      <c r="H16" s="19"/>
      <c r="I16" s="94">
        <v>965</v>
      </c>
      <c r="J16" s="13"/>
      <c r="K16" s="94">
        <v>1041</v>
      </c>
      <c r="L16" s="17"/>
      <c r="M16" s="94">
        <v>281</v>
      </c>
      <c r="N16" s="18"/>
      <c r="O16" s="94">
        <v>375</v>
      </c>
      <c r="Q16" s="67"/>
      <c r="R16" s="67"/>
      <c r="S16" s="13"/>
      <c r="T16" s="13"/>
      <c r="U16" s="13"/>
    </row>
    <row r="17" spans="1:21" s="10" customFormat="1" ht="18" customHeight="1" x14ac:dyDescent="0.5">
      <c r="D17" s="10" t="s">
        <v>12</v>
      </c>
      <c r="G17" s="20"/>
      <c r="H17" s="20"/>
      <c r="I17" s="94">
        <v>315796</v>
      </c>
      <c r="J17" s="17"/>
      <c r="K17" s="94">
        <v>335415</v>
      </c>
      <c r="L17" s="17"/>
      <c r="M17" s="94">
        <v>239626</v>
      </c>
      <c r="N17" s="18"/>
      <c r="O17" s="94">
        <v>239099</v>
      </c>
      <c r="Q17" s="67"/>
      <c r="R17" s="67"/>
      <c r="S17" s="13"/>
      <c r="T17" s="13"/>
      <c r="U17" s="13"/>
    </row>
    <row r="18" spans="1:21" s="10" customFormat="1" ht="18" customHeight="1" x14ac:dyDescent="0.5">
      <c r="A18" s="10" t="s">
        <v>13</v>
      </c>
      <c r="G18" s="20"/>
      <c r="H18" s="20"/>
      <c r="I18" s="13"/>
      <c r="J18" s="13"/>
      <c r="K18" s="13"/>
      <c r="L18" s="13"/>
      <c r="M18" s="18"/>
      <c r="N18" s="18"/>
      <c r="O18" s="18"/>
      <c r="Q18" s="67"/>
      <c r="R18" s="67"/>
      <c r="S18" s="13"/>
      <c r="T18" s="13"/>
      <c r="U18" s="13"/>
    </row>
    <row r="19" spans="1:21" s="10" customFormat="1" ht="18" customHeight="1" x14ac:dyDescent="0.5">
      <c r="B19" s="10" t="s">
        <v>73</v>
      </c>
      <c r="G19" s="14">
        <v>10</v>
      </c>
      <c r="H19" s="20"/>
      <c r="I19" s="13">
        <v>69870</v>
      </c>
      <c r="J19" s="13"/>
      <c r="K19" s="13">
        <v>34321</v>
      </c>
      <c r="L19" s="13"/>
      <c r="M19" s="13">
        <v>69870</v>
      </c>
      <c r="N19" s="18"/>
      <c r="O19" s="13">
        <v>34321</v>
      </c>
      <c r="P19" s="91"/>
      <c r="Q19" s="67"/>
      <c r="R19" s="67"/>
      <c r="S19" s="13"/>
      <c r="T19" s="13"/>
      <c r="U19" s="13"/>
    </row>
    <row r="20" spans="1:21" s="10" customFormat="1" ht="18" customHeight="1" x14ac:dyDescent="0.5">
      <c r="B20" s="10" t="s">
        <v>104</v>
      </c>
      <c r="G20" s="14">
        <v>11</v>
      </c>
      <c r="H20" s="20"/>
      <c r="I20" s="13">
        <v>12276</v>
      </c>
      <c r="J20" s="13"/>
      <c r="K20" s="13">
        <v>12234</v>
      </c>
      <c r="L20" s="13"/>
      <c r="M20" s="18">
        <v>0</v>
      </c>
      <c r="N20" s="18"/>
      <c r="O20" s="18">
        <v>0</v>
      </c>
      <c r="P20" s="91"/>
      <c r="Q20" s="67"/>
      <c r="R20" s="67"/>
      <c r="S20" s="13"/>
      <c r="T20" s="13"/>
      <c r="U20" s="13"/>
    </row>
    <row r="21" spans="1:21" s="10" customFormat="1" ht="18" customHeight="1" x14ac:dyDescent="0.5">
      <c r="B21" s="10" t="s">
        <v>15</v>
      </c>
      <c r="G21" s="14">
        <v>12</v>
      </c>
      <c r="H21" s="20"/>
      <c r="I21" s="13">
        <v>0</v>
      </c>
      <c r="J21" s="13"/>
      <c r="K21" s="13">
        <v>0</v>
      </c>
      <c r="L21" s="13"/>
      <c r="M21" s="18">
        <v>232545</v>
      </c>
      <c r="N21" s="18"/>
      <c r="O21" s="18">
        <v>267242</v>
      </c>
      <c r="P21" s="91"/>
      <c r="Q21" s="67"/>
      <c r="R21" s="67"/>
      <c r="S21" s="13"/>
      <c r="T21" s="13"/>
      <c r="U21" s="13"/>
    </row>
    <row r="22" spans="1:21" s="10" customFormat="1" ht="18" customHeight="1" x14ac:dyDescent="0.5">
      <c r="B22" s="91" t="s">
        <v>77</v>
      </c>
      <c r="G22" s="14" t="s">
        <v>165</v>
      </c>
      <c r="H22" s="14"/>
      <c r="I22" s="13">
        <v>7284</v>
      </c>
      <c r="J22" s="13"/>
      <c r="K22" s="13">
        <v>9689</v>
      </c>
      <c r="L22" s="13"/>
      <c r="M22" s="13">
        <v>7284</v>
      </c>
      <c r="N22" s="13"/>
      <c r="O22" s="13">
        <v>9689</v>
      </c>
      <c r="P22" s="91"/>
      <c r="Q22" s="67"/>
      <c r="R22" s="67"/>
      <c r="S22" s="13"/>
      <c r="T22" s="13"/>
      <c r="U22" s="13"/>
    </row>
    <row r="23" spans="1:21" s="10" customFormat="1" ht="18" customHeight="1" x14ac:dyDescent="0.5">
      <c r="B23" s="91" t="s">
        <v>78</v>
      </c>
      <c r="C23" s="30"/>
      <c r="G23" s="19">
        <v>5.4</v>
      </c>
      <c r="H23" s="14"/>
      <c r="I23" s="13">
        <v>0</v>
      </c>
      <c r="J23" s="13"/>
      <c r="K23" s="13">
        <v>20000</v>
      </c>
      <c r="L23" s="13"/>
      <c r="M23" s="13">
        <v>20000</v>
      </c>
      <c r="N23" s="13"/>
      <c r="O23" s="13">
        <f>10000+20000</f>
        <v>30000</v>
      </c>
      <c r="P23" s="91"/>
      <c r="Q23" s="67"/>
      <c r="R23" s="67"/>
      <c r="S23" s="13"/>
      <c r="T23" s="13"/>
      <c r="U23" s="13"/>
    </row>
    <row r="24" spans="1:21" s="10" customFormat="1" ht="18" customHeight="1" x14ac:dyDescent="0.5">
      <c r="B24" s="91" t="s">
        <v>122</v>
      </c>
      <c r="C24" s="30"/>
      <c r="G24" s="14">
        <v>13</v>
      </c>
      <c r="H24" s="14"/>
      <c r="I24" s="13">
        <v>242</v>
      </c>
      <c r="J24" s="13"/>
      <c r="K24" s="13">
        <v>1695</v>
      </c>
      <c r="L24" s="13"/>
      <c r="M24" s="13">
        <v>0</v>
      </c>
      <c r="N24" s="13"/>
      <c r="O24" s="13">
        <v>0</v>
      </c>
      <c r="P24" s="91"/>
      <c r="Q24" s="67"/>
      <c r="R24" s="67"/>
      <c r="S24" s="13"/>
      <c r="T24" s="13"/>
      <c r="U24" s="13"/>
    </row>
    <row r="25" spans="1:21" s="10" customFormat="1" ht="18" customHeight="1" x14ac:dyDescent="0.5">
      <c r="B25" s="10" t="s">
        <v>16</v>
      </c>
      <c r="G25" s="14">
        <v>14</v>
      </c>
      <c r="H25" s="14"/>
      <c r="I25" s="13">
        <v>107716</v>
      </c>
      <c r="J25" s="13"/>
      <c r="K25" s="13">
        <v>112424</v>
      </c>
      <c r="L25" s="13"/>
      <c r="M25" s="13">
        <v>107716</v>
      </c>
      <c r="N25" s="13"/>
      <c r="O25" s="13">
        <v>112424</v>
      </c>
      <c r="P25" s="91"/>
      <c r="Q25" s="67"/>
      <c r="R25" s="67"/>
      <c r="S25" s="13"/>
      <c r="T25" s="13"/>
      <c r="U25" s="13"/>
    </row>
    <row r="26" spans="1:21" s="10" customFormat="1" ht="18" customHeight="1" x14ac:dyDescent="0.5">
      <c r="B26" s="10" t="s">
        <v>17</v>
      </c>
      <c r="G26" s="14">
        <v>15</v>
      </c>
      <c r="H26" s="14"/>
      <c r="I26" s="13">
        <v>513603</v>
      </c>
      <c r="J26" s="13"/>
      <c r="K26" s="13">
        <v>541042</v>
      </c>
      <c r="L26" s="13"/>
      <c r="M26" s="13">
        <v>65880</v>
      </c>
      <c r="N26" s="18"/>
      <c r="O26" s="13">
        <v>70009</v>
      </c>
      <c r="P26" s="91"/>
      <c r="Q26" s="67"/>
      <c r="R26" s="67"/>
      <c r="S26" s="13"/>
      <c r="T26" s="13"/>
      <c r="U26" s="13"/>
    </row>
    <row r="27" spans="1:21" s="10" customFormat="1" ht="18" customHeight="1" x14ac:dyDescent="0.5">
      <c r="B27" s="10" t="s">
        <v>19</v>
      </c>
      <c r="G27" s="14">
        <v>16</v>
      </c>
      <c r="H27" s="14"/>
      <c r="I27" s="13">
        <v>47114</v>
      </c>
      <c r="J27" s="13"/>
      <c r="K27" s="13">
        <v>49853</v>
      </c>
      <c r="L27" s="13"/>
      <c r="M27" s="13">
        <v>3002</v>
      </c>
      <c r="N27" s="18"/>
      <c r="O27" s="13">
        <v>3418</v>
      </c>
      <c r="P27" s="91"/>
      <c r="Q27" s="67"/>
      <c r="R27" s="67"/>
      <c r="S27" s="13"/>
      <c r="T27" s="13"/>
      <c r="U27" s="13"/>
    </row>
    <row r="28" spans="1:21" s="10" customFormat="1" ht="18" customHeight="1" x14ac:dyDescent="0.5">
      <c r="B28" s="10" t="s">
        <v>72</v>
      </c>
      <c r="G28" s="14">
        <v>17</v>
      </c>
      <c r="H28" s="14"/>
      <c r="I28" s="13">
        <v>29969</v>
      </c>
      <c r="J28" s="13"/>
      <c r="K28" s="13">
        <v>31555</v>
      </c>
      <c r="L28" s="13"/>
      <c r="M28" s="13">
        <v>83</v>
      </c>
      <c r="N28" s="18"/>
      <c r="O28" s="13">
        <v>102</v>
      </c>
      <c r="P28" s="91"/>
      <c r="Q28" s="67"/>
      <c r="R28" s="67"/>
      <c r="S28" s="13"/>
      <c r="T28" s="13"/>
      <c r="U28" s="13"/>
    </row>
    <row r="29" spans="1:21" s="10" customFormat="1" ht="18" customHeight="1" x14ac:dyDescent="0.5">
      <c r="B29" s="10" t="s">
        <v>18</v>
      </c>
      <c r="C29" s="30"/>
      <c r="G29" s="14">
        <v>18</v>
      </c>
      <c r="H29" s="14"/>
      <c r="I29" s="13">
        <v>789</v>
      </c>
      <c r="J29" s="13"/>
      <c r="K29" s="13">
        <v>617</v>
      </c>
      <c r="L29" s="13"/>
      <c r="M29" s="13">
        <v>0</v>
      </c>
      <c r="N29" s="18"/>
      <c r="O29" s="13">
        <v>0</v>
      </c>
      <c r="P29" s="91"/>
      <c r="Q29" s="67"/>
      <c r="R29" s="67"/>
      <c r="S29" s="13"/>
      <c r="T29" s="13"/>
      <c r="U29" s="13"/>
    </row>
    <row r="30" spans="1:21" s="10" customFormat="1" ht="18" customHeight="1" x14ac:dyDescent="0.5">
      <c r="B30" s="10" t="s">
        <v>20</v>
      </c>
      <c r="G30" s="14"/>
      <c r="H30" s="14"/>
      <c r="I30" s="94">
        <v>489</v>
      </c>
      <c r="J30" s="17"/>
      <c r="K30" s="94">
        <v>507</v>
      </c>
      <c r="L30" s="17"/>
      <c r="M30" s="17">
        <v>3</v>
      </c>
      <c r="N30" s="18"/>
      <c r="O30" s="17">
        <v>3</v>
      </c>
      <c r="P30" s="91"/>
      <c r="Q30" s="67"/>
      <c r="R30" s="67"/>
      <c r="S30" s="13"/>
      <c r="T30" s="13"/>
      <c r="U30" s="13"/>
    </row>
    <row r="31" spans="1:21" s="10" customFormat="1" ht="18" customHeight="1" x14ac:dyDescent="0.5">
      <c r="D31" s="10" t="s">
        <v>14</v>
      </c>
      <c r="G31" s="14"/>
      <c r="H31" s="14"/>
      <c r="I31" s="16">
        <v>789352</v>
      </c>
      <c r="J31" s="13"/>
      <c r="K31" s="16">
        <v>813937</v>
      </c>
      <c r="L31" s="13"/>
      <c r="M31" s="16">
        <v>506383</v>
      </c>
      <c r="N31" s="13"/>
      <c r="O31" s="16">
        <v>527208</v>
      </c>
      <c r="Q31" s="67"/>
      <c r="R31" s="67"/>
      <c r="S31" s="13"/>
      <c r="T31" s="13"/>
      <c r="U31" s="13"/>
    </row>
    <row r="32" spans="1:21" s="10" customFormat="1" ht="18" customHeight="1" thickBot="1" x14ac:dyDescent="0.55000000000000004">
      <c r="A32" s="90" t="s">
        <v>55</v>
      </c>
      <c r="G32" s="20"/>
      <c r="H32" s="20"/>
      <c r="I32" s="31">
        <v>1105148</v>
      </c>
      <c r="J32" s="13"/>
      <c r="K32" s="31">
        <v>1149352</v>
      </c>
      <c r="L32" s="13"/>
      <c r="M32" s="31">
        <v>746009</v>
      </c>
      <c r="N32" s="13"/>
      <c r="O32" s="31">
        <v>766307</v>
      </c>
      <c r="Q32" s="67"/>
      <c r="R32" s="67"/>
      <c r="S32" s="13"/>
      <c r="T32" s="13"/>
      <c r="U32" s="13"/>
    </row>
    <row r="33" spans="1:21" s="10" customFormat="1" ht="18" customHeight="1" thickTop="1" x14ac:dyDescent="0.5">
      <c r="A33" s="86"/>
      <c r="G33" s="20"/>
      <c r="H33" s="20"/>
      <c r="I33" s="17"/>
      <c r="J33" s="13"/>
      <c r="K33" s="17"/>
      <c r="L33" s="13"/>
      <c r="M33" s="17"/>
      <c r="N33" s="13"/>
      <c r="O33" s="17"/>
      <c r="Q33" s="67"/>
      <c r="R33" s="67"/>
      <c r="S33" s="13"/>
      <c r="T33" s="13"/>
      <c r="U33" s="13"/>
    </row>
    <row r="34" spans="1:21" s="10" customFormat="1" ht="18" customHeight="1" x14ac:dyDescent="0.5">
      <c r="A34" s="86"/>
      <c r="G34" s="20"/>
      <c r="H34" s="20"/>
      <c r="I34" s="17"/>
      <c r="J34" s="13"/>
      <c r="K34" s="17"/>
      <c r="L34" s="13"/>
      <c r="M34" s="17"/>
      <c r="N34" s="13"/>
      <c r="O34" s="17"/>
      <c r="Q34" s="67"/>
      <c r="R34" s="67"/>
      <c r="S34" s="13"/>
      <c r="T34" s="13"/>
      <c r="U34" s="13"/>
    </row>
    <row r="35" spans="1:21" s="10" customFormat="1" ht="18" customHeight="1" x14ac:dyDescent="0.5">
      <c r="A35" s="86"/>
      <c r="G35" s="20"/>
      <c r="H35" s="20"/>
      <c r="I35" s="17"/>
      <c r="J35" s="13"/>
      <c r="K35" s="17"/>
      <c r="L35" s="13"/>
      <c r="M35" s="17"/>
      <c r="N35" s="13"/>
      <c r="O35" s="17"/>
      <c r="Q35" s="67"/>
      <c r="R35" s="67"/>
      <c r="S35" s="13"/>
      <c r="T35" s="13"/>
      <c r="U35" s="13"/>
    </row>
    <row r="36" spans="1:21" s="10" customFormat="1" ht="18" customHeight="1" x14ac:dyDescent="0.5">
      <c r="A36" s="86"/>
      <c r="G36" s="20"/>
      <c r="H36" s="20"/>
      <c r="I36" s="17"/>
      <c r="J36" s="13"/>
      <c r="K36" s="17"/>
      <c r="L36" s="13"/>
      <c r="M36" s="17"/>
      <c r="N36" s="13"/>
      <c r="O36" s="17"/>
      <c r="Q36" s="67"/>
      <c r="R36" s="67"/>
      <c r="S36" s="13"/>
      <c r="T36" s="13"/>
      <c r="U36" s="13"/>
    </row>
    <row r="37" spans="1:21" s="1" customFormat="1" ht="24" customHeight="1" x14ac:dyDescent="0.6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2"/>
      <c r="P37" s="4"/>
      <c r="Q37" s="5"/>
      <c r="R37" s="5"/>
    </row>
    <row r="38" spans="1:21" s="1" customFormat="1" ht="24" customHeight="1" x14ac:dyDescent="0.6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2"/>
      <c r="P38" s="4"/>
      <c r="Q38" s="5"/>
      <c r="R38" s="5"/>
    </row>
    <row r="39" spans="1:21" s="1" customFormat="1" ht="24" customHeight="1" x14ac:dyDescent="0.45">
      <c r="A39" s="145">
        <v>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4"/>
      <c r="Q39" s="6"/>
      <c r="R39" s="6"/>
      <c r="S39" s="6"/>
      <c r="T39" s="6"/>
      <c r="U39" s="6"/>
    </row>
    <row r="40" spans="1:21" s="1" customFormat="1" ht="24" customHeight="1" x14ac:dyDescent="0.45">
      <c r="A40" s="146" t="s">
        <v>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Q40" s="6"/>
      <c r="R40" s="6"/>
      <c r="S40" s="6"/>
      <c r="T40" s="6"/>
      <c r="U40" s="6"/>
    </row>
    <row r="41" spans="1:21" s="1" customFormat="1" ht="24" customHeight="1" x14ac:dyDescent="0.45">
      <c r="A41" s="146" t="s">
        <v>6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Q41" s="6"/>
      <c r="R41" s="6"/>
      <c r="S41" s="6"/>
      <c r="T41" s="6"/>
      <c r="U41" s="6"/>
    </row>
    <row r="42" spans="1:21" s="1" customFormat="1" ht="24" customHeight="1" x14ac:dyDescent="0.6">
      <c r="A42" s="146" t="s">
        <v>153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Q42" s="5"/>
      <c r="R42" s="5"/>
    </row>
    <row r="43" spans="1:21" s="1" customFormat="1" ht="7.5" customHeight="1" x14ac:dyDescent="0.6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Q43" s="5"/>
      <c r="R43" s="5"/>
    </row>
    <row r="44" spans="1:21" s="1" customFormat="1" ht="24" customHeight="1" x14ac:dyDescent="0.45">
      <c r="A44" s="148" t="s">
        <v>7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Q44" s="6"/>
      <c r="R44" s="6"/>
      <c r="S44" s="6"/>
      <c r="T44" s="6"/>
      <c r="U44" s="6"/>
    </row>
    <row r="45" spans="1:21" s="10" customFormat="1" ht="18.600000000000001" customHeight="1" x14ac:dyDescent="0.5">
      <c r="G45" s="11"/>
      <c r="H45" s="11"/>
      <c r="I45" s="147" t="s">
        <v>2</v>
      </c>
      <c r="J45" s="147"/>
      <c r="K45" s="147"/>
      <c r="L45" s="147"/>
      <c r="M45" s="147"/>
      <c r="N45" s="147"/>
      <c r="O45" s="147"/>
      <c r="Q45" s="13"/>
      <c r="R45" s="13"/>
      <c r="S45" s="13"/>
      <c r="T45" s="13"/>
      <c r="U45" s="13"/>
    </row>
    <row r="46" spans="1:21" s="10" customFormat="1" ht="18.600000000000001" customHeight="1" x14ac:dyDescent="0.5">
      <c r="G46" s="11"/>
      <c r="H46" s="11"/>
      <c r="I46" s="144" t="s">
        <v>3</v>
      </c>
      <c r="J46" s="144"/>
      <c r="K46" s="144"/>
      <c r="L46" s="82"/>
      <c r="M46" s="144" t="s">
        <v>4</v>
      </c>
      <c r="N46" s="144"/>
      <c r="O46" s="144"/>
      <c r="Q46" s="13"/>
      <c r="R46" s="13"/>
      <c r="S46" s="13"/>
      <c r="T46" s="13"/>
      <c r="U46" s="13"/>
    </row>
    <row r="47" spans="1:21" s="10" customFormat="1" ht="18.600000000000001" customHeight="1" x14ac:dyDescent="0.5">
      <c r="G47" s="11" t="s">
        <v>124</v>
      </c>
      <c r="H47" s="11"/>
      <c r="I47" s="124" t="s">
        <v>154</v>
      </c>
      <c r="J47" s="123"/>
      <c r="K47" s="124" t="s">
        <v>155</v>
      </c>
      <c r="L47" s="123"/>
      <c r="M47" s="124" t="s">
        <v>154</v>
      </c>
      <c r="N47" s="123"/>
      <c r="O47" s="124" t="s">
        <v>155</v>
      </c>
      <c r="Q47" s="12"/>
      <c r="R47" s="12"/>
    </row>
    <row r="48" spans="1:21" s="10" customFormat="1" ht="18.600000000000001" customHeight="1" x14ac:dyDescent="0.5">
      <c r="A48" s="10" t="s">
        <v>21</v>
      </c>
      <c r="G48" s="11"/>
      <c r="H48" s="11"/>
      <c r="I48" s="32"/>
      <c r="J48" s="33"/>
      <c r="K48" s="34"/>
      <c r="L48" s="34"/>
      <c r="Q48" s="13"/>
      <c r="R48" s="13"/>
      <c r="S48" s="13"/>
      <c r="T48" s="13"/>
      <c r="U48" s="13"/>
    </row>
    <row r="49" spans="1:21" s="10" customFormat="1" ht="18.600000000000001" customHeight="1" x14ac:dyDescent="0.5">
      <c r="B49" s="10" t="s">
        <v>24</v>
      </c>
      <c r="G49" s="35">
        <v>19</v>
      </c>
      <c r="H49" s="35"/>
      <c r="I49" s="36">
        <v>7758</v>
      </c>
      <c r="J49" s="37"/>
      <c r="K49" s="36">
        <v>8943</v>
      </c>
      <c r="L49" s="37"/>
      <c r="M49" s="36">
        <v>4321</v>
      </c>
      <c r="N49" s="37"/>
      <c r="O49" s="36">
        <v>3616</v>
      </c>
      <c r="Q49" s="67"/>
      <c r="R49" s="67"/>
      <c r="S49" s="17"/>
      <c r="T49" s="17"/>
      <c r="U49" s="17"/>
    </row>
    <row r="50" spans="1:21" s="10" customFormat="1" ht="18.600000000000001" customHeight="1" x14ac:dyDescent="0.5">
      <c r="B50" s="10" t="s">
        <v>79</v>
      </c>
      <c r="G50" s="40"/>
      <c r="H50" s="35"/>
      <c r="I50" s="36"/>
      <c r="J50" s="37"/>
      <c r="K50" s="36"/>
      <c r="L50" s="37"/>
      <c r="M50" s="36"/>
      <c r="N50" s="37"/>
      <c r="O50" s="36"/>
      <c r="Q50" s="67"/>
      <c r="R50" s="67"/>
      <c r="S50" s="17"/>
      <c r="T50" s="17"/>
      <c r="U50" s="17"/>
    </row>
    <row r="51" spans="1:21" s="10" customFormat="1" ht="18.600000000000001" customHeight="1" x14ac:dyDescent="0.5">
      <c r="C51" s="10" t="s">
        <v>125</v>
      </c>
      <c r="G51" s="35">
        <v>20</v>
      </c>
      <c r="H51" s="35"/>
      <c r="I51" s="41">
        <v>34415</v>
      </c>
      <c r="J51" s="38"/>
      <c r="K51" s="41">
        <v>34660</v>
      </c>
      <c r="L51" s="38"/>
      <c r="M51" s="36">
        <v>0</v>
      </c>
      <c r="N51" s="39"/>
      <c r="O51" s="39">
        <v>0</v>
      </c>
      <c r="Q51" s="67"/>
      <c r="R51" s="67"/>
      <c r="S51" s="13"/>
      <c r="T51" s="13"/>
      <c r="U51" s="13"/>
    </row>
    <row r="52" spans="1:21" s="10" customFormat="1" ht="18.600000000000001" customHeight="1" x14ac:dyDescent="0.5">
      <c r="B52" s="10" t="s">
        <v>80</v>
      </c>
      <c r="G52" s="35">
        <v>21</v>
      </c>
      <c r="H52" s="35"/>
      <c r="I52" s="41">
        <v>2478</v>
      </c>
      <c r="J52" s="38"/>
      <c r="K52" s="41">
        <v>2538</v>
      </c>
      <c r="L52" s="38"/>
      <c r="M52" s="39">
        <v>391</v>
      </c>
      <c r="N52" s="39"/>
      <c r="O52" s="39">
        <v>525</v>
      </c>
      <c r="Q52" s="67"/>
      <c r="R52" s="67"/>
      <c r="S52" s="13"/>
      <c r="T52" s="13"/>
      <c r="U52" s="13"/>
    </row>
    <row r="53" spans="1:21" s="10" customFormat="1" ht="18.600000000000001" customHeight="1" x14ac:dyDescent="0.5">
      <c r="D53" s="10" t="s">
        <v>23</v>
      </c>
      <c r="G53" s="35"/>
      <c r="H53" s="35"/>
      <c r="I53" s="16">
        <v>44651</v>
      </c>
      <c r="J53" s="13"/>
      <c r="K53" s="16">
        <v>46141</v>
      </c>
      <c r="L53" s="13"/>
      <c r="M53" s="16">
        <v>4712</v>
      </c>
      <c r="O53" s="16">
        <v>4141</v>
      </c>
      <c r="Q53" s="67"/>
      <c r="R53" s="67"/>
      <c r="S53" s="81"/>
    </row>
    <row r="54" spans="1:21" s="10" customFormat="1" ht="18.600000000000001" customHeight="1" x14ac:dyDescent="0.5">
      <c r="A54" s="10" t="s">
        <v>22</v>
      </c>
      <c r="G54" s="35"/>
      <c r="H54" s="35"/>
      <c r="I54" s="42"/>
      <c r="J54" s="43"/>
      <c r="K54" s="42"/>
      <c r="L54" s="43"/>
      <c r="M54" s="44"/>
      <c r="N54" s="44"/>
      <c r="O54" s="44"/>
      <c r="Q54" s="67"/>
      <c r="R54" s="67"/>
      <c r="S54" s="13"/>
      <c r="T54" s="13"/>
      <c r="U54" s="13"/>
    </row>
    <row r="55" spans="1:21" s="10" customFormat="1" ht="18.600000000000001" customHeight="1" x14ac:dyDescent="0.5">
      <c r="B55" s="10" t="s">
        <v>26</v>
      </c>
      <c r="G55" s="35">
        <v>20</v>
      </c>
      <c r="H55" s="35"/>
      <c r="I55" s="41">
        <v>213834</v>
      </c>
      <c r="J55" s="38"/>
      <c r="K55" s="41">
        <v>248113</v>
      </c>
      <c r="L55" s="38"/>
      <c r="M55" s="39">
        <v>0</v>
      </c>
      <c r="N55" s="39"/>
      <c r="O55" s="39">
        <v>0</v>
      </c>
      <c r="Q55" s="67"/>
      <c r="R55" s="67"/>
      <c r="S55" s="13"/>
      <c r="T55" s="13"/>
      <c r="U55" s="13"/>
    </row>
    <row r="56" spans="1:21" s="10" customFormat="1" ht="18.600000000000001" customHeight="1" x14ac:dyDescent="0.5">
      <c r="B56" s="10" t="s">
        <v>25</v>
      </c>
      <c r="G56" s="35">
        <v>21</v>
      </c>
      <c r="H56" s="35"/>
      <c r="I56" s="41">
        <v>46277</v>
      </c>
      <c r="J56" s="38"/>
      <c r="K56" s="41">
        <v>48205</v>
      </c>
      <c r="L56" s="38"/>
      <c r="M56" s="39">
        <v>919</v>
      </c>
      <c r="N56" s="39"/>
      <c r="O56" s="39">
        <v>1310</v>
      </c>
      <c r="Q56" s="67"/>
      <c r="R56" s="67"/>
      <c r="S56" s="13"/>
      <c r="T56" s="13"/>
      <c r="U56" s="13"/>
    </row>
    <row r="57" spans="1:21" s="10" customFormat="1" ht="18.600000000000001" customHeight="1" x14ac:dyDescent="0.5">
      <c r="B57" s="10" t="s">
        <v>148</v>
      </c>
      <c r="G57" s="35">
        <v>22</v>
      </c>
      <c r="H57" s="35"/>
      <c r="I57" s="36">
        <v>2187</v>
      </c>
      <c r="J57" s="38"/>
      <c r="K57" s="36">
        <v>2241</v>
      </c>
      <c r="L57" s="37"/>
      <c r="M57" s="36">
        <v>2037</v>
      </c>
      <c r="N57" s="38"/>
      <c r="O57" s="36">
        <v>2160</v>
      </c>
      <c r="Q57" s="67"/>
      <c r="R57" s="67"/>
      <c r="S57" s="13"/>
      <c r="T57" s="13"/>
      <c r="U57" s="13"/>
    </row>
    <row r="58" spans="1:21" s="10" customFormat="1" ht="18.600000000000001" customHeight="1" x14ac:dyDescent="0.5">
      <c r="D58" s="10" t="s">
        <v>27</v>
      </c>
      <c r="G58" s="45"/>
      <c r="H58" s="45"/>
      <c r="I58" s="46">
        <v>262298</v>
      </c>
      <c r="J58" s="37"/>
      <c r="K58" s="46">
        <v>298559</v>
      </c>
      <c r="L58" s="37"/>
      <c r="M58" s="46">
        <v>2956</v>
      </c>
      <c r="N58" s="39"/>
      <c r="O58" s="46">
        <v>3470</v>
      </c>
      <c r="Q58" s="67"/>
      <c r="R58" s="67"/>
      <c r="S58" s="13"/>
      <c r="T58" s="13"/>
      <c r="U58" s="13"/>
    </row>
    <row r="59" spans="1:21" s="10" customFormat="1" ht="18.600000000000001" customHeight="1" x14ac:dyDescent="0.5">
      <c r="A59" s="89" t="s">
        <v>54</v>
      </c>
      <c r="G59" s="45"/>
      <c r="H59" s="45"/>
      <c r="I59" s="47">
        <v>306949</v>
      </c>
      <c r="J59" s="38"/>
      <c r="K59" s="47">
        <v>344700</v>
      </c>
      <c r="L59" s="38"/>
      <c r="M59" s="47">
        <v>7668</v>
      </c>
      <c r="N59" s="38"/>
      <c r="O59" s="47">
        <v>7611</v>
      </c>
      <c r="Q59" s="67"/>
      <c r="R59" s="67"/>
      <c r="S59" s="13"/>
      <c r="T59" s="13"/>
      <c r="U59" s="13"/>
    </row>
    <row r="60" spans="1:21" s="10" customFormat="1" ht="18.600000000000001" customHeight="1" x14ac:dyDescent="0.5">
      <c r="A60" s="10" t="s">
        <v>28</v>
      </c>
      <c r="G60" s="11"/>
      <c r="H60" s="11"/>
      <c r="I60" s="32"/>
      <c r="J60" s="33"/>
      <c r="K60" s="34"/>
      <c r="L60" s="34"/>
      <c r="Q60" s="13"/>
      <c r="R60" s="13"/>
      <c r="S60" s="13"/>
      <c r="T60" s="13"/>
      <c r="U60" s="13"/>
    </row>
    <row r="61" spans="1:21" s="10" customFormat="1" ht="18.600000000000001" customHeight="1" x14ac:dyDescent="0.5">
      <c r="B61" s="10" t="s">
        <v>30</v>
      </c>
      <c r="G61" s="35"/>
      <c r="H61" s="35"/>
      <c r="I61" s="33"/>
      <c r="J61" s="33"/>
      <c r="K61" s="48"/>
      <c r="L61" s="48"/>
      <c r="Q61" s="13"/>
      <c r="R61" s="13"/>
      <c r="S61" s="13"/>
      <c r="T61" s="13"/>
      <c r="U61" s="13"/>
    </row>
    <row r="62" spans="1:21" s="10" customFormat="1" ht="18.600000000000001" customHeight="1" x14ac:dyDescent="0.5">
      <c r="C62" s="10" t="s">
        <v>29</v>
      </c>
      <c r="G62" s="49"/>
      <c r="H62" s="49"/>
      <c r="I62" s="33"/>
      <c r="J62" s="33"/>
      <c r="K62" s="48"/>
      <c r="L62" s="48"/>
      <c r="Q62" s="13"/>
      <c r="R62" s="13"/>
      <c r="S62" s="13"/>
      <c r="T62" s="13"/>
      <c r="U62" s="13"/>
    </row>
    <row r="63" spans="1:21" s="10" customFormat="1" ht="18.600000000000001" customHeight="1" thickBot="1" x14ac:dyDescent="0.55000000000000004">
      <c r="D63" s="10" t="s">
        <v>31</v>
      </c>
      <c r="G63" s="49"/>
      <c r="H63" s="49"/>
      <c r="I63" s="50">
        <v>818025</v>
      </c>
      <c r="J63" s="51"/>
      <c r="K63" s="50">
        <v>818025</v>
      </c>
      <c r="L63" s="51"/>
      <c r="M63" s="50">
        <v>818025</v>
      </c>
      <c r="N63" s="15"/>
      <c r="O63" s="50">
        <v>818025</v>
      </c>
      <c r="Q63" s="67"/>
      <c r="R63" s="67"/>
      <c r="S63" s="13"/>
      <c r="T63" s="13"/>
      <c r="U63" s="13"/>
    </row>
    <row r="64" spans="1:21" s="10" customFormat="1" ht="18.600000000000001" customHeight="1" thickTop="1" x14ac:dyDescent="0.5">
      <c r="C64" s="10" t="s">
        <v>32</v>
      </c>
      <c r="G64" s="49"/>
      <c r="H64" s="49"/>
      <c r="I64" s="52"/>
      <c r="J64" s="53"/>
      <c r="K64" s="52"/>
      <c r="L64" s="52"/>
      <c r="M64" s="52"/>
      <c r="N64" s="54"/>
      <c r="O64" s="52"/>
      <c r="Q64" s="67"/>
      <c r="R64" s="67"/>
      <c r="S64" s="13"/>
      <c r="T64" s="13"/>
      <c r="U64" s="13"/>
    </row>
    <row r="65" spans="1:21" s="10" customFormat="1" ht="18.600000000000001" customHeight="1" x14ac:dyDescent="0.5">
      <c r="D65" s="10" t="s">
        <v>31</v>
      </c>
      <c r="G65" s="49"/>
      <c r="H65" s="49"/>
      <c r="I65" s="51">
        <v>818025</v>
      </c>
      <c r="J65" s="51"/>
      <c r="K65" s="51">
        <v>818025</v>
      </c>
      <c r="L65" s="51"/>
      <c r="M65" s="51">
        <v>818025</v>
      </c>
      <c r="N65" s="15"/>
      <c r="O65" s="51">
        <v>818025</v>
      </c>
      <c r="Q65" s="67"/>
      <c r="R65" s="67"/>
      <c r="S65" s="13"/>
      <c r="T65" s="13"/>
      <c r="U65" s="13"/>
    </row>
    <row r="66" spans="1:21" s="10" customFormat="1" ht="18.600000000000001" customHeight="1" x14ac:dyDescent="0.5">
      <c r="C66" s="10" t="s">
        <v>33</v>
      </c>
      <c r="G66" s="49"/>
      <c r="H66" s="49"/>
      <c r="I66" s="51">
        <v>624226</v>
      </c>
      <c r="J66" s="51"/>
      <c r="K66" s="51">
        <v>624226</v>
      </c>
      <c r="L66" s="51"/>
      <c r="M66" s="51">
        <v>624226</v>
      </c>
      <c r="N66" s="15"/>
      <c r="O66" s="51">
        <v>624226</v>
      </c>
      <c r="Q66" s="67"/>
      <c r="R66" s="67"/>
      <c r="S66" s="13"/>
      <c r="T66" s="13"/>
      <c r="U66" s="13"/>
    </row>
    <row r="67" spans="1:21" s="10" customFormat="1" ht="18.600000000000001" customHeight="1" x14ac:dyDescent="0.5">
      <c r="B67" s="10" t="s">
        <v>123</v>
      </c>
      <c r="G67" s="49"/>
      <c r="H67" s="49"/>
      <c r="I67" s="51"/>
      <c r="J67" s="51"/>
      <c r="K67" s="51"/>
      <c r="L67" s="51"/>
      <c r="M67" s="51"/>
      <c r="N67" s="15"/>
      <c r="O67" s="51"/>
      <c r="Q67" s="67"/>
      <c r="R67" s="67"/>
      <c r="S67" s="13"/>
      <c r="T67" s="13"/>
      <c r="U67" s="13"/>
    </row>
    <row r="68" spans="1:21" s="10" customFormat="1" ht="18.600000000000001" customHeight="1" x14ac:dyDescent="0.5">
      <c r="C68" s="10" t="s">
        <v>81</v>
      </c>
      <c r="G68" s="49"/>
      <c r="H68" s="49"/>
      <c r="I68" s="92">
        <v>-585</v>
      </c>
      <c r="J68" s="51"/>
      <c r="K68" s="92">
        <v>-585</v>
      </c>
      <c r="L68" s="51"/>
      <c r="M68" s="51">
        <v>0</v>
      </c>
      <c r="N68" s="15"/>
      <c r="O68" s="51">
        <v>0</v>
      </c>
      <c r="Q68" s="67"/>
      <c r="R68" s="67"/>
      <c r="S68" s="13"/>
      <c r="T68" s="13"/>
      <c r="U68" s="13"/>
    </row>
    <row r="69" spans="1:21" s="10" customFormat="1" ht="18.600000000000001" customHeight="1" x14ac:dyDescent="0.5">
      <c r="B69" s="10" t="s">
        <v>34</v>
      </c>
      <c r="G69" s="35"/>
      <c r="H69" s="35"/>
      <c r="I69" s="54"/>
      <c r="J69" s="54"/>
      <c r="K69" s="54"/>
      <c r="L69" s="53"/>
      <c r="M69" s="53"/>
      <c r="N69" s="54"/>
      <c r="O69" s="54"/>
      <c r="Q69" s="67"/>
      <c r="R69" s="67"/>
      <c r="S69" s="13"/>
      <c r="T69" s="13"/>
      <c r="U69" s="13"/>
    </row>
    <row r="70" spans="1:21" s="10" customFormat="1" ht="18.600000000000001" customHeight="1" x14ac:dyDescent="0.5">
      <c r="C70" s="10" t="s">
        <v>35</v>
      </c>
      <c r="G70" s="55"/>
      <c r="H70" s="55"/>
      <c r="I70" s="53"/>
      <c r="J70" s="54"/>
      <c r="K70" s="53"/>
      <c r="L70" s="53"/>
      <c r="M70" s="53"/>
      <c r="N70" s="54"/>
      <c r="O70" s="53"/>
      <c r="Q70" s="67"/>
      <c r="R70" s="67"/>
      <c r="S70" s="13"/>
      <c r="T70" s="13"/>
      <c r="U70" s="13"/>
    </row>
    <row r="71" spans="1:21" s="10" customFormat="1" ht="18.600000000000001" customHeight="1" x14ac:dyDescent="0.5">
      <c r="D71" s="10" t="s">
        <v>36</v>
      </c>
      <c r="G71" s="40"/>
      <c r="H71" s="40"/>
      <c r="I71" s="51">
        <v>9834</v>
      </c>
      <c r="J71" s="15"/>
      <c r="K71" s="51">
        <v>9834</v>
      </c>
      <c r="L71" s="51"/>
      <c r="M71" s="51">
        <v>9834</v>
      </c>
      <c r="N71" s="15"/>
      <c r="O71" s="51">
        <v>9834</v>
      </c>
      <c r="Q71" s="67"/>
      <c r="R71" s="67"/>
      <c r="S71" s="13"/>
      <c r="T71" s="13"/>
      <c r="U71" s="13"/>
    </row>
    <row r="72" spans="1:21" s="10" customFormat="1" ht="18.600000000000001" customHeight="1" x14ac:dyDescent="0.5">
      <c r="C72" s="10" t="s">
        <v>37</v>
      </c>
      <c r="G72" s="35"/>
      <c r="H72" s="35"/>
      <c r="I72" s="58">
        <v>-653301</v>
      </c>
      <c r="J72" s="56"/>
      <c r="K72" s="58">
        <v>-646848</v>
      </c>
      <c r="L72" s="15"/>
      <c r="M72" s="58">
        <v>-713744</v>
      </c>
      <c r="N72" s="15"/>
      <c r="O72" s="58">
        <v>-693389</v>
      </c>
      <c r="Q72" s="67"/>
      <c r="R72" s="67"/>
      <c r="S72" s="13"/>
      <c r="T72" s="13"/>
      <c r="U72" s="13"/>
    </row>
    <row r="73" spans="1:21" s="10" customFormat="1" ht="18.600000000000001" customHeight="1" x14ac:dyDescent="0.5">
      <c r="A73" s="89" t="s">
        <v>52</v>
      </c>
      <c r="G73" s="49"/>
      <c r="H73" s="49"/>
      <c r="I73" s="57">
        <v>798199</v>
      </c>
      <c r="J73" s="51"/>
      <c r="K73" s="57">
        <v>804652</v>
      </c>
      <c r="L73" s="51"/>
      <c r="M73" s="57">
        <v>738341</v>
      </c>
      <c r="N73" s="51"/>
      <c r="O73" s="57">
        <v>758696</v>
      </c>
      <c r="Q73" s="67"/>
      <c r="R73" s="67"/>
      <c r="S73" s="13"/>
      <c r="T73" s="13"/>
      <c r="U73" s="13"/>
    </row>
    <row r="74" spans="1:21" s="10" customFormat="1" ht="18.600000000000001" customHeight="1" thickBot="1" x14ac:dyDescent="0.55000000000000004">
      <c r="A74" s="90" t="s">
        <v>53</v>
      </c>
      <c r="G74" s="49"/>
      <c r="H74" s="49"/>
      <c r="I74" s="59">
        <v>1105148</v>
      </c>
      <c r="J74" s="51"/>
      <c r="K74" s="59">
        <v>1149352</v>
      </c>
      <c r="L74" s="51"/>
      <c r="M74" s="59">
        <v>746009</v>
      </c>
      <c r="N74" s="51"/>
      <c r="O74" s="59">
        <v>766307</v>
      </c>
      <c r="Q74" s="67"/>
      <c r="R74" s="67"/>
      <c r="S74" s="13"/>
      <c r="T74" s="13"/>
      <c r="U74" s="13"/>
    </row>
    <row r="75" spans="1:21" s="1" customFormat="1" ht="18.600000000000001" customHeight="1" thickTop="1" x14ac:dyDescent="0.4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Q75" s="6"/>
      <c r="R75" s="6"/>
      <c r="S75" s="6"/>
      <c r="T75" s="6"/>
      <c r="U75" s="6"/>
    </row>
    <row r="76" spans="1:21" ht="24" customHeight="1" x14ac:dyDescent="0.6">
      <c r="O76" s="28"/>
    </row>
    <row r="77" spans="1:21" ht="24" customHeight="1" x14ac:dyDescent="0.6">
      <c r="K77" s="21"/>
      <c r="L77" s="21"/>
      <c r="O77" s="28"/>
    </row>
    <row r="79" spans="1:21" ht="24" customHeight="1" x14ac:dyDescent="0.6">
      <c r="K79" s="21"/>
      <c r="L79" s="21"/>
    </row>
  </sheetData>
  <mergeCells count="17">
    <mergeCell ref="A4:O4"/>
    <mergeCell ref="A75:O75"/>
    <mergeCell ref="I46:K46"/>
    <mergeCell ref="M46:O46"/>
    <mergeCell ref="A1:O1"/>
    <mergeCell ref="I8:K8"/>
    <mergeCell ref="A39:O39"/>
    <mergeCell ref="A40:O40"/>
    <mergeCell ref="I45:O45"/>
    <mergeCell ref="A41:O41"/>
    <mergeCell ref="A42:O42"/>
    <mergeCell ref="A2:O2"/>
    <mergeCell ref="A3:O3"/>
    <mergeCell ref="A6:O6"/>
    <mergeCell ref="I7:O7"/>
    <mergeCell ref="A44:O44"/>
    <mergeCell ref="M8:O8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40"/>
  <sheetViews>
    <sheetView tabSelected="1" view="pageBreakPreview" zoomScaleNormal="100" zoomScaleSheetLayoutView="100" workbookViewId="0">
      <selection activeCell="I31" sqref="I31"/>
    </sheetView>
  </sheetViews>
  <sheetFormatPr defaultColWidth="9.125" defaultRowHeight="23.4" x14ac:dyDescent="0.6"/>
  <cols>
    <col min="1" max="1" width="1" style="22" customWidth="1"/>
    <col min="2" max="3" width="1.5" style="22" customWidth="1"/>
    <col min="4" max="4" width="37.875" style="22" customWidth="1"/>
    <col min="5" max="5" width="4.625" style="23" customWidth="1"/>
    <col min="6" max="6" width="0.625" style="22" customWidth="1"/>
    <col min="7" max="7" width="11.375" style="22" customWidth="1"/>
    <col min="8" max="8" width="0.625" style="22" customWidth="1"/>
    <col min="9" max="9" width="11.75" style="22" customWidth="1"/>
    <col min="10" max="10" width="0.375" style="22" customWidth="1"/>
    <col min="11" max="11" width="10.125" style="22" customWidth="1"/>
    <col min="12" max="12" width="0.375" style="22" customWidth="1"/>
    <col min="13" max="13" width="10.125" style="22" customWidth="1"/>
    <col min="14" max="16384" width="9.125" style="22"/>
  </cols>
  <sheetData>
    <row r="1" spans="1:13" s="3" customFormat="1" x14ac:dyDescent="0.6">
      <c r="A1" s="150">
        <v>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s="3" customFormat="1" x14ac:dyDescent="0.6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s="3" customFormat="1" x14ac:dyDescent="0.6">
      <c r="A3" s="151" t="s">
        <v>38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s="3" customFormat="1" x14ac:dyDescent="0.6">
      <c r="A4" s="152" t="s">
        <v>164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3" customFormat="1" ht="6.6" customHeight="1" x14ac:dyDescent="0.6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7" customFormat="1" ht="18" customHeight="1" x14ac:dyDescent="0.6">
      <c r="B6" s="8"/>
      <c r="C6" s="8"/>
      <c r="D6" s="8"/>
      <c r="E6" s="10"/>
      <c r="F6" s="10"/>
      <c r="G6" s="153" t="s">
        <v>2</v>
      </c>
      <c r="H6" s="153"/>
      <c r="I6" s="153"/>
      <c r="J6" s="153"/>
      <c r="K6" s="153"/>
      <c r="L6" s="153"/>
      <c r="M6" s="153"/>
    </row>
    <row r="7" spans="1:13" s="7" customFormat="1" ht="18" customHeight="1" x14ac:dyDescent="0.6">
      <c r="A7" s="9"/>
      <c r="B7" s="9"/>
      <c r="C7" s="9"/>
      <c r="D7" s="9"/>
      <c r="E7" s="10"/>
      <c r="F7" s="10"/>
      <c r="G7" s="149" t="s">
        <v>3</v>
      </c>
      <c r="H7" s="149"/>
      <c r="I7" s="149"/>
      <c r="J7" s="83"/>
      <c r="K7" s="149" t="s">
        <v>4</v>
      </c>
      <c r="L7" s="149"/>
      <c r="M7" s="149"/>
    </row>
    <row r="8" spans="1:13" s="7" customFormat="1" ht="18" customHeight="1" x14ac:dyDescent="0.6">
      <c r="A8" s="9"/>
      <c r="B8" s="9"/>
      <c r="C8" s="9"/>
      <c r="D8" s="9"/>
      <c r="E8" s="11" t="s">
        <v>124</v>
      </c>
      <c r="F8" s="84"/>
      <c r="G8" s="85">
        <v>2022</v>
      </c>
      <c r="H8" s="84"/>
      <c r="I8" s="85">
        <v>2021</v>
      </c>
      <c r="J8" s="84"/>
      <c r="K8" s="85">
        <v>2022</v>
      </c>
      <c r="L8" s="84"/>
      <c r="M8" s="85">
        <v>2021</v>
      </c>
    </row>
    <row r="9" spans="1:13" s="7" customFormat="1" ht="18" customHeight="1" x14ac:dyDescent="0.6">
      <c r="A9" s="7" t="s">
        <v>42</v>
      </c>
      <c r="G9" s="60"/>
      <c r="H9" s="61"/>
      <c r="I9" s="60"/>
      <c r="K9" s="60"/>
      <c r="M9" s="60"/>
    </row>
    <row r="10" spans="1:13" s="7" customFormat="1" ht="18" customHeight="1" x14ac:dyDescent="0.6">
      <c r="B10" s="7" t="s">
        <v>85</v>
      </c>
      <c r="E10" s="142" t="s">
        <v>171</v>
      </c>
      <c r="G10" s="63">
        <v>85110</v>
      </c>
      <c r="H10" s="64"/>
      <c r="I10" s="63">
        <v>87137</v>
      </c>
      <c r="J10" s="65"/>
      <c r="K10" s="63">
        <v>8287</v>
      </c>
      <c r="L10" s="64"/>
      <c r="M10" s="63">
        <v>8438</v>
      </c>
    </row>
    <row r="11" spans="1:13" s="7" customFormat="1" ht="18" customHeight="1" x14ac:dyDescent="0.6">
      <c r="B11" s="7" t="s">
        <v>86</v>
      </c>
      <c r="E11" s="19"/>
      <c r="G11" s="63"/>
      <c r="H11" s="64"/>
      <c r="I11" s="63"/>
      <c r="J11" s="65"/>
      <c r="K11" s="63"/>
      <c r="L11" s="64"/>
      <c r="M11" s="63"/>
    </row>
    <row r="12" spans="1:13" s="7" customFormat="1" ht="18" customHeight="1" x14ac:dyDescent="0.6">
      <c r="C12" s="7" t="s">
        <v>87</v>
      </c>
      <c r="E12" s="19">
        <v>5.3</v>
      </c>
      <c r="G12" s="63">
        <v>690</v>
      </c>
      <c r="H12" s="64"/>
      <c r="I12" s="63">
        <v>3396</v>
      </c>
      <c r="J12" s="65"/>
      <c r="K12" s="63">
        <v>1890</v>
      </c>
      <c r="L12" s="64"/>
      <c r="M12" s="63">
        <v>3396</v>
      </c>
    </row>
    <row r="13" spans="1:13" s="7" customFormat="1" ht="18" customHeight="1" x14ac:dyDescent="0.6">
      <c r="B13" s="7" t="s">
        <v>88</v>
      </c>
      <c r="E13" s="19">
        <v>5.3</v>
      </c>
      <c r="G13" s="63">
        <v>11340</v>
      </c>
      <c r="H13" s="64"/>
      <c r="I13" s="63">
        <v>10750</v>
      </c>
      <c r="J13" s="65"/>
      <c r="K13" s="63">
        <v>12300</v>
      </c>
      <c r="L13" s="64"/>
      <c r="M13" s="63">
        <v>13490</v>
      </c>
    </row>
    <row r="14" spans="1:13" s="7" customFormat="1" ht="18" customHeight="1" x14ac:dyDescent="0.6">
      <c r="B14" s="7" t="s">
        <v>89</v>
      </c>
      <c r="E14" s="62"/>
      <c r="G14" s="63">
        <v>23580</v>
      </c>
      <c r="H14" s="64"/>
      <c r="I14" s="63">
        <v>19999</v>
      </c>
      <c r="J14" s="65"/>
      <c r="K14" s="63">
        <v>690</v>
      </c>
      <c r="L14" s="64"/>
      <c r="M14" s="63">
        <v>650</v>
      </c>
    </row>
    <row r="15" spans="1:13" s="7" customFormat="1" ht="18" customHeight="1" x14ac:dyDescent="0.6">
      <c r="B15" s="7" t="s">
        <v>149</v>
      </c>
      <c r="E15" s="19" t="s">
        <v>166</v>
      </c>
      <c r="G15" s="63">
        <v>43953</v>
      </c>
      <c r="H15" s="64"/>
      <c r="I15" s="63">
        <v>70993</v>
      </c>
      <c r="J15" s="65"/>
      <c r="K15" s="63">
        <v>47769</v>
      </c>
      <c r="L15" s="64"/>
      <c r="M15" s="63">
        <v>95141</v>
      </c>
    </row>
    <row r="16" spans="1:13" s="7" customFormat="1" ht="18" customHeight="1" x14ac:dyDescent="0.6">
      <c r="D16" s="7" t="s">
        <v>43</v>
      </c>
      <c r="E16" s="62"/>
      <c r="G16" s="66">
        <v>164673</v>
      </c>
      <c r="H16" s="64"/>
      <c r="I16" s="66">
        <v>192275</v>
      </c>
      <c r="J16" s="65"/>
      <c r="K16" s="66">
        <v>70936</v>
      </c>
      <c r="L16" s="64"/>
      <c r="M16" s="66">
        <v>121115</v>
      </c>
    </row>
    <row r="17" spans="1:14" s="7" customFormat="1" ht="18" customHeight="1" x14ac:dyDescent="0.6">
      <c r="A17" s="7" t="s">
        <v>44</v>
      </c>
      <c r="E17" s="62"/>
      <c r="H17" s="64"/>
      <c r="J17" s="65"/>
      <c r="K17" s="63"/>
      <c r="L17" s="64"/>
      <c r="M17" s="63"/>
    </row>
    <row r="18" spans="1:14" s="7" customFormat="1" ht="18" customHeight="1" x14ac:dyDescent="0.6">
      <c r="B18" s="7" t="s">
        <v>105</v>
      </c>
      <c r="E18" s="62"/>
      <c r="G18" s="63">
        <v>43336</v>
      </c>
      <c r="H18" s="64"/>
      <c r="I18" s="63">
        <v>42001</v>
      </c>
      <c r="J18" s="65"/>
      <c r="K18" s="63">
        <v>3877</v>
      </c>
      <c r="L18" s="64"/>
      <c r="M18" s="63">
        <v>3608</v>
      </c>
    </row>
    <row r="19" spans="1:14" s="7" customFormat="1" ht="18" customHeight="1" x14ac:dyDescent="0.6">
      <c r="B19" s="7" t="s">
        <v>106</v>
      </c>
      <c r="E19" s="62"/>
      <c r="G19" s="63"/>
      <c r="H19" s="64"/>
      <c r="I19" s="63"/>
      <c r="J19" s="65"/>
      <c r="K19" s="63"/>
      <c r="L19" s="64"/>
      <c r="M19" s="63"/>
    </row>
    <row r="20" spans="1:14" s="7" customFormat="1" ht="18" customHeight="1" x14ac:dyDescent="0.6">
      <c r="C20" s="7" t="s">
        <v>87</v>
      </c>
      <c r="E20" s="62"/>
      <c r="G20" s="63">
        <v>930</v>
      </c>
      <c r="H20" s="64"/>
      <c r="I20" s="63">
        <v>2995</v>
      </c>
      <c r="J20" s="65"/>
      <c r="K20" s="63">
        <v>930</v>
      </c>
      <c r="L20" s="64"/>
      <c r="M20" s="63">
        <v>2995</v>
      </c>
    </row>
    <row r="21" spans="1:14" s="7" customFormat="1" ht="18" customHeight="1" x14ac:dyDescent="0.6">
      <c r="B21" s="7" t="s">
        <v>126</v>
      </c>
      <c r="E21" s="62"/>
      <c r="G21" s="63">
        <v>9892</v>
      </c>
      <c r="H21" s="64"/>
      <c r="I21" s="63">
        <v>9935</v>
      </c>
      <c r="J21" s="65"/>
      <c r="K21" s="63">
        <v>9892</v>
      </c>
      <c r="L21" s="64"/>
      <c r="M21" s="63">
        <v>9935</v>
      </c>
    </row>
    <row r="22" spans="1:14" s="7" customFormat="1" ht="18" customHeight="1" x14ac:dyDescent="0.6">
      <c r="B22" s="7" t="s">
        <v>107</v>
      </c>
      <c r="E22" s="62"/>
      <c r="G22" s="63">
        <v>21204</v>
      </c>
      <c r="H22" s="64"/>
      <c r="I22" s="63">
        <v>18263</v>
      </c>
      <c r="J22" s="65"/>
      <c r="K22" s="63">
        <v>503</v>
      </c>
      <c r="L22" s="64"/>
      <c r="M22" s="63">
        <v>530</v>
      </c>
    </row>
    <row r="23" spans="1:14" s="7" customFormat="1" ht="18" customHeight="1" x14ac:dyDescent="0.6">
      <c r="B23" s="7" t="s">
        <v>46</v>
      </c>
      <c r="E23" s="62"/>
      <c r="G23" s="63">
        <v>2078</v>
      </c>
      <c r="H23" s="64"/>
      <c r="I23" s="63">
        <v>1242</v>
      </c>
      <c r="J23" s="65"/>
      <c r="K23" s="63">
        <v>446</v>
      </c>
      <c r="L23" s="64"/>
      <c r="M23" s="63">
        <v>391</v>
      </c>
    </row>
    <row r="24" spans="1:14" s="7" customFormat="1" ht="18" customHeight="1" x14ac:dyDescent="0.6">
      <c r="B24" s="7" t="s">
        <v>47</v>
      </c>
      <c r="E24" s="19">
        <v>5.3</v>
      </c>
      <c r="G24" s="63">
        <v>36109</v>
      </c>
      <c r="H24" s="64"/>
      <c r="I24" s="63">
        <v>35293</v>
      </c>
      <c r="J24" s="65"/>
      <c r="K24" s="63">
        <v>28090</v>
      </c>
      <c r="L24" s="64"/>
      <c r="M24" s="63">
        <v>27217</v>
      </c>
    </row>
    <row r="25" spans="1:14" s="7" customFormat="1" ht="18" customHeight="1" x14ac:dyDescent="0.6">
      <c r="B25" s="7" t="s">
        <v>146</v>
      </c>
      <c r="E25" s="140" t="s">
        <v>167</v>
      </c>
      <c r="G25" s="63">
        <v>45715</v>
      </c>
      <c r="H25" s="64"/>
      <c r="I25" s="63">
        <v>23080</v>
      </c>
      <c r="J25" s="65"/>
      <c r="K25" s="63">
        <v>47411</v>
      </c>
      <c r="L25" s="64"/>
      <c r="M25" s="63">
        <v>28983</v>
      </c>
    </row>
    <row r="26" spans="1:14" s="10" customFormat="1" ht="18" customHeight="1" x14ac:dyDescent="0.6">
      <c r="D26" s="10" t="s">
        <v>45</v>
      </c>
      <c r="E26" s="19"/>
      <c r="G26" s="68">
        <v>159264</v>
      </c>
      <c r="I26" s="68">
        <v>132809</v>
      </c>
      <c r="K26" s="68">
        <v>91149</v>
      </c>
      <c r="L26" s="69"/>
      <c r="M26" s="68">
        <v>73659</v>
      </c>
      <c r="N26" s="69"/>
    </row>
    <row r="27" spans="1:14" s="10" customFormat="1" ht="18" customHeight="1" x14ac:dyDescent="0.6">
      <c r="A27" s="10" t="s">
        <v>90</v>
      </c>
      <c r="E27" s="70"/>
      <c r="G27" s="69">
        <v>5409</v>
      </c>
      <c r="H27" s="69"/>
      <c r="I27" s="69">
        <v>59466</v>
      </c>
      <c r="J27" s="69"/>
      <c r="K27" s="69">
        <v>-20213</v>
      </c>
      <c r="L27" s="69"/>
      <c r="M27" s="69">
        <v>47456</v>
      </c>
    </row>
    <row r="28" spans="1:14" s="7" customFormat="1" ht="18" customHeight="1" x14ac:dyDescent="0.6">
      <c r="A28" s="7" t="s">
        <v>48</v>
      </c>
      <c r="E28" s="19">
        <v>5.3</v>
      </c>
      <c r="G28" s="87">
        <v>12020</v>
      </c>
      <c r="H28" s="63"/>
      <c r="I28" s="87">
        <v>12551</v>
      </c>
      <c r="J28" s="65"/>
      <c r="K28" s="87">
        <v>166</v>
      </c>
      <c r="L28" s="63"/>
      <c r="M28" s="87">
        <v>273</v>
      </c>
    </row>
    <row r="29" spans="1:14" s="10" customFormat="1" ht="18" customHeight="1" x14ac:dyDescent="0.6">
      <c r="A29" s="10" t="s">
        <v>120</v>
      </c>
      <c r="E29" s="70"/>
      <c r="G29" s="69">
        <v>-6611</v>
      </c>
      <c r="H29" s="69"/>
      <c r="I29" s="69">
        <v>46915</v>
      </c>
      <c r="J29" s="69"/>
      <c r="K29" s="69">
        <v>-20379</v>
      </c>
      <c r="L29" s="69"/>
      <c r="M29" s="69">
        <v>47183</v>
      </c>
    </row>
    <row r="30" spans="1:14" s="7" customFormat="1" ht="18" customHeight="1" x14ac:dyDescent="0.6">
      <c r="A30" s="7" t="s">
        <v>118</v>
      </c>
      <c r="E30" s="141">
        <v>28</v>
      </c>
      <c r="G30" s="63">
        <v>-172</v>
      </c>
      <c r="H30" s="64"/>
      <c r="I30" s="63">
        <v>-187</v>
      </c>
      <c r="J30" s="64"/>
      <c r="K30" s="63">
        <v>0</v>
      </c>
      <c r="L30" s="64"/>
      <c r="M30" s="63">
        <v>0</v>
      </c>
    </row>
    <row r="31" spans="1:14" s="7" customFormat="1" ht="18" customHeight="1" x14ac:dyDescent="0.6">
      <c r="A31" s="7" t="s">
        <v>156</v>
      </c>
      <c r="E31" s="71"/>
      <c r="G31" s="66">
        <v>-6439</v>
      </c>
      <c r="H31" s="64"/>
      <c r="I31" s="66">
        <v>47102</v>
      </c>
      <c r="J31" s="64"/>
      <c r="K31" s="66">
        <v>-20379</v>
      </c>
      <c r="L31" s="64"/>
      <c r="M31" s="66">
        <v>47183</v>
      </c>
    </row>
    <row r="32" spans="1:14" s="7" customFormat="1" ht="18" customHeight="1" x14ac:dyDescent="0.6">
      <c r="A32" s="7" t="s">
        <v>49</v>
      </c>
      <c r="E32" s="71"/>
      <c r="G32" s="63"/>
      <c r="H32" s="63"/>
      <c r="I32" s="63"/>
      <c r="J32" s="65"/>
      <c r="K32" s="63"/>
      <c r="L32" s="63"/>
      <c r="M32" s="63"/>
    </row>
    <row r="33" spans="1:13" s="7" customFormat="1" ht="18" customHeight="1" x14ac:dyDescent="0.6">
      <c r="B33" s="7" t="s">
        <v>157</v>
      </c>
      <c r="E33" s="71"/>
      <c r="G33" s="63"/>
      <c r="H33" s="63"/>
      <c r="I33" s="63"/>
      <c r="J33" s="65"/>
      <c r="K33" s="63"/>
      <c r="L33" s="63"/>
      <c r="M33" s="63"/>
    </row>
    <row r="34" spans="1:13" s="7" customFormat="1" ht="14.4" customHeight="1" x14ac:dyDescent="0.6">
      <c r="C34" s="7" t="s">
        <v>172</v>
      </c>
      <c r="E34" s="71">
        <v>22</v>
      </c>
      <c r="G34" s="87">
        <v>-14</v>
      </c>
      <c r="H34" s="63"/>
      <c r="I34" s="87">
        <v>0</v>
      </c>
      <c r="J34" s="65"/>
      <c r="K34" s="87">
        <v>24</v>
      </c>
      <c r="L34" s="63"/>
      <c r="M34" s="87">
        <v>0</v>
      </c>
    </row>
    <row r="35" spans="1:13" s="10" customFormat="1" ht="19.5" customHeight="1" x14ac:dyDescent="0.6">
      <c r="A35" s="7" t="s">
        <v>158</v>
      </c>
      <c r="B35" s="7"/>
      <c r="C35" s="7"/>
      <c r="D35" s="7"/>
      <c r="E35" s="71"/>
      <c r="F35" s="7"/>
      <c r="G35" s="63">
        <v>-14</v>
      </c>
      <c r="H35" s="63"/>
      <c r="I35" s="63">
        <v>0</v>
      </c>
      <c r="J35" s="65"/>
      <c r="K35" s="63">
        <v>24</v>
      </c>
      <c r="L35" s="63"/>
      <c r="M35" s="63">
        <v>0</v>
      </c>
    </row>
    <row r="36" spans="1:13" s="10" customFormat="1" ht="19.5" customHeight="1" thickBot="1" x14ac:dyDescent="0.65">
      <c r="A36" s="7" t="s">
        <v>159</v>
      </c>
      <c r="B36" s="7"/>
      <c r="C36" s="7"/>
      <c r="D36" s="7"/>
      <c r="E36" s="71"/>
      <c r="F36" s="7"/>
      <c r="G36" s="72">
        <v>-6453</v>
      </c>
      <c r="H36" s="63"/>
      <c r="I36" s="72">
        <v>47102</v>
      </c>
      <c r="J36" s="63"/>
      <c r="K36" s="72">
        <v>-20355</v>
      </c>
      <c r="L36" s="63"/>
      <c r="M36" s="72">
        <v>47183</v>
      </c>
    </row>
    <row r="37" spans="1:13" s="10" customFormat="1" ht="18" customHeight="1" thickTop="1" x14ac:dyDescent="0.6">
      <c r="A37" s="7"/>
      <c r="B37" s="7"/>
      <c r="C37" s="7"/>
      <c r="D37" s="7"/>
      <c r="E37" s="71"/>
      <c r="F37" s="7"/>
      <c r="G37" s="69"/>
      <c r="H37" s="63"/>
      <c r="I37" s="69"/>
      <c r="J37" s="63"/>
      <c r="K37" s="69"/>
      <c r="L37" s="63"/>
      <c r="M37" s="69"/>
    </row>
    <row r="38" spans="1:13" ht="18" customHeight="1" x14ac:dyDescent="0.6">
      <c r="A38" s="93" t="s">
        <v>91</v>
      </c>
      <c r="B38" s="93"/>
      <c r="C38" s="93"/>
      <c r="D38" s="10"/>
      <c r="E38" s="70"/>
      <c r="F38" s="10"/>
      <c r="G38" s="69"/>
      <c r="H38" s="69"/>
      <c r="I38" s="69"/>
      <c r="J38" s="69"/>
      <c r="K38" s="69"/>
      <c r="L38" s="69"/>
      <c r="M38" s="69"/>
    </row>
    <row r="39" spans="1:13" ht="18" customHeight="1" thickBot="1" x14ac:dyDescent="0.65">
      <c r="A39" s="93" t="s">
        <v>50</v>
      </c>
      <c r="B39" s="93" t="s">
        <v>51</v>
      </c>
      <c r="C39" s="93"/>
      <c r="D39" s="10"/>
      <c r="E39" s="14">
        <v>29</v>
      </c>
      <c r="F39" s="10"/>
      <c r="G39" s="138">
        <v>-0.01</v>
      </c>
      <c r="H39" s="137"/>
      <c r="I39" s="138">
        <v>5.8000000000000003E-2</v>
      </c>
      <c r="J39" s="119"/>
      <c r="K39" s="138">
        <v>-0.02</v>
      </c>
      <c r="L39" s="119"/>
      <c r="M39" s="138">
        <v>5.8000000000000003E-2</v>
      </c>
    </row>
    <row r="40" spans="1:13" s="3" customFormat="1" ht="18" customHeight="1" thickTop="1" x14ac:dyDescent="0.6">
      <c r="E40" s="139"/>
    </row>
  </sheetData>
  <mergeCells count="7">
    <mergeCell ref="G7:I7"/>
    <mergeCell ref="K7:M7"/>
    <mergeCell ref="A1:M1"/>
    <mergeCell ref="A2:M2"/>
    <mergeCell ref="A3:M3"/>
    <mergeCell ref="A4:M4"/>
    <mergeCell ref="G6:M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zoomScaleNormal="120" zoomScaleSheetLayoutView="100" workbookViewId="0">
      <selection activeCell="A72" sqref="A72"/>
    </sheetView>
  </sheetViews>
  <sheetFormatPr defaultColWidth="9.125" defaultRowHeight="19.8" x14ac:dyDescent="0.6"/>
  <cols>
    <col min="1" max="1" width="1.25" style="24" customWidth="1"/>
    <col min="2" max="2" width="1.125" style="24" customWidth="1"/>
    <col min="3" max="3" width="1.375" style="24" customWidth="1"/>
    <col min="4" max="4" width="21.5" style="24" customWidth="1"/>
    <col min="5" max="5" width="0.5" style="25" customWidth="1"/>
    <col min="6" max="6" width="7.75" style="24" customWidth="1"/>
    <col min="7" max="7" width="0.5" style="24" customWidth="1"/>
    <col min="8" max="8" width="10.75" style="24" customWidth="1"/>
    <col min="9" max="9" width="0.75" style="24" customWidth="1"/>
    <col min="10" max="10" width="13.5" style="24" customWidth="1"/>
    <col min="11" max="11" width="1.125" style="24" customWidth="1"/>
    <col min="12" max="12" width="9" style="24" customWidth="1"/>
    <col min="13" max="13" width="0.625" style="24" customWidth="1"/>
    <col min="14" max="14" width="9.5" style="24" customWidth="1"/>
    <col min="15" max="15" width="0.75" style="24" customWidth="1"/>
    <col min="16" max="16" width="12" style="24" customWidth="1"/>
    <col min="17" max="17" width="9.125" style="24"/>
    <col min="18" max="18" width="15.125" style="24" bestFit="1" customWidth="1"/>
    <col min="19" max="16384" width="9.125" style="24"/>
  </cols>
  <sheetData>
    <row r="1" spans="1:18" s="1" customFormat="1" ht="21" customHeight="1" x14ac:dyDescent="0.6">
      <c r="A1" s="145">
        <v>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8" s="1" customFormat="1" ht="21" customHeight="1" x14ac:dyDescent="0.6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8" s="1" customFormat="1" ht="21" customHeight="1" x14ac:dyDescent="0.6">
      <c r="A3" s="146" t="s">
        <v>39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8" s="1" customFormat="1" ht="21" customHeight="1" x14ac:dyDescent="0.6">
      <c r="A4" s="146" t="s">
        <v>164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8" s="109" customFormat="1" ht="15" customHeight="1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8" s="109" customFormat="1" ht="16.5" customHeight="1" x14ac:dyDescent="0.6">
      <c r="A6" s="125"/>
      <c r="B6" s="126"/>
      <c r="C6" s="126"/>
      <c r="D6" s="126"/>
      <c r="E6" s="127"/>
      <c r="F6" s="156" t="s">
        <v>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8" s="109" customFormat="1" ht="16.5" customHeight="1" x14ac:dyDescent="0.6">
      <c r="A7" s="125"/>
      <c r="B7" s="126"/>
      <c r="D7" s="126"/>
      <c r="E7" s="127"/>
      <c r="F7" s="156" t="s">
        <v>3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8" s="109" customFormat="1" ht="16.5" customHeight="1" x14ac:dyDescent="0.6">
      <c r="A8" s="126"/>
      <c r="B8" s="126"/>
      <c r="C8" s="126"/>
      <c r="D8" s="126"/>
      <c r="E8" s="128"/>
      <c r="F8" s="125" t="s">
        <v>92</v>
      </c>
      <c r="G8" s="126"/>
      <c r="H8" s="125" t="s">
        <v>56</v>
      </c>
      <c r="I8" s="126"/>
      <c r="J8" s="125" t="s">
        <v>128</v>
      </c>
      <c r="K8" s="126"/>
      <c r="L8" s="154" t="s">
        <v>95</v>
      </c>
      <c r="M8" s="155"/>
      <c r="N8" s="155"/>
      <c r="P8" s="125" t="s">
        <v>96</v>
      </c>
    </row>
    <row r="9" spans="1:18" s="109" customFormat="1" ht="16.5" customHeight="1" x14ac:dyDescent="0.6">
      <c r="A9" s="126"/>
      <c r="B9" s="126"/>
      <c r="C9" s="126"/>
      <c r="D9" s="126"/>
      <c r="E9" s="128"/>
      <c r="F9" s="125" t="s">
        <v>93</v>
      </c>
      <c r="G9" s="126"/>
      <c r="H9" s="125" t="s">
        <v>57</v>
      </c>
      <c r="I9" s="126"/>
      <c r="J9" s="125" t="s">
        <v>127</v>
      </c>
      <c r="K9" s="126"/>
      <c r="L9" s="125" t="s">
        <v>35</v>
      </c>
      <c r="M9" s="125"/>
      <c r="N9" s="125" t="s">
        <v>37</v>
      </c>
      <c r="P9" s="125" t="s">
        <v>108</v>
      </c>
    </row>
    <row r="10" spans="1:18" s="109" customFormat="1" ht="16.5" customHeight="1" x14ac:dyDescent="0.6">
      <c r="A10" s="126"/>
      <c r="B10" s="126"/>
      <c r="C10" s="126"/>
      <c r="D10" s="126"/>
      <c r="E10" s="128"/>
      <c r="F10" s="125"/>
      <c r="G10" s="126"/>
      <c r="H10" s="125"/>
      <c r="I10" s="126"/>
      <c r="J10" s="125" t="s">
        <v>109</v>
      </c>
      <c r="K10" s="126"/>
      <c r="L10" s="125" t="s">
        <v>36</v>
      </c>
      <c r="M10" s="125"/>
      <c r="N10" s="125"/>
      <c r="P10" s="125"/>
    </row>
    <row r="11" spans="1:18" s="109" customFormat="1" ht="16.5" customHeight="1" x14ac:dyDescent="0.6">
      <c r="A11" s="126"/>
      <c r="B11" s="126"/>
      <c r="C11" s="126"/>
      <c r="D11" s="126"/>
      <c r="E11" s="125"/>
      <c r="F11" s="129"/>
      <c r="G11" s="126"/>
      <c r="H11" s="130"/>
      <c r="I11" s="126"/>
      <c r="J11" s="129" t="s">
        <v>110</v>
      </c>
      <c r="K11" s="126"/>
      <c r="L11" s="129"/>
      <c r="M11" s="125"/>
      <c r="N11" s="129"/>
      <c r="O11" s="125"/>
      <c r="P11" s="129"/>
    </row>
    <row r="12" spans="1:18" s="109" customFormat="1" ht="16.5" customHeight="1" x14ac:dyDescent="0.6">
      <c r="A12" s="109" t="s">
        <v>121</v>
      </c>
      <c r="F12" s="131">
        <v>818025</v>
      </c>
      <c r="G12" s="131"/>
      <c r="H12" s="131">
        <v>624226</v>
      </c>
      <c r="I12" s="131"/>
      <c r="J12" s="131">
        <v>-585</v>
      </c>
      <c r="K12" s="131"/>
      <c r="L12" s="131">
        <v>9834</v>
      </c>
      <c r="M12" s="131"/>
      <c r="N12" s="131">
        <v>-693950</v>
      </c>
      <c r="O12" s="131"/>
      <c r="P12" s="131">
        <v>757550</v>
      </c>
      <c r="Q12" s="132"/>
      <c r="R12" s="133"/>
    </row>
    <row r="13" spans="1:18" s="109" customFormat="1" ht="16.5" customHeight="1" x14ac:dyDescent="0.6">
      <c r="A13" s="109" t="s">
        <v>163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2"/>
      <c r="R13" s="133"/>
    </row>
    <row r="14" spans="1:18" s="109" customFormat="1" ht="16.5" customHeight="1" x14ac:dyDescent="0.6">
      <c r="B14" s="109" t="s">
        <v>156</v>
      </c>
      <c r="F14" s="134">
        <v>0</v>
      </c>
      <c r="G14" s="131"/>
      <c r="H14" s="134">
        <v>0</v>
      </c>
      <c r="I14" s="131"/>
      <c r="J14" s="134">
        <v>0</v>
      </c>
      <c r="K14" s="131"/>
      <c r="L14" s="134">
        <v>0</v>
      </c>
      <c r="M14" s="131"/>
      <c r="N14" s="134">
        <v>47102</v>
      </c>
      <c r="O14" s="131"/>
      <c r="P14" s="134">
        <v>47102</v>
      </c>
    </row>
    <row r="15" spans="1:18" s="109" customFormat="1" ht="16.5" customHeight="1" x14ac:dyDescent="0.6">
      <c r="A15" s="109" t="s">
        <v>160</v>
      </c>
      <c r="F15" s="131">
        <v>818025</v>
      </c>
      <c r="G15" s="131"/>
      <c r="H15" s="131">
        <v>624226</v>
      </c>
      <c r="I15" s="131"/>
      <c r="J15" s="131">
        <v>-585</v>
      </c>
      <c r="K15" s="131"/>
      <c r="L15" s="131">
        <v>9834</v>
      </c>
      <c r="M15" s="131"/>
      <c r="N15" s="131">
        <v>-646848</v>
      </c>
      <c r="O15" s="131"/>
      <c r="P15" s="131">
        <v>804652</v>
      </c>
      <c r="Q15" s="132"/>
      <c r="R15" s="133"/>
    </row>
    <row r="16" spans="1:18" s="109" customFormat="1" ht="16.5" customHeight="1" x14ac:dyDescent="0.6">
      <c r="A16" s="109" t="s">
        <v>163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2"/>
      <c r="R16" s="133"/>
    </row>
    <row r="17" spans="1:18" s="109" customFormat="1" ht="16.5" customHeight="1" x14ac:dyDescent="0.6">
      <c r="B17" s="109" t="s">
        <v>156</v>
      </c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-6439</v>
      </c>
      <c r="O17" s="131"/>
      <c r="P17" s="131">
        <v>-6439</v>
      </c>
    </row>
    <row r="18" spans="1:18" s="109" customFormat="1" ht="16.5" customHeight="1" x14ac:dyDescent="0.6">
      <c r="B18" s="109" t="s">
        <v>161</v>
      </c>
      <c r="F18" s="134">
        <v>0</v>
      </c>
      <c r="G18" s="131"/>
      <c r="H18" s="134">
        <v>0</v>
      </c>
      <c r="I18" s="131"/>
      <c r="J18" s="134">
        <v>0</v>
      </c>
      <c r="K18" s="131"/>
      <c r="L18" s="134">
        <v>0</v>
      </c>
      <c r="M18" s="131"/>
      <c r="N18" s="134">
        <v>-14</v>
      </c>
      <c r="O18" s="131"/>
      <c r="P18" s="134">
        <v>-14</v>
      </c>
    </row>
    <row r="19" spans="1:18" s="109" customFormat="1" ht="16.5" customHeight="1" thickBot="1" x14ac:dyDescent="0.65">
      <c r="A19" s="109" t="s">
        <v>162</v>
      </c>
      <c r="F19" s="135">
        <v>818025</v>
      </c>
      <c r="G19" s="131"/>
      <c r="H19" s="135">
        <v>624226</v>
      </c>
      <c r="I19" s="131"/>
      <c r="J19" s="135">
        <v>-585</v>
      </c>
      <c r="K19" s="131"/>
      <c r="L19" s="135">
        <v>9834</v>
      </c>
      <c r="M19" s="131"/>
      <c r="N19" s="135">
        <v>-653301</v>
      </c>
      <c r="O19" s="131"/>
      <c r="P19" s="135">
        <v>798199</v>
      </c>
      <c r="Q19" s="132"/>
      <c r="R19" s="133"/>
    </row>
    <row r="20" spans="1:18" s="109" customFormat="1" ht="16.5" customHeight="1" thickTop="1" x14ac:dyDescent="0.6"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2"/>
      <c r="R20" s="133"/>
    </row>
    <row r="21" spans="1:18" s="104" customFormat="1" ht="16.5" customHeight="1" x14ac:dyDescent="0.6"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6"/>
      <c r="R21" s="107"/>
    </row>
    <row r="22" spans="1:18" s="104" customFormat="1" ht="16.5" customHeight="1" x14ac:dyDescent="0.6"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6"/>
      <c r="R22" s="107"/>
    </row>
    <row r="23" spans="1:18" s="104" customFormat="1" ht="16.5" customHeight="1" x14ac:dyDescent="0.6"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6"/>
      <c r="R23" s="107"/>
    </row>
    <row r="24" spans="1:18" s="76" customFormat="1" ht="23.4" x14ac:dyDescent="0.6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8" s="2" customFormat="1" x14ac:dyDescent="0.6">
      <c r="E25" s="77"/>
      <c r="F25" s="78"/>
      <c r="H25" s="79"/>
      <c r="J25" s="79"/>
      <c r="L25" s="78"/>
      <c r="N25" s="80"/>
      <c r="P25" s="79"/>
    </row>
  </sheetData>
  <mergeCells count="7">
    <mergeCell ref="A1:P1"/>
    <mergeCell ref="L8:N8"/>
    <mergeCell ref="F6:P6"/>
    <mergeCell ref="F7:P7"/>
    <mergeCell ref="A2:P2"/>
    <mergeCell ref="A3:P3"/>
    <mergeCell ref="A4:P4"/>
  </mergeCells>
  <pageMargins left="1.2598425196850394" right="0.39370078740157483" top="0.82677165354330717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view="pageBreakPreview" zoomScaleNormal="100" zoomScaleSheetLayoutView="100" workbookViewId="0">
      <selection activeCell="A72" sqref="A72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4.375" style="2" customWidth="1"/>
    <col min="6" max="6" width="0.875" style="77" customWidth="1"/>
    <col min="7" max="7" width="9.62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145">
        <v>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s="1" customFormat="1" ht="22.95" customHeight="1" x14ac:dyDescent="0.6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s="1" customFormat="1" ht="22.95" customHeight="1" x14ac:dyDescent="0.6">
      <c r="A3" s="146" t="s">
        <v>40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1" customFormat="1" ht="22.95" customHeight="1" x14ac:dyDescent="0.6">
      <c r="A4" s="146" t="s">
        <v>164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s="97" customFormat="1" ht="22.2" x14ac:dyDescent="0.6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5" s="10" customFormat="1" ht="18" customHeight="1" x14ac:dyDescent="0.6">
      <c r="A6" s="84"/>
      <c r="B6" s="98"/>
      <c r="C6" s="98"/>
      <c r="D6" s="98"/>
      <c r="E6" s="98"/>
      <c r="F6" s="99"/>
      <c r="G6" s="153" t="s">
        <v>2</v>
      </c>
      <c r="H6" s="153"/>
      <c r="I6" s="153"/>
      <c r="J6" s="153"/>
      <c r="K6" s="153"/>
      <c r="L6" s="153"/>
      <c r="M6" s="153"/>
      <c r="N6" s="153"/>
      <c r="O6" s="153"/>
    </row>
    <row r="7" spans="1:15" s="10" customFormat="1" ht="18" customHeight="1" x14ac:dyDescent="0.6">
      <c r="A7" s="84"/>
      <c r="B7" s="98"/>
      <c r="D7" s="98"/>
      <c r="E7" s="98"/>
      <c r="F7" s="99"/>
      <c r="G7" s="149" t="s">
        <v>4</v>
      </c>
      <c r="H7" s="149"/>
      <c r="I7" s="149"/>
      <c r="J7" s="149"/>
      <c r="K7" s="149"/>
      <c r="L7" s="149"/>
      <c r="M7" s="149"/>
      <c r="N7" s="149"/>
      <c r="O7" s="149"/>
    </row>
    <row r="8" spans="1:15" s="10" customFormat="1" ht="18" customHeight="1" x14ac:dyDescent="0.6">
      <c r="A8" s="98"/>
      <c r="B8" s="98"/>
      <c r="C8" s="98"/>
      <c r="D8" s="98"/>
      <c r="E8" s="98"/>
      <c r="F8" s="11"/>
      <c r="G8" s="84" t="s">
        <v>92</v>
      </c>
      <c r="H8" s="98"/>
      <c r="I8" s="84" t="s">
        <v>94</v>
      </c>
      <c r="J8" s="98"/>
      <c r="K8" s="149" t="s">
        <v>95</v>
      </c>
      <c r="L8" s="149"/>
      <c r="M8" s="149"/>
      <c r="N8" s="30"/>
      <c r="O8" s="84" t="s">
        <v>96</v>
      </c>
    </row>
    <row r="9" spans="1:15" s="10" customFormat="1" ht="18" customHeight="1" x14ac:dyDescent="0.6">
      <c r="A9" s="98"/>
      <c r="B9" s="98"/>
      <c r="C9" s="98"/>
      <c r="D9" s="98"/>
      <c r="E9" s="98"/>
      <c r="F9" s="11"/>
      <c r="G9" s="84" t="s">
        <v>93</v>
      </c>
      <c r="H9" s="98"/>
      <c r="I9" s="84" t="s">
        <v>97</v>
      </c>
      <c r="J9" s="98"/>
      <c r="K9" s="100" t="s">
        <v>35</v>
      </c>
      <c r="L9" s="83"/>
      <c r="M9" s="84" t="s">
        <v>37</v>
      </c>
      <c r="N9" s="30"/>
      <c r="O9" s="84" t="s">
        <v>98</v>
      </c>
    </row>
    <row r="10" spans="1:15" s="10" customFormat="1" ht="18" customHeight="1" x14ac:dyDescent="0.6">
      <c r="A10" s="98"/>
      <c r="B10" s="98"/>
      <c r="C10" s="98"/>
      <c r="D10" s="98"/>
      <c r="E10" s="157"/>
      <c r="F10" s="157"/>
      <c r="G10" s="95"/>
      <c r="H10" s="98"/>
      <c r="I10" s="95" t="s">
        <v>99</v>
      </c>
      <c r="J10" s="98"/>
      <c r="K10" s="95" t="s">
        <v>36</v>
      </c>
      <c r="L10" s="84"/>
      <c r="M10" s="95"/>
      <c r="N10" s="84"/>
      <c r="O10" s="95" t="s">
        <v>58</v>
      </c>
    </row>
    <row r="11" spans="1:15" s="10" customFormat="1" ht="18" customHeight="1" x14ac:dyDescent="0.6">
      <c r="A11" s="10" t="s">
        <v>121</v>
      </c>
      <c r="E11" s="11"/>
      <c r="G11" s="118">
        <v>818025</v>
      </c>
      <c r="H11" s="101"/>
      <c r="I11" s="118">
        <v>624226</v>
      </c>
      <c r="J11" s="101"/>
      <c r="K11" s="118">
        <v>9834</v>
      </c>
      <c r="L11" s="101"/>
      <c r="M11" s="118">
        <v>-740572</v>
      </c>
      <c r="N11" s="101"/>
      <c r="O11" s="118">
        <v>711513</v>
      </c>
    </row>
    <row r="12" spans="1:15" s="10" customFormat="1" ht="18" customHeight="1" x14ac:dyDescent="0.6">
      <c r="A12" s="10" t="s">
        <v>163</v>
      </c>
      <c r="E12" s="1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5" s="10" customFormat="1" ht="18" customHeight="1" x14ac:dyDescent="0.6">
      <c r="B13" s="10" t="s">
        <v>156</v>
      </c>
      <c r="E13" s="11"/>
      <c r="G13" s="102">
        <v>0</v>
      </c>
      <c r="H13" s="101"/>
      <c r="I13" s="102">
        <v>0</v>
      </c>
      <c r="J13" s="101"/>
      <c r="K13" s="102">
        <v>0</v>
      </c>
      <c r="L13" s="101"/>
      <c r="M13" s="102">
        <v>47183</v>
      </c>
      <c r="N13" s="101"/>
      <c r="O13" s="102">
        <v>47183</v>
      </c>
    </row>
    <row r="14" spans="1:15" s="10" customFormat="1" ht="18" customHeight="1" x14ac:dyDescent="0.6">
      <c r="A14" s="10" t="s">
        <v>160</v>
      </c>
      <c r="E14" s="11"/>
      <c r="G14" s="118">
        <v>818025</v>
      </c>
      <c r="H14" s="101"/>
      <c r="I14" s="118">
        <v>624226</v>
      </c>
      <c r="J14" s="101"/>
      <c r="K14" s="118">
        <v>9834</v>
      </c>
      <c r="L14" s="101"/>
      <c r="M14" s="118">
        <v>-693389</v>
      </c>
      <c r="N14" s="101"/>
      <c r="O14" s="118">
        <v>758696</v>
      </c>
    </row>
    <row r="15" spans="1:15" s="10" customFormat="1" ht="18" customHeight="1" x14ac:dyDescent="0.6">
      <c r="A15" s="10" t="s">
        <v>163</v>
      </c>
      <c r="E15" s="11"/>
      <c r="G15" s="101"/>
      <c r="H15" s="101"/>
      <c r="I15" s="101"/>
      <c r="J15" s="101"/>
      <c r="K15" s="101"/>
      <c r="L15" s="101"/>
      <c r="M15" s="101"/>
      <c r="N15" s="101"/>
      <c r="O15" s="101"/>
    </row>
    <row r="16" spans="1:15" s="10" customFormat="1" ht="18" customHeight="1" x14ac:dyDescent="0.6">
      <c r="B16" s="10" t="s">
        <v>156</v>
      </c>
      <c r="E16" s="11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v>-20379</v>
      </c>
      <c r="N16" s="101"/>
      <c r="O16" s="101">
        <v>-20379</v>
      </c>
    </row>
    <row r="17" spans="1:16" s="10" customFormat="1" ht="18" customHeight="1" x14ac:dyDescent="0.6">
      <c r="B17" s="10" t="s">
        <v>161</v>
      </c>
      <c r="E17" s="11"/>
      <c r="G17" s="101">
        <v>0</v>
      </c>
      <c r="H17" s="101"/>
      <c r="I17" s="101">
        <v>0</v>
      </c>
      <c r="J17" s="101"/>
      <c r="K17" s="101">
        <v>0</v>
      </c>
      <c r="L17" s="101"/>
      <c r="M17" s="101">
        <v>24</v>
      </c>
      <c r="N17" s="101"/>
      <c r="O17" s="101">
        <v>24</v>
      </c>
    </row>
    <row r="18" spans="1:16" s="10" customFormat="1" ht="18" customHeight="1" thickBot="1" x14ac:dyDescent="0.65">
      <c r="A18" s="10" t="s">
        <v>162</v>
      </c>
      <c r="E18" s="11"/>
      <c r="G18" s="103">
        <v>818025</v>
      </c>
      <c r="H18" s="101"/>
      <c r="I18" s="103">
        <v>624226</v>
      </c>
      <c r="J18" s="101"/>
      <c r="K18" s="103">
        <v>9834</v>
      </c>
      <c r="L18" s="101"/>
      <c r="M18" s="103">
        <v>-713744</v>
      </c>
      <c r="N18" s="101"/>
      <c r="O18" s="103">
        <v>738341</v>
      </c>
    </row>
    <row r="19" spans="1:16" s="97" customFormat="1" ht="21.6" x14ac:dyDescent="0.6">
      <c r="E19" s="74"/>
      <c r="G19" s="73"/>
      <c r="H19" s="73"/>
      <c r="I19" s="73"/>
      <c r="J19" s="73"/>
      <c r="K19" s="73"/>
      <c r="L19" s="73"/>
      <c r="M19" s="73"/>
      <c r="N19" s="73"/>
      <c r="O19" s="73"/>
      <c r="P19" s="75"/>
    </row>
    <row r="20" spans="1:16" s="97" customFormat="1" ht="21.6" x14ac:dyDescent="0.6">
      <c r="E20" s="74"/>
      <c r="G20" s="73"/>
      <c r="H20" s="73"/>
      <c r="I20" s="73"/>
      <c r="J20" s="73"/>
      <c r="K20" s="73"/>
      <c r="L20" s="73"/>
      <c r="M20" s="73"/>
      <c r="N20" s="73"/>
      <c r="O20" s="73"/>
      <c r="P20" s="75"/>
    </row>
    <row r="21" spans="1:16" s="97" customFormat="1" ht="21.6" x14ac:dyDescent="0.6">
      <c r="E21" s="74"/>
      <c r="G21" s="73"/>
      <c r="H21" s="73"/>
      <c r="I21" s="73"/>
      <c r="J21" s="73"/>
      <c r="K21" s="73"/>
      <c r="L21" s="73"/>
      <c r="M21" s="73"/>
      <c r="N21" s="73"/>
      <c r="O21" s="73"/>
      <c r="P21" s="75"/>
    </row>
    <row r="22" spans="1:16" s="97" customFormat="1" ht="21.6" x14ac:dyDescent="0.6">
      <c r="E22" s="74"/>
      <c r="G22" s="73"/>
      <c r="H22" s="73"/>
      <c r="I22" s="73"/>
      <c r="J22" s="73"/>
      <c r="K22" s="73"/>
      <c r="L22" s="73"/>
      <c r="M22" s="73"/>
      <c r="N22" s="73"/>
      <c r="O22" s="73"/>
      <c r="P22" s="75"/>
    </row>
    <row r="23" spans="1:16" s="97" customFormat="1" ht="21.6" x14ac:dyDescent="0.6">
      <c r="E23" s="74"/>
      <c r="G23" s="73"/>
      <c r="H23" s="73"/>
      <c r="I23" s="73"/>
      <c r="J23" s="73"/>
      <c r="K23" s="73"/>
      <c r="L23" s="73"/>
      <c r="M23" s="73"/>
      <c r="N23" s="73"/>
      <c r="O23" s="73"/>
      <c r="P23" s="75"/>
    </row>
    <row r="24" spans="1:16" s="97" customFormat="1" ht="21.6" x14ac:dyDescent="0.6">
      <c r="E24" s="74"/>
      <c r="G24" s="73"/>
      <c r="H24" s="73"/>
      <c r="I24" s="73"/>
      <c r="J24" s="73"/>
      <c r="K24" s="73"/>
      <c r="L24" s="73"/>
      <c r="M24" s="73"/>
      <c r="N24" s="73"/>
      <c r="O24" s="73"/>
      <c r="P24" s="75"/>
    </row>
    <row r="25" spans="1:16" s="97" customFormat="1" ht="21.6" x14ac:dyDescent="0.6">
      <c r="E25" s="74"/>
      <c r="G25" s="73"/>
      <c r="H25" s="73"/>
      <c r="I25" s="73"/>
      <c r="J25" s="73"/>
      <c r="K25" s="73"/>
      <c r="L25" s="73"/>
      <c r="M25" s="73"/>
      <c r="N25" s="73"/>
      <c r="O25" s="73"/>
      <c r="P25" s="75"/>
    </row>
    <row r="26" spans="1:16" s="97" customFormat="1" ht="21.6" x14ac:dyDescent="0.6">
      <c r="E26" s="74"/>
      <c r="G26" s="73"/>
      <c r="H26" s="73"/>
      <c r="I26" s="73"/>
      <c r="J26" s="73"/>
      <c r="K26" s="73"/>
      <c r="L26" s="73"/>
      <c r="M26" s="73"/>
      <c r="N26" s="73"/>
      <c r="O26" s="73"/>
      <c r="P26" s="75"/>
    </row>
    <row r="27" spans="1:16" s="97" customFormat="1" ht="21.6" x14ac:dyDescent="0.6">
      <c r="E27" s="74"/>
      <c r="G27" s="73"/>
      <c r="H27" s="73"/>
      <c r="I27" s="73"/>
      <c r="J27" s="73"/>
      <c r="K27" s="73"/>
      <c r="L27" s="73"/>
      <c r="M27" s="73"/>
      <c r="N27" s="73"/>
      <c r="O27" s="73"/>
      <c r="P27" s="75"/>
    </row>
    <row r="28" spans="1:16" s="97" customFormat="1" ht="21.6" x14ac:dyDescent="0.6">
      <c r="E28" s="74"/>
      <c r="G28" s="73"/>
      <c r="H28" s="73"/>
      <c r="I28" s="73"/>
      <c r="J28" s="73"/>
      <c r="K28" s="73"/>
      <c r="L28" s="73"/>
      <c r="M28" s="73"/>
      <c r="N28" s="73"/>
      <c r="O28" s="73"/>
      <c r="P28" s="75"/>
    </row>
    <row r="29" spans="1:16" x14ac:dyDescent="0.6">
      <c r="G29" s="79"/>
      <c r="I29" s="79"/>
      <c r="K29" s="79"/>
      <c r="M29" s="79"/>
      <c r="O29" s="79"/>
    </row>
  </sheetData>
  <mergeCells count="8">
    <mergeCell ref="A1:O1"/>
    <mergeCell ref="G7:O7"/>
    <mergeCell ref="K8:M8"/>
    <mergeCell ref="E10:F10"/>
    <mergeCell ref="G6:O6"/>
    <mergeCell ref="A2:O2"/>
    <mergeCell ref="A3:O3"/>
    <mergeCell ref="A4:O4"/>
  </mergeCells>
  <pageMargins left="1.2598425196850394" right="0.39370078740157483" top="0.82677165354330717" bottom="1.1811023622047245" header="0.51181102362204722" footer="0.98425196850393704"/>
  <pageSetup paperSize="9" orientation="portrait" r:id="rId1"/>
  <headerFooter>
    <oddFooter>&amp;L&amp;"Angsana New,Regular"&amp;16            Notes to the financial statements form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view="pageBreakPreview" topLeftCell="A55" zoomScaleNormal="120" zoomScaleSheetLayoutView="100" workbookViewId="0">
      <selection activeCell="A72" sqref="A72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25" style="1" customWidth="1"/>
    <col min="6" max="6" width="0.125" style="1" customWidth="1"/>
    <col min="7" max="7" width="0.25" style="1" customWidth="1"/>
    <col min="8" max="8" width="11.5" style="1" customWidth="1"/>
    <col min="9" max="9" width="0.75" style="1" customWidth="1"/>
    <col min="10" max="10" width="11.5" style="1" customWidth="1"/>
    <col min="11" max="11" width="0.75" style="1" customWidth="1"/>
    <col min="12" max="12" width="10" style="117" customWidth="1"/>
    <col min="13" max="13" width="0.75" style="1" customWidth="1"/>
    <col min="14" max="14" width="10" style="1" customWidth="1"/>
    <col min="15" max="16384" width="9.125" style="1"/>
  </cols>
  <sheetData>
    <row r="1" spans="1:14" ht="22.8" customHeight="1" x14ac:dyDescent="0.6">
      <c r="A1" s="145">
        <v>11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2.8" customHeight="1" x14ac:dyDescent="0.6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2.8" customHeight="1" x14ac:dyDescent="0.6">
      <c r="A3" s="146" t="s">
        <v>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ht="22.8" customHeight="1" x14ac:dyDescent="0.6">
      <c r="A4" s="146" t="s">
        <v>164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s="10" customFormat="1" ht="19.5" customHeight="1" x14ac:dyDescent="0.6">
      <c r="H5" s="153" t="s">
        <v>2</v>
      </c>
      <c r="I5" s="153"/>
      <c r="J5" s="153"/>
      <c r="K5" s="153"/>
      <c r="L5" s="153"/>
      <c r="M5" s="153"/>
      <c r="N5" s="153"/>
    </row>
    <row r="6" spans="1:14" s="10" customFormat="1" ht="19.5" customHeight="1" x14ac:dyDescent="0.6">
      <c r="H6" s="149" t="s">
        <v>3</v>
      </c>
      <c r="I6" s="149"/>
      <c r="J6" s="149"/>
      <c r="K6" s="83"/>
      <c r="L6" s="149" t="s">
        <v>4</v>
      </c>
      <c r="M6" s="149"/>
      <c r="N6" s="149"/>
    </row>
    <row r="7" spans="1:14" s="10" customFormat="1" ht="19.5" customHeight="1" x14ac:dyDescent="0.6">
      <c r="F7" s="110"/>
      <c r="H7" s="85">
        <v>2022</v>
      </c>
      <c r="I7" s="84"/>
      <c r="J7" s="85">
        <v>2021</v>
      </c>
      <c r="K7" s="84"/>
      <c r="L7" s="85">
        <v>2022</v>
      </c>
      <c r="M7" s="84"/>
      <c r="N7" s="85">
        <v>2021</v>
      </c>
    </row>
    <row r="8" spans="1:14" s="10" customFormat="1" ht="19.5" customHeight="1" x14ac:dyDescent="0.6">
      <c r="A8" s="10" t="s">
        <v>59</v>
      </c>
      <c r="F8" s="33"/>
      <c r="G8" s="33"/>
      <c r="H8" s="33"/>
      <c r="I8" s="33"/>
      <c r="J8" s="33"/>
      <c r="L8" s="33"/>
      <c r="N8" s="33"/>
    </row>
    <row r="9" spans="1:14" s="10" customFormat="1" ht="19.5" customHeight="1" x14ac:dyDescent="0.6">
      <c r="B9" s="10" t="s">
        <v>156</v>
      </c>
      <c r="F9" s="33"/>
      <c r="G9" s="33"/>
      <c r="H9" s="38">
        <v>-6439</v>
      </c>
      <c r="I9" s="39"/>
      <c r="J9" s="38">
        <v>47102</v>
      </c>
      <c r="K9" s="38"/>
      <c r="L9" s="38">
        <v>-20379</v>
      </c>
      <c r="M9" s="38"/>
      <c r="N9" s="38">
        <v>47183</v>
      </c>
    </row>
    <row r="10" spans="1:14" s="10" customFormat="1" ht="19.5" customHeight="1" x14ac:dyDescent="0.6">
      <c r="B10" s="10" t="s">
        <v>64</v>
      </c>
      <c r="F10" s="33"/>
      <c r="G10" s="33"/>
      <c r="H10" s="38"/>
      <c r="I10" s="39"/>
      <c r="J10" s="38"/>
      <c r="K10" s="38"/>
      <c r="L10" s="38"/>
      <c r="M10" s="38"/>
      <c r="N10" s="38"/>
    </row>
    <row r="11" spans="1:14" s="10" customFormat="1" ht="19.5" customHeight="1" x14ac:dyDescent="0.6">
      <c r="C11" s="10" t="s">
        <v>119</v>
      </c>
      <c r="F11" s="33"/>
      <c r="G11" s="33"/>
      <c r="H11" s="38">
        <v>-172</v>
      </c>
      <c r="I11" s="39"/>
      <c r="J11" s="38">
        <v>-187</v>
      </c>
      <c r="K11" s="38"/>
      <c r="L11" s="38">
        <v>0</v>
      </c>
      <c r="M11" s="38"/>
      <c r="N11" s="38">
        <v>0</v>
      </c>
    </row>
    <row r="12" spans="1:14" s="10" customFormat="1" ht="19.5" customHeight="1" x14ac:dyDescent="0.6">
      <c r="C12" s="10" t="s">
        <v>69</v>
      </c>
      <c r="F12" s="33"/>
      <c r="G12" s="33"/>
      <c r="H12" s="38">
        <v>12020</v>
      </c>
      <c r="I12" s="39"/>
      <c r="J12" s="38">
        <v>12551</v>
      </c>
      <c r="K12" s="38"/>
      <c r="L12" s="38">
        <v>166</v>
      </c>
      <c r="M12" s="38"/>
      <c r="N12" s="38">
        <v>273</v>
      </c>
    </row>
    <row r="13" spans="1:14" s="10" customFormat="1" ht="19.5" customHeight="1" x14ac:dyDescent="0.6">
      <c r="C13" s="10" t="s">
        <v>111</v>
      </c>
      <c r="F13" s="33"/>
      <c r="G13" s="33"/>
      <c r="H13" s="38">
        <v>-9673</v>
      </c>
      <c r="I13" s="39"/>
      <c r="J13" s="38">
        <v>-10836</v>
      </c>
      <c r="K13" s="38"/>
      <c r="L13" s="38">
        <v>-9936</v>
      </c>
      <c r="M13" s="38"/>
      <c r="N13" s="38">
        <v>-12254</v>
      </c>
    </row>
    <row r="14" spans="1:14" s="10" customFormat="1" ht="19.5" customHeight="1" x14ac:dyDescent="0.6">
      <c r="C14" s="10" t="s">
        <v>133</v>
      </c>
      <c r="F14" s="33"/>
      <c r="G14" s="33"/>
      <c r="H14" s="38">
        <v>-9787</v>
      </c>
      <c r="I14" s="39"/>
      <c r="J14" s="38">
        <v>-18288</v>
      </c>
      <c r="K14" s="38"/>
      <c r="L14" s="38">
        <v>-15013</v>
      </c>
      <c r="M14" s="38"/>
      <c r="N14" s="38">
        <v>-24462</v>
      </c>
    </row>
    <row r="15" spans="1:14" s="10" customFormat="1" ht="19.5" customHeight="1" x14ac:dyDescent="0.6">
      <c r="C15" s="10" t="s">
        <v>129</v>
      </c>
      <c r="F15" s="33"/>
      <c r="G15" s="33"/>
      <c r="H15" s="38"/>
      <c r="I15" s="39"/>
      <c r="J15" s="38"/>
      <c r="K15" s="38"/>
      <c r="L15" s="38"/>
      <c r="M15" s="38"/>
      <c r="N15" s="38"/>
    </row>
    <row r="16" spans="1:14" s="10" customFormat="1" ht="19.5" customHeight="1" x14ac:dyDescent="0.6">
      <c r="D16" s="10" t="s">
        <v>70</v>
      </c>
      <c r="F16" s="33"/>
      <c r="G16" s="33"/>
      <c r="H16" s="38">
        <v>20795</v>
      </c>
      <c r="I16" s="39"/>
      <c r="J16" s="38">
        <v>26786</v>
      </c>
      <c r="K16" s="38"/>
      <c r="L16" s="38">
        <v>17361</v>
      </c>
      <c r="M16" s="38"/>
      <c r="N16" s="38">
        <v>22482</v>
      </c>
    </row>
    <row r="17" spans="1:14" s="10" customFormat="1" ht="19.5" customHeight="1" x14ac:dyDescent="0.6">
      <c r="C17" s="10" t="s">
        <v>68</v>
      </c>
      <c r="F17" s="33"/>
      <c r="G17" s="33"/>
      <c r="H17" s="38">
        <v>21160</v>
      </c>
      <c r="I17" s="39"/>
      <c r="J17" s="38">
        <v>18524</v>
      </c>
      <c r="K17" s="38"/>
      <c r="L17" s="38">
        <v>595</v>
      </c>
      <c r="M17" s="38"/>
      <c r="N17" s="38">
        <v>792</v>
      </c>
    </row>
    <row r="18" spans="1:14" s="10" customFormat="1" ht="19.5" customHeight="1" x14ac:dyDescent="0.6">
      <c r="C18" s="10" t="s">
        <v>82</v>
      </c>
      <c r="F18" s="33"/>
      <c r="G18" s="33"/>
      <c r="H18" s="38"/>
      <c r="I18" s="39"/>
      <c r="J18" s="38"/>
      <c r="K18" s="38"/>
      <c r="L18" s="38"/>
      <c r="M18" s="38"/>
      <c r="N18" s="38"/>
    </row>
    <row r="19" spans="1:14" s="10" customFormat="1" ht="19.5" customHeight="1" x14ac:dyDescent="0.6">
      <c r="D19" s="10" t="s">
        <v>71</v>
      </c>
      <c r="F19" s="33"/>
      <c r="G19" s="33"/>
      <c r="H19" s="38">
        <v>1336</v>
      </c>
      <c r="I19" s="39"/>
      <c r="J19" s="38">
        <v>-181</v>
      </c>
      <c r="K19" s="38"/>
      <c r="L19" s="38">
        <v>144</v>
      </c>
      <c r="M19" s="38"/>
      <c r="N19" s="38">
        <v>-952</v>
      </c>
    </row>
    <row r="20" spans="1:14" s="10" customFormat="1" ht="19.5" customHeight="1" x14ac:dyDescent="0.6">
      <c r="C20" s="10" t="s">
        <v>130</v>
      </c>
      <c r="F20" s="33"/>
      <c r="G20" s="33"/>
      <c r="H20" s="38">
        <v>37213</v>
      </c>
      <c r="I20" s="39"/>
      <c r="J20" s="38">
        <v>38055</v>
      </c>
      <c r="K20" s="38"/>
      <c r="L20" s="38">
        <v>9834</v>
      </c>
      <c r="M20" s="38"/>
      <c r="N20" s="38">
        <v>10648</v>
      </c>
    </row>
    <row r="21" spans="1:14" s="10" customFormat="1" ht="19.5" customHeight="1" x14ac:dyDescent="0.6">
      <c r="C21" s="10" t="s">
        <v>147</v>
      </c>
      <c r="F21" s="33"/>
      <c r="G21" s="33"/>
      <c r="H21" s="38">
        <v>0</v>
      </c>
      <c r="I21" s="39"/>
      <c r="J21" s="38">
        <v>0</v>
      </c>
      <c r="K21" s="38"/>
      <c r="L21" s="38">
        <v>1696</v>
      </c>
      <c r="M21" s="38"/>
      <c r="N21" s="38">
        <v>5422</v>
      </c>
    </row>
    <row r="22" spans="1:14" s="10" customFormat="1" ht="19.5" customHeight="1" x14ac:dyDescent="0.6">
      <c r="C22" s="10" t="s">
        <v>131</v>
      </c>
      <c r="F22" s="33"/>
      <c r="G22" s="33"/>
      <c r="H22" s="38"/>
      <c r="I22" s="39"/>
      <c r="J22" s="38"/>
      <c r="K22" s="38"/>
      <c r="L22" s="38"/>
      <c r="M22" s="38"/>
      <c r="N22" s="38"/>
    </row>
    <row r="23" spans="1:14" s="10" customFormat="1" ht="19.5" customHeight="1" x14ac:dyDescent="0.6">
      <c r="D23" s="10" t="s">
        <v>132</v>
      </c>
      <c r="F23" s="33"/>
      <c r="G23" s="33"/>
      <c r="H23" s="38">
        <v>-14072</v>
      </c>
      <c r="I23" s="39"/>
      <c r="J23" s="38">
        <v>-20888</v>
      </c>
      <c r="K23" s="39"/>
      <c r="L23" s="38">
        <v>-14072</v>
      </c>
      <c r="M23" s="39"/>
      <c r="N23" s="38">
        <v>-37752</v>
      </c>
    </row>
    <row r="24" spans="1:14" s="10" customFormat="1" ht="19.5" customHeight="1" x14ac:dyDescent="0.6">
      <c r="C24" s="10" t="s">
        <v>112</v>
      </c>
      <c r="F24" s="33"/>
      <c r="G24" s="33"/>
      <c r="H24" s="38">
        <v>-92</v>
      </c>
      <c r="I24" s="39"/>
      <c r="J24" s="38">
        <v>-862</v>
      </c>
      <c r="K24" s="39"/>
      <c r="L24" s="38">
        <v>-92</v>
      </c>
      <c r="M24" s="39"/>
      <c r="N24" s="38">
        <v>-862</v>
      </c>
    </row>
    <row r="25" spans="1:14" s="10" customFormat="1" ht="19.5" customHeight="1" x14ac:dyDescent="0.6">
      <c r="C25" s="10" t="s">
        <v>74</v>
      </c>
      <c r="F25" s="33"/>
      <c r="G25" s="33"/>
      <c r="H25" s="38">
        <v>492</v>
      </c>
      <c r="I25" s="39"/>
      <c r="J25" s="38">
        <v>495</v>
      </c>
      <c r="K25" s="38"/>
      <c r="L25" s="38">
        <v>461</v>
      </c>
      <c r="M25" s="38"/>
      <c r="N25" s="38">
        <v>471</v>
      </c>
    </row>
    <row r="26" spans="1:14" s="10" customFormat="1" ht="19.5" customHeight="1" x14ac:dyDescent="0.6">
      <c r="C26" s="10" t="s">
        <v>101</v>
      </c>
      <c r="F26" s="33"/>
      <c r="G26" s="33"/>
      <c r="H26" s="38">
        <v>37460</v>
      </c>
      <c r="I26" s="39"/>
      <c r="J26" s="38">
        <v>3717</v>
      </c>
      <c r="K26" s="39"/>
      <c r="L26" s="38">
        <v>37460</v>
      </c>
      <c r="M26" s="39"/>
      <c r="N26" s="38">
        <v>3717</v>
      </c>
    </row>
    <row r="27" spans="1:14" s="10" customFormat="1" ht="19.5" customHeight="1" x14ac:dyDescent="0.6">
      <c r="C27" s="10" t="s">
        <v>134</v>
      </c>
      <c r="F27" s="33"/>
      <c r="G27" s="33"/>
      <c r="H27" s="38">
        <v>0</v>
      </c>
      <c r="I27" s="39"/>
      <c r="J27" s="38">
        <v>-54</v>
      </c>
      <c r="K27" s="39"/>
      <c r="L27" s="38">
        <v>0</v>
      </c>
      <c r="M27" s="39"/>
      <c r="N27" s="38">
        <v>427</v>
      </c>
    </row>
    <row r="28" spans="1:14" s="10" customFormat="1" ht="19.5" customHeight="1" x14ac:dyDescent="0.6">
      <c r="C28" s="10" t="s">
        <v>102</v>
      </c>
      <c r="F28" s="33"/>
      <c r="G28" s="33"/>
      <c r="H28" s="38">
        <v>-127</v>
      </c>
      <c r="I28" s="39"/>
      <c r="J28" s="38">
        <v>477</v>
      </c>
      <c r="K28" s="38"/>
      <c r="L28" s="38">
        <v>287</v>
      </c>
      <c r="M28" s="38"/>
      <c r="N28" s="38">
        <v>-881</v>
      </c>
    </row>
    <row r="29" spans="1:14" s="10" customFormat="1" ht="19.5" customHeight="1" x14ac:dyDescent="0.6">
      <c r="B29" s="10" t="s">
        <v>60</v>
      </c>
      <c r="F29" s="33"/>
      <c r="G29" s="33"/>
      <c r="H29" s="111">
        <v>90114</v>
      </c>
      <c r="I29" s="39"/>
      <c r="J29" s="111">
        <v>96411</v>
      </c>
      <c r="K29" s="39"/>
      <c r="L29" s="111">
        <v>8512</v>
      </c>
      <c r="M29" s="39"/>
      <c r="N29" s="111">
        <v>14252</v>
      </c>
    </row>
    <row r="30" spans="1:14" s="10" customFormat="1" ht="19.5" customHeight="1" x14ac:dyDescent="0.6">
      <c r="C30" s="10" t="s">
        <v>83</v>
      </c>
      <c r="F30" s="33"/>
      <c r="G30" s="33"/>
      <c r="H30" s="38">
        <v>-576</v>
      </c>
      <c r="I30" s="39"/>
      <c r="J30" s="38">
        <v>-652</v>
      </c>
      <c r="K30" s="39"/>
      <c r="L30" s="38">
        <v>-280</v>
      </c>
      <c r="M30" s="39"/>
      <c r="N30" s="38">
        <v>-375</v>
      </c>
    </row>
    <row r="31" spans="1:14" s="10" customFormat="1" ht="19.5" customHeight="1" x14ac:dyDescent="0.6">
      <c r="A31" s="30"/>
      <c r="D31" s="30" t="s">
        <v>60</v>
      </c>
      <c r="F31" s="33"/>
      <c r="G31" s="33"/>
      <c r="H31" s="112">
        <v>89538</v>
      </c>
      <c r="I31" s="39"/>
      <c r="J31" s="112">
        <v>95759</v>
      </c>
      <c r="K31" s="39"/>
      <c r="L31" s="112">
        <v>8232</v>
      </c>
      <c r="M31" s="39"/>
      <c r="N31" s="112">
        <v>13877</v>
      </c>
    </row>
    <row r="32" spans="1:14" s="10" customFormat="1" ht="18.75" customHeight="1" x14ac:dyDescent="0.6">
      <c r="A32" s="30"/>
      <c r="D32" s="30"/>
      <c r="F32" s="33"/>
      <c r="G32" s="33"/>
      <c r="H32" s="37"/>
      <c r="I32" s="39"/>
      <c r="J32" s="37"/>
      <c r="K32" s="39"/>
      <c r="L32" s="37"/>
      <c r="M32" s="39"/>
      <c r="N32" s="37"/>
    </row>
    <row r="33" spans="1:14" s="10" customFormat="1" ht="18.75" customHeight="1" x14ac:dyDescent="0.6">
      <c r="A33" s="30"/>
      <c r="D33" s="30"/>
      <c r="F33" s="33"/>
      <c r="G33" s="33"/>
      <c r="H33" s="37"/>
      <c r="I33" s="39"/>
      <c r="J33" s="37"/>
      <c r="K33" s="39"/>
      <c r="L33" s="37"/>
      <c r="M33" s="39"/>
      <c r="N33" s="37"/>
    </row>
    <row r="34" spans="1:14" s="10" customFormat="1" ht="18.75" customHeight="1" x14ac:dyDescent="0.6">
      <c r="A34" s="30"/>
      <c r="D34" s="30"/>
      <c r="F34" s="33"/>
      <c r="G34" s="33"/>
      <c r="H34" s="37"/>
      <c r="I34" s="39"/>
      <c r="J34" s="37"/>
      <c r="K34" s="39"/>
      <c r="L34" s="37"/>
      <c r="M34" s="39"/>
      <c r="N34" s="37"/>
    </row>
    <row r="35" spans="1:14" ht="22.8" customHeight="1" x14ac:dyDescent="0.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22"/>
    </row>
    <row r="36" spans="1:14" ht="22.8" customHeight="1" x14ac:dyDescent="0.6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2"/>
    </row>
    <row r="37" spans="1:14" ht="22.8" customHeight="1" x14ac:dyDescent="0.6">
      <c r="A37" s="145">
        <v>12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14" ht="22.8" customHeight="1" x14ac:dyDescent="0.6">
      <c r="A38" s="146" t="s">
        <v>0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ht="22.8" customHeight="1" x14ac:dyDescent="0.6">
      <c r="A39" s="146" t="s">
        <v>100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1:14" ht="22.8" customHeight="1" x14ac:dyDescent="0.6">
      <c r="A40" s="146" t="s">
        <v>164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10" customFormat="1" ht="17.399999999999999" customHeight="1" x14ac:dyDescent="0.6">
      <c r="H41" s="153" t="s">
        <v>2</v>
      </c>
      <c r="I41" s="153"/>
      <c r="J41" s="153"/>
      <c r="K41" s="153"/>
      <c r="L41" s="153"/>
      <c r="M41" s="153"/>
      <c r="N41" s="153"/>
    </row>
    <row r="42" spans="1:14" s="10" customFormat="1" ht="17.399999999999999" customHeight="1" x14ac:dyDescent="0.6">
      <c r="H42" s="149" t="s">
        <v>3</v>
      </c>
      <c r="I42" s="149"/>
      <c r="J42" s="149"/>
      <c r="K42" s="83"/>
      <c r="L42" s="149" t="s">
        <v>4</v>
      </c>
      <c r="M42" s="149"/>
      <c r="N42" s="149"/>
    </row>
    <row r="43" spans="1:14" s="10" customFormat="1" ht="17.399999999999999" customHeight="1" x14ac:dyDescent="0.6">
      <c r="F43" s="110"/>
      <c r="H43" s="85">
        <v>2022</v>
      </c>
      <c r="I43" s="84"/>
      <c r="J43" s="85">
        <v>2021</v>
      </c>
      <c r="K43" s="84"/>
      <c r="L43" s="85">
        <v>2022</v>
      </c>
      <c r="M43" s="84"/>
      <c r="N43" s="85">
        <v>2021</v>
      </c>
    </row>
    <row r="44" spans="1:14" s="10" customFormat="1" ht="17.399999999999999" customHeight="1" x14ac:dyDescent="0.6">
      <c r="A44" s="10" t="s">
        <v>63</v>
      </c>
      <c r="F44" s="110"/>
      <c r="H44" s="38"/>
      <c r="I44" s="113"/>
      <c r="J44" s="38"/>
      <c r="K44" s="39"/>
      <c r="L44" s="38"/>
      <c r="M44" s="113"/>
      <c r="N44" s="38"/>
    </row>
    <row r="45" spans="1:14" s="10" customFormat="1" ht="17.399999999999999" customHeight="1" x14ac:dyDescent="0.6">
      <c r="B45" s="10" t="s">
        <v>168</v>
      </c>
      <c r="F45" s="110"/>
      <c r="H45" s="38">
        <v>-42</v>
      </c>
      <c r="I45" s="113"/>
      <c r="J45" s="38">
        <v>-2323</v>
      </c>
      <c r="K45" s="39"/>
      <c r="L45" s="38">
        <v>0</v>
      </c>
      <c r="M45" s="113"/>
      <c r="N45" s="38">
        <v>0</v>
      </c>
    </row>
    <row r="46" spans="1:14" s="10" customFormat="1" ht="17.399999999999999" customHeight="1" x14ac:dyDescent="0.6">
      <c r="B46" s="10" t="s">
        <v>113</v>
      </c>
      <c r="F46" s="110"/>
      <c r="H46" s="38">
        <v>-97024</v>
      </c>
      <c r="I46" s="113"/>
      <c r="J46" s="38">
        <v>-211074</v>
      </c>
      <c r="K46" s="39"/>
      <c r="L46" s="38">
        <v>-97024</v>
      </c>
      <c r="M46" s="113"/>
      <c r="N46" s="38">
        <v>-211074</v>
      </c>
    </row>
    <row r="47" spans="1:14" s="10" customFormat="1" ht="17.399999999999999" customHeight="1" x14ac:dyDescent="0.6">
      <c r="B47" s="10" t="s">
        <v>114</v>
      </c>
      <c r="F47" s="110"/>
      <c r="H47" s="38">
        <v>35790</v>
      </c>
      <c r="I47" s="113"/>
      <c r="J47" s="38">
        <v>77200</v>
      </c>
      <c r="K47" s="39"/>
      <c r="L47" s="38">
        <v>35790</v>
      </c>
      <c r="M47" s="113"/>
      <c r="N47" s="38">
        <v>77200</v>
      </c>
    </row>
    <row r="48" spans="1:14" s="10" customFormat="1" ht="17.399999999999999" customHeight="1" x14ac:dyDescent="0.6">
      <c r="B48" s="10" t="s">
        <v>135</v>
      </c>
      <c r="F48" s="110"/>
      <c r="H48" s="38">
        <v>0</v>
      </c>
      <c r="I48" s="113"/>
      <c r="J48" s="38">
        <v>100</v>
      </c>
      <c r="K48" s="39"/>
      <c r="L48" s="38">
        <v>0</v>
      </c>
      <c r="M48" s="113"/>
      <c r="N48" s="38">
        <v>100</v>
      </c>
    </row>
    <row r="49" spans="1:14" s="10" customFormat="1" ht="17.399999999999999" customHeight="1" x14ac:dyDescent="0.6">
      <c r="B49" s="10" t="s">
        <v>136</v>
      </c>
      <c r="F49" s="110"/>
      <c r="H49" s="38">
        <v>0</v>
      </c>
      <c r="I49" s="113"/>
      <c r="J49" s="38">
        <v>0</v>
      </c>
      <c r="K49" s="39"/>
      <c r="L49" s="38">
        <v>33000</v>
      </c>
      <c r="M49" s="113"/>
      <c r="N49" s="38">
        <v>33000</v>
      </c>
    </row>
    <row r="50" spans="1:14" s="10" customFormat="1" ht="17.399999999999999" customHeight="1" x14ac:dyDescent="0.6">
      <c r="B50" s="10" t="s">
        <v>137</v>
      </c>
      <c r="F50" s="110"/>
      <c r="H50" s="38">
        <v>0</v>
      </c>
      <c r="I50" s="113"/>
      <c r="J50" s="38">
        <v>-60000</v>
      </c>
      <c r="K50" s="39"/>
      <c r="L50" s="38">
        <v>-20000</v>
      </c>
      <c r="M50" s="113"/>
      <c r="N50" s="38">
        <v>-60000</v>
      </c>
    </row>
    <row r="51" spans="1:14" s="10" customFormat="1" ht="17.399999999999999" customHeight="1" x14ac:dyDescent="0.6">
      <c r="B51" s="10" t="s">
        <v>84</v>
      </c>
      <c r="F51" s="110"/>
      <c r="H51" s="38">
        <v>20000</v>
      </c>
      <c r="I51" s="113"/>
      <c r="J51" s="38">
        <v>50000</v>
      </c>
      <c r="K51" s="39"/>
      <c r="L51" s="38">
        <v>30000</v>
      </c>
      <c r="M51" s="113"/>
      <c r="N51" s="38">
        <v>147500</v>
      </c>
    </row>
    <row r="52" spans="1:14" s="10" customFormat="1" ht="17.399999999999999" customHeight="1" x14ac:dyDescent="0.6">
      <c r="B52" s="10" t="s">
        <v>144</v>
      </c>
      <c r="F52" s="110"/>
      <c r="H52" s="38">
        <v>0</v>
      </c>
      <c r="I52" s="113"/>
      <c r="J52" s="38">
        <v>7</v>
      </c>
      <c r="K52" s="39"/>
      <c r="L52" s="38">
        <v>0</v>
      </c>
      <c r="M52" s="113"/>
      <c r="N52" s="38">
        <v>6</v>
      </c>
    </row>
    <row r="53" spans="1:14" s="10" customFormat="1" ht="17.399999999999999" customHeight="1" x14ac:dyDescent="0.6">
      <c r="B53" s="10" t="s">
        <v>115</v>
      </c>
      <c r="F53" s="33"/>
      <c r="G53" s="33"/>
      <c r="H53" s="38">
        <v>-1314</v>
      </c>
      <c r="I53" s="38"/>
      <c r="J53" s="38">
        <v>-1258</v>
      </c>
      <c r="K53" s="39"/>
      <c r="L53" s="38">
        <v>-546</v>
      </c>
      <c r="M53" s="38"/>
      <c r="N53" s="38">
        <v>-1224</v>
      </c>
    </row>
    <row r="54" spans="1:14" s="10" customFormat="1" ht="17.399999999999999" customHeight="1" x14ac:dyDescent="0.6">
      <c r="B54" s="10" t="s">
        <v>138</v>
      </c>
      <c r="F54" s="33"/>
      <c r="G54" s="33"/>
      <c r="H54" s="38">
        <v>0</v>
      </c>
      <c r="I54" s="38"/>
      <c r="J54" s="38">
        <v>-1340</v>
      </c>
      <c r="K54" s="39"/>
      <c r="L54" s="38">
        <v>0</v>
      </c>
      <c r="M54" s="38"/>
      <c r="N54" s="38">
        <v>-1340</v>
      </c>
    </row>
    <row r="55" spans="1:14" s="10" customFormat="1" ht="17.399999999999999" customHeight="1" x14ac:dyDescent="0.6">
      <c r="B55" s="10" t="s">
        <v>145</v>
      </c>
      <c r="F55" s="33"/>
      <c r="G55" s="33"/>
      <c r="H55" s="38">
        <v>-17</v>
      </c>
      <c r="I55" s="38"/>
      <c r="J55" s="38">
        <v>-91</v>
      </c>
      <c r="K55" s="39"/>
      <c r="L55" s="38">
        <v>-17</v>
      </c>
      <c r="M55" s="38"/>
      <c r="N55" s="38">
        <v>-92</v>
      </c>
    </row>
    <row r="56" spans="1:14" s="10" customFormat="1" ht="17.399999999999999" customHeight="1" x14ac:dyDescent="0.6">
      <c r="B56" s="10" t="s">
        <v>139</v>
      </c>
      <c r="F56" s="33"/>
      <c r="G56" s="33"/>
      <c r="H56" s="38">
        <v>9788</v>
      </c>
      <c r="I56" s="38"/>
      <c r="J56" s="38">
        <v>18288</v>
      </c>
      <c r="K56" s="39"/>
      <c r="L56" s="38">
        <v>15013</v>
      </c>
      <c r="M56" s="38"/>
      <c r="N56" s="38">
        <v>24463</v>
      </c>
    </row>
    <row r="57" spans="1:14" s="10" customFormat="1" ht="17.399999999999999" customHeight="1" x14ac:dyDescent="0.6">
      <c r="B57" s="10" t="s">
        <v>66</v>
      </c>
      <c r="F57" s="33"/>
      <c r="G57" s="33"/>
      <c r="H57" s="114">
        <v>9404</v>
      </c>
      <c r="I57" s="38"/>
      <c r="J57" s="114">
        <v>10837</v>
      </c>
      <c r="K57" s="39"/>
      <c r="L57" s="114">
        <v>9527</v>
      </c>
      <c r="M57" s="38"/>
      <c r="N57" s="114">
        <v>14476</v>
      </c>
    </row>
    <row r="58" spans="1:14" s="10" customFormat="1" ht="17.399999999999999" customHeight="1" x14ac:dyDescent="0.6">
      <c r="C58" s="10" t="s">
        <v>116</v>
      </c>
      <c r="F58" s="33"/>
      <c r="G58" s="33"/>
      <c r="H58" s="114">
        <v>-23415</v>
      </c>
      <c r="I58" s="38"/>
      <c r="J58" s="114">
        <v>-119654</v>
      </c>
      <c r="K58" s="39"/>
      <c r="L58" s="114">
        <v>5743</v>
      </c>
      <c r="M58" s="38"/>
      <c r="N58" s="114">
        <v>23015</v>
      </c>
    </row>
    <row r="59" spans="1:14" s="10" customFormat="1" ht="9.6" customHeight="1" x14ac:dyDescent="0.6">
      <c r="F59" s="33"/>
      <c r="G59" s="33"/>
      <c r="H59" s="38"/>
      <c r="I59" s="39"/>
      <c r="J59" s="38"/>
      <c r="K59" s="39"/>
      <c r="L59" s="38"/>
      <c r="M59" s="39"/>
      <c r="N59" s="38"/>
    </row>
    <row r="60" spans="1:14" s="10" customFormat="1" ht="17.399999999999999" customHeight="1" x14ac:dyDescent="0.6">
      <c r="A60" s="10" t="s">
        <v>62</v>
      </c>
      <c r="F60" s="33"/>
      <c r="G60" s="33"/>
      <c r="H60" s="38"/>
      <c r="I60" s="38"/>
      <c r="J60" s="38"/>
      <c r="K60" s="39"/>
      <c r="L60" s="38"/>
      <c r="M60" s="38"/>
      <c r="N60" s="38"/>
    </row>
    <row r="61" spans="1:14" s="10" customFormat="1" ht="17.399999999999999" customHeight="1" x14ac:dyDescent="0.6">
      <c r="B61" s="10" t="s">
        <v>174</v>
      </c>
      <c r="F61" s="33"/>
      <c r="G61" s="33"/>
      <c r="H61" s="38"/>
      <c r="I61" s="38"/>
      <c r="J61" s="38"/>
      <c r="K61" s="39"/>
      <c r="L61" s="38"/>
      <c r="M61" s="38"/>
      <c r="N61" s="38"/>
    </row>
    <row r="62" spans="1:14" s="10" customFormat="1" ht="17.399999999999999" customHeight="1" x14ac:dyDescent="0.6">
      <c r="C62" s="10" t="s">
        <v>173</v>
      </c>
      <c r="F62" s="33"/>
      <c r="G62" s="33"/>
      <c r="H62" s="38">
        <v>0</v>
      </c>
      <c r="I62" s="38"/>
      <c r="J62" s="38">
        <v>75000</v>
      </c>
      <c r="K62" s="39"/>
      <c r="L62" s="38">
        <v>0</v>
      </c>
      <c r="M62" s="38"/>
      <c r="N62" s="38">
        <v>0</v>
      </c>
    </row>
    <row r="63" spans="1:14" s="10" customFormat="1" ht="17.399999999999999" customHeight="1" x14ac:dyDescent="0.6">
      <c r="B63" s="10" t="s">
        <v>150</v>
      </c>
      <c r="F63" s="33"/>
      <c r="G63" s="33"/>
      <c r="H63" s="38">
        <v>-34642</v>
      </c>
      <c r="I63" s="38"/>
      <c r="J63" s="38">
        <v>-34746</v>
      </c>
      <c r="K63" s="39"/>
      <c r="L63" s="38">
        <v>0</v>
      </c>
      <c r="M63" s="38"/>
      <c r="N63" s="38">
        <v>0</v>
      </c>
    </row>
    <row r="64" spans="1:14" s="10" customFormat="1" ht="17.399999999999999" customHeight="1" x14ac:dyDescent="0.6">
      <c r="B64" s="10" t="s">
        <v>152</v>
      </c>
      <c r="F64" s="33"/>
      <c r="G64" s="33"/>
      <c r="H64" s="38">
        <v>0</v>
      </c>
      <c r="I64" s="38"/>
      <c r="J64" s="38">
        <v>0</v>
      </c>
      <c r="K64" s="39"/>
      <c r="L64" s="38">
        <v>5000</v>
      </c>
      <c r="M64" s="38"/>
      <c r="N64" s="38">
        <v>0</v>
      </c>
    </row>
    <row r="65" spans="1:14" s="10" customFormat="1" ht="17.399999999999999" customHeight="1" x14ac:dyDescent="0.6">
      <c r="B65" s="10" t="s">
        <v>151</v>
      </c>
      <c r="F65" s="33"/>
      <c r="G65" s="33"/>
      <c r="H65" s="38">
        <v>0</v>
      </c>
      <c r="I65" s="38"/>
      <c r="J65" s="38">
        <v>0</v>
      </c>
      <c r="K65" s="39"/>
      <c r="L65" s="38">
        <v>-5000</v>
      </c>
      <c r="M65" s="38"/>
      <c r="N65" s="38">
        <v>-31519</v>
      </c>
    </row>
    <row r="66" spans="1:14" s="10" customFormat="1" ht="17.399999999999999" customHeight="1" x14ac:dyDescent="0.6">
      <c r="B66" s="10" t="s">
        <v>67</v>
      </c>
      <c r="F66" s="33"/>
      <c r="G66" s="33"/>
      <c r="H66" s="38">
        <v>-1988</v>
      </c>
      <c r="I66" s="38"/>
      <c r="J66" s="38">
        <v>-1819</v>
      </c>
      <c r="K66" s="39"/>
      <c r="L66" s="38">
        <v>-525</v>
      </c>
      <c r="M66" s="38"/>
      <c r="N66" s="38">
        <v>-424</v>
      </c>
    </row>
    <row r="67" spans="1:14" s="10" customFormat="1" ht="17.399999999999999" customHeight="1" x14ac:dyDescent="0.6">
      <c r="B67" s="10" t="s">
        <v>65</v>
      </c>
      <c r="F67" s="33"/>
      <c r="G67" s="33"/>
      <c r="H67" s="38">
        <v>-11834</v>
      </c>
      <c r="I67" s="39"/>
      <c r="J67" s="38">
        <v>-12552</v>
      </c>
      <c r="K67" s="38"/>
      <c r="L67" s="38">
        <v>-77</v>
      </c>
      <c r="M67" s="38"/>
      <c r="N67" s="38">
        <v>-69</v>
      </c>
    </row>
    <row r="68" spans="1:14" s="10" customFormat="1" ht="17.399999999999999" customHeight="1" x14ac:dyDescent="0.6">
      <c r="C68" s="158" t="s">
        <v>117</v>
      </c>
      <c r="D68" s="158"/>
      <c r="E68" s="158"/>
      <c r="F68" s="158"/>
      <c r="G68" s="33"/>
      <c r="H68" s="112">
        <v>-48464</v>
      </c>
      <c r="I68" s="38"/>
      <c r="J68" s="112">
        <v>25883</v>
      </c>
      <c r="K68" s="39"/>
      <c r="L68" s="112">
        <v>-602</v>
      </c>
      <c r="M68" s="38"/>
      <c r="N68" s="112">
        <v>-32012</v>
      </c>
    </row>
    <row r="69" spans="1:14" s="10" customFormat="1" ht="9.6" customHeight="1" x14ac:dyDescent="0.6">
      <c r="F69" s="33"/>
      <c r="G69" s="33"/>
      <c r="H69" s="38"/>
      <c r="I69" s="39"/>
      <c r="J69" s="38"/>
      <c r="K69" s="39"/>
      <c r="L69" s="38"/>
      <c r="M69" s="39"/>
      <c r="N69" s="38"/>
    </row>
    <row r="70" spans="1:14" s="10" customFormat="1" ht="17.399999999999999" customHeight="1" x14ac:dyDescent="0.6">
      <c r="A70" s="10" t="s">
        <v>61</v>
      </c>
      <c r="C70" s="91"/>
      <c r="D70" s="91"/>
      <c r="E70" s="91"/>
      <c r="F70" s="91"/>
      <c r="G70" s="33"/>
      <c r="H70" s="37">
        <v>17659</v>
      </c>
      <c r="I70" s="38"/>
      <c r="J70" s="37">
        <v>1988</v>
      </c>
      <c r="K70" s="39"/>
      <c r="L70" s="37">
        <v>13373</v>
      </c>
      <c r="M70" s="115"/>
      <c r="N70" s="37">
        <v>4880</v>
      </c>
    </row>
    <row r="71" spans="1:14" s="10" customFormat="1" ht="17.399999999999999" customHeight="1" x14ac:dyDescent="0.6">
      <c r="A71" s="10" t="s">
        <v>169</v>
      </c>
      <c r="H71" s="114">
        <v>16235</v>
      </c>
      <c r="I71" s="39"/>
      <c r="J71" s="114">
        <v>14247</v>
      </c>
      <c r="K71" s="39"/>
      <c r="L71" s="114">
        <v>12630</v>
      </c>
      <c r="M71" s="115"/>
      <c r="N71" s="114">
        <v>7750</v>
      </c>
    </row>
    <row r="72" spans="1:14" s="10" customFormat="1" ht="17.399999999999999" customHeight="1" thickBot="1" x14ac:dyDescent="0.65">
      <c r="A72" s="10" t="s">
        <v>170</v>
      </c>
      <c r="H72" s="116">
        <v>33894</v>
      </c>
      <c r="I72" s="37"/>
      <c r="J72" s="116">
        <v>16235</v>
      </c>
      <c r="K72" s="37"/>
      <c r="L72" s="116">
        <v>26003</v>
      </c>
      <c r="M72" s="115"/>
      <c r="N72" s="116">
        <v>12630</v>
      </c>
    </row>
    <row r="73" spans="1:14" s="10" customFormat="1" ht="9.6" customHeight="1" thickTop="1" x14ac:dyDescent="0.6">
      <c r="F73" s="33"/>
      <c r="G73" s="33"/>
      <c r="H73" s="38"/>
      <c r="I73" s="39"/>
      <c r="J73" s="38"/>
      <c r="K73" s="39"/>
      <c r="L73" s="38"/>
      <c r="M73" s="39"/>
      <c r="N73" s="38"/>
    </row>
    <row r="74" spans="1:14" s="10" customFormat="1" ht="17.399999999999999" customHeight="1" x14ac:dyDescent="0.6">
      <c r="A74" s="136" t="s">
        <v>140</v>
      </c>
      <c r="F74" s="33"/>
      <c r="G74" s="33"/>
      <c r="H74" s="38"/>
      <c r="I74" s="39"/>
      <c r="J74" s="38"/>
      <c r="K74" s="38"/>
      <c r="L74" s="38"/>
      <c r="M74" s="38"/>
      <c r="N74" s="38"/>
    </row>
    <row r="75" spans="1:14" s="10" customFormat="1" ht="17.399999999999999" customHeight="1" x14ac:dyDescent="0.6">
      <c r="B75" s="10" t="s">
        <v>141</v>
      </c>
      <c r="F75" s="33"/>
      <c r="G75" s="33"/>
      <c r="H75" s="38"/>
      <c r="I75" s="39"/>
      <c r="J75" s="38"/>
      <c r="K75" s="38"/>
      <c r="L75" s="38"/>
      <c r="M75" s="38"/>
      <c r="N75" s="38"/>
    </row>
    <row r="76" spans="1:14" s="10" customFormat="1" ht="17.399999999999999" customHeight="1" x14ac:dyDescent="0.6">
      <c r="C76" s="10" t="s">
        <v>142</v>
      </c>
      <c r="F76" s="33"/>
      <c r="G76" s="33"/>
      <c r="H76" s="38">
        <v>0</v>
      </c>
      <c r="I76" s="39"/>
      <c r="J76" s="38">
        <v>0</v>
      </c>
      <c r="K76" s="38"/>
      <c r="L76" s="38">
        <v>0</v>
      </c>
      <c r="M76" s="38"/>
      <c r="N76" s="38">
        <v>0</v>
      </c>
    </row>
    <row r="77" spans="1:14" s="10" customFormat="1" ht="17.399999999999999" customHeight="1" x14ac:dyDescent="0.6">
      <c r="C77" s="10" t="s">
        <v>143</v>
      </c>
      <c r="F77" s="33"/>
      <c r="G77" s="33"/>
      <c r="H77" s="38">
        <v>0</v>
      </c>
      <c r="I77" s="39"/>
      <c r="J77" s="38">
        <v>1920</v>
      </c>
      <c r="K77" s="38"/>
      <c r="L77" s="38">
        <v>0</v>
      </c>
      <c r="M77" s="38"/>
      <c r="N77" s="38">
        <v>1920</v>
      </c>
    </row>
  </sheetData>
  <mergeCells count="15">
    <mergeCell ref="A1:N1"/>
    <mergeCell ref="C68:F68"/>
    <mergeCell ref="A37:N37"/>
    <mergeCell ref="A38:N38"/>
    <mergeCell ref="A2:N2"/>
    <mergeCell ref="A4:N4"/>
    <mergeCell ref="H5:N5"/>
    <mergeCell ref="A3:N3"/>
    <mergeCell ref="H41:N41"/>
    <mergeCell ref="H42:J42"/>
    <mergeCell ref="L6:N6"/>
    <mergeCell ref="L42:N42"/>
    <mergeCell ref="A39:N39"/>
    <mergeCell ref="A40:N40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sunisa.n</cp:lastModifiedBy>
  <cp:lastPrinted>2023-02-23T04:33:31Z</cp:lastPrinted>
  <dcterms:created xsi:type="dcterms:W3CDTF">2003-10-16T04:11:37Z</dcterms:created>
  <dcterms:modified xsi:type="dcterms:W3CDTF">2023-02-23T04:34:21Z</dcterms:modified>
</cp:coreProperties>
</file>