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arunsopha002\Desktop\_YE2022\MAJOR\Year end 2022\- Financial statements\Typist 13 Feb 2023\"/>
    </mc:Choice>
  </mc:AlternateContent>
  <xr:revisionPtr revIDLastSave="0" documentId="13_ncr:1_{71863F45-4F19-4C6F-8F30-CED609C919A8}" xr6:coauthVersionLast="47" xr6:coauthVersionMax="47" xr10:uidLastSave="{00000000-0000-0000-0000-000000000000}"/>
  <bookViews>
    <workbookView xWindow="-108" yWindow="-108" windowWidth="23256" windowHeight="12576" tabRatio="513" activeTab="4" xr2:uid="{00000000-000D-0000-FFFF-FFFF00000000}"/>
  </bookViews>
  <sheets>
    <sheet name="6-8" sheetId="19" r:id="rId1"/>
    <sheet name="9-10" sheetId="20" r:id="rId2"/>
    <sheet name="11" sheetId="21" r:id="rId3"/>
    <sheet name="12" sheetId="22" r:id="rId4"/>
    <sheet name="13-15" sheetId="18" r:id="rId5"/>
  </sheets>
  <externalReferences>
    <externalReference r:id="rId6"/>
  </externalReferences>
  <definedNames>
    <definedName name="_xlnm.Print_Area" localSheetId="3">'12'!$A$1:$U$37</definedName>
    <definedName name="_xlnm.Print_Area" localSheetId="4">'13-15'!$A$1:$J$164</definedName>
    <definedName name="_xlnm.Print_Area" localSheetId="0">'6-8'!$A$1:$K$155</definedName>
  </definedNames>
  <calcPr calcId="152511"/>
</workbook>
</file>

<file path=xl/calcChain.xml><?xml version="1.0" encoding="utf-8"?>
<calcChain xmlns="http://schemas.openxmlformats.org/spreadsheetml/2006/main">
  <c r="D135" i="18" l="1"/>
  <c r="D100" i="18"/>
  <c r="D53" i="18"/>
  <c r="E80" i="20"/>
  <c r="E46" i="19"/>
  <c r="G28" i="19"/>
  <c r="G80" i="20" l="1"/>
  <c r="K80" i="20"/>
  <c r="S23" i="21" l="1"/>
  <c r="S25" i="21" s="1"/>
  <c r="U28" i="21"/>
  <c r="W28" i="21" s="1"/>
  <c r="U20" i="21"/>
  <c r="U16" i="21"/>
  <c r="Q18" i="22"/>
  <c r="Q20" i="22" s="1"/>
  <c r="S23" i="22"/>
  <c r="S16" i="22"/>
  <c r="S15" i="22"/>
  <c r="S12" i="22"/>
  <c r="U29" i="21" l="1"/>
  <c r="W29" i="21" l="1"/>
  <c r="K67" i="20" l="1"/>
  <c r="G67" i="20"/>
  <c r="J128" i="18" l="1"/>
  <c r="J135" i="18" s="1"/>
  <c r="J100" i="18"/>
  <c r="J69" i="18"/>
  <c r="J53" i="18"/>
  <c r="F128" i="18"/>
  <c r="F135" i="18" s="1"/>
  <c r="F100" i="18"/>
  <c r="F69" i="18"/>
  <c r="F53" i="18"/>
  <c r="U23" i="22"/>
  <c r="K23" i="21"/>
  <c r="K25" i="21" s="1"/>
  <c r="I23" i="21"/>
  <c r="I25" i="21" s="1"/>
  <c r="G23" i="21"/>
  <c r="G25" i="21" s="1"/>
  <c r="E23" i="21"/>
  <c r="E25" i="21" s="1"/>
  <c r="U21" i="21"/>
  <c r="W20" i="21"/>
  <c r="AA20" i="21" s="1"/>
  <c r="U19" i="21"/>
  <c r="AA16" i="21"/>
  <c r="K90" i="20"/>
  <c r="K70" i="20"/>
  <c r="K82" i="20" s="1"/>
  <c r="K21" i="20"/>
  <c r="K23" i="20" s="1"/>
  <c r="K33" i="20" s="1"/>
  <c r="K36" i="20" s="1"/>
  <c r="K14" i="20"/>
  <c r="G90" i="20"/>
  <c r="G70" i="20"/>
  <c r="G21" i="20"/>
  <c r="G23" i="20" s="1"/>
  <c r="G33" i="20" s="1"/>
  <c r="G36" i="20" s="1"/>
  <c r="G14" i="20"/>
  <c r="F137" i="18" l="1"/>
  <c r="F141" i="18" s="1"/>
  <c r="J137" i="18"/>
  <c r="J141" i="18" s="1"/>
  <c r="K84" i="20"/>
  <c r="G82" i="20"/>
  <c r="G84" i="20" s="1"/>
  <c r="G92" i="20" s="1"/>
  <c r="Y23" i="21"/>
  <c r="Y25" i="21" s="1"/>
  <c r="U23" i="21"/>
  <c r="U25" i="21" s="1"/>
  <c r="W19" i="21"/>
  <c r="O23" i="21"/>
  <c r="O25" i="21" s="1"/>
  <c r="Q23" i="21"/>
  <c r="Q25" i="21" s="1"/>
  <c r="K134" i="19"/>
  <c r="K137" i="19" s="1"/>
  <c r="K90" i="19"/>
  <c r="K79" i="19"/>
  <c r="K92" i="19" s="1"/>
  <c r="K46" i="19"/>
  <c r="K28" i="19"/>
  <c r="G134" i="19"/>
  <c r="G137" i="19" s="1"/>
  <c r="G90" i="19"/>
  <c r="G79" i="19"/>
  <c r="G46" i="19"/>
  <c r="K139" i="19" l="1"/>
  <c r="G92" i="19"/>
  <c r="G139" i="19" s="1"/>
  <c r="G95" i="20"/>
  <c r="K92" i="20"/>
  <c r="K95" i="20" s="1"/>
  <c r="G48" i="19"/>
  <c r="K48" i="19"/>
  <c r="AA19" i="21"/>
  <c r="E32" i="21" l="1"/>
  <c r="A37" i="22" l="1"/>
  <c r="U15" i="22"/>
  <c r="I18" i="22"/>
  <c r="I20" i="22" s="1"/>
  <c r="I26" i="22" s="1"/>
  <c r="K18" i="22"/>
  <c r="K20" i="22" s="1"/>
  <c r="K26" i="22" s="1"/>
  <c r="G18" i="22"/>
  <c r="G20" i="22" s="1"/>
  <c r="G26" i="22" s="1"/>
  <c r="AA29" i="21"/>
  <c r="AA28" i="21"/>
  <c r="I32" i="21"/>
  <c r="K32" i="21" l="1"/>
  <c r="O32" i="21"/>
  <c r="G32" i="21"/>
  <c r="E18" i="22"/>
  <c r="E20" i="22" s="1"/>
  <c r="E26" i="22" s="1"/>
  <c r="S18" i="22" l="1"/>
  <c r="S20" i="22" s="1"/>
  <c r="O18" i="22"/>
  <c r="O20" i="22" s="1"/>
  <c r="U16" i="22" l="1"/>
  <c r="U18" i="22" s="1"/>
  <c r="U20" i="22" s="1"/>
  <c r="Q32" i="21"/>
  <c r="M18" i="22" l="1"/>
  <c r="M20" i="22" s="1"/>
  <c r="H135" i="18" l="1"/>
  <c r="H100" i="18" l="1"/>
  <c r="I32" i="19" l="1"/>
  <c r="E32" i="19"/>
  <c r="Q26" i="22" l="1"/>
  <c r="M23" i="21" l="1"/>
  <c r="M25" i="21" s="1"/>
  <c r="W21" i="21"/>
  <c r="I70" i="20" l="1"/>
  <c r="AA21" i="21"/>
  <c r="AA23" i="21" s="1"/>
  <c r="AA25" i="21" s="1"/>
  <c r="W23" i="21"/>
  <c r="W25" i="21" s="1"/>
  <c r="E70" i="20"/>
  <c r="S32" i="21" l="1"/>
  <c r="U30" i="21"/>
  <c r="U32" i="21" l="1"/>
  <c r="I14" i="20" l="1"/>
  <c r="I21" i="20"/>
  <c r="I23" i="20" l="1"/>
  <c r="Y32" i="21" l="1"/>
  <c r="I90" i="19" l="1"/>
  <c r="I28" i="19"/>
  <c r="I79" i="19"/>
  <c r="I92" i="19" l="1"/>
  <c r="E21" i="20" l="1"/>
  <c r="E14" i="20"/>
  <c r="E23" i="20" l="1"/>
  <c r="E90" i="19" l="1"/>
  <c r="E28" i="19" l="1"/>
  <c r="E79" i="19" l="1"/>
  <c r="E92" i="19" s="1"/>
  <c r="I80" i="20" l="1"/>
  <c r="I82" i="20" s="1"/>
  <c r="I33" i="20" l="1"/>
  <c r="I36" i="20" s="1"/>
  <c r="S24" i="22"/>
  <c r="O26" i="22"/>
  <c r="H53" i="18" l="1"/>
  <c r="H65" i="18" s="1"/>
  <c r="H69" i="18" s="1"/>
  <c r="H137" i="18" s="1"/>
  <c r="H141" i="18" s="1"/>
  <c r="E82" i="20"/>
  <c r="S26" i="22"/>
  <c r="I84" i="20"/>
  <c r="I46" i="19" l="1"/>
  <c r="I48" i="19" s="1"/>
  <c r="E33" i="20"/>
  <c r="E36" i="20" l="1"/>
  <c r="E84" i="20" s="1"/>
  <c r="I134" i="19"/>
  <c r="I137" i="19" s="1"/>
  <c r="I139" i="19" s="1"/>
  <c r="I90" i="20"/>
  <c r="D65" i="18"/>
  <c r="D69" i="18" s="1"/>
  <c r="I95" i="20"/>
  <c r="D137" i="18" l="1"/>
  <c r="D141" i="18" s="1"/>
  <c r="E48" i="19"/>
  <c r="U24" i="22"/>
  <c r="U26" i="22" s="1"/>
  <c r="M26" i="22"/>
  <c r="E95" i="20"/>
  <c r="E134" i="19"/>
  <c r="E90" i="20" l="1"/>
  <c r="M32" i="21"/>
  <c r="W30" i="21"/>
  <c r="E137" i="19"/>
  <c r="AA30" i="21" l="1"/>
  <c r="AA32" i="21" s="1"/>
  <c r="W32" i="21"/>
  <c r="E139" i="19"/>
</calcChain>
</file>

<file path=xl/sharedStrings.xml><?xml version="1.0" encoding="utf-8"?>
<sst xmlns="http://schemas.openxmlformats.org/spreadsheetml/2006/main" count="457" uniqueCount="279">
  <si>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</si>
  <si>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</si>
  <si>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</si>
  <si>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</si>
  <si>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</si>
  <si>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</si>
  <si>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</si>
  <si>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</si>
  <si>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</si>
  <si>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</si>
  <si>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</si>
  <si>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</si>
  <si>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</si>
  <si>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</si>
  <si>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</si>
  <si>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</si>
  <si>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</si>
  <si>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</si>
  <si>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ส่วนเกิน</t>
  </si>
  <si>
    <t>มูลค่าหุ้น</t>
  </si>
  <si>
    <t>หนี้สินไม่หมุนเวียนอื่น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</si>
  <si>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</si>
  <si>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</si>
  <si>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</si>
  <si>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</si>
  <si>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</si>
  <si>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</si>
  <si>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</si>
  <si>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</si>
  <si>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</si>
  <si>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</si>
  <si>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เรียกชำระแล้ว</t>
  </si>
  <si>
    <t xml:space="preserve">บริษัท เมเจอร์ ซีนีเพล็กซ์ กรุ้ป จำกัด (มหาชน)                                                                                                                                   </t>
  </si>
  <si>
    <t>งบกระแสเงินสด</t>
  </si>
  <si>
    <t>หน่วย : บาท</t>
  </si>
  <si>
    <t>ทุนที่ออกและชำระแล้วเต็มมูลค่า</t>
  </si>
  <si>
    <t>กรรมการ  ____________________________________       กรรมการ  ___________________________________________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</si>
  <si>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</si>
  <si>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</si>
  <si>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</si>
  <si>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</si>
  <si>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</si>
  <si>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จัดสรรแล้ว</t>
  </si>
  <si>
    <t>ภาพยนตร์ระหว่างผลิต</t>
  </si>
  <si>
    <t>ค่าใช้จ่ายในการขาย</t>
  </si>
  <si>
    <t>ค่าใช้จ่ายในการบริหาร</t>
  </si>
  <si>
    <t>ตามกฏหมาย</t>
  </si>
  <si>
    <t>ยังไม่ได้จัดสรร</t>
  </si>
  <si>
    <t>ลูกหนี้ตามสัญญาเช่าการเงิน</t>
  </si>
  <si>
    <t>รวมต้นทุน</t>
  </si>
  <si>
    <t>กำไรขั้นต้น</t>
  </si>
  <si>
    <t>ต้นทุนทางการเงิน</t>
  </si>
  <si>
    <t>สินทรัพย์ไม่หมุนเวียนอื่น</t>
  </si>
  <si>
    <t>ดอกเบี้ยรับ</t>
  </si>
  <si>
    <t>ต้นทุน</t>
  </si>
  <si>
    <t>งบแสดงฐานะการเงิน</t>
  </si>
  <si>
    <t>ลูกหนี้การค้าและลูกหนี้อื่น</t>
  </si>
  <si>
    <t>เจ้าหนี้การค้าและเจ้าหนี้อื่น</t>
  </si>
  <si>
    <t>ภาระผูกพันผลประโยชน์พนักงาน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</si>
  <si>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</si>
  <si>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</si>
  <si>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</si>
  <si>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</si>
  <si>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</si>
  <si>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องค์ประกอบอื่น</t>
  </si>
  <si>
    <t>รวมส่วนของบริษัทใหญ่</t>
  </si>
  <si>
    <t>งบกำไรขาดทุนเบ็ดเสร็จ</t>
  </si>
  <si>
    <t>กำไร(ขาดทุน)เบ็ดเสร็จอื่น</t>
  </si>
  <si>
    <t>ทุนสำรอง</t>
  </si>
  <si>
    <t>สินทรัพย์ภาษีเงินได้รอการตัดบัญชี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</si>
  <si>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</si>
  <si>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</si>
  <si>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</si>
  <si>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</si>
  <si>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ของส่วนของ</t>
  </si>
  <si>
    <t>เงินลงทุนในบริษัทร่วม</t>
  </si>
  <si>
    <t>ส่วนได้เสีย</t>
  </si>
  <si>
    <t>ควบคุม</t>
  </si>
  <si>
    <t>ที่ไม่มีอำนาจ</t>
  </si>
  <si>
    <t>การแปลงค่า</t>
  </si>
  <si>
    <t>งบการเงิน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</si>
  <si>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</si>
  <si>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</si>
  <si>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</si>
  <si>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ไปยังกำไรหรือขาดทุนในภายหลัง</t>
  </si>
  <si>
    <t>รายการที่จะจัดประเภทรายการใหม่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</si>
  <si>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</si>
  <si>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</si>
  <si>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</si>
  <si>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</si>
  <si>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</si>
  <si>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</si>
  <si>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เจ้าของ</t>
  </si>
  <si>
    <t>ผู้เป็นเจ้าของ</t>
  </si>
  <si>
    <t>การเปลี่ยนแปลงในส่วนของเจ้าของสำหรับปี</t>
  </si>
  <si>
    <t>งบการเงินเฉพาะกิจการ</t>
  </si>
  <si>
    <t>ส่วนเกินมูลค่าหุ้นจากการขายหุ้นทุนซื้อคืน</t>
  </si>
  <si>
    <t>ส่วนได้เสียในการร่วมค้า</t>
  </si>
  <si>
    <t xml:space="preserve">ที่ดิน อาคารและอุปกรณ์ </t>
  </si>
  <si>
    <t xml:space="preserve">      มูลค่าที่ตราไว้หุ้นละ 1 บาท</t>
  </si>
  <si>
    <t xml:space="preserve">      มูลค่าที่ชำระแล้วหุ้นละ 1 บาท</t>
  </si>
  <si>
    <t>จัดสรรแล้ว - ทุนสำรองตามกฎหมาย</t>
  </si>
  <si>
    <t>-</t>
  </si>
  <si>
    <t xml:space="preserve">   หุ้นสามัญจำนวน 894,667,502 หุ้น </t>
  </si>
  <si>
    <t>รายการที่จะไม่จัดประเภทรายการใหม่</t>
  </si>
  <si>
    <t>ภาษีเงินได้ที่เกี่ยวกับรายการข้างต้น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</si>
  <si>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</si>
  <si>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</si>
  <si>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</si>
  <si>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</si>
  <si>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ผลต่างของอัตราแลกเปลี่ยนจากการ</t>
  </si>
  <si>
    <t xml:space="preserve">  แปลงค่างบการเงิน</t>
  </si>
  <si>
    <t>หนี้สินภาษีเงินได้รอการตัดบัญชี</t>
  </si>
  <si>
    <t>การวัดมูลค่าใหม่ของภาระผูกพัน</t>
  </si>
  <si>
    <t xml:space="preserve">   ผลประโยชน์พนักงาน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</si>
  <si>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</t>
    </r>
  </si>
  <si>
    <t>หนี้สินที่เกิดจากสัญญา</t>
  </si>
  <si>
    <t xml:space="preserve">   ส่วนได้เสีย</t>
  </si>
  <si>
    <t>31 ธันวาคม</t>
  </si>
  <si>
    <t>เงินเบิกเกินบัญชีธนาคารและเงินกู้ยืม</t>
  </si>
  <si>
    <t>ระยะสั้นจากสถาบันการเงิน</t>
  </si>
  <si>
    <t>รายการปรับปรุง</t>
  </si>
  <si>
    <t>ค่าเสื่อมราคาและค่าตัดจำหน่าย</t>
  </si>
  <si>
    <t>เงินปันผลรับ</t>
  </si>
  <si>
    <t>การลดค่าเช่า</t>
  </si>
  <si>
    <t>รายได้รับล่วงหน้า - โปรแกรมสิทธิพิเศษแก่ลูกค้า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</si>
  <si>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</si>
  <si>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</si>
  <si>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</si>
  <si>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</si>
  <si>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</si>
  <si>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</si>
  <si>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</si>
  <si>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</si>
  <si>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หนี้สินที่เกิดจากสัญญา</t>
  </si>
  <si>
    <t>- หนี้สินไม่หมุนเวียนอื่น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</si>
  <si>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</si>
  <si>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</si>
  <si>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</si>
  <si>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เงินให้กู้ยืมระยะสั้นแก่กิจการที่เกี่ยวข้องกัน</t>
  </si>
  <si>
    <t xml:space="preserve">   ที่เกี่ยวข้องกัน</t>
  </si>
  <si>
    <t>เงินสดรับคืนจากเงินให้กู้ยืมระยะยาวแก่บุคคล</t>
  </si>
  <si>
    <t xml:space="preserve">   หรือกิจการที่เกี่ยวข้องกัน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</si>
  <si>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</si>
  <si>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</si>
  <si>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</si>
  <si>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</si>
  <si>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</si>
  <si>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</si>
  <si>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เงินสดรับจากเงินกู้ยืมระยะสั้นจากกิจการ</t>
  </si>
  <si>
    <t>เงินสดจ่ายคืนเงินกู้ยืมระยะสั้นจากกิจการ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</si>
  <si>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</si>
  <si>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</si>
  <si>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</si>
  <si>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</si>
  <si>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เงินสดรับจากส่วนได้เสียที่ไม่มีอำนาจควบคุมจาก</t>
  </si>
  <si>
    <t xml:space="preserve">   การลงทุนในบริษัทย่อย</t>
  </si>
  <si>
    <t>อสังหาริมทรัพย์เพื่อการลงทุน</t>
  </si>
  <si>
    <t>หนี้สินตามสัญญาเช่า</t>
  </si>
  <si>
    <t>เงินสดรับคืนจากเงินลงทุนในบริษัทร่วม</t>
  </si>
  <si>
    <t>สินทรัพย์สิทธิการใช้</t>
  </si>
  <si>
    <t>กำไร(ขาดทุน)เบ็ดเสร็จรวมสำหรับปี</t>
  </si>
  <si>
    <t>ค่าบริการจ่ายล่วงหน้าระยะยาว</t>
  </si>
  <si>
    <t>เงินสดรับจากการจำหน่ายเงินลงทุนในบริษัทร่วม</t>
  </si>
  <si>
    <t>ทุนซื้อคืน</t>
  </si>
  <si>
    <t>กำไรต่อหุ้น</t>
  </si>
  <si>
    <t>ประมาณการหนี้สินจากคดีความ</t>
  </si>
  <si>
    <t>เงินสดจ่ายปันผล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</si>
  <si>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</si>
  <si>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</si>
  <si>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ผลกระทบจากอัตราแลกเปลี่ยนบนเงินสดและรายการเทียบเท่าเงินสด</t>
  </si>
  <si>
    <t>หมายเหคุ</t>
  </si>
  <si>
    <t>เงินปันผลจ่าย</t>
  </si>
  <si>
    <t>ส่วนได้เสียที่ไม่มีอำนาจควบคุมจากการลงทุนในบริษัทย่อย</t>
  </si>
  <si>
    <t>รายการที่ไม่ใช่เงินสด</t>
  </si>
  <si>
    <t>ขาดทุนจากการตัดจำหน่ายอสังหาริมทรัพย์เพื่อการลงทุน อุปกรณ์</t>
  </si>
  <si>
    <t xml:space="preserve">   และสินทรัพย์ไม่มีตัวตน</t>
  </si>
  <si>
    <t>เงินสดจ่ายสำหรับสินทรัพย์สิทธิการใช้</t>
  </si>
  <si>
    <t xml:space="preserve">   จากสัญญาเช่า</t>
  </si>
  <si>
    <t>การเปลี่ยนแปลงสัญญาเช่าและการประเมินหนี้สินตามสัญญาเช่าใหม่</t>
  </si>
  <si>
    <t>การเพิ่มขึ้นของสินทรัพย์สิทธิการใช้และหนี้สินตามสัญญาเช่าหักสิ่งจูงใจ</t>
  </si>
  <si>
    <t>บริษัทร่วม และการร่วมค้า</t>
  </si>
  <si>
    <t>ขาดทุนจากการด้อยค่าของเงินลงทุนในบริษัทย่อย</t>
  </si>
  <si>
    <t>พ.ศ. 2564</t>
  </si>
  <si>
    <t>ยอดคงเหลือ ณ สิ้นปี วันที่ 31 ธันวาคม พ.ศ. 2564</t>
  </si>
  <si>
    <t>ยอดยกมา ณ ต้นปี วันที่ 1 มกราคม พ.ศ. 2564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</si>
  <si>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</si>
  <si>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</si>
  <si>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สินทรัพย์ทางการเงินที่วัดมูลค่าด้วยวิธีราคาทุนตัดจำหน่าย</t>
  </si>
  <si>
    <t>กำไรจากการขายคืนพื้นที่เช่า</t>
  </si>
  <si>
    <t>กำไรจากการจำหน่ายสินทรัพย์ทางการเงิน</t>
  </si>
  <si>
    <t xml:space="preserve">   ที่วัดมูลค่ายุติธรรมผ่านกำไรหรือขาดทุน</t>
  </si>
  <si>
    <t>เงินสดจ่ายเพื่อลงทุนในสินทรัพย์ทางการเงิน</t>
  </si>
  <si>
    <t>เงินสดรับจากการจำหน่ายสินทรัพย์ทางการเงิน</t>
  </si>
  <si>
    <t>เงินสดรับจากการขายคืนพื้นที่เช่า</t>
  </si>
  <si>
    <t>รวมกำไรเบ็ดเสร็จอื่นสำหรับปี - สุทธิจากภาษี</t>
  </si>
  <si>
    <t>(กลับรายการ)ขาดทุนจากการลดมูลค่าสินค้าคงเหลือ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</si>
  <si>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</si>
  <si>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</si>
  <si>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</si>
  <si>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t>ส่วนแบ่งขาดทุนเบ็ดเสร็จอื่นของบริษัทย่อย</t>
  </si>
  <si>
    <t>ส่วนแบ่งกำไร(ขาดทุน)</t>
  </si>
  <si>
    <t xml:space="preserve">    อุปกรณ์และสินทรัพย์ไม่มีตัวตน</t>
  </si>
  <si>
    <t>เงินสดจ่ายสำหรับการไถ่ถอนหุ้นกู้</t>
  </si>
  <si>
    <t>เงินสดรับจากการออกหุ้นกู้</t>
  </si>
  <si>
    <t>- จ่ายภาระผูกพันของผลประโยชน์พนักงาน</t>
  </si>
  <si>
    <t>การซื้ออุปกรณ์โดยที่ยังมิได้ชำระเงิน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</si>
  <si>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</si>
  <si>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</si>
  <si>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</si>
  <si>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ยอดยกมา ณ ต้นปี วันที่ 1 มกราคม พ.ศ. 2565</t>
  </si>
  <si>
    <t>ยอดคงเหลือ ณ สิ้นปี วันที่ 31 ธันวาคม พ.ศ. 2565</t>
  </si>
  <si>
    <t>ผ่านกำไรขาดทุนเบ็ดเสร็จอื่น</t>
  </si>
  <si>
    <t>การเปลี่ยนแปลงในมูลค่ายุติธรรมของเงินลงทุนใน</t>
  </si>
  <si>
    <t xml:space="preserve">   ตราสารทุนที่วัดมูลค่าด้วยมูลค่ายุติธรรมผ่าน</t>
  </si>
  <si>
    <t xml:space="preserve">   กำไรขาดทุนเบ็ดเสร็จอื่น</t>
  </si>
  <si>
    <t>(กลับรายการ)ผลขาดทุนด้านเครดิตที่คาดว่าจะเกิดขึ้น</t>
  </si>
  <si>
    <t>กำไรจากการเปลี่ยนแปลงสัญญาเช่า</t>
  </si>
  <si>
    <t>กำไรจากการจำหน่ายเงินลงทุนในบริษัทร่วม</t>
  </si>
  <si>
    <t>รับคืนพื้นที่เช่าระยะยาว</t>
  </si>
  <si>
    <t>การเพิ่มขึ้นของประมาณการค่ารื้อถอน</t>
  </si>
  <si>
    <t>เงินสดรับคืนจากส่วนแบ่งกำไรจากเงินลงทุน</t>
  </si>
  <si>
    <t xml:space="preserve">   ที่วัดมูลค่าด้วยวิธีราคาทุนตัดจำหน่าย</t>
  </si>
  <si>
    <t>(กำไร)ขาดทุนจากการปรับมูลค่าอสังหาริมทรัพย์เพื่อการลงทุน</t>
  </si>
  <si>
    <t>ส่วนแบ่งขาดทุน(กำไร)ในบริษัทย่อย บริษัทร่วมและกิจการร่วมค้า</t>
  </si>
  <si>
    <t>(กำไร)ขาดทุนจากการจำหน่ายอุปกรณ์และสินทรัพย์ไม่มีตัวตน</t>
  </si>
  <si>
    <t>เงินสดจ่ายเพื่อลงทุนในบริษัทย่อยจากส่วนได้เสียที่ไม่มีอำนาจควบคุม</t>
  </si>
  <si>
    <t>การวัดมูลค่า</t>
  </si>
  <si>
    <t>เงินลงทุนใน</t>
  </si>
  <si>
    <t>ตราสารทุน</t>
  </si>
  <si>
    <t>14, 15, 16</t>
  </si>
  <si>
    <t>กำไรจากการจำหน่ายเงินลงทุน</t>
  </si>
  <si>
    <t>กำไรก่อนภาษีเงินได้</t>
  </si>
  <si>
    <t>กำไรสำหรับปี</t>
  </si>
  <si>
    <t>กำไรเบ็ดเสร็จอื่น</t>
  </si>
  <si>
    <t>กำไรเบ็ดเสร็จรวมสำหรับปี</t>
  </si>
  <si>
    <t>การแบ่งปันกำไร</t>
  </si>
  <si>
    <t>การปันส่วนของกำไรเบ็ดเสร็จรวม</t>
  </si>
  <si>
    <t>กำไรต่อหุ้นขั้นพื้นฐาน</t>
  </si>
  <si>
    <t>เงินกู้ยืมระยะสั้นจากกิจการที่เกี่ยวข้องกัน</t>
  </si>
  <si>
    <t>เงินกู้ยืมระยะยาว</t>
  </si>
  <si>
    <t>ขาดทุนจากสินค้ารับคืน</t>
  </si>
  <si>
    <t>ขาดทุน(กลับรายการ)จากการด้อยค่าของอาคาร</t>
  </si>
  <si>
    <t>ขาดทุน(กำไร)จากการปรับมูลค่ายุติธรรมของสินทรัพย์ทางการเงิน</t>
  </si>
  <si>
    <t>ขาดทุน(กำไร)จากอัตราแลกเปลี่ยนที่ยังไม่เกิดขึ้นจริง</t>
  </si>
  <si>
    <t>เงินสดสุทธิได้มาจาก(ใช้ไปใน)กิจกรรมดำเนินงาน</t>
  </si>
  <si>
    <t>เงินสดสุทธิได้มาจากกิจกรรมลงทุน</t>
  </si>
  <si>
    <t>เงินสดได้มาจาก(ใช้ไปใน)กิจกรรมดำเนินงาน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</si>
  <si>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</si>
  <si>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เงินสดและรายการเทียบเท่าเงินสด(ลดลง)เพิ่มขึ้นสุทธิ</t>
  </si>
  <si>
    <t>และส่วนแบ่ง</t>
  </si>
  <si>
    <t>ค่าบริการจ่ายล่วงหน้าที่ถึงกำหนดภายในหนึ่งปี</t>
  </si>
  <si>
    <t>เงินให้กู้ยืมระยะยาวแก่บุคคลหรือกิจการที่เกี่ยวข้องกัน</t>
  </si>
  <si>
    <t>หนี้สินที่เกิดจากสัญญาที่ถึงกำหนดชำระภายในหนึ่งปี</t>
  </si>
  <si>
    <t xml:space="preserve">เงินกู้ยืมระยะยาวส่วนที่ถึงกำหนดชำระภายในหนึ่งปี  </t>
  </si>
  <si>
    <t xml:space="preserve">หนี้สินตามสัญญาเช่าส่วนที่ถึงกำหนดชำระภายในหนึ่งปี  </t>
  </si>
  <si>
    <t xml:space="preserve">   บริษัทร่วมและการร่วมค้าตามวิธี</t>
  </si>
  <si>
    <t xml:space="preserve">ส่วนแบ่งกำไรเบ็ดเสร็จอื่นของบริษัทย่อย </t>
  </si>
  <si>
    <t xml:space="preserve">   และการร่วมค้าตามวิธีส่วนได้เสีย</t>
  </si>
  <si>
    <t>จากเงินลงทุน</t>
  </si>
  <si>
    <t>เบ็ดเสร็จอื่น</t>
  </si>
  <si>
    <t>กำไร(ขาดทุน)</t>
  </si>
  <si>
    <t>เบ็ดเสร็จอื่นจาก</t>
  </si>
  <si>
    <t>เงินลงทุน</t>
  </si>
  <si>
    <t>การเปลี่ยนแปลงในสินทรัพย์ดำเนินงานและหนี้สินดำเนินงาน</t>
  </si>
  <si>
    <t>เงินให้กู้ยืมระยะสั้นแก่บุคคลหรือกิจการที่เกี่ยวข้องกัน</t>
  </si>
  <si>
    <t>เงินสดรับคืนจากเงินให้กู้ยืมระยะสั้นแก่บุคคลหรือกิจการ</t>
  </si>
  <si>
    <t xml:space="preserve">   ที่วัดมูลค่ายุติธรรมผ่านกำไรเบ็ดเสร็จอื่น</t>
  </si>
  <si>
    <t>14,15,33</t>
  </si>
  <si>
    <t>กลับรายการ(ขาดทุน)ด้านเครดิตที่คาดว่าจะเกิดขึ้น</t>
  </si>
  <si>
    <t>14, 16</t>
  </si>
  <si>
    <t xml:space="preserve">   และกิจการร่วมค้า</t>
  </si>
  <si>
    <t>สินทรัพย์ทางการเงินที่วัดมูลค่าด้วยวิธีราคาทุน</t>
  </si>
  <si>
    <t>ตัดจำหน่าย</t>
  </si>
  <si>
    <t>39 ง)</t>
  </si>
  <si>
    <t>39 จ)</t>
  </si>
  <si>
    <t>39 ฉ)</t>
  </si>
  <si>
    <t xml:space="preserve">ส่วนแบ่ง(ขาดทุน)กำไรจากเงินลงทุนในบริษัทย่อย </t>
  </si>
  <si>
    <t>ขาดทุนจากการตัดจำหน่ายสินทรัพย์อื่น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</si>
</sst>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.00\ &quot;F&quot;;\-#,##0.00\ &quot;F&quot;"/>
    <numFmt numFmtId="171" formatCode="dd\-mmm\-yy_)"/>
    <numFmt numFmtId="172" formatCode="0.0%"/>
    <numFmt numFmtId="173" formatCode="#,##0.00;\(#,##0.00\)"/>
    <numFmt numFmtId="174" formatCode="_-* #,##0_-;\-* #,##0_-;_-* &quot;-&quot;??_-;_-@_-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[$-409]dd\-mmm\-yy;@"/>
    <numFmt numFmtId="178" formatCode="00000"/>
    <numFmt numFmtId="179" formatCode="[$-409]d\-mmm\-yy;@"/>
    <numFmt numFmtId="180" formatCode="[$-1010000]d/m/yyyy;@"/>
    <numFmt numFmtId="181" formatCode="&quot;$&quot;#,##0_);\(&quot;$&quot;#,##0\)"/>
    <numFmt numFmtId="182" formatCode="&quot;$&quot;#,##0_);[Red]\(&quot;$&quot;#,##0\)"/>
    <numFmt numFmtId="183" formatCode="#,##0.0;\(#,##0.0\);&quot;-&quot;;@"/>
    <numFmt numFmtId="184" formatCode="#,##0.0;\(#,##0.0\)"/>
  </numFmts>
  <fonts count="4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0"/>
      <color theme="1"/>
      <name val="Arial Unicode MS"/>
      <family val="2"/>
    </font>
    <font>
      <sz val="14"/>
      <color theme="1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1"/>
      <name val="Tahoma"/>
      <family val="2"/>
    </font>
    <font>
      <u/>
      <sz val="11"/>
      <color theme="10"/>
      <name val="Calibri"/>
      <family val="2"/>
      <scheme val="minor"/>
    </font>
    <font>
      <sz val="10"/>
      <color indexed="8"/>
      <name val="MS Sans Serif"/>
      <charset val="222"/>
    </font>
    <font>
      <sz val="7.9"/>
      <color indexed="8"/>
      <name val="Tahoma"/>
      <family val="2"/>
    </font>
    <font>
      <sz val="12"/>
      <name val="新細明體"/>
      <family val="1"/>
      <charset val="136"/>
    </font>
    <font>
      <sz val="14"/>
      <name val="Cordia New"/>
      <family val="2"/>
      <charset val="222"/>
    </font>
    <font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</borders>
  <cellStyleXfs count="315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5" fillId="0" borderId="0"/>
    <xf numFmtId="37" fontId="4" fillId="0" borderId="0" applyFill="0" applyBorder="0" applyAlignment="0" applyProtection="0"/>
    <xf numFmtId="171" fontId="5" fillId="0" borderId="0"/>
    <xf numFmtId="172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9" fillId="0" borderId="0">
      <alignment vertical="top"/>
    </xf>
    <xf numFmtId="0" fontId="1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>
      <alignment vertical="top"/>
      <protection locked="0"/>
    </xf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>
      <protection locked="0"/>
    </xf>
    <xf numFmtId="9" fontId="2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8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3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8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33" fillId="0" borderId="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8" fillId="0" borderId="0">
      <protection locked="0"/>
    </xf>
    <xf numFmtId="177" fontId="25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9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6" fillId="0" borderId="0"/>
    <xf numFmtId="0" fontId="4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5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2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>
      <alignment vertical="top"/>
    </xf>
    <xf numFmtId="0" fontId="10" fillId="0" borderId="0"/>
    <xf numFmtId="0" fontId="28" fillId="0" borderId="0">
      <protection locked="0"/>
    </xf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25" fillId="0" borderId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38" fillId="0" borderId="0">
      <alignment vertical="center"/>
    </xf>
    <xf numFmtId="38" fontId="39" fillId="0" borderId="0" applyFont="0" applyFill="0" applyBorder="0" applyAlignment="0" applyProtection="0">
      <alignment vertical="center"/>
    </xf>
    <xf numFmtId="182" fontId="39" fillId="0" borderId="0" applyFont="0" applyFill="0" applyBorder="0" applyAlignment="0" applyProtection="0"/>
    <xf numFmtId="177" fontId="39" fillId="5" borderId="7" applyNumberFormat="0" applyFont="0" applyAlignment="0" applyProtection="0"/>
    <xf numFmtId="177" fontId="39" fillId="0" borderId="0"/>
    <xf numFmtId="9" fontId="39" fillId="0" borderId="0" applyFont="0" applyFill="0" applyBorder="0" applyAlignment="0" applyProtection="0"/>
    <xf numFmtId="177" fontId="4" fillId="0" borderId="0"/>
    <xf numFmtId="177" fontId="13" fillId="0" borderId="0"/>
    <xf numFmtId="177" fontId="27" fillId="0" borderId="0"/>
    <xf numFmtId="177" fontId="40" fillId="0" borderId="0" applyNumberForma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177" fontId="27" fillId="0" borderId="0"/>
    <xf numFmtId="16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13" fillId="5" borderId="7" applyNumberFormat="0" applyFont="0" applyAlignment="0" applyProtection="0"/>
    <xf numFmtId="177" fontId="27" fillId="0" borderId="0"/>
    <xf numFmtId="177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" fillId="0" borderId="0"/>
  </cellStyleXfs>
  <cellXfs count="375">
    <xf numFmtId="0" fontId="0" fillId="0" borderId="0" xfId="0"/>
    <xf numFmtId="168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168" fontId="15" fillId="0" borderId="3" xfId="1" applyNumberFormat="1" applyFont="1" applyFill="1" applyBorder="1" applyAlignment="1">
      <alignment horizontal="right" vertical="center"/>
    </xf>
    <xf numFmtId="167" fontId="15" fillId="0" borderId="3" xfId="1" applyNumberFormat="1" applyFont="1" applyFill="1" applyBorder="1" applyAlignment="1">
      <alignment horizontal="right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5" fillId="0" borderId="4" xfId="1" applyNumberFormat="1" applyFont="1" applyFill="1" applyBorder="1" applyAlignment="1">
      <alignment horizontal="right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168" fontId="15" fillId="0" borderId="5" xfId="1" applyNumberFormat="1" applyFont="1" applyFill="1" applyBorder="1" applyAlignment="1">
      <alignment horizontal="right" vertical="center"/>
    </xf>
    <xf numFmtId="168" fontId="14" fillId="0" borderId="0" xfId="1" quotePrefix="1" applyNumberFormat="1" applyFont="1" applyFill="1" applyAlignment="1">
      <alignment horizontal="right" vertical="center"/>
    </xf>
    <xf numFmtId="9" fontId="15" fillId="0" borderId="0" xfId="30" applyFont="1" applyFill="1" applyAlignment="1">
      <alignment vertical="center"/>
    </xf>
    <xf numFmtId="167" fontId="14" fillId="0" borderId="4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Alignment="1">
      <alignment vertical="center"/>
    </xf>
    <xf numFmtId="164" fontId="15" fillId="0" borderId="0" xfId="1" applyFont="1" applyFill="1" applyBorder="1" applyAlignment="1">
      <alignment horizontal="justify" vertical="center"/>
    </xf>
    <xf numFmtId="164" fontId="15" fillId="0" borderId="0" xfId="1" applyFont="1" applyFill="1" applyAlignment="1">
      <alignment horizontal="center" vertical="center"/>
    </xf>
    <xf numFmtId="164" fontId="15" fillId="0" borderId="0" xfId="1" applyFont="1" applyFill="1" applyAlignment="1">
      <alignment vertical="center"/>
    </xf>
    <xf numFmtId="169" fontId="15" fillId="0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3" xfId="7" applyNumberFormat="1" applyFont="1" applyFill="1" applyBorder="1" applyAlignment="1">
      <alignment horizontal="right" vertical="center"/>
    </xf>
    <xf numFmtId="168" fontId="22" fillId="0" borderId="0" xfId="1" applyNumberFormat="1" applyFont="1" applyFill="1" applyAlignment="1">
      <alignment vertical="center"/>
    </xf>
    <xf numFmtId="168" fontId="22" fillId="0" borderId="0" xfId="1" applyNumberFormat="1" applyFont="1" applyFill="1" applyAlignment="1">
      <alignment horizontal="right" vertical="center"/>
    </xf>
    <xf numFmtId="168" fontId="22" fillId="0" borderId="0" xfId="1" applyNumberFormat="1" applyFont="1" applyFill="1" applyBorder="1" applyAlignment="1">
      <alignment horizontal="centerContinuous" vertical="center"/>
    </xf>
    <xf numFmtId="168" fontId="22" fillId="0" borderId="0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Alignment="1">
      <alignment horizontal="centerContinuous" vertical="center"/>
    </xf>
    <xf numFmtId="168" fontId="22" fillId="0" borderId="3" xfId="1" applyNumberFormat="1" applyFont="1" applyFill="1" applyBorder="1" applyAlignment="1">
      <alignment horizontal="centerContinuous" vertical="center"/>
    </xf>
    <xf numFmtId="168" fontId="22" fillId="0" borderId="3" xfId="1" applyNumberFormat="1" applyFont="1" applyFill="1" applyBorder="1" applyAlignment="1">
      <alignment horizontal="right" vertical="center"/>
    </xf>
    <xf numFmtId="167" fontId="22" fillId="0" borderId="0" xfId="38" applyNumberFormat="1" applyFont="1" applyFill="1" applyBorder="1" applyAlignment="1">
      <alignment horizontal="centerContinuous" vertical="center"/>
    </xf>
    <xf numFmtId="167" fontId="20" fillId="0" borderId="0" xfId="38" applyNumberFormat="1" applyFont="1" applyFill="1" applyAlignment="1">
      <alignment horizontal="center" vertical="center"/>
    </xf>
    <xf numFmtId="168" fontId="20" fillId="0" borderId="0" xfId="1" applyNumberFormat="1" applyFont="1" applyFill="1" applyBorder="1" applyAlignment="1">
      <alignment horizontal="center" vertical="center"/>
    </xf>
    <xf numFmtId="168" fontId="20" fillId="0" borderId="0" xfId="1" applyNumberFormat="1" applyFont="1" applyFill="1" applyBorder="1" applyAlignment="1">
      <alignment horizontal="right" vertical="center"/>
    </xf>
    <xf numFmtId="0" fontId="20" fillId="0" borderId="3" xfId="38" applyFont="1" applyFill="1" applyBorder="1" applyAlignment="1">
      <alignment horizontal="center" vertical="center"/>
    </xf>
    <xf numFmtId="167" fontId="23" fillId="0" borderId="0" xfId="38" applyNumberFormat="1" applyFont="1" applyFill="1" applyAlignment="1">
      <alignment horizontal="center" vertical="center"/>
    </xf>
    <xf numFmtId="168" fontId="20" fillId="0" borderId="3" xfId="1" quotePrefix="1" applyNumberFormat="1" applyFont="1" applyFill="1" applyBorder="1" applyAlignment="1">
      <alignment horizontal="right" vertical="center"/>
    </xf>
    <xf numFmtId="168" fontId="22" fillId="0" borderId="0" xfId="1" quotePrefix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Alignment="1">
      <alignment horizontal="center" vertical="center"/>
    </xf>
    <xf numFmtId="168" fontId="22" fillId="0" borderId="0" xfId="1" applyNumberFormat="1" applyFont="1" applyFill="1" applyBorder="1" applyAlignment="1">
      <alignment horizontal="center" vertical="center"/>
    </xf>
    <xf numFmtId="168" fontId="22" fillId="0" borderId="3" xfId="1" quotePrefix="1" applyNumberFormat="1" applyFont="1" applyFill="1" applyBorder="1" applyAlignment="1">
      <alignment horizontal="right" vertical="center"/>
    </xf>
    <xf numFmtId="168" fontId="22" fillId="0" borderId="3" xfId="1" applyNumberFormat="1" applyFont="1" applyFill="1" applyBorder="1" applyAlignment="1">
      <alignment horizontal="center" vertical="center"/>
    </xf>
    <xf numFmtId="168" fontId="22" fillId="0" borderId="4" xfId="1" applyNumberFormat="1" applyFont="1" applyFill="1" applyBorder="1" applyAlignment="1">
      <alignment horizontal="centerContinuous" vertical="center"/>
    </xf>
    <xf numFmtId="168" fontId="22" fillId="0" borderId="4" xfId="1" applyNumberFormat="1" applyFont="1" applyFill="1" applyBorder="1" applyAlignment="1">
      <alignment horizontal="right" vertical="center"/>
    </xf>
    <xf numFmtId="168" fontId="22" fillId="0" borderId="3" xfId="1" applyNumberFormat="1" applyFont="1" applyFill="1" applyBorder="1" applyAlignment="1">
      <alignment horizontal="right" vertical="top"/>
    </xf>
    <xf numFmtId="168" fontId="22" fillId="0" borderId="0" xfId="1" applyNumberFormat="1" applyFont="1" applyFill="1" applyBorder="1" applyAlignment="1">
      <alignment horizontal="right" vertical="top"/>
    </xf>
    <xf numFmtId="168" fontId="22" fillId="0" borderId="5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2" fillId="0" borderId="0" xfId="1" applyNumberFormat="1" applyFont="1" applyFill="1" applyBorder="1" applyAlignment="1">
      <alignment horizontal="right" vertical="center"/>
    </xf>
    <xf numFmtId="167" fontId="22" fillId="0" borderId="0" xfId="42" applyNumberFormat="1" applyFont="1" applyFill="1" applyAlignment="1">
      <alignment vertical="center"/>
    </xf>
    <xf numFmtId="0" fontId="22" fillId="0" borderId="0" xfId="42" applyFont="1" applyFill="1" applyAlignment="1">
      <alignment vertical="center"/>
    </xf>
    <xf numFmtId="0" fontId="21" fillId="0" borderId="0" xfId="42" applyFont="1" applyFill="1" applyAlignment="1">
      <alignment vertical="center"/>
    </xf>
    <xf numFmtId="0" fontId="22" fillId="0" borderId="0" xfId="42" applyFont="1" applyFill="1" applyAlignment="1">
      <alignment horizontal="right" vertical="center"/>
    </xf>
    <xf numFmtId="168" fontId="22" fillId="0" borderId="0" xfId="42" applyNumberFormat="1" applyFont="1" applyFill="1" applyAlignment="1">
      <alignment vertical="center"/>
    </xf>
    <xf numFmtId="168" fontId="22" fillId="0" borderId="0" xfId="42" applyNumberFormat="1" applyFont="1" applyFill="1" applyAlignment="1">
      <alignment horizontal="right" vertical="center"/>
    </xf>
    <xf numFmtId="167" fontId="22" fillId="0" borderId="0" xfId="42" applyNumberFormat="1" applyFont="1" applyFill="1" applyAlignment="1">
      <alignment horizontal="center" vertical="center"/>
    </xf>
    <xf numFmtId="0" fontId="22" fillId="0" borderId="0" xfId="42" applyFont="1" applyFill="1" applyAlignment="1">
      <alignment horizontal="left" vertical="center"/>
    </xf>
    <xf numFmtId="167" fontId="20" fillId="0" borderId="0" xfId="42" applyNumberFormat="1" applyFont="1" applyFill="1" applyAlignment="1">
      <alignment vertical="center"/>
    </xf>
    <xf numFmtId="167" fontId="20" fillId="0" borderId="0" xfId="42" quotePrefix="1" applyNumberFormat="1" applyFont="1" applyFill="1" applyAlignment="1">
      <alignment horizontal="left" vertical="center"/>
    </xf>
    <xf numFmtId="167" fontId="22" fillId="0" borderId="0" xfId="42" applyNumberFormat="1" applyFont="1" applyFill="1" applyAlignment="1">
      <alignment horizontal="centerContinuous" vertical="center"/>
    </xf>
    <xf numFmtId="167" fontId="20" fillId="0" borderId="3" xfId="42" applyNumberFormat="1" applyFont="1" applyFill="1" applyBorder="1" applyAlignment="1">
      <alignment horizontal="left" vertical="center"/>
    </xf>
    <xf numFmtId="167" fontId="22" fillId="0" borderId="3" xfId="42" applyNumberFormat="1" applyFont="1" applyFill="1" applyBorder="1" applyAlignment="1">
      <alignment horizontal="centerContinuous" vertical="center"/>
    </xf>
    <xf numFmtId="167" fontId="20" fillId="0" borderId="0" xfId="42" applyNumberFormat="1" applyFont="1" applyFill="1" applyAlignment="1">
      <alignment horizontal="left" vertical="center"/>
    </xf>
    <xf numFmtId="0" fontId="20" fillId="0" borderId="0" xfId="38" applyFont="1" applyFill="1" applyAlignment="1">
      <alignment horizontal="justify" vertical="center"/>
    </xf>
    <xf numFmtId="0" fontId="22" fillId="0" borderId="0" xfId="42" applyFont="1" applyFill="1" applyAlignment="1">
      <alignment horizontal="center" vertical="center"/>
    </xf>
    <xf numFmtId="167" fontId="22" fillId="0" borderId="0" xfId="42" quotePrefix="1" applyNumberFormat="1" applyFont="1" applyFill="1" applyAlignment="1">
      <alignment vertical="center"/>
    </xf>
    <xf numFmtId="167" fontId="22" fillId="0" borderId="3" xfId="42" applyNumberFormat="1" applyFont="1" applyFill="1" applyBorder="1" applyAlignment="1">
      <alignment vertical="center"/>
    </xf>
    <xf numFmtId="0" fontId="22" fillId="0" borderId="3" xfId="42" applyFont="1" applyFill="1" applyBorder="1" applyAlignment="1">
      <alignment horizontal="center" vertical="center"/>
    </xf>
    <xf numFmtId="167" fontId="22" fillId="0" borderId="0" xfId="42" applyNumberFormat="1" applyFont="1" applyFill="1" applyAlignment="1">
      <alignment horizontal="left" vertical="center"/>
    </xf>
    <xf numFmtId="167" fontId="22" fillId="0" borderId="3" xfId="42" applyNumberFormat="1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Continuous" vertical="center"/>
    </xf>
    <xf numFmtId="167" fontId="22" fillId="0" borderId="0" xfId="42" quotePrefix="1" applyNumberFormat="1" applyFont="1" applyFill="1" applyAlignment="1">
      <alignment horizontal="left" vertical="center"/>
    </xf>
    <xf numFmtId="0" fontId="20" fillId="0" borderId="0" xfId="42" applyFont="1" applyFill="1" applyAlignment="1">
      <alignment vertical="center"/>
    </xf>
    <xf numFmtId="0" fontId="14" fillId="0" borderId="0" xfId="38" applyFont="1" applyAlignment="1">
      <alignment vertical="center"/>
    </xf>
    <xf numFmtId="0" fontId="15" fillId="0" borderId="0" xfId="38" applyFont="1" applyAlignment="1">
      <alignment vertical="center"/>
    </xf>
    <xf numFmtId="0" fontId="14" fillId="0" borderId="0" xfId="38" applyFont="1" applyAlignment="1">
      <alignment horizontal="left" vertical="center"/>
    </xf>
    <xf numFmtId="0" fontId="15" fillId="0" borderId="0" xfId="38" applyFont="1" applyAlignment="1">
      <alignment horizontal="centerContinuous" vertical="center"/>
    </xf>
    <xf numFmtId="0" fontId="14" fillId="0" borderId="3" xfId="38" quotePrefix="1" applyFont="1" applyBorder="1" applyAlignment="1">
      <alignment horizontal="left" vertical="center"/>
    </xf>
    <xf numFmtId="0" fontId="15" fillId="0" borderId="3" xfId="38" applyFont="1" applyBorder="1" applyAlignment="1">
      <alignment horizontal="centerContinuous" vertical="center"/>
    </xf>
    <xf numFmtId="0" fontId="14" fillId="0" borderId="0" xfId="38" applyFont="1" applyAlignment="1">
      <alignment horizontal="center" vertical="center"/>
    </xf>
    <xf numFmtId="168" fontId="20" fillId="0" borderId="0" xfId="38" applyNumberFormat="1" applyFont="1" applyAlignment="1">
      <alignment horizontal="right" vertical="center"/>
    </xf>
    <xf numFmtId="174" fontId="20" fillId="0" borderId="0" xfId="38" applyNumberFormat="1" applyFont="1" applyAlignment="1">
      <alignment horizontal="center" vertical="center"/>
    </xf>
    <xf numFmtId="174" fontId="20" fillId="0" borderId="0" xfId="38" applyNumberFormat="1" applyFont="1" applyAlignment="1">
      <alignment vertical="center"/>
    </xf>
    <xf numFmtId="0" fontId="14" fillId="0" borderId="3" xfId="38" applyFont="1" applyBorder="1" applyAlignment="1">
      <alignment horizontal="center" vertical="center"/>
    </xf>
    <xf numFmtId="0" fontId="16" fillId="0" borderId="0" xfId="38" applyFont="1" applyAlignment="1">
      <alignment horizontal="center" vertical="center"/>
    </xf>
    <xf numFmtId="174" fontId="14" fillId="0" borderId="0" xfId="38" applyNumberFormat="1" applyFont="1" applyAlignment="1">
      <alignment horizontal="right" vertical="center"/>
    </xf>
    <xf numFmtId="0" fontId="15" fillId="0" borderId="0" xfId="38" applyFont="1" applyAlignment="1">
      <alignment horizontal="center" vertical="center"/>
    </xf>
    <xf numFmtId="0" fontId="15" fillId="0" borderId="0" xfId="38" applyFont="1" applyAlignment="1">
      <alignment horizontal="left" vertical="center"/>
    </xf>
    <xf numFmtId="168" fontId="15" fillId="0" borderId="0" xfId="41" applyNumberFormat="1" applyFont="1" applyFill="1" applyBorder="1" applyAlignment="1">
      <alignment horizontal="center" vertical="top"/>
    </xf>
    <xf numFmtId="168" fontId="15" fillId="0" borderId="0" xfId="41" applyNumberFormat="1" applyFont="1" applyFill="1" applyBorder="1" applyAlignment="1">
      <alignment horizontal="right" vertical="top"/>
    </xf>
    <xf numFmtId="168" fontId="15" fillId="0" borderId="3" xfId="41" applyNumberFormat="1" applyFont="1" applyFill="1" applyBorder="1" applyAlignment="1">
      <alignment horizontal="right" vertical="top"/>
    </xf>
    <xf numFmtId="0" fontId="15" fillId="0" borderId="0" xfId="38" quotePrefix="1" applyFont="1" applyAlignment="1">
      <alignment horizontal="left" vertical="center"/>
    </xf>
    <xf numFmtId="0" fontId="14" fillId="0" borderId="0" xfId="38" quotePrefix="1" applyFont="1" applyAlignment="1">
      <alignment horizontal="left" vertical="center"/>
    </xf>
    <xf numFmtId="37" fontId="15" fillId="0" borderId="0" xfId="38" applyNumberFormat="1" applyFont="1" applyAlignment="1">
      <alignment horizontal="center" vertical="center"/>
    </xf>
    <xf numFmtId="167" fontId="15" fillId="0" borderId="0" xfId="38" applyNumberFormat="1" applyFont="1" applyAlignment="1">
      <alignment horizontal="right" vertical="center"/>
    </xf>
    <xf numFmtId="168" fontId="15" fillId="0" borderId="0" xfId="41" quotePrefix="1" applyNumberFormat="1" applyFont="1" applyFill="1" applyBorder="1" applyAlignment="1">
      <alignment horizontal="right" vertical="top"/>
    </xf>
    <xf numFmtId="37" fontId="17" fillId="0" borderId="0" xfId="38" applyNumberFormat="1" applyFont="1" applyAlignment="1">
      <alignment horizontal="center" vertical="center"/>
    </xf>
    <xf numFmtId="0" fontId="17" fillId="0" borderId="0" xfId="38" applyFont="1" applyAlignment="1">
      <alignment horizontal="center" vertical="center"/>
    </xf>
    <xf numFmtId="168" fontId="15" fillId="0" borderId="5" xfId="41" applyNumberFormat="1" applyFont="1" applyFill="1" applyBorder="1" applyAlignment="1">
      <alignment horizontal="right" vertical="top"/>
    </xf>
    <xf numFmtId="0" fontId="15" fillId="0" borderId="0" xfId="38" applyFont="1" applyAlignment="1">
      <alignment horizontal="justify" vertical="center"/>
    </xf>
    <xf numFmtId="168" fontId="15" fillId="0" borderId="0" xfId="38" applyNumberFormat="1" applyFont="1" applyAlignment="1">
      <alignment horizontal="right" vertical="center"/>
    </xf>
    <xf numFmtId="0" fontId="14" fillId="0" borderId="3" xfId="38" applyFont="1" applyBorder="1" applyAlignment="1">
      <alignment horizontal="left" vertical="center"/>
    </xf>
    <xf numFmtId="0" fontId="15" fillId="0" borderId="3" xfId="38" applyFont="1" applyBorder="1" applyAlignment="1">
      <alignment horizontal="justify" vertical="center"/>
    </xf>
    <xf numFmtId="168" fontId="15" fillId="0" borderId="3" xfId="38" applyNumberFormat="1" applyFont="1" applyBorder="1" applyAlignment="1">
      <alignment horizontal="right" vertical="center"/>
    </xf>
    <xf numFmtId="167" fontId="15" fillId="0" borderId="3" xfId="38" applyNumberFormat="1" applyFont="1" applyBorder="1" applyAlignment="1">
      <alignment horizontal="right" vertical="center"/>
    </xf>
    <xf numFmtId="168" fontId="15" fillId="0" borderId="0" xfId="44" applyNumberFormat="1" applyFont="1" applyFill="1" applyBorder="1" applyAlignment="1">
      <alignment horizontal="right" vertical="center"/>
    </xf>
    <xf numFmtId="0" fontId="15" fillId="0" borderId="0" xfId="38" applyFont="1"/>
    <xf numFmtId="169" fontId="15" fillId="0" borderId="0" xfId="41" applyNumberFormat="1" applyFont="1" applyFill="1" applyBorder="1" applyAlignment="1">
      <alignment horizontal="right" vertical="center"/>
    </xf>
    <xf numFmtId="167" fontId="14" fillId="0" borderId="0" xfId="38" applyNumberFormat="1" applyFont="1" applyAlignment="1">
      <alignment vertical="center"/>
    </xf>
    <xf numFmtId="168" fontId="15" fillId="0" borderId="0" xfId="44" applyNumberFormat="1" applyFont="1" applyFill="1" applyBorder="1" applyAlignment="1">
      <alignment horizontal="centerContinuous" vertical="center"/>
    </xf>
    <xf numFmtId="168" fontId="14" fillId="0" borderId="0" xfId="44" quotePrefix="1" applyNumberFormat="1" applyFont="1" applyFill="1" applyAlignment="1">
      <alignment horizontal="centerContinuous" vertical="center"/>
    </xf>
    <xf numFmtId="168" fontId="15" fillId="0" borderId="0" xfId="44" applyNumberFormat="1" applyFont="1" applyFill="1" applyAlignment="1">
      <alignment horizontal="centerContinuous" vertical="center"/>
    </xf>
    <xf numFmtId="167" fontId="14" fillId="0" borderId="3" xfId="38" applyNumberFormat="1" applyFont="1" applyBorder="1" applyAlignment="1">
      <alignment horizontal="left" vertical="center"/>
    </xf>
    <xf numFmtId="168" fontId="15" fillId="0" borderId="3" xfId="44" applyNumberFormat="1" applyFont="1" applyFill="1" applyBorder="1" applyAlignment="1">
      <alignment horizontal="centerContinuous" vertical="center"/>
    </xf>
    <xf numFmtId="168" fontId="15" fillId="0" borderId="3" xfId="44" applyNumberFormat="1" applyFont="1" applyFill="1" applyBorder="1" applyAlignment="1">
      <alignment horizontal="right" vertical="center"/>
    </xf>
    <xf numFmtId="168" fontId="15" fillId="0" borderId="4" xfId="44" applyNumberFormat="1" applyFont="1" applyFill="1" applyBorder="1" applyAlignment="1">
      <alignment horizontal="centerContinuous" vertical="center"/>
    </xf>
    <xf numFmtId="168" fontId="15" fillId="0" borderId="4" xfId="44" applyNumberFormat="1" applyFont="1" applyFill="1" applyBorder="1" applyAlignment="1">
      <alignment horizontal="right" vertical="center"/>
    </xf>
    <xf numFmtId="168" fontId="14" fillId="0" borderId="0" xfId="44" applyNumberFormat="1" applyFont="1" applyFill="1" applyBorder="1" applyAlignment="1">
      <alignment horizontal="center" vertical="center"/>
    </xf>
    <xf numFmtId="0" fontId="14" fillId="0" borderId="0" xfId="38" applyFont="1"/>
    <xf numFmtId="168" fontId="14" fillId="0" borderId="0" xfId="44" applyNumberFormat="1" applyFont="1" applyFill="1" applyBorder="1" applyAlignment="1">
      <alignment horizontal="right" vertical="center"/>
    </xf>
    <xf numFmtId="0" fontId="15" fillId="0" borderId="0" xfId="45" applyFont="1" applyAlignment="1">
      <alignment vertical="center"/>
    </xf>
    <xf numFmtId="168" fontId="15" fillId="0" borderId="5" xfId="44" applyNumberFormat="1" applyFont="1" applyFill="1" applyBorder="1" applyAlignment="1">
      <alignment horizontal="right" vertical="center"/>
    </xf>
    <xf numFmtId="168" fontId="15" fillId="0" borderId="0" xfId="44" applyNumberFormat="1" applyFont="1" applyFill="1" applyBorder="1" applyAlignment="1">
      <alignment vertical="center"/>
    </xf>
    <xf numFmtId="168" fontId="15" fillId="0" borderId="0" xfId="44" applyNumberFormat="1" applyFont="1" applyFill="1" applyAlignment="1">
      <alignment vertical="center"/>
    </xf>
    <xf numFmtId="0" fontId="15" fillId="0" borderId="3" xfId="38" applyFont="1" applyBorder="1" applyAlignment="1">
      <alignment vertical="center"/>
    </xf>
    <xf numFmtId="167" fontId="18" fillId="0" borderId="0" xfId="46" applyNumberFormat="1" applyFont="1" applyAlignment="1">
      <alignment vertical="center"/>
    </xf>
    <xf numFmtId="167" fontId="19" fillId="0" borderId="0" xfId="46" applyNumberFormat="1" applyFont="1" applyAlignment="1">
      <alignment vertical="center"/>
    </xf>
    <xf numFmtId="168" fontId="19" fillId="0" borderId="0" xfId="46" applyNumberFormat="1" applyFont="1" applyAlignment="1">
      <alignment horizontal="center" vertical="center"/>
    </xf>
    <xf numFmtId="168" fontId="19" fillId="0" borderId="0" xfId="46" applyNumberFormat="1" applyFont="1" applyAlignment="1">
      <alignment vertical="center"/>
    </xf>
    <xf numFmtId="168" fontId="19" fillId="0" borderId="0" xfId="47" applyNumberFormat="1" applyFont="1" applyFill="1" applyAlignment="1">
      <alignment horizontal="right" vertical="center"/>
    </xf>
    <xf numFmtId="168" fontId="19" fillId="0" borderId="0" xfId="47" applyNumberFormat="1" applyFont="1" applyFill="1" applyAlignment="1">
      <alignment vertical="center"/>
    </xf>
    <xf numFmtId="168" fontId="19" fillId="0" borderId="0" xfId="46" applyNumberFormat="1" applyFont="1" applyAlignment="1">
      <alignment horizontal="right" vertical="center"/>
    </xf>
    <xf numFmtId="168" fontId="18" fillId="0" borderId="0" xfId="47" applyNumberFormat="1" applyFont="1" applyFill="1" applyAlignment="1">
      <alignment horizontal="right" vertical="center"/>
    </xf>
    <xf numFmtId="167" fontId="18" fillId="0" borderId="0" xfId="46" applyNumberFormat="1" applyFont="1" applyAlignment="1">
      <alignment horizontal="left" vertical="center"/>
    </xf>
    <xf numFmtId="168" fontId="19" fillId="0" borderId="0" xfId="46" applyNumberFormat="1" applyFont="1" applyAlignment="1">
      <alignment horizontal="centerContinuous" vertical="center"/>
    </xf>
    <xf numFmtId="168" fontId="19" fillId="0" borderId="0" xfId="47" applyNumberFormat="1" applyFont="1" applyFill="1" applyBorder="1" applyAlignment="1">
      <alignment horizontal="right" vertical="center"/>
    </xf>
    <xf numFmtId="168" fontId="19" fillId="0" borderId="0" xfId="47" applyNumberFormat="1" applyFont="1" applyFill="1" applyAlignment="1">
      <alignment horizontal="centerContinuous" vertical="center"/>
    </xf>
    <xf numFmtId="167" fontId="18" fillId="0" borderId="3" xfId="46" applyNumberFormat="1" applyFont="1" applyBorder="1" applyAlignment="1">
      <alignment horizontal="left" vertical="center"/>
    </xf>
    <xf numFmtId="168" fontId="19" fillId="0" borderId="3" xfId="46" applyNumberFormat="1" applyFont="1" applyBorder="1" applyAlignment="1">
      <alignment horizontal="center" vertical="center"/>
    </xf>
    <xf numFmtId="168" fontId="19" fillId="0" borderId="3" xfId="46" applyNumberFormat="1" applyFont="1" applyBorder="1" applyAlignment="1">
      <alignment horizontal="centerContinuous" vertical="center"/>
    </xf>
    <xf numFmtId="168" fontId="19" fillId="0" borderId="3" xfId="47" applyNumberFormat="1" applyFont="1" applyFill="1" applyBorder="1" applyAlignment="1">
      <alignment horizontal="right" vertical="center"/>
    </xf>
    <xf numFmtId="168" fontId="19" fillId="0" borderId="3" xfId="47" applyNumberFormat="1" applyFont="1" applyFill="1" applyBorder="1" applyAlignment="1">
      <alignment horizontal="centerContinuous" vertical="center"/>
    </xf>
    <xf numFmtId="168" fontId="19" fillId="0" borderId="0" xfId="47" applyNumberFormat="1" applyFont="1" applyFill="1" applyBorder="1" applyAlignment="1">
      <alignment horizontal="centerContinuous" vertical="center"/>
    </xf>
    <xf numFmtId="167" fontId="18" fillId="0" borderId="0" xfId="46" applyNumberFormat="1" applyFont="1" applyAlignment="1">
      <alignment horizontal="center" vertical="top"/>
    </xf>
    <xf numFmtId="168" fontId="18" fillId="0" borderId="3" xfId="46" applyNumberFormat="1" applyFont="1" applyBorder="1" applyAlignment="1">
      <alignment horizontal="right" vertical="top"/>
    </xf>
    <xf numFmtId="167" fontId="19" fillId="0" borderId="0" xfId="46" applyNumberFormat="1" applyFont="1" applyAlignment="1">
      <alignment vertical="top"/>
    </xf>
    <xf numFmtId="168" fontId="18" fillId="0" borderId="0" xfId="46" applyNumberFormat="1" applyFont="1" applyAlignment="1">
      <alignment horizontal="center" vertical="top"/>
    </xf>
    <xf numFmtId="168" fontId="18" fillId="0" borderId="0" xfId="47" applyNumberFormat="1" applyFont="1" applyFill="1" applyBorder="1" applyAlignment="1">
      <alignment horizontal="center" vertical="top"/>
    </xf>
    <xf numFmtId="168" fontId="18" fillId="0" borderId="0" xfId="47" quotePrefix="1" applyNumberFormat="1" applyFont="1" applyFill="1" applyBorder="1" applyAlignment="1">
      <alignment horizontal="right" vertical="top"/>
    </xf>
    <xf numFmtId="168" fontId="18" fillId="0" borderId="0" xfId="47" applyNumberFormat="1" applyFont="1" applyFill="1" applyBorder="1" applyAlignment="1">
      <alignment horizontal="right" vertical="top"/>
    </xf>
    <xf numFmtId="168" fontId="18" fillId="0" borderId="0" xfId="46" applyNumberFormat="1" applyFont="1" applyAlignment="1">
      <alignment horizontal="right" vertical="top"/>
    </xf>
    <xf numFmtId="168" fontId="18" fillId="0" borderId="0" xfId="46" applyNumberFormat="1" applyFont="1" applyAlignment="1">
      <alignment vertical="top"/>
    </xf>
    <xf numFmtId="167" fontId="18" fillId="0" borderId="0" xfId="46" applyNumberFormat="1" applyFont="1" applyAlignment="1">
      <alignment horizontal="right" vertical="top"/>
    </xf>
    <xf numFmtId="167" fontId="18" fillId="0" borderId="0" xfId="46" applyNumberFormat="1" applyFont="1" applyAlignment="1">
      <alignment vertical="top"/>
    </xf>
    <xf numFmtId="168" fontId="18" fillId="0" borderId="3" xfId="47" applyNumberFormat="1" applyFont="1" applyFill="1" applyBorder="1" applyAlignment="1">
      <alignment horizontal="center" vertical="top"/>
    </xf>
    <xf numFmtId="168" fontId="18" fillId="0" borderId="3" xfId="47" applyNumberFormat="1" applyFont="1" applyFill="1" applyBorder="1" applyAlignment="1">
      <alignment horizontal="right" vertical="top"/>
    </xf>
    <xf numFmtId="167" fontId="18" fillId="0" borderId="0" xfId="46" applyNumberFormat="1" applyFont="1" applyAlignment="1">
      <alignment horizontal="center" vertical="center"/>
    </xf>
    <xf numFmtId="168" fontId="18" fillId="0" borderId="0" xfId="47" applyNumberFormat="1" applyFont="1" applyFill="1" applyBorder="1" applyAlignment="1">
      <alignment horizontal="center" vertical="center"/>
    </xf>
    <xf numFmtId="168" fontId="18" fillId="0" borderId="0" xfId="47" quotePrefix="1" applyNumberFormat="1" applyFont="1" applyFill="1" applyBorder="1" applyAlignment="1">
      <alignment horizontal="right" vertical="center"/>
    </xf>
    <xf numFmtId="168" fontId="18" fillId="0" borderId="0" xfId="47" applyNumberFormat="1" applyFont="1" applyFill="1" applyBorder="1" applyAlignment="1">
      <alignment horizontal="right" vertical="center"/>
    </xf>
    <xf numFmtId="168" fontId="18" fillId="0" borderId="0" xfId="46" applyNumberFormat="1" applyFont="1" applyAlignment="1">
      <alignment horizontal="right" vertical="center"/>
    </xf>
    <xf numFmtId="167" fontId="18" fillId="0" borderId="0" xfId="46" applyNumberFormat="1" applyFont="1" applyAlignment="1">
      <alignment horizontal="left" vertical="top"/>
    </xf>
    <xf numFmtId="167" fontId="19" fillId="0" borderId="0" xfId="46" applyNumberFormat="1" applyFont="1" applyAlignment="1">
      <alignment horizontal="left" vertical="top"/>
    </xf>
    <xf numFmtId="168" fontId="19" fillId="0" borderId="0" xfId="47" applyNumberFormat="1" applyFont="1" applyFill="1" applyBorder="1" applyAlignment="1">
      <alignment horizontal="center" vertical="top"/>
    </xf>
    <xf numFmtId="168" fontId="19" fillId="0" borderId="0" xfId="47" applyNumberFormat="1" applyFont="1" applyFill="1" applyBorder="1" applyAlignment="1">
      <alignment horizontal="right" vertical="top"/>
    </xf>
    <xf numFmtId="168" fontId="19" fillId="0" borderId="0" xfId="47" applyNumberFormat="1" applyFont="1" applyFill="1" applyBorder="1" applyAlignment="1">
      <alignment horizontal="center" vertical="center"/>
    </xf>
    <xf numFmtId="166" fontId="19" fillId="0" borderId="0" xfId="46" applyNumberFormat="1" applyFont="1" applyAlignment="1">
      <alignment vertical="center"/>
    </xf>
    <xf numFmtId="168" fontId="19" fillId="0" borderId="3" xfId="47" applyNumberFormat="1" applyFont="1" applyFill="1" applyBorder="1" applyAlignment="1">
      <alignment horizontal="right" vertical="top"/>
    </xf>
    <xf numFmtId="168" fontId="19" fillId="0" borderId="0" xfId="46" applyNumberFormat="1" applyFont="1" applyAlignment="1">
      <alignment horizontal="right" vertical="top"/>
    </xf>
    <xf numFmtId="168" fontId="19" fillId="0" borderId="0" xfId="46" applyNumberFormat="1" applyFont="1" applyAlignment="1">
      <alignment vertical="top"/>
    </xf>
    <xf numFmtId="167" fontId="19" fillId="0" borderId="0" xfId="46" applyNumberFormat="1" applyFont="1" applyAlignment="1">
      <alignment horizontal="right" vertical="center"/>
    </xf>
    <xf numFmtId="167" fontId="18" fillId="0" borderId="0" xfId="46" quotePrefix="1" applyNumberFormat="1" applyFont="1" applyAlignment="1">
      <alignment horizontal="left" vertical="top"/>
    </xf>
    <xf numFmtId="168" fontId="19" fillId="0" borderId="5" xfId="47" applyNumberFormat="1" applyFont="1" applyFill="1" applyBorder="1" applyAlignment="1">
      <alignment horizontal="right" vertical="top"/>
    </xf>
    <xf numFmtId="167" fontId="19" fillId="0" borderId="3" xfId="46" applyNumberFormat="1" applyFont="1" applyBorder="1" applyAlignment="1">
      <alignment horizontal="right" vertical="center"/>
    </xf>
    <xf numFmtId="167" fontId="19" fillId="0" borderId="3" xfId="46" applyNumberFormat="1" applyFont="1" applyBorder="1" applyAlignment="1">
      <alignment vertical="center"/>
    </xf>
    <xf numFmtId="167" fontId="19" fillId="0" borderId="0" xfId="46" applyNumberFormat="1" applyFont="1" applyAlignment="1">
      <alignment horizontal="center" vertical="center"/>
    </xf>
    <xf numFmtId="167" fontId="19" fillId="0" borderId="0" xfId="41" applyNumberFormat="1" applyFont="1" applyFill="1" applyAlignment="1">
      <alignment horizontal="right" vertical="center"/>
    </xf>
    <xf numFmtId="173" fontId="19" fillId="0" borderId="0" xfId="41" applyNumberFormat="1" applyFont="1" applyFill="1" applyAlignment="1">
      <alignment vertical="center"/>
    </xf>
    <xf numFmtId="167" fontId="19" fillId="0" borderId="0" xfId="41" applyNumberFormat="1" applyFont="1" applyFill="1" applyAlignment="1">
      <alignment vertical="center"/>
    </xf>
    <xf numFmtId="167" fontId="14" fillId="0" borderId="0" xfId="46" applyNumberFormat="1" applyFont="1" applyAlignment="1">
      <alignment vertical="center"/>
    </xf>
    <xf numFmtId="167" fontId="15" fillId="0" borderId="0" xfId="46" applyNumberFormat="1" applyFont="1" applyAlignment="1">
      <alignment vertical="center"/>
    </xf>
    <xf numFmtId="168" fontId="15" fillId="0" borderId="0" xfId="46" applyNumberFormat="1" applyFont="1" applyAlignment="1">
      <alignment horizontal="center" vertical="center"/>
    </xf>
    <xf numFmtId="168" fontId="15" fillId="0" borderId="0" xfId="46" applyNumberFormat="1" applyFont="1" applyAlignment="1">
      <alignment vertical="center"/>
    </xf>
    <xf numFmtId="168" fontId="15" fillId="0" borderId="0" xfId="47" applyNumberFormat="1" applyFont="1" applyFill="1" applyAlignment="1">
      <alignment horizontal="right" vertical="center"/>
    </xf>
    <xf numFmtId="168" fontId="15" fillId="0" borderId="0" xfId="47" applyNumberFormat="1" applyFont="1" applyFill="1" applyAlignment="1">
      <alignment vertical="center"/>
    </xf>
    <xf numFmtId="167" fontId="15" fillId="0" borderId="0" xfId="46" applyNumberFormat="1" applyFont="1" applyAlignment="1">
      <alignment horizontal="right" vertical="center"/>
    </xf>
    <xf numFmtId="168" fontId="15" fillId="0" borderId="0" xfId="46" applyNumberFormat="1" applyFont="1" applyAlignment="1">
      <alignment horizontal="right" vertical="center"/>
    </xf>
    <xf numFmtId="168" fontId="14" fillId="0" borderId="0" xfId="47" applyNumberFormat="1" applyFont="1" applyFill="1" applyAlignment="1">
      <alignment horizontal="right" vertical="center"/>
    </xf>
    <xf numFmtId="167" fontId="14" fillId="0" borderId="0" xfId="46" applyNumberFormat="1" applyFont="1" applyAlignment="1">
      <alignment horizontal="left" vertical="center"/>
    </xf>
    <xf numFmtId="168" fontId="15" fillId="0" borderId="0" xfId="46" applyNumberFormat="1" applyFont="1" applyAlignment="1">
      <alignment horizontal="centerContinuous" vertical="center"/>
    </xf>
    <xf numFmtId="168" fontId="15" fillId="0" borderId="0" xfId="47" applyNumberFormat="1" applyFont="1" applyFill="1" applyBorder="1" applyAlignment="1">
      <alignment horizontal="right" vertical="center"/>
    </xf>
    <xf numFmtId="167" fontId="15" fillId="0" borderId="0" xfId="47" applyNumberFormat="1" applyFont="1" applyFill="1" applyBorder="1" applyAlignment="1">
      <alignment horizontal="right" vertical="center"/>
    </xf>
    <xf numFmtId="168" fontId="15" fillId="0" borderId="0" xfId="47" applyNumberFormat="1" applyFont="1" applyFill="1" applyAlignment="1">
      <alignment horizontal="centerContinuous" vertical="center"/>
    </xf>
    <xf numFmtId="167" fontId="14" fillId="0" borderId="3" xfId="46" applyNumberFormat="1" applyFont="1" applyBorder="1" applyAlignment="1">
      <alignment horizontal="left" vertical="center"/>
    </xf>
    <xf numFmtId="168" fontId="15" fillId="0" borderId="3" xfId="46" applyNumberFormat="1" applyFont="1" applyBorder="1" applyAlignment="1">
      <alignment horizontal="center" vertical="center"/>
    </xf>
    <xf numFmtId="168" fontId="15" fillId="0" borderId="3" xfId="46" applyNumberFormat="1" applyFont="1" applyBorder="1" applyAlignment="1">
      <alignment horizontal="centerContinuous" vertical="center"/>
    </xf>
    <xf numFmtId="168" fontId="15" fillId="0" borderId="3" xfId="47" applyNumberFormat="1" applyFont="1" applyFill="1" applyBorder="1" applyAlignment="1">
      <alignment horizontal="right" vertical="center"/>
    </xf>
    <xf numFmtId="167" fontId="14" fillId="0" borderId="3" xfId="46" applyNumberFormat="1" applyFont="1" applyBorder="1" applyAlignment="1">
      <alignment horizontal="right" vertical="center"/>
    </xf>
    <xf numFmtId="168" fontId="15" fillId="0" borderId="3" xfId="47" applyNumberFormat="1" applyFont="1" applyFill="1" applyBorder="1" applyAlignment="1">
      <alignment horizontal="centerContinuous" vertical="center"/>
    </xf>
    <xf numFmtId="167" fontId="14" fillId="0" borderId="4" xfId="46" applyNumberFormat="1" applyFont="1" applyBorder="1" applyAlignment="1">
      <alignment horizontal="left" vertical="center"/>
    </xf>
    <xf numFmtId="168" fontId="15" fillId="0" borderId="4" xfId="46" applyNumberFormat="1" applyFont="1" applyBorder="1" applyAlignment="1">
      <alignment horizontal="center" vertical="center"/>
    </xf>
    <xf numFmtId="168" fontId="15" fillId="0" borderId="4" xfId="46" applyNumberFormat="1" applyFont="1" applyBorder="1" applyAlignment="1">
      <alignment horizontal="centerContinuous" vertical="center"/>
    </xf>
    <xf numFmtId="168" fontId="15" fillId="0" borderId="4" xfId="47" applyNumberFormat="1" applyFont="1" applyFill="1" applyBorder="1" applyAlignment="1">
      <alignment horizontal="right" vertical="center"/>
    </xf>
    <xf numFmtId="167" fontId="14" fillId="0" borderId="0" xfId="46" applyNumberFormat="1" applyFont="1" applyAlignment="1">
      <alignment horizontal="right" vertical="center"/>
    </xf>
    <xf numFmtId="168" fontId="15" fillId="0" borderId="4" xfId="47" applyNumberFormat="1" applyFont="1" applyFill="1" applyBorder="1" applyAlignment="1">
      <alignment horizontal="centerContinuous" vertical="center"/>
    </xf>
    <xf numFmtId="168" fontId="14" fillId="0" borderId="0" xfId="46" applyNumberFormat="1" applyFont="1" applyAlignment="1">
      <alignment horizontal="right" vertical="center"/>
    </xf>
    <xf numFmtId="167" fontId="14" fillId="0" borderId="0" xfId="46" applyNumberFormat="1" applyFont="1" applyAlignment="1">
      <alignment horizontal="center" vertical="center"/>
    </xf>
    <xf numFmtId="168" fontId="14" fillId="0" borderId="3" xfId="46" applyNumberFormat="1" applyFont="1" applyBorder="1" applyAlignment="1">
      <alignment vertical="center"/>
    </xf>
    <xf numFmtId="168" fontId="14" fillId="0" borderId="3" xfId="46" applyNumberFormat="1" applyFont="1" applyBorder="1" applyAlignment="1">
      <alignment horizontal="right" vertical="center"/>
    </xf>
    <xf numFmtId="168" fontId="14" fillId="0" borderId="0" xfId="47" applyNumberFormat="1" applyFont="1" applyFill="1" applyBorder="1" applyAlignment="1">
      <alignment horizontal="center" vertical="center"/>
    </xf>
    <xf numFmtId="168" fontId="14" fillId="0" borderId="0" xfId="47" quotePrefix="1" applyNumberFormat="1" applyFont="1" applyFill="1" applyBorder="1" applyAlignment="1">
      <alignment horizontal="right" vertical="center"/>
    </xf>
    <xf numFmtId="168" fontId="14" fillId="0" borderId="0" xfId="47" applyNumberFormat="1" applyFont="1" applyFill="1" applyBorder="1" applyAlignment="1">
      <alignment horizontal="right" vertical="center"/>
    </xf>
    <xf numFmtId="168" fontId="14" fillId="0" borderId="0" xfId="46" applyNumberFormat="1" applyFont="1" applyAlignment="1">
      <alignment horizontal="right" vertical="top"/>
    </xf>
    <xf numFmtId="168" fontId="14" fillId="0" borderId="3" xfId="47" applyNumberFormat="1" applyFont="1" applyFill="1" applyBorder="1" applyAlignment="1">
      <alignment horizontal="center" vertical="center"/>
    </xf>
    <xf numFmtId="168" fontId="14" fillId="0" borderId="3" xfId="47" applyNumberFormat="1" applyFont="1" applyFill="1" applyBorder="1" applyAlignment="1">
      <alignment horizontal="right" vertical="center"/>
    </xf>
    <xf numFmtId="167" fontId="19" fillId="0" borderId="0" xfId="46" applyNumberFormat="1" applyFont="1" applyAlignment="1">
      <alignment horizontal="left" vertical="center"/>
    </xf>
    <xf numFmtId="168" fontId="19" fillId="0" borderId="0" xfId="41" applyNumberFormat="1" applyFont="1" applyFill="1" applyBorder="1" applyAlignment="1">
      <alignment horizontal="center" vertical="center"/>
    </xf>
    <xf numFmtId="168" fontId="19" fillId="0" borderId="0" xfId="41" applyNumberFormat="1" applyFont="1" applyFill="1" applyBorder="1" applyAlignment="1">
      <alignment horizontal="right" vertical="center"/>
    </xf>
    <xf numFmtId="166" fontId="19" fillId="0" borderId="0" xfId="41" applyNumberFormat="1" applyFont="1" applyFill="1" applyBorder="1"/>
    <xf numFmtId="166" fontId="19" fillId="0" borderId="0" xfId="41" applyNumberFormat="1" applyFont="1" applyFill="1"/>
    <xf numFmtId="168" fontId="19" fillId="0" borderId="3" xfId="41" applyNumberFormat="1" applyFont="1" applyFill="1" applyBorder="1" applyAlignment="1">
      <alignment horizontal="right" vertical="center"/>
    </xf>
    <xf numFmtId="167" fontId="18" fillId="0" borderId="0" xfId="46" quotePrefix="1" applyNumberFormat="1" applyFont="1" applyAlignment="1">
      <alignment horizontal="left" vertical="center"/>
    </xf>
    <xf numFmtId="166" fontId="19" fillId="0" borderId="0" xfId="41" applyNumberFormat="1" applyFont="1" applyFill="1" applyAlignment="1">
      <alignment horizontal="left" vertical="center"/>
    </xf>
    <xf numFmtId="166" fontId="19" fillId="0" borderId="0" xfId="41" applyNumberFormat="1" applyFont="1" applyFill="1" applyAlignment="1">
      <alignment vertical="center"/>
    </xf>
    <xf numFmtId="168" fontId="19" fillId="0" borderId="0" xfId="29" applyNumberFormat="1" applyFont="1" applyAlignment="1">
      <alignment horizontal="center" vertical="center"/>
    </xf>
    <xf numFmtId="168" fontId="19" fillId="0" borderId="0" xfId="41" applyNumberFormat="1" applyFont="1" applyFill="1" applyAlignment="1">
      <alignment horizontal="right" vertical="center"/>
    </xf>
    <xf numFmtId="168" fontId="19" fillId="0" borderId="0" xfId="41" applyNumberFormat="1" applyFont="1" applyFill="1" applyAlignment="1">
      <alignment vertical="center"/>
    </xf>
    <xf numFmtId="166" fontId="18" fillId="0" borderId="0" xfId="41" quotePrefix="1" applyNumberFormat="1" applyFont="1" applyFill="1" applyAlignment="1">
      <alignment horizontal="left" vertical="center"/>
    </xf>
    <xf numFmtId="168" fontId="19" fillId="0" borderId="5" xfId="41" applyNumberFormat="1" applyFont="1" applyFill="1" applyBorder="1" applyAlignment="1">
      <alignment horizontal="right" vertical="center"/>
    </xf>
    <xf numFmtId="168" fontId="15" fillId="0" borderId="3" xfId="46" applyNumberFormat="1" applyFont="1" applyBorder="1" applyAlignment="1">
      <alignment vertical="center"/>
    </xf>
    <xf numFmtId="167" fontId="15" fillId="0" borderId="3" xfId="46" applyNumberFormat="1" applyFont="1" applyBorder="1" applyAlignment="1">
      <alignment horizontal="right" vertical="center"/>
    </xf>
    <xf numFmtId="168" fontId="15" fillId="0" borderId="3" xfId="46" applyNumberFormat="1" applyFont="1" applyBorder="1" applyAlignment="1">
      <alignment horizontal="right" vertical="center"/>
    </xf>
    <xf numFmtId="0" fontId="15" fillId="0" borderId="0" xfId="38" applyFont="1" applyAlignment="1">
      <alignment horizontal="center" vertical="center"/>
    </xf>
    <xf numFmtId="168" fontId="14" fillId="0" borderId="3" xfId="46" applyNumberFormat="1" applyFont="1" applyBorder="1" applyAlignment="1">
      <alignment horizontal="center" vertical="center"/>
    </xf>
    <xf numFmtId="168" fontId="14" fillId="0" borderId="0" xfId="46" applyNumberFormat="1" applyFont="1" applyAlignment="1">
      <alignment horizontal="center" vertical="center"/>
    </xf>
    <xf numFmtId="0" fontId="15" fillId="0" borderId="0" xfId="38" applyFont="1" applyAlignment="1">
      <alignment horizontal="center" vertical="center"/>
    </xf>
    <xf numFmtId="168" fontId="15" fillId="4" borderId="0" xfId="1" applyNumberFormat="1" applyFont="1" applyFill="1" applyAlignment="1">
      <alignment horizontal="right" vertical="center"/>
    </xf>
    <xf numFmtId="168" fontId="15" fillId="4" borderId="0" xfId="41" applyNumberFormat="1" applyFont="1" applyFill="1" applyBorder="1" applyAlignment="1">
      <alignment horizontal="right" vertical="top"/>
    </xf>
    <xf numFmtId="168" fontId="15" fillId="4" borderId="3" xfId="41" applyNumberFormat="1" applyFont="1" applyFill="1" applyBorder="1" applyAlignment="1">
      <alignment horizontal="right" vertical="top"/>
    </xf>
    <xf numFmtId="168" fontId="15" fillId="4" borderId="0" xfId="1" applyNumberFormat="1" applyFont="1" applyFill="1" applyBorder="1" applyAlignment="1">
      <alignment horizontal="right" vertical="center"/>
    </xf>
    <xf numFmtId="168" fontId="15" fillId="4" borderId="3" xfId="1" applyNumberFormat="1" applyFont="1" applyFill="1" applyBorder="1" applyAlignment="1">
      <alignment horizontal="right" vertical="center"/>
    </xf>
    <xf numFmtId="0" fontId="15" fillId="4" borderId="0" xfId="38" applyFont="1" applyFill="1" applyAlignment="1">
      <alignment vertical="center"/>
    </xf>
    <xf numFmtId="168" fontId="15" fillId="4" borderId="5" xfId="1" applyNumberFormat="1" applyFont="1" applyFill="1" applyBorder="1" applyAlignment="1">
      <alignment horizontal="right" vertical="center"/>
    </xf>
    <xf numFmtId="168" fontId="14" fillId="4" borderId="0" xfId="1" quotePrefix="1" applyNumberFormat="1" applyFont="1" applyFill="1" applyBorder="1" applyAlignment="1">
      <alignment horizontal="right" vertical="center"/>
    </xf>
    <xf numFmtId="168" fontId="15" fillId="4" borderId="5" xfId="41" applyNumberFormat="1" applyFont="1" applyFill="1" applyBorder="1" applyAlignment="1">
      <alignment horizontal="right" vertical="top"/>
    </xf>
    <xf numFmtId="168" fontId="15" fillId="4" borderId="0" xfId="44" applyNumberFormat="1" applyFont="1" applyFill="1" applyBorder="1" applyAlignment="1">
      <alignment horizontal="right" vertical="center"/>
    </xf>
    <xf numFmtId="168" fontId="15" fillId="4" borderId="0" xfId="38" applyNumberFormat="1" applyFont="1" applyFill="1" applyAlignment="1">
      <alignment horizontal="right" vertical="center"/>
    </xf>
    <xf numFmtId="169" fontId="15" fillId="4" borderId="0" xfId="41" applyNumberFormat="1" applyFont="1" applyFill="1" applyBorder="1" applyAlignment="1">
      <alignment horizontal="right" vertical="center"/>
    </xf>
    <xf numFmtId="169" fontId="15" fillId="4" borderId="0" xfId="1" applyNumberFormat="1" applyFont="1" applyFill="1" applyBorder="1" applyAlignment="1">
      <alignment horizontal="right" vertical="center"/>
    </xf>
    <xf numFmtId="168" fontId="15" fillId="4" borderId="3" xfId="44" applyNumberFormat="1" applyFont="1" applyFill="1" applyBorder="1" applyAlignment="1">
      <alignment horizontal="right" vertical="center"/>
    </xf>
    <xf numFmtId="168" fontId="14" fillId="4" borderId="0" xfId="44" applyNumberFormat="1" applyFont="1" applyFill="1" applyBorder="1" applyAlignment="1">
      <alignment horizontal="right" vertical="center"/>
    </xf>
    <xf numFmtId="168" fontId="15" fillId="4" borderId="5" xfId="44" applyNumberFormat="1" applyFont="1" applyFill="1" applyBorder="1" applyAlignment="1">
      <alignment horizontal="right" vertical="center"/>
    </xf>
    <xf numFmtId="168" fontId="19" fillId="4" borderId="0" xfId="47" applyNumberFormat="1" applyFont="1" applyFill="1" applyBorder="1" applyAlignment="1">
      <alignment horizontal="right" vertical="top"/>
    </xf>
    <xf numFmtId="168" fontId="18" fillId="4" borderId="0" xfId="47" applyNumberFormat="1" applyFont="1" applyFill="1" applyBorder="1" applyAlignment="1">
      <alignment horizontal="right" vertical="center"/>
    </xf>
    <xf numFmtId="168" fontId="19" fillId="4" borderId="0" xfId="47" applyNumberFormat="1" applyFont="1" applyFill="1" applyBorder="1" applyAlignment="1">
      <alignment horizontal="right" vertical="center"/>
    </xf>
    <xf numFmtId="168" fontId="19" fillId="4" borderId="3" xfId="47" applyNumberFormat="1" applyFont="1" applyFill="1" applyBorder="1" applyAlignment="1">
      <alignment horizontal="right" vertical="center"/>
    </xf>
    <xf numFmtId="168" fontId="19" fillId="4" borderId="5" xfId="47" applyNumberFormat="1" applyFont="1" applyFill="1" applyBorder="1" applyAlignment="1">
      <alignment horizontal="right" vertical="top"/>
    </xf>
    <xf numFmtId="168" fontId="19" fillId="4" borderId="0" xfId="46" applyNumberFormat="1" applyFont="1" applyFill="1" applyAlignment="1">
      <alignment horizontal="right" vertical="center"/>
    </xf>
    <xf numFmtId="168" fontId="18" fillId="4" borderId="0" xfId="46" applyNumberFormat="1" applyFont="1" applyFill="1" applyAlignment="1">
      <alignment horizontal="right" vertical="center"/>
    </xf>
    <xf numFmtId="167" fontId="19" fillId="4" borderId="0" xfId="46" applyNumberFormat="1" applyFont="1" applyFill="1" applyAlignment="1">
      <alignment horizontal="right" vertical="top"/>
    </xf>
    <xf numFmtId="167" fontId="19" fillId="4" borderId="3" xfId="46" applyNumberFormat="1" applyFont="1" applyFill="1" applyBorder="1" applyAlignment="1">
      <alignment vertical="top"/>
    </xf>
    <xf numFmtId="167" fontId="19" fillId="4" borderId="0" xfId="46" applyNumberFormat="1" applyFont="1" applyFill="1" applyAlignment="1">
      <alignment horizontal="right" vertical="center"/>
    </xf>
    <xf numFmtId="168" fontId="19" fillId="4" borderId="3" xfId="47" applyNumberFormat="1" applyFont="1" applyFill="1" applyBorder="1" applyAlignment="1">
      <alignment horizontal="right" vertical="top"/>
    </xf>
    <xf numFmtId="168" fontId="19" fillId="4" borderId="0" xfId="46" applyNumberFormat="1" applyFont="1" applyFill="1" applyAlignment="1">
      <alignment horizontal="right" vertical="top"/>
    </xf>
    <xf numFmtId="168" fontId="19" fillId="4" borderId="3" xfId="46" applyNumberFormat="1" applyFont="1" applyFill="1" applyBorder="1" applyAlignment="1">
      <alignment horizontal="right" vertical="top"/>
    </xf>
    <xf numFmtId="168" fontId="19" fillId="4" borderId="0" xfId="41" applyNumberFormat="1" applyFont="1" applyFill="1" applyBorder="1" applyAlignment="1">
      <alignment horizontal="right" vertical="center"/>
    </xf>
    <xf numFmtId="168" fontId="19" fillId="4" borderId="3" xfId="29" applyNumberFormat="1" applyFont="1" applyFill="1" applyBorder="1" applyAlignment="1">
      <alignment horizontal="right" vertical="center"/>
    </xf>
    <xf numFmtId="168" fontId="19" fillId="4" borderId="5" xfId="41" applyNumberFormat="1" applyFont="1" applyFill="1" applyBorder="1" applyAlignment="1">
      <alignment horizontal="right" vertical="center"/>
    </xf>
    <xf numFmtId="168" fontId="19" fillId="4" borderId="3" xfId="41" applyNumberFormat="1" applyFont="1" applyFill="1" applyBorder="1" applyAlignment="1">
      <alignment horizontal="right" vertical="center"/>
    </xf>
    <xf numFmtId="167" fontId="18" fillId="4" borderId="0" xfId="46" applyNumberFormat="1" applyFont="1" applyFill="1" applyAlignment="1">
      <alignment horizontal="right" vertical="center"/>
    </xf>
    <xf numFmtId="168" fontId="22" fillId="4" borderId="0" xfId="1" applyNumberFormat="1" applyFont="1" applyFill="1" applyBorder="1" applyAlignment="1">
      <alignment horizontal="centerContinuous" vertical="center"/>
    </xf>
    <xf numFmtId="168" fontId="22" fillId="4" borderId="0" xfId="1" quotePrefix="1" applyNumberFormat="1" applyFont="1" applyFill="1" applyBorder="1" applyAlignment="1">
      <alignment horizontal="right" vertical="center"/>
    </xf>
    <xf numFmtId="168" fontId="22" fillId="4" borderId="0" xfId="1" applyNumberFormat="1" applyFont="1" applyFill="1" applyAlignment="1">
      <alignment vertical="center"/>
    </xf>
    <xf numFmtId="168" fontId="22" fillId="4" borderId="0" xfId="1" applyNumberFormat="1" applyFont="1" applyFill="1" applyBorder="1" applyAlignment="1">
      <alignment horizontal="right" vertical="center"/>
    </xf>
    <xf numFmtId="0" fontId="21" fillId="4" borderId="0" xfId="42" applyFont="1" applyFill="1" applyAlignment="1">
      <alignment vertical="center"/>
    </xf>
    <xf numFmtId="168" fontId="22" fillId="4" borderId="3" xfId="1" applyNumberFormat="1" applyFont="1" applyFill="1" applyBorder="1" applyAlignment="1">
      <alignment horizontal="right" vertical="center"/>
    </xf>
    <xf numFmtId="0" fontId="22" fillId="4" borderId="0" xfId="42" applyFont="1" applyFill="1" applyAlignment="1">
      <alignment vertical="center"/>
    </xf>
    <xf numFmtId="168" fontId="22" fillId="4" borderId="0" xfId="42" applyNumberFormat="1" applyFont="1" applyFill="1" applyAlignment="1">
      <alignment vertical="center"/>
    </xf>
    <xf numFmtId="168" fontId="22" fillId="4" borderId="3" xfId="1" applyNumberFormat="1" applyFont="1" applyFill="1" applyBorder="1" applyAlignment="1">
      <alignment horizontal="right" vertical="top"/>
    </xf>
    <xf numFmtId="168" fontId="22" fillId="4" borderId="5" xfId="1" applyNumberFormat="1" applyFont="1" applyFill="1" applyBorder="1" applyAlignment="1">
      <alignment horizontal="right" vertical="center"/>
    </xf>
    <xf numFmtId="168" fontId="22" fillId="4" borderId="0" xfId="1" applyNumberFormat="1" applyFont="1" applyFill="1" applyAlignment="1">
      <alignment horizontal="right" vertical="center"/>
    </xf>
    <xf numFmtId="0" fontId="15" fillId="0" borderId="0" xfId="38" applyFont="1" applyAlignment="1">
      <alignment horizontal="center" vertical="center"/>
    </xf>
    <xf numFmtId="0" fontId="15" fillId="0" borderId="0" xfId="38" applyFont="1" applyAlignment="1">
      <alignment horizontal="center" vertical="center"/>
    </xf>
    <xf numFmtId="0" fontId="15" fillId="0" borderId="0" xfId="38" applyFont="1" applyFill="1" applyAlignment="1">
      <alignment horizontal="left" vertical="center"/>
    </xf>
    <xf numFmtId="0" fontId="22" fillId="0" borderId="0" xfId="38" applyFont="1" applyFill="1" applyAlignment="1">
      <alignment vertical="center"/>
    </xf>
    <xf numFmtId="0" fontId="22" fillId="0" borderId="0" xfId="38" applyFont="1" applyAlignment="1">
      <alignment vertical="center"/>
    </xf>
    <xf numFmtId="0" fontId="17" fillId="0" borderId="0" xfId="38" applyFont="1" applyAlignment="1">
      <alignment horizontal="left" vertical="center"/>
    </xf>
    <xf numFmtId="0" fontId="17" fillId="0" borderId="0" xfId="38" applyFont="1" applyAlignment="1">
      <alignment vertical="center"/>
    </xf>
    <xf numFmtId="0" fontId="15" fillId="0" borderId="0" xfId="38" applyFont="1" applyAlignment="1">
      <alignment horizontal="center" vertical="center"/>
    </xf>
    <xf numFmtId="168" fontId="22" fillId="4" borderId="0" xfId="42" applyNumberFormat="1" applyFont="1" applyFill="1" applyAlignment="1">
      <alignment horizontal="right" vertical="center"/>
    </xf>
    <xf numFmtId="167" fontId="14" fillId="0" borderId="0" xfId="46" applyNumberFormat="1" applyFont="1" applyBorder="1" applyAlignment="1">
      <alignment horizontal="right" vertical="center"/>
    </xf>
    <xf numFmtId="0" fontId="15" fillId="0" borderId="0" xfId="38" applyFont="1" applyAlignment="1">
      <alignment horizontal="center" vertical="center"/>
    </xf>
    <xf numFmtId="0" fontId="15" fillId="0" borderId="0" xfId="38" applyFont="1" applyBorder="1" applyAlignment="1">
      <alignment horizontal="justify" vertical="center"/>
    </xf>
    <xf numFmtId="0" fontId="15" fillId="0" borderId="0" xfId="38" applyFont="1" applyAlignment="1">
      <alignment horizontal="center" vertical="center"/>
    </xf>
    <xf numFmtId="0" fontId="14" fillId="0" borderId="0" xfId="38" applyFont="1" applyFill="1" applyAlignment="1">
      <alignment vertical="center"/>
    </xf>
    <xf numFmtId="0" fontId="14" fillId="0" borderId="0" xfId="38" applyFont="1" applyFill="1"/>
    <xf numFmtId="0" fontId="14" fillId="0" borderId="0" xfId="38" applyFont="1" applyFill="1" applyAlignment="1">
      <alignment horizontal="left" vertical="center"/>
    </xf>
    <xf numFmtId="0" fontId="15" fillId="0" borderId="0" xfId="38" applyFont="1" applyAlignment="1">
      <alignment horizontal="center" vertical="center"/>
    </xf>
    <xf numFmtId="168" fontId="20" fillId="0" borderId="0" xfId="38" applyNumberFormat="1" applyFont="1" applyFill="1" applyAlignment="1">
      <alignment horizontal="right" vertical="center"/>
    </xf>
    <xf numFmtId="0" fontId="15" fillId="0" borderId="0" xfId="38" applyFont="1" applyFill="1" applyAlignment="1">
      <alignment vertical="center"/>
    </xf>
    <xf numFmtId="0" fontId="15" fillId="0" borderId="0" xfId="38" applyFont="1" applyFill="1" applyAlignment="1">
      <alignment horizontal="center" vertical="center"/>
    </xf>
    <xf numFmtId="168" fontId="15" fillId="0" borderId="0" xfId="38" applyNumberFormat="1" applyFont="1" applyFill="1" applyAlignment="1">
      <alignment horizontal="right" vertical="center"/>
    </xf>
    <xf numFmtId="168" fontId="15" fillId="0" borderId="3" xfId="38" applyNumberFormat="1" applyFont="1" applyFill="1" applyBorder="1" applyAlignment="1">
      <alignment horizontal="right" vertical="center"/>
    </xf>
    <xf numFmtId="0" fontId="15" fillId="0" borderId="0" xfId="38" applyFont="1" applyFill="1" applyBorder="1" applyAlignment="1">
      <alignment horizontal="justify" vertical="center"/>
    </xf>
    <xf numFmtId="167" fontId="19" fillId="0" borderId="0" xfId="46" applyNumberFormat="1" applyFont="1" applyFill="1" applyAlignment="1">
      <alignment vertical="top"/>
    </xf>
    <xf numFmtId="168" fontId="18" fillId="0" borderId="0" xfId="46" applyNumberFormat="1" applyFont="1" applyFill="1" applyAlignment="1">
      <alignment horizontal="right" vertical="center"/>
    </xf>
    <xf numFmtId="167" fontId="18" fillId="0" borderId="0" xfId="46" applyNumberFormat="1" applyFont="1" applyFill="1" applyAlignment="1">
      <alignment horizontal="center" vertical="center"/>
    </xf>
    <xf numFmtId="168" fontId="19" fillId="0" borderId="0" xfId="46" applyNumberFormat="1" applyFont="1" applyFill="1" applyAlignment="1">
      <alignment horizontal="right" vertical="top"/>
    </xf>
    <xf numFmtId="167" fontId="19" fillId="0" borderId="0" xfId="46" applyNumberFormat="1" applyFont="1" applyFill="1" applyAlignment="1">
      <alignment horizontal="right" vertical="top"/>
    </xf>
    <xf numFmtId="168" fontId="19" fillId="0" borderId="0" xfId="46" applyNumberFormat="1" applyFont="1" applyFill="1" applyAlignment="1">
      <alignment vertical="top"/>
    </xf>
    <xf numFmtId="167" fontId="18" fillId="0" borderId="0" xfId="46" applyNumberFormat="1" applyFont="1" applyFill="1" applyAlignment="1">
      <alignment vertical="top"/>
    </xf>
    <xf numFmtId="166" fontId="19" fillId="0" borderId="0" xfId="46" applyNumberFormat="1" applyFont="1" applyFill="1" applyAlignment="1">
      <alignment vertical="center"/>
    </xf>
    <xf numFmtId="167" fontId="19" fillId="0" borderId="3" xfId="46" applyNumberFormat="1" applyFont="1" applyFill="1" applyBorder="1" applyAlignment="1">
      <alignment vertical="top"/>
    </xf>
    <xf numFmtId="168" fontId="19" fillId="0" borderId="3" xfId="46" applyNumberFormat="1" applyFont="1" applyFill="1" applyBorder="1" applyAlignment="1">
      <alignment horizontal="right" vertical="top"/>
    </xf>
    <xf numFmtId="168" fontId="19" fillId="0" borderId="0" xfId="46" applyNumberFormat="1" applyFont="1" applyFill="1" applyAlignment="1">
      <alignment horizontal="right" vertical="center"/>
    </xf>
    <xf numFmtId="167" fontId="19" fillId="0" borderId="0" xfId="46" applyNumberFormat="1" applyFont="1" applyFill="1" applyAlignment="1">
      <alignment horizontal="right" vertical="center"/>
    </xf>
    <xf numFmtId="167" fontId="19" fillId="0" borderId="0" xfId="46" applyNumberFormat="1" applyFont="1" applyFill="1" applyAlignment="1">
      <alignment vertical="center"/>
    </xf>
    <xf numFmtId="167" fontId="14" fillId="0" borderId="0" xfId="46" applyNumberFormat="1" applyFont="1" applyFill="1" applyAlignment="1">
      <alignment horizontal="center" vertical="center"/>
    </xf>
    <xf numFmtId="168" fontId="14" fillId="0" borderId="3" xfId="46" applyNumberFormat="1" applyFont="1" applyFill="1" applyBorder="1" applyAlignment="1">
      <alignment horizontal="right" vertical="center"/>
    </xf>
    <xf numFmtId="168" fontId="14" fillId="0" borderId="0" xfId="46" applyNumberFormat="1" applyFont="1" applyFill="1" applyAlignment="1">
      <alignment horizontal="right" vertical="center"/>
    </xf>
    <xf numFmtId="167" fontId="14" fillId="0" borderId="3" xfId="46" applyNumberFormat="1" applyFont="1" applyFill="1" applyBorder="1" applyAlignment="1">
      <alignment horizontal="right" vertical="center"/>
    </xf>
    <xf numFmtId="168" fontId="14" fillId="0" borderId="3" xfId="46" applyNumberFormat="1" applyFont="1" applyFill="1" applyBorder="1" applyAlignment="1">
      <alignment horizontal="right" vertical="top"/>
    </xf>
    <xf numFmtId="167" fontId="14" fillId="0" borderId="0" xfId="46" applyNumberFormat="1" applyFont="1" applyFill="1" applyAlignment="1">
      <alignment horizontal="right" vertical="center"/>
    </xf>
    <xf numFmtId="167" fontId="19" fillId="0" borderId="0" xfId="46" applyNumberFormat="1" applyFont="1" applyFill="1" applyAlignment="1">
      <alignment horizontal="left" vertical="center"/>
    </xf>
    <xf numFmtId="167" fontId="18" fillId="0" borderId="0" xfId="46" applyNumberFormat="1" applyFont="1" applyFill="1" applyAlignment="1">
      <alignment horizontal="right" vertical="center"/>
    </xf>
    <xf numFmtId="168" fontId="19" fillId="0" borderId="0" xfId="29" applyNumberFormat="1" applyFont="1" applyFill="1" applyAlignment="1">
      <alignment horizontal="center" vertical="center"/>
    </xf>
    <xf numFmtId="168" fontId="19" fillId="0" borderId="3" xfId="29" applyNumberFormat="1" applyFont="1" applyFill="1" applyBorder="1" applyAlignment="1">
      <alignment horizontal="right" vertical="center"/>
    </xf>
    <xf numFmtId="167" fontId="15" fillId="0" borderId="0" xfId="42" applyNumberFormat="1" applyFont="1" applyFill="1" applyAlignment="1">
      <alignment vertical="center"/>
    </xf>
    <xf numFmtId="164" fontId="21" fillId="0" borderId="0" xfId="1" applyFont="1" applyFill="1" applyAlignment="1">
      <alignment vertical="center"/>
    </xf>
    <xf numFmtId="168" fontId="15" fillId="0" borderId="0" xfId="38" applyNumberFormat="1" applyFont="1" applyAlignment="1">
      <alignment vertical="center"/>
    </xf>
    <xf numFmtId="168" fontId="21" fillId="0" borderId="0" xfId="42" applyNumberFormat="1" applyFont="1" applyFill="1" applyAlignment="1">
      <alignment vertical="center"/>
    </xf>
    <xf numFmtId="168" fontId="21" fillId="0" borderId="0" xfId="1" applyNumberFormat="1" applyFont="1" applyFill="1" applyAlignment="1">
      <alignment horizontal="right" vertical="center"/>
    </xf>
    <xf numFmtId="167" fontId="21" fillId="0" borderId="0" xfId="1" applyNumberFormat="1" applyFont="1" applyFill="1" applyAlignment="1">
      <alignment horizontal="right" vertical="center"/>
    </xf>
    <xf numFmtId="0" fontId="21" fillId="0" borderId="0" xfId="38" applyFont="1" applyAlignment="1">
      <alignment vertical="center"/>
    </xf>
    <xf numFmtId="168" fontId="21" fillId="4" borderId="0" xfId="44" applyNumberFormat="1" applyFont="1" applyFill="1" applyBorder="1" applyAlignment="1">
      <alignment horizontal="right" vertical="center"/>
    </xf>
    <xf numFmtId="168" fontId="21" fillId="0" borderId="0" xfId="44" applyNumberFormat="1" applyFont="1" applyFill="1" applyBorder="1" applyAlignment="1">
      <alignment horizontal="right" vertical="center"/>
    </xf>
    <xf numFmtId="168" fontId="21" fillId="4" borderId="0" xfId="38" applyNumberFormat="1" applyFont="1" applyFill="1" applyAlignment="1">
      <alignment horizontal="right" vertical="center"/>
    </xf>
    <xf numFmtId="167" fontId="21" fillId="0" borderId="0" xfId="38" applyNumberFormat="1" applyFont="1" applyAlignment="1">
      <alignment horizontal="right" vertical="center"/>
    </xf>
    <xf numFmtId="168" fontId="21" fillId="0" borderId="0" xfId="38" applyNumberFormat="1" applyFont="1" applyFill="1" applyAlignment="1">
      <alignment horizontal="right" vertical="center"/>
    </xf>
    <xf numFmtId="0" fontId="15" fillId="0" borderId="0" xfId="38" applyFont="1" applyAlignment="1">
      <alignment horizontal="center" vertical="center"/>
    </xf>
    <xf numFmtId="0" fontId="15" fillId="0" borderId="0" xfId="38" applyFont="1" applyAlignment="1">
      <alignment horizontal="center" vertical="center"/>
    </xf>
    <xf numFmtId="168" fontId="18" fillId="0" borderId="0" xfId="46" applyNumberFormat="1" applyFont="1" applyBorder="1" applyAlignment="1">
      <alignment vertical="top"/>
    </xf>
    <xf numFmtId="167" fontId="19" fillId="0" borderId="0" xfId="46" applyNumberFormat="1" applyFont="1" applyBorder="1" applyAlignment="1">
      <alignment vertical="top"/>
    </xf>
    <xf numFmtId="168" fontId="18" fillId="0" borderId="0" xfId="46" applyNumberFormat="1" applyFont="1" applyBorder="1" applyAlignment="1">
      <alignment horizontal="right" vertical="top"/>
    </xf>
    <xf numFmtId="168" fontId="22" fillId="4" borderId="3" xfId="57" applyNumberFormat="1" applyFont="1" applyFill="1" applyBorder="1" applyAlignment="1">
      <alignment horizontal="right" vertical="center"/>
    </xf>
    <xf numFmtId="167" fontId="18" fillId="0" borderId="0" xfId="46" applyNumberFormat="1" applyFont="1" applyAlignment="1">
      <alignment horizontal="center" vertical="top"/>
    </xf>
    <xf numFmtId="168" fontId="18" fillId="0" borderId="3" xfId="46" applyNumberFormat="1" applyFont="1" applyBorder="1" applyAlignment="1">
      <alignment horizontal="right" vertical="top"/>
    </xf>
    <xf numFmtId="167" fontId="19" fillId="0" borderId="0" xfId="46" applyNumberFormat="1" applyFont="1" applyAlignment="1">
      <alignment vertical="top"/>
    </xf>
    <xf numFmtId="168" fontId="18" fillId="0" borderId="0" xfId="46" applyNumberFormat="1" applyFont="1" applyAlignment="1">
      <alignment horizontal="right" vertical="top"/>
    </xf>
    <xf numFmtId="168" fontId="18" fillId="0" borderId="0" xfId="46" applyNumberFormat="1" applyFont="1" applyAlignment="1">
      <alignment vertical="top"/>
    </xf>
    <xf numFmtId="167" fontId="18" fillId="0" borderId="0" xfId="46" applyNumberFormat="1" applyFont="1" applyAlignment="1">
      <alignment horizontal="right" vertical="top"/>
    </xf>
    <xf numFmtId="167" fontId="18" fillId="0" borderId="0" xfId="46" applyNumberFormat="1" applyFont="1" applyAlignment="1">
      <alignment vertical="top"/>
    </xf>
    <xf numFmtId="183" fontId="15" fillId="0" borderId="0" xfId="41" applyNumberFormat="1" applyFont="1" applyFill="1" applyBorder="1" applyAlignment="1">
      <alignment horizontal="center" vertical="top"/>
    </xf>
    <xf numFmtId="0" fontId="15" fillId="0" borderId="0" xfId="38" applyFont="1" applyAlignment="1">
      <alignment horizontal="left"/>
    </xf>
    <xf numFmtId="184" fontId="22" fillId="0" borderId="0" xfId="42" applyNumberFormat="1" applyFont="1" applyFill="1" applyAlignment="1">
      <alignment horizontal="center" vertical="center"/>
    </xf>
    <xf numFmtId="0" fontId="15" fillId="0" borderId="0" xfId="38" applyFont="1" applyAlignment="1">
      <alignment horizontal="center" vertical="center"/>
    </xf>
    <xf numFmtId="0" fontId="21" fillId="6" borderId="0" xfId="42" applyFont="1" applyFill="1" applyAlignment="1">
      <alignment vertical="center"/>
    </xf>
    <xf numFmtId="0" fontId="15" fillId="0" borderId="3" xfId="38" applyFont="1" applyBorder="1" applyAlignment="1">
      <alignment horizontal="justify" vertical="center"/>
    </xf>
    <xf numFmtId="167" fontId="14" fillId="0" borderId="6" xfId="1" applyNumberFormat="1" applyFont="1" applyFill="1" applyBorder="1" applyAlignment="1">
      <alignment horizontal="center" vertical="center"/>
    </xf>
    <xf numFmtId="167" fontId="14" fillId="0" borderId="3" xfId="1" applyNumberFormat="1" applyFont="1" applyFill="1" applyBorder="1" applyAlignment="1">
      <alignment horizontal="center" vertical="center"/>
    </xf>
    <xf numFmtId="0" fontId="14" fillId="0" borderId="3" xfId="1" applyNumberFormat="1" applyFont="1" applyFill="1" applyBorder="1" applyAlignment="1">
      <alignment horizontal="right" vertical="center"/>
    </xf>
    <xf numFmtId="0" fontId="15" fillId="0" borderId="0" xfId="38" applyFont="1" applyAlignment="1">
      <alignment horizontal="center" vertical="center"/>
    </xf>
    <xf numFmtId="168" fontId="14" fillId="0" borderId="3" xfId="44" applyNumberFormat="1" applyFont="1" applyFill="1" applyBorder="1" applyAlignment="1">
      <alignment horizontal="center" vertical="center"/>
    </xf>
    <xf numFmtId="167" fontId="14" fillId="0" borderId="3" xfId="1" applyNumberFormat="1" applyFont="1" applyFill="1" applyBorder="1" applyAlignment="1">
      <alignment horizontal="right" vertical="center"/>
    </xf>
    <xf numFmtId="168" fontId="18" fillId="0" borderId="3" xfId="46" applyNumberFormat="1" applyFont="1" applyBorder="1" applyAlignment="1">
      <alignment horizontal="center" vertical="top"/>
    </xf>
    <xf numFmtId="168" fontId="18" fillId="0" borderId="6" xfId="46" applyNumberFormat="1" applyFont="1" applyBorder="1" applyAlignment="1">
      <alignment horizontal="center" vertical="top"/>
    </xf>
    <xf numFmtId="0" fontId="19" fillId="0" borderId="3" xfId="46" applyFont="1" applyBorder="1" applyAlignment="1">
      <alignment horizontal="left" vertical="center"/>
    </xf>
    <xf numFmtId="167" fontId="18" fillId="0" borderId="3" xfId="46" applyNumberFormat="1" applyFont="1" applyBorder="1" applyAlignment="1">
      <alignment horizontal="center" vertical="top"/>
    </xf>
    <xf numFmtId="167" fontId="14" fillId="0" borderId="6" xfId="46" applyNumberFormat="1" applyFont="1" applyBorder="1" applyAlignment="1">
      <alignment horizontal="center" vertical="center"/>
    </xf>
    <xf numFmtId="168" fontId="14" fillId="0" borderId="3" xfId="46" applyNumberFormat="1" applyFont="1" applyBorder="1" applyAlignment="1">
      <alignment horizontal="center" vertical="center"/>
    </xf>
    <xf numFmtId="168" fontId="14" fillId="0" borderId="0" xfId="46" applyNumberFormat="1" applyFont="1" applyAlignment="1">
      <alignment horizontal="center" vertical="center"/>
    </xf>
    <xf numFmtId="0" fontId="15" fillId="0" borderId="3" xfId="46" applyFont="1" applyBorder="1" applyAlignment="1">
      <alignment horizontal="left" vertical="center"/>
    </xf>
    <xf numFmtId="168" fontId="14" fillId="0" borderId="6" xfId="46" applyNumberFormat="1" applyFont="1" applyBorder="1" applyAlignment="1">
      <alignment horizontal="center" vertical="top"/>
    </xf>
    <xf numFmtId="167" fontId="22" fillId="0" borderId="3" xfId="42" applyNumberFormat="1" applyFont="1" applyFill="1" applyBorder="1" applyAlignment="1">
      <alignment horizontal="justify" vertical="center"/>
    </xf>
    <xf numFmtId="168" fontId="20" fillId="0" borderId="3" xfId="1" applyNumberFormat="1" applyFont="1" applyFill="1" applyBorder="1" applyAlignment="1">
      <alignment horizontal="right" vertical="center"/>
    </xf>
    <xf numFmtId="168" fontId="20" fillId="0" borderId="6" xfId="1" applyNumberFormat="1" applyFont="1" applyFill="1" applyBorder="1" applyAlignment="1">
      <alignment horizontal="center" vertical="center"/>
    </xf>
  </cellXfs>
  <cellStyles count="315">
    <cellStyle name="Comma" xfId="1" builtinId="3"/>
    <cellStyle name="Comma [0] 2" xfId="231" xr:uid="{FA38816B-F218-4362-8D20-4A7DAEBD89AC}"/>
    <cellStyle name="Comma 10" xfId="181" xr:uid="{A9FAC357-203A-45B8-824F-8B6D0C9097C0}"/>
    <cellStyle name="Comma 10 2" xfId="291" xr:uid="{4C822CD4-5D27-41F4-A249-FEC66E421468}"/>
    <cellStyle name="Comma 104" xfId="187" xr:uid="{4990F9B6-8729-4C8B-B874-13028087B5C0}"/>
    <cellStyle name="Comma 104 2" xfId="292" xr:uid="{DE08B38D-58B6-4EAE-9631-A971B02423E7}"/>
    <cellStyle name="Comma 105" xfId="204" xr:uid="{641ABBE0-6FE6-438C-BB6B-DF4454521332}"/>
    <cellStyle name="Comma 105 2" xfId="299" xr:uid="{A074FC4E-DF6B-40B1-B5FF-6FDE7E49CE19}"/>
    <cellStyle name="Comma 11" xfId="255" xr:uid="{283C079A-43FC-4E3A-872A-4D65B7E8B3E7}"/>
    <cellStyle name="Comma 11 10" xfId="40" xr:uid="{00000000-0005-0000-0000-000001000000}"/>
    <cellStyle name="Comma 11 10 2" xfId="222" xr:uid="{5D9756AC-8301-42F6-B6E0-EA32C2DBBDBA}"/>
    <cellStyle name="Comma 11 10 3" xfId="225" xr:uid="{67A569F7-111F-4659-A050-5AE5C7712EFB}"/>
    <cellStyle name="Comma 11 10 3 2" xfId="309" xr:uid="{7E2BA46B-7ADA-4C95-98A1-0B2E657E5476}"/>
    <cellStyle name="Comma 11 10 4" xfId="191" xr:uid="{992B1592-B018-4368-8455-EA19FF703B79}"/>
    <cellStyle name="Comma 11 10 4 2" xfId="295" xr:uid="{CD43240E-8D29-4ABB-88C0-286947E201CA}"/>
    <cellStyle name="Comma 11 10 5" xfId="229" xr:uid="{D0B07322-4B96-4CCC-9AAF-90FF9E2262CE}"/>
    <cellStyle name="Comma 11 10 6" xfId="207" xr:uid="{78A8927B-5F9D-4244-8699-17967DE6FB51}"/>
    <cellStyle name="Comma 11 10 6 2" xfId="301" xr:uid="{F5323692-E20E-4C2C-9598-68DD23D2479D}"/>
    <cellStyle name="Comma 11 10 7" xfId="83" xr:uid="{2E7C57F1-09D9-4316-A33E-69B3B84DC135}"/>
    <cellStyle name="Comma 12" xfId="164" xr:uid="{5336F595-9A40-4B91-8110-30D0484AC71D}"/>
    <cellStyle name="Comma 12 2" xfId="270" xr:uid="{4E56E50C-138B-4046-88C3-70C71EAF2DB2}"/>
    <cellStyle name="Comma 13" xfId="223" xr:uid="{5F1B6BA4-A235-44E3-9F81-FDAEA63F8B71}"/>
    <cellStyle name="Comma 13 2" xfId="307" xr:uid="{A2F153CC-58E5-40CE-84FB-5B3CDA3EF2B2}"/>
    <cellStyle name="Comma 14" xfId="257" xr:uid="{85E32B12-746E-4C42-B5CB-BF2D035730CD}"/>
    <cellStyle name="Comma 14 2" xfId="313" xr:uid="{F44581A4-E9EF-4945-A06B-C812BCBBEA57}"/>
    <cellStyle name="Comma 15" xfId="53" xr:uid="{05952D3A-C3DE-4091-BB99-5DAB9CA94FEF}"/>
    <cellStyle name="Comma 159" xfId="50" xr:uid="{15D82AD1-C71D-474E-8AC2-9724933B8936}"/>
    <cellStyle name="Comma 159 2" xfId="93" xr:uid="{AEB82F54-CB3D-4BE8-891B-2AEA0B4B18C1}"/>
    <cellStyle name="Comma 16" xfId="78" xr:uid="{C686CEB8-E803-4105-9AEA-01D678A1D328}"/>
    <cellStyle name="Comma 163" xfId="114" xr:uid="{1A770BBA-1880-49FC-92AF-D020AFBE4F07}"/>
    <cellStyle name="Comma 163 2" xfId="264" xr:uid="{027CEB29-2F52-4F15-8BEF-94D7389A0E22}"/>
    <cellStyle name="Comma 165" xfId="165" xr:uid="{AC548131-9624-4EDD-92A4-0F97F82D7ED5}"/>
    <cellStyle name="Comma 165 2" xfId="260" xr:uid="{3EE1FD1F-0A9A-4C37-BA6B-B6960B02CEDD}"/>
    <cellStyle name="Comma 167" xfId="101" xr:uid="{EB09B1E2-EC5D-4BB0-9A4D-B230A4B245F5}"/>
    <cellStyle name="Comma 167 2" xfId="275" xr:uid="{E1852168-1AFC-4C07-B0E5-696F30E5406C}"/>
    <cellStyle name="Comma 168" xfId="104" xr:uid="{89190C9B-09CE-458C-8629-98CD9B816980}"/>
    <cellStyle name="Comma 168 2" xfId="284" xr:uid="{878E1554-8C7B-4FCF-B2C3-F9FDF1C19505}"/>
    <cellStyle name="Comma 169" xfId="122" xr:uid="{171FF599-881C-4393-AC38-FD89E5355A9C}"/>
    <cellStyle name="Comma 169 2" xfId="263" xr:uid="{A97F12BD-558F-485E-A4AE-5FCE3CBD6154}"/>
    <cellStyle name="Comma 17" xfId="279" xr:uid="{ADE09641-1B0C-450B-8610-0F277CDA39C2}"/>
    <cellStyle name="Comma 170" xfId="166" xr:uid="{B5AED029-A9BD-425C-AE2B-BEC091991042}"/>
    <cellStyle name="Comma 170 2" xfId="287" xr:uid="{2C2C6E6C-4359-4FDD-BFB8-EB720A21D7CF}"/>
    <cellStyle name="Comma 171" xfId="105" xr:uid="{8F20FEC8-0D4E-40F5-AFED-F5EB814CB360}"/>
    <cellStyle name="Comma 171 2" xfId="274" xr:uid="{8FC43EB6-2653-489C-BE46-4462063ADC8A}"/>
    <cellStyle name="Comma 18" xfId="268" xr:uid="{207C04D0-44F8-432B-A134-2146FAED3015}"/>
    <cellStyle name="Comma 19" xfId="311" xr:uid="{E49E3A16-8EA2-48D9-8DBC-C0724B6BAD04}"/>
    <cellStyle name="Comma 2" xfId="2" xr:uid="{00000000-0005-0000-0000-000002000000}"/>
    <cellStyle name="Comma 2 10 4" xfId="41" xr:uid="{00000000-0005-0000-0000-000003000000}"/>
    <cellStyle name="Comma 2 10 4 2" xfId="84" xr:uid="{E0E6BF91-0893-44C1-99D6-FA9BBB5F2B8B}"/>
    <cellStyle name="Comma 2 10 4 2 2" xfId="269" xr:uid="{8612D4EE-F833-457B-A9F5-B2C46A46F394}"/>
    <cellStyle name="Comma 2 10 4 3" xfId="57" xr:uid="{12E6012C-EF07-4A8D-8F13-5CE55D5DD3A9}"/>
    <cellStyle name="Comma 2 10 4 3 2" xfId="283" xr:uid="{A14B1036-60F5-4E00-AF96-4DFAA87AAF00}"/>
    <cellStyle name="Comma 2 10 4 4" xfId="177" xr:uid="{50E9953F-A9C3-4B62-8462-8FA5B8C74593}"/>
    <cellStyle name="Comma 2 10 4 4 2" xfId="289" xr:uid="{4A4ED6B2-F91A-4342-8662-46E1394B1D40}"/>
    <cellStyle name="Comma 2 2" xfId="39" xr:uid="{00000000-0005-0000-0000-000004000000}"/>
    <cellStyle name="Comma 2 2 14" xfId="102" xr:uid="{C7B39780-6797-4D05-AEDB-AD54352EA8DE}"/>
    <cellStyle name="Comma 2 2 14 2" xfId="282" xr:uid="{6E03C7D5-1C68-4AB9-A389-9DDA1F2E77E8}"/>
    <cellStyle name="Comma 2 2 2" xfId="221" xr:uid="{3431EE7B-922F-448C-B576-3AA623F50FB2}"/>
    <cellStyle name="Comma 2 2 2 2" xfId="306" xr:uid="{752C6716-5896-418B-961C-4C558ABED561}"/>
    <cellStyle name="Comma 2 2 2 2 16" xfId="48" xr:uid="{A20CF688-F449-49A4-812A-6DB891BAF0C9}"/>
    <cellStyle name="Comma 2 2 2 2 16 2" xfId="91" xr:uid="{EF85FF51-276C-421F-BD18-9E8B6D2C1E53}"/>
    <cellStyle name="Comma 2 2 3" xfId="250" xr:uid="{3FFDFE49-5D44-4C55-AF57-2164CE7FD7C8}"/>
    <cellStyle name="Comma 2 2 4" xfId="200" xr:uid="{D8BC1BBB-7DD8-400A-8C03-903B1329FE8F}"/>
    <cellStyle name="Comma 2 2 4 2" xfId="296" xr:uid="{7F4F9943-BA37-40C0-B2DB-72CF8493F163}"/>
    <cellStyle name="Comma 2 2 5" xfId="82" xr:uid="{B3951BAC-AB1B-4DCD-8C66-14D5437CFCB3}"/>
    <cellStyle name="Comma 2 3" xfId="3" xr:uid="{00000000-0005-0000-0000-000005000000}"/>
    <cellStyle name="Comma 2 3 2" xfId="248" xr:uid="{5BA70C56-9E7D-4712-B2A2-836A00A4DF8F}"/>
    <cellStyle name="Comma 2 4" xfId="43" xr:uid="{00000000-0005-0000-0000-000006000000}"/>
    <cellStyle name="Comma 2 4 2" xfId="224" xr:uid="{53A49318-AE2F-4750-851A-5FB4EB224A50}"/>
    <cellStyle name="Comma 2 4 2 2" xfId="196" xr:uid="{832DE5B3-69F3-432C-833F-0607180095DD}"/>
    <cellStyle name="Comma 2 4 2 3" xfId="308" xr:uid="{6F223D2C-F0C8-43DE-9374-B16BD3BA272B}"/>
    <cellStyle name="Comma 2 4 3" xfId="86" xr:uid="{B3B42DCF-1600-464E-849A-70A26C46CCA2}"/>
    <cellStyle name="Comma 2 45" xfId="249" xr:uid="{5353237F-E6F8-42BA-8799-80D190940C2A}"/>
    <cellStyle name="Comma 2 47" xfId="201" xr:uid="{303B50EA-6E7A-4FD8-9190-C9038DF09B39}"/>
    <cellStyle name="Comma 2 47 2" xfId="297" xr:uid="{9F33427C-B3A7-4474-ACE8-B3EF60081757}"/>
    <cellStyle name="Comma 2 5" xfId="65" xr:uid="{EE41F284-5F47-45A9-AA1B-AE0799B6BD04}"/>
    <cellStyle name="Comma 2 5 2" xfId="266" xr:uid="{E5375631-5760-4D90-821E-8E1A5ED2393D}"/>
    <cellStyle name="Comma 2 6" xfId="228" xr:uid="{884619C3-2A24-43D3-90FA-31A9E8E8295E}"/>
    <cellStyle name="Comma 2 7" xfId="4" xr:uid="{00000000-0005-0000-0000-000007000000}"/>
    <cellStyle name="Comma 2 7 2" xfId="44" xr:uid="{00000000-0005-0000-0000-000008000000}"/>
    <cellStyle name="Comma 2 7 2 2" xfId="87" xr:uid="{BCBEE9B0-066D-4E37-8B07-642391C6CD8B}"/>
    <cellStyle name="Comma 2 7 2 2 2" xfId="175" xr:uid="{41653EEB-9AFE-418F-A978-A09630C5B090}"/>
    <cellStyle name="Comma 2 7 2 2 2 2" xfId="288" xr:uid="{737E2833-270C-4C37-AE19-3DD9045F1269}"/>
    <cellStyle name="Comma 2 7 2 2 3" xfId="108" xr:uid="{F2C7BBB3-13E1-460A-9FD1-E0C573F9B80F}"/>
    <cellStyle name="Comma 2 7 2 2 3 2" xfId="281" xr:uid="{C95F4F1F-4D65-4477-8D3D-7AFCFF8A90BD}"/>
    <cellStyle name="Comma 2 7 2 2 4" xfId="272" xr:uid="{0B70D614-992D-408E-9237-9E93385ED427}"/>
    <cellStyle name="Comma 2 7 2 3" xfId="59" xr:uid="{B4245A24-A56B-4F4D-8634-9BFC2F34DD04}"/>
    <cellStyle name="Comma 2 7 2 3 2" xfId="271" xr:uid="{501E94DA-0480-408F-9FF3-917F7AF95611}"/>
    <cellStyle name="Comma 2 7 3" xfId="213" xr:uid="{BD913DF1-6407-4E75-9260-AE054F662D09}"/>
    <cellStyle name="Comma 2 7 3 2" xfId="303" xr:uid="{43462F26-907D-4A83-B443-06940B21A14F}"/>
    <cellStyle name="Comma 2 7 4" xfId="66" xr:uid="{ED7F1912-9853-426E-AB48-446C81D31D9A}"/>
    <cellStyle name="Comma 2 7 7" xfId="49" xr:uid="{102B50C8-FA02-41D1-859D-46FD89857BAE}"/>
    <cellStyle name="Comma 2 7 7 2" xfId="92" xr:uid="{94F80A98-4611-4D65-80F7-10A01E052514}"/>
    <cellStyle name="Comma 2 8" xfId="125" xr:uid="{02557B16-A3B4-4557-B9D1-056F12EA3EF5}"/>
    <cellStyle name="Comma 2 9" xfId="55" xr:uid="{3C49601C-8558-4D6A-AF63-250A19618722}"/>
    <cellStyle name="Comma 2 9 2" xfId="267" xr:uid="{157E358F-3479-401D-9D36-870B1EF0A4C2}"/>
    <cellStyle name="Comma 20" xfId="276" xr:uid="{D3EAD543-0A67-4020-9F2E-5441A65226D0}"/>
    <cellStyle name="Comma 21" xfId="259" xr:uid="{3BE5D06A-21F3-456C-B0E4-08A3FBC71B46}"/>
    <cellStyle name="Comma 27 2 2 2" xfId="202" xr:uid="{12C301E2-8ACC-4BB6-91E5-FC9A4AE9B76B}"/>
    <cellStyle name="Comma 27 2 2 2 2" xfId="298" xr:uid="{260E6BDC-77D5-4DFD-9F85-670F35849025}"/>
    <cellStyle name="Comma 3" xfId="5" xr:uid="{00000000-0005-0000-0000-000009000000}"/>
    <cellStyle name="Comma 3 2" xfId="6" xr:uid="{00000000-0005-0000-0000-00000A000000}"/>
    <cellStyle name="Comma 3 2 2" xfId="47" xr:uid="{00000000-0005-0000-0000-00000B000000}"/>
    <cellStyle name="Comma 3 2 2 2" xfId="90" xr:uid="{7CDC2FA1-946D-4366-B911-B7F043F864A0}"/>
    <cellStyle name="Comma 3 2 2 2 2" xfId="273" xr:uid="{51E29403-1661-40EF-A0D2-1C7FC9B52307}"/>
    <cellStyle name="Comma 3 2 2 3" xfId="60" xr:uid="{EF641C74-FB2A-4E42-85E2-26B8D85AF337}"/>
    <cellStyle name="Comma 3 2 2 3 2" xfId="278" xr:uid="{3BF75D92-687F-4633-8018-C620C9BCC019}"/>
    <cellStyle name="Comma 3 2 3" xfId="215" xr:uid="{6FF0346A-ADDD-421E-9A65-38D9DA77B379}"/>
    <cellStyle name="Comma 3 2 3 2" xfId="305" xr:uid="{720BFA5C-048A-427D-88B7-522D9ED00EE5}"/>
    <cellStyle name="Comma 3 2 4" xfId="242" xr:uid="{670B4452-39EA-4FFD-A7FA-5C2A56F016B6}"/>
    <cellStyle name="Comma 3 2 5" xfId="68" xr:uid="{4D994B03-56FF-46D3-97DC-E38FB3CE3884}"/>
    <cellStyle name="Comma 3 3" xfId="214" xr:uid="{6A2AA0BF-5C45-4871-9815-52B08313671D}"/>
    <cellStyle name="Comma 3 3 2" xfId="304" xr:uid="{5811976D-0D42-480E-892F-FB17DDCF1DD6}"/>
    <cellStyle name="Comma 3 4" xfId="158" xr:uid="{C012B2A1-6CAB-4299-89C2-5569A01D768F}"/>
    <cellStyle name="Comma 3 4 2" xfId="262" xr:uid="{43CB5A45-5EA3-4E76-9DCC-8D3C3702F812}"/>
    <cellStyle name="Comma 3 5" xfId="67" xr:uid="{E6B45911-E638-4980-8C00-3635863A3703}"/>
    <cellStyle name="Comma 34" xfId="232" xr:uid="{7E1986D9-4CC4-4A47-91BD-2185C777DF55}"/>
    <cellStyle name="Comma 4" xfId="7" xr:uid="{00000000-0005-0000-0000-00000C000000}"/>
    <cellStyle name="Comma 4 2" xfId="69" xr:uid="{48461D53-54A6-40C0-AB0E-8BA7F5AC791E}"/>
    <cellStyle name="Comma 4 2 2" xfId="205" xr:uid="{0582DF3F-7EB2-4F04-95DD-4B83F762A5DF}"/>
    <cellStyle name="Comma 4 2 2 2" xfId="300" xr:uid="{E7E18646-94DC-4D86-B99E-6A923A54B32E}"/>
    <cellStyle name="Comma 4 3" xfId="216" xr:uid="{B5128061-3BF5-4E83-B221-0A5DCB365926}"/>
    <cellStyle name="Comma 4 4" xfId="210" xr:uid="{612A24D8-AE0E-4260-BB33-E18B2B1C321E}"/>
    <cellStyle name="Comma 4 4 2" xfId="302" xr:uid="{BF4B514E-5A8B-4A18-9B82-1E3874FBBEE1}"/>
    <cellStyle name="Comma 4 5" xfId="180" xr:uid="{B9A72B9F-CE5E-4A68-A793-C3973DE6581B}"/>
    <cellStyle name="Comma 4 5 2" xfId="290" xr:uid="{FE52D320-083F-4A7B-A140-E37D37957577}"/>
    <cellStyle name="Comma 4 6" xfId="56" xr:uid="{9F24EF16-AC39-4288-9DB6-BCE80FD15346}"/>
    <cellStyle name="Comma 5" xfId="8" xr:uid="{00000000-0005-0000-0000-00000D000000}"/>
    <cellStyle name="Comma 5 2" xfId="190" xr:uid="{11C2EB1D-FD0B-4463-A592-95C108313FCE}"/>
    <cellStyle name="Comma 5 2 2" xfId="294" xr:uid="{F442E127-84B3-472E-A742-2566BA2AA4CE}"/>
    <cellStyle name="Comma 5 2 2 5 2 2" xfId="197" xr:uid="{F5D26116-2DE6-4238-8EE5-057D54B52661}"/>
    <cellStyle name="Comma 5 3" xfId="241" xr:uid="{823F5324-77EC-432B-AF47-943693BED963}"/>
    <cellStyle name="Comma 5 4" xfId="70" xr:uid="{E72C6CFA-FAF1-41D0-91D9-746F8A23119D}"/>
    <cellStyle name="Comma 5 4 5 2" xfId="192" xr:uid="{1F645F6F-5E6F-44B9-9CDA-9F2DBB3EAC49}"/>
    <cellStyle name="Comma 6" xfId="9" xr:uid="{00000000-0005-0000-0000-00000E000000}"/>
    <cellStyle name="Comma 6 2" xfId="71" xr:uid="{ABC0FA26-F0C0-48E9-9F0E-154E2CA2D82D}"/>
    <cellStyle name="Comma 7" xfId="10" xr:uid="{00000000-0005-0000-0000-00000F000000}"/>
    <cellStyle name="Comma 7 2" xfId="189" xr:uid="{F0658C05-6966-48BF-8658-A956A6E722BB}"/>
    <cellStyle name="Comma 7 2 2" xfId="293" xr:uid="{278D0D30-4568-4CFD-9CEF-55079BB42205}"/>
    <cellStyle name="Comma 7 3" xfId="72" xr:uid="{47957351-5951-4BB4-AD28-3C7E8F5CD7D9}"/>
    <cellStyle name="Comma 79" xfId="156" xr:uid="{DBD2EBA9-95D6-4675-B0E3-214F88BCF488}"/>
    <cellStyle name="Comma 79 2" xfId="277" xr:uid="{7A86FF5B-F50A-4E64-8962-A44E1A2AC759}"/>
    <cellStyle name="Comma 8" xfId="64" xr:uid="{5B40C25A-137B-4485-8119-4222B950A827}"/>
    <cellStyle name="Comma 8 2" xfId="54" xr:uid="{61CEAA2A-4D93-43A2-B910-26E292491352}"/>
    <cellStyle name="Comma 9" xfId="227" xr:uid="{69797EE1-9616-4301-BDC0-01F5189670F2}"/>
    <cellStyle name="Comma 92" xfId="111" xr:uid="{55147CC7-B28D-4DEB-A172-713B7811C231}"/>
    <cellStyle name="Comma 92 2" xfId="280" xr:uid="{9B49433C-409D-498F-88A9-324F16F95564}"/>
    <cellStyle name="comma zerodec" xfId="11" xr:uid="{00000000-0005-0000-0000-000010000000}"/>
    <cellStyle name="Comma0" xfId="12" xr:uid="{00000000-0005-0000-0000-000011000000}"/>
    <cellStyle name="Currency 2" xfId="103" xr:uid="{ABA32C83-4552-477B-922C-F3B500CF68D9}"/>
    <cellStyle name="Currency1" xfId="13" xr:uid="{00000000-0005-0000-0000-000012000000}"/>
    <cellStyle name="Dollar (zero dec)" xfId="14" xr:uid="{00000000-0005-0000-0000-000013000000}"/>
    <cellStyle name="Followed Hyperlink 2" xfId="85" xr:uid="{EA62D873-CBB5-43F4-AF4F-BB47D77FE38D}"/>
    <cellStyle name="Grey" xfId="15" xr:uid="{00000000-0005-0000-0000-000014000000}"/>
    <cellStyle name="Hyperlink 16 2" xfId="169" xr:uid="{EA8C9623-FBD7-4962-804D-ED231BE89186}"/>
    <cellStyle name="Hyperlink 2" xfId="179" xr:uid="{C9A4EE4B-67C8-4BE4-BDA7-777EECA474BF}"/>
    <cellStyle name="Hyperlink 2 13" xfId="99" xr:uid="{D290C544-024B-4676-AE1C-128357D88005}"/>
    <cellStyle name="Hyperlink 2 14" xfId="170" xr:uid="{4484C9C3-1C26-4587-A76D-CD7759325AD3}"/>
    <cellStyle name="Hyperlink 2 2" xfId="194" xr:uid="{4512112E-2C72-466B-9664-87685CA8AED7}"/>
    <cellStyle name="Hyperlink 2 2 9" xfId="167" xr:uid="{6E2B9C1B-6B49-42E5-8769-A20091E71315}"/>
    <cellStyle name="Hyperlink 3" xfId="161" xr:uid="{0F4AF95B-DB2F-45E8-ABBA-67E4E1BD1622}"/>
    <cellStyle name="Hyperlink 3 2" xfId="212" xr:uid="{A787AB0A-6C0E-40EF-8893-1C5D49D6F4F2}"/>
    <cellStyle name="Hyperlink 4" xfId="239" xr:uid="{DDABC4E0-F246-40D8-8D8E-6653D819EA73}"/>
    <cellStyle name="Hyperlink 5" xfId="61" xr:uid="{75A85C3D-1DA1-4EA7-8D6D-ECA9443BD2D8}"/>
    <cellStyle name="Input [yellow]" xfId="16" xr:uid="{00000000-0005-0000-0000-000015000000}"/>
    <cellStyle name="no dec" xfId="17" xr:uid="{00000000-0005-0000-0000-000016000000}"/>
    <cellStyle name="Normal" xfId="0" builtinId="0"/>
    <cellStyle name="Normal - Style1" xfId="18" xr:uid="{00000000-0005-0000-0000-000018000000}"/>
    <cellStyle name="Normal 10" xfId="38" xr:uid="{00000000-0005-0000-0000-000019000000}"/>
    <cellStyle name="Normal 101" xfId="176" xr:uid="{472C7AC4-EE1B-4D79-A965-A2D78D6CCC36}"/>
    <cellStyle name="Normal 108" xfId="203" xr:uid="{604DA4F5-EC8F-40AF-80C6-332C2633BF85}"/>
    <cellStyle name="Normal 11" xfId="76" xr:uid="{FE77942A-D38A-4858-8FFC-BC056CE6ACF5}"/>
    <cellStyle name="Normal 11 2 2 3 4" xfId="62" xr:uid="{F8F82755-8D76-430B-AFFE-FFC5B1B3FEE1}"/>
    <cellStyle name="Normal 110" xfId="184" xr:uid="{E07E4B21-DF70-4629-898C-19E39C3473A6}"/>
    <cellStyle name="Normal 111" xfId="112" xr:uid="{7386D01F-606C-4EA9-A4D6-0F647040487D}"/>
    <cellStyle name="Normal 12" xfId="115" xr:uid="{3C718FE7-935E-4FD1-A40F-FAD7AE0AB8EE}"/>
    <cellStyle name="Normal 12 2" xfId="226" xr:uid="{9A0E2738-AEE2-4D99-9C06-904AD435FDDA}"/>
    <cellStyle name="Normal 13" xfId="94" xr:uid="{6A31C017-134C-433F-8771-1C011C7FC94C}"/>
    <cellStyle name="Normal 13 2" xfId="254" xr:uid="{3626892E-CE00-43BF-A1A5-0D5F08CC2CA0}"/>
    <cellStyle name="Normal 13 3 2 3 3 2" xfId="173" xr:uid="{DEA04442-FA41-4ACE-AF53-B95EE646CAFF}"/>
    <cellStyle name="Normal 13 3 2 4 2" xfId="171" xr:uid="{1437D858-28DB-49E5-9CB0-653C7962A61E}"/>
    <cellStyle name="Normal 14" xfId="110" xr:uid="{844A8373-1AE6-4886-B67A-F65FAA42BAFF}"/>
    <cellStyle name="Normal 15" xfId="95" xr:uid="{F7D1191D-0501-4E45-810A-86C08C576176}"/>
    <cellStyle name="Normal 16" xfId="107" xr:uid="{F926C0B9-2ACB-4D04-8540-4F32530C5DFD}"/>
    <cellStyle name="Normal 17" xfId="98" xr:uid="{18EC0551-25B4-4812-B027-69D13C77FF06}"/>
    <cellStyle name="Normal 18" xfId="106" xr:uid="{62098870-9B5F-4D0E-9A31-86396AD57DE5}"/>
    <cellStyle name="Normal 19" xfId="100" xr:uid="{9711B746-164B-42D5-B2EE-E55C1A4D95B1}"/>
    <cellStyle name="Normal 2" xfId="19" xr:uid="{00000000-0005-0000-0000-00001A000000}"/>
    <cellStyle name="Normal 2 2" xfId="75" xr:uid="{79939D22-18FE-4265-BF7C-FDFAE5BCA06F}"/>
    <cellStyle name="Normal 2 2 2" xfId="193" xr:uid="{A74897BD-C0BB-4571-B1EB-95B40F508E64}"/>
    <cellStyle name="Normal 2 3" xfId="20" xr:uid="{00000000-0005-0000-0000-00001B000000}"/>
    <cellStyle name="Normal 2 3 15" xfId="198" xr:uid="{A6DF219F-34DC-441C-A939-B75A56859B10}"/>
    <cellStyle name="Normal 2 3 2" xfId="42" xr:uid="{00000000-0005-0000-0000-00001C000000}"/>
    <cellStyle name="Normal 2 3 3" xfId="243" xr:uid="{1B6521C6-34C8-4943-A64A-B83C49BB74A4}"/>
    <cellStyle name="Normal 2 4" xfId="238" xr:uid="{D33F9606-4234-4791-8D79-6ED2AF5533A1}"/>
    <cellStyle name="Normal 2 8" xfId="230" xr:uid="{59936E2B-7544-4FDF-817E-A7FFC17D7A01}"/>
    <cellStyle name="Normal 20" xfId="128" xr:uid="{3E18F149-EA9E-40FD-A778-6058156073BA}"/>
    <cellStyle name="Normal 200" xfId="126" xr:uid="{2FA2C7A8-9FE5-4DDC-846C-E1B5895EB974}"/>
    <cellStyle name="Normal 21" xfId="130" xr:uid="{17490EA8-36C4-48E7-B81A-513A6EFAC4D2}"/>
    <cellStyle name="Normal 22" xfId="132" xr:uid="{843DF086-0C92-41C2-B792-B3C73A455D88}"/>
    <cellStyle name="Normal 23" xfId="134" xr:uid="{21DEF6C2-7231-461B-899A-FB52FA7E7AAD}"/>
    <cellStyle name="Normal 24" xfId="136" xr:uid="{F2639419-2BE6-4C6A-8BE0-447B369E536E}"/>
    <cellStyle name="Normal 25" xfId="138" xr:uid="{52137AD5-FC62-4550-B233-00D98CE4BEF2}"/>
    <cellStyle name="Normal 251 2" xfId="182" xr:uid="{2AA33B2F-9141-4179-8A60-161ED8C7CAEF}"/>
    <cellStyle name="Normal 26" xfId="140" xr:uid="{8F57F5C7-D352-4C70-B8D0-205ABB9042D1}"/>
    <cellStyle name="Normal 27" xfId="142" xr:uid="{1317C8A2-173C-4AD2-9C07-42D341FDDD28}"/>
    <cellStyle name="Normal 28" xfId="144" xr:uid="{0DF0D23E-F968-4756-B77C-12928AEE0771}"/>
    <cellStyle name="Normal 280" xfId="160" xr:uid="{43F039F5-5A99-4B75-9F8C-5501965E1C7E}"/>
    <cellStyle name="Normal 281" xfId="117" xr:uid="{B222F2F2-665B-4F4B-BF8D-10CB4450B6D2}"/>
    <cellStyle name="Normal 284" xfId="116" xr:uid="{447622E0-590D-4D5B-A7DD-0FD28341885D}"/>
    <cellStyle name="Normal 29" xfId="146" xr:uid="{CEDD9ADB-B2CD-4DC6-A26C-F611DDC374AF}"/>
    <cellStyle name="Normal 3" xfId="21" xr:uid="{00000000-0005-0000-0000-00001D000000}"/>
    <cellStyle name="Normal 3 2" xfId="89" xr:uid="{12CDB579-A9AD-49D1-A4B6-61C511A5962A}"/>
    <cellStyle name="Normal 3 3" xfId="217" xr:uid="{CD099B25-23DC-4F7A-89EB-3075DB5C264C}"/>
    <cellStyle name="Normal 3 4" xfId="237" xr:uid="{8EA00BEA-CB1B-451E-A410-020961C32446}"/>
    <cellStyle name="Normal 3 5" xfId="88" xr:uid="{97F4DF51-15BF-4D7A-AA50-3033AFB33151}"/>
    <cellStyle name="Normal 30" xfId="148" xr:uid="{7F3D159B-A6C5-4E9D-B802-3E21DEF74317}"/>
    <cellStyle name="Normal 31" xfId="150" xr:uid="{433DECE5-8D4E-4183-8B5E-88C5522DEC0A}"/>
    <cellStyle name="Normal 32" xfId="152" xr:uid="{07B3604A-61BB-4739-8B9D-6A3AEA2B2679}"/>
    <cellStyle name="Normal 33" xfId="154" xr:uid="{97F65324-646F-4908-AD44-75468394BB0F}"/>
    <cellStyle name="Normal 34" xfId="220" xr:uid="{C37998B3-A479-41AC-9C20-A4A81993626C}"/>
    <cellStyle name="Normal 35" xfId="258" xr:uid="{8509A522-5E7F-45AA-9928-443072002C9A}"/>
    <cellStyle name="Normal 36" xfId="52" xr:uid="{5C4ED9D1-4C74-46AB-B6C9-47AE8538AC59}"/>
    <cellStyle name="Normal 37" xfId="79" xr:uid="{92C45F69-C341-46BE-95B5-C67C056F89D6}"/>
    <cellStyle name="Normal 38" xfId="261" xr:uid="{29F02FF1-4ADF-4C40-9EDA-8FDD5B3052F1}"/>
    <cellStyle name="Normal 39" xfId="234" xr:uid="{59BC87F8-A8E4-445A-96C7-441D6D0D4293}"/>
    <cellStyle name="Normal 4" xfId="22" xr:uid="{00000000-0005-0000-0000-00001E000000}"/>
    <cellStyle name="Normal 4 12" xfId="199" xr:uid="{123AB446-4430-4DCF-A777-6FBD5461A9FA}"/>
    <cellStyle name="Normal 4 2" xfId="185" xr:uid="{9F9BE84D-AE2B-4261-B320-D00B9395744F}"/>
    <cellStyle name="Normal 4 2 12" xfId="51" xr:uid="{8F8B2EFA-F5B6-4170-811F-7C7CA13A7D46}"/>
    <cellStyle name="Normal 4 3" xfId="81" xr:uid="{AB6130F5-BDF4-4B98-81A8-828151FB54D2}"/>
    <cellStyle name="Normal 40" xfId="312" xr:uid="{B2751353-8495-46A6-A4B6-4E2284F70357}"/>
    <cellStyle name="Normal 41" xfId="314" xr:uid="{3B892143-EC00-425B-9AA3-0C8CB625B12A}"/>
    <cellStyle name="Normal 42" xfId="73" xr:uid="{11E3FE65-6045-4892-A271-C0DD5885CAAA}"/>
    <cellStyle name="Normal 43" xfId="265" xr:uid="{44C386FF-B750-4314-A972-1C93BE8025D0}"/>
    <cellStyle name="Normal 48" xfId="172" xr:uid="{29A88A1E-2177-401E-AC8D-009D51E29D0F}"/>
    <cellStyle name="Normal 5" xfId="23" xr:uid="{00000000-0005-0000-0000-00001F000000}"/>
    <cellStyle name="Normal 5 2" xfId="218" xr:uid="{A0226D1E-190A-476B-96E1-3DD3EFB63495}"/>
    <cellStyle name="Normal 5 3" xfId="96" xr:uid="{286CCF0C-F77C-4880-B4EE-CD88926AB0A4}"/>
    <cellStyle name="Normal 54" xfId="247" xr:uid="{D4FDA94B-52C2-42DF-85CE-764526837163}"/>
    <cellStyle name="Normal 54 2" xfId="253" xr:uid="{ADDE853A-0503-479E-B5CA-7580F8B63BEC}"/>
    <cellStyle name="Normal 55" xfId="159" xr:uid="{A5A82407-1323-4B8A-A0E0-A20280EBCC0F}"/>
    <cellStyle name="Normal 6" xfId="24" xr:uid="{00000000-0005-0000-0000-000020000000}"/>
    <cellStyle name="Normal 6 2" xfId="219" xr:uid="{D40DF018-3A94-457C-BADC-B3C7EA07D4B6}"/>
    <cellStyle name="Normal 6 3" xfId="188" xr:uid="{33EF6745-EC6A-4E00-AF88-C51A0C85BCDE}"/>
    <cellStyle name="Normal 6 4" xfId="178" xr:uid="{76A68421-8558-4536-884C-7DE22F01A65C}"/>
    <cellStyle name="Normal 6 5" xfId="208" xr:uid="{1D6A095F-4D30-4C53-841E-56CED393F969}"/>
    <cellStyle name="Normal 61" xfId="162" xr:uid="{63374B70-9604-410A-9C47-C9347E6F3C94}"/>
    <cellStyle name="Normal 62" xfId="118" xr:uid="{144FE707-3CC2-4389-B6BE-A8F982F2DF57}"/>
    <cellStyle name="Normal 63" xfId="168" xr:uid="{59F98178-8802-4C4E-84DA-62F2A1924BB1}"/>
    <cellStyle name="Normal 64" xfId="120" xr:uid="{BE564B2C-DF6A-496D-9459-C02AD30E39C3}"/>
    <cellStyle name="Normal 65" xfId="63" xr:uid="{B6B60DAF-41F4-4330-816D-1CD8907457A4}"/>
    <cellStyle name="Normal 7" xfId="25" xr:uid="{00000000-0005-0000-0000-000021000000}"/>
    <cellStyle name="Normal 7 2" xfId="26" xr:uid="{00000000-0005-0000-0000-000022000000}"/>
    <cellStyle name="Normal 7 2 2" xfId="46" xr:uid="{00000000-0005-0000-0000-000023000000}"/>
    <cellStyle name="Normal 7 3" xfId="209" xr:uid="{27C5F2AD-A0CB-4049-82DF-0DB14A264CEB}"/>
    <cellStyle name="Normal 71" xfId="121" xr:uid="{62BECBA4-55D1-4428-BB13-8073E5744D7B}"/>
    <cellStyle name="Normal 8" xfId="27" xr:uid="{00000000-0005-0000-0000-000024000000}"/>
    <cellStyle name="Normal 8 3" xfId="240" xr:uid="{191D566F-4563-4DC1-9151-32487987DB37}"/>
    <cellStyle name="Normal 9" xfId="28" xr:uid="{00000000-0005-0000-0000-000025000000}"/>
    <cellStyle name="Normal 9 2" xfId="45" xr:uid="{00000000-0005-0000-0000-000026000000}"/>
    <cellStyle name="Normal 94" xfId="174" xr:uid="{655DE0CE-69A2-430B-9C57-4C231FFF6AFC}"/>
    <cellStyle name="Normal_Major Q2'06" xfId="29" xr:uid="{00000000-0005-0000-0000-000027000000}"/>
    <cellStyle name="Note 12" xfId="233" xr:uid="{28A1C15B-17ED-4C36-B8CF-DE7CD5EC9F5E}"/>
    <cellStyle name="Note 2" xfId="252" xr:uid="{C7DB3F0C-7DBF-4623-AA83-2A4A2B2FC1F2}"/>
    <cellStyle name="Percent" xfId="30" builtinId="5"/>
    <cellStyle name="Percent [2]" xfId="31" xr:uid="{00000000-0005-0000-0000-000029000000}"/>
    <cellStyle name="Percent 10" xfId="127" xr:uid="{85279D40-F47F-4BD3-A1AE-E2C2CDF35D67}"/>
    <cellStyle name="Percent 11" xfId="129" xr:uid="{C08AF31F-DF91-4C72-BEA7-8B3CA2A67E01}"/>
    <cellStyle name="Percent 11 2" xfId="251" xr:uid="{03635234-3368-4264-9B57-22E4352FE967}"/>
    <cellStyle name="Percent 12" xfId="131" xr:uid="{936D3160-7FB4-4A42-BDD1-2E0181B5A793}"/>
    <cellStyle name="Percent 13" xfId="133" xr:uid="{DD211999-280E-4C81-8318-B20960B1A428}"/>
    <cellStyle name="Percent 14" xfId="135" xr:uid="{D485507B-9535-4904-BE3E-27DD8C75782E}"/>
    <cellStyle name="Percent 15" xfId="137" xr:uid="{A8FC1B14-45C4-4CEA-A6F4-623DE9034C22}"/>
    <cellStyle name="Percent 16" xfId="139" xr:uid="{A3E25665-8F02-47AA-998E-8328EF5298EE}"/>
    <cellStyle name="Percent 17" xfId="141" xr:uid="{408F2024-4783-425E-9EAD-64D142DC23CD}"/>
    <cellStyle name="Percent 18" xfId="143" xr:uid="{96610DD9-871F-45F6-9231-DAEF80ADA70A}"/>
    <cellStyle name="Percent 19" xfId="145" xr:uid="{4C2B7FC0-F771-4CFD-AD4D-63F8F3AA12E9}"/>
    <cellStyle name="Percent 2" xfId="32" xr:uid="{00000000-0005-0000-0000-00002A000000}"/>
    <cellStyle name="Percent 2 2" xfId="245" xr:uid="{AF81362E-D11F-4DFB-832B-10EDE895CC8A}"/>
    <cellStyle name="Percent 2 3" xfId="244" xr:uid="{B80A5563-5DE2-4301-958E-146C6F0E3CF3}"/>
    <cellStyle name="Percent 2 4" xfId="163" xr:uid="{65BA5569-7BB1-4EA1-8567-3515DE662F2B}"/>
    <cellStyle name="Percent 2 40" xfId="206" xr:uid="{C592C9FB-A3FA-4A91-99F9-CA5B98BD27BE}"/>
    <cellStyle name="Percent 2 5" xfId="58" xr:uid="{F618FAA3-5B14-4EE9-8B7D-59D977D9B69D}"/>
    <cellStyle name="Percent 20" xfId="147" xr:uid="{80FE3F7E-246B-49DB-B2ED-9941325F8DBD}"/>
    <cellStyle name="Percent 21" xfId="149" xr:uid="{90FD41B6-9C4C-49F8-895E-FC19D8238D3D}"/>
    <cellStyle name="Percent 22" xfId="151" xr:uid="{95076FFE-EF32-4047-B2A5-3056D1FF3046}"/>
    <cellStyle name="Percent 23" xfId="153" xr:uid="{69851997-9483-4EF0-93A7-6353E6D9C227}"/>
    <cellStyle name="Percent 24" xfId="155" xr:uid="{D13D806B-8A86-47F9-826A-CF9FA39C3A38}"/>
    <cellStyle name="Percent 25" xfId="157" xr:uid="{905C83E8-602B-48CD-96DA-604C5B0929C0}"/>
    <cellStyle name="Percent 26" xfId="286" xr:uid="{4AF54318-12BD-4D52-BCDF-856C63E7238B}"/>
    <cellStyle name="Percent 27" xfId="285" xr:uid="{7C1782B0-6081-4B95-8683-B30F3E080AE3}"/>
    <cellStyle name="Percent 28" xfId="310" xr:uid="{4983F81F-C4FB-4CD3-AD36-4B4F46D7ADB0}"/>
    <cellStyle name="Percent 3" xfId="33" xr:uid="{00000000-0005-0000-0000-00002B000000}"/>
    <cellStyle name="Percent 3 2" xfId="186" xr:uid="{A24DFD8D-D8CE-477E-B397-873C220D5787}"/>
    <cellStyle name="Percent 3 3" xfId="183" xr:uid="{1DF39AE4-27E8-4408-8FBB-25353F5310FB}"/>
    <cellStyle name="Percent 3 4" xfId="211" xr:uid="{D0FC1927-2864-42EA-96ED-BD68897BB88D}"/>
    <cellStyle name="Percent 3 5" xfId="77" xr:uid="{C53C4CBD-741A-49DB-8CBB-7461D594EA83}"/>
    <cellStyle name="Percent 3 6" xfId="119" xr:uid="{0A136170-6776-4632-AA6B-AC8ECC02CA25}"/>
    <cellStyle name="Percent 31" xfId="235" xr:uid="{3696F0AC-74AF-4360-B071-9E534AD8E4E4}"/>
    <cellStyle name="Percent 4" xfId="109" xr:uid="{2DEC72B2-F8DC-4EAE-9DE9-51F636176BD0}"/>
    <cellStyle name="Percent 4 2" xfId="195" xr:uid="{2B4BC1B7-8B3F-49C2-A761-8E5C01A394F4}"/>
    <cellStyle name="Percent 5" xfId="97" xr:uid="{1FB27577-321A-4B50-A420-53B9ACB3AB1B}"/>
    <cellStyle name="Percent 5 2" xfId="246" xr:uid="{7A3EE856-4B28-41B8-A3BF-7B0AEE26D675}"/>
    <cellStyle name="Percent 6" xfId="123" xr:uid="{F49E7D62-B218-445B-BAD5-4777831B3980}"/>
    <cellStyle name="Percent 6 2" xfId="256" xr:uid="{BD2D0276-ADCC-447B-A51D-40435E30023E}"/>
    <cellStyle name="Percent 7" xfId="74" xr:uid="{38346A58-1E44-4C27-8023-502F13DBE71C}"/>
    <cellStyle name="Percent 8" xfId="113" xr:uid="{23BA34EA-2599-451E-A30F-82872D5A1D2A}"/>
    <cellStyle name="Percent 9" xfId="124" xr:uid="{4E1348EB-A60E-4500-9CA8-21A661F4ADCF}"/>
    <cellStyle name="Quantity" xfId="34" xr:uid="{00000000-0005-0000-0000-00002C000000}"/>
    <cellStyle name="เชื่อมโยงหลายมิติ" xfId="35" xr:uid="{00000000-0005-0000-0000-00002D000000}"/>
    <cellStyle name="ตามการเชื่อมโยงหลายมิติ" xfId="36" xr:uid="{00000000-0005-0000-0000-00002E000000}"/>
    <cellStyle name="ปกติ 2" xfId="37" xr:uid="{00000000-0005-0000-0000-00002F000000}"/>
    <cellStyle name="ปกติ 2 2" xfId="80" xr:uid="{61D5341E-B115-4996-94E7-A92A271AECEC}"/>
    <cellStyle name="標準 4" xfId="236" xr:uid="{74E9A496-02E2-4D84-ABE2-BE6DFC919E38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1.2.120\Major%20File%20Server\Finance%20&amp;%20Account\Account-Finance\GL-Consol\Finance%20Statement-PWC%202022\Financial%20Statement-4Q'22\00%20CONSO_MJG%204Q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ment"/>
      <sheetName val="Selling exp"/>
      <sheetName val="FS"/>
      <sheetName val="Reclass Selling &amp; Management"/>
      <sheetName val="BS_4Q21"/>
      <sheetName val="IS_4Q21"/>
      <sheetName val="IS_12m21"/>
      <sheetName val="BS_1Q22"/>
      <sheetName val="BS_2Q22"/>
      <sheetName val="BS_3Q22"/>
      <sheetName val="BS_4Q22"/>
      <sheetName val="IS_1Q22"/>
      <sheetName val="IS_2Q22"/>
      <sheetName val="IS_3Q22"/>
      <sheetName val="IS_4Q22"/>
      <sheetName val="IS_6m22"/>
      <sheetName val="IS_9m22"/>
      <sheetName val="IS_12m22"/>
      <sheetName val="Reclass FS"/>
      <sheetName val="Elim FS (MPIC)"/>
      <sheetName val="Investment"/>
      <sheetName val="Translate currency"/>
      <sheetName val="Elim OCI"/>
      <sheetName val="Fair PPE-Sub"/>
      <sheetName val="Elim gain Flim rights"/>
      <sheetName val="Detail MPIC"/>
      <sheetName val="MJLF"/>
      <sheetName val="Eliminate-Fin Lease RTA"/>
      <sheetName val="Recognized NP.Selling-RTA"/>
      <sheetName val="PEE-Aeon Mall"/>
    </sheetNames>
    <sheetDataSet>
      <sheetData sheetId="0" refreshError="1"/>
      <sheetData sheetId="1" refreshError="1"/>
      <sheetData sheetId="2" refreshError="1">
        <row r="9">
          <cell r="N9">
            <v>1167027056.3000002</v>
          </cell>
        </row>
        <row r="23">
          <cell r="O23">
            <v>0</v>
          </cell>
        </row>
        <row r="140">
          <cell r="Q140">
            <v>0</v>
          </cell>
          <cell r="R1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view="pageBreakPreview" topLeftCell="A28" zoomScaleNormal="145" zoomScaleSheetLayoutView="100" workbookViewId="0">
      <selection activeCell="E39" sqref="E39:E48"/>
    </sheetView>
  </sheetViews>
  <sheetFormatPr defaultColWidth="9.125" defaultRowHeight="19.2" customHeight="1"/>
  <cols>
    <col min="1" max="1" width="1.375" style="73" customWidth="1"/>
    <col min="2" max="2" width="38.125" style="73" customWidth="1"/>
    <col min="3" max="3" width="7.375" style="73" customWidth="1"/>
    <col min="4" max="4" width="0.75" style="73" customWidth="1"/>
    <col min="5" max="5" width="15" style="1" bestFit="1" customWidth="1"/>
    <col min="6" max="6" width="0.75" style="1" customWidth="1"/>
    <col min="7" max="7" width="15" style="1" bestFit="1" customWidth="1"/>
    <col min="8" max="8" width="0.75" style="2" customWidth="1"/>
    <col min="9" max="9" width="14" style="1" bestFit="1" customWidth="1"/>
    <col min="10" max="10" width="0.75" style="1" customWidth="1"/>
    <col min="11" max="11" width="14" style="1" bestFit="1" customWidth="1"/>
    <col min="12" max="16384" width="9.125" style="73"/>
  </cols>
  <sheetData>
    <row r="1" spans="1:11" ht="19.2" customHeight="1">
      <c r="A1" s="72" t="s">
        <v>32</v>
      </c>
    </row>
    <row r="2" spans="1:11" ht="19.2" customHeight="1">
      <c r="A2" s="74" t="s">
        <v>55</v>
      </c>
      <c r="B2" s="74"/>
      <c r="C2" s="75"/>
      <c r="D2" s="75"/>
      <c r="H2" s="3"/>
    </row>
    <row r="3" spans="1:11" ht="19.2" customHeight="1">
      <c r="A3" s="76" t="s">
        <v>207</v>
      </c>
      <c r="B3" s="76"/>
      <c r="C3" s="77"/>
      <c r="D3" s="77"/>
      <c r="E3" s="5"/>
      <c r="F3" s="5"/>
      <c r="G3" s="5"/>
      <c r="H3" s="6"/>
      <c r="I3" s="5"/>
      <c r="J3" s="5"/>
      <c r="K3" s="5"/>
    </row>
    <row r="4" spans="1:11" ht="18" customHeight="1">
      <c r="A4" s="74"/>
      <c r="B4" s="74"/>
      <c r="C4" s="75"/>
      <c r="D4" s="75"/>
      <c r="E4" s="7"/>
      <c r="F4" s="7"/>
      <c r="G4" s="7"/>
      <c r="H4" s="8"/>
      <c r="I4" s="7"/>
      <c r="J4" s="7"/>
      <c r="K4" s="7"/>
    </row>
    <row r="5" spans="1:11" ht="18" customHeight="1">
      <c r="A5" s="74"/>
      <c r="B5" s="74"/>
      <c r="C5" s="75"/>
      <c r="D5" s="75"/>
      <c r="E5" s="359" t="s">
        <v>34</v>
      </c>
      <c r="F5" s="359"/>
      <c r="G5" s="359"/>
      <c r="H5" s="359"/>
      <c r="I5" s="359"/>
      <c r="J5" s="359"/>
      <c r="K5" s="359"/>
    </row>
    <row r="6" spans="1:11" s="72" customFormat="1" ht="18" customHeight="1">
      <c r="C6" s="78"/>
      <c r="D6" s="78"/>
      <c r="E6" s="357" t="s">
        <v>0</v>
      </c>
      <c r="F6" s="357"/>
      <c r="G6" s="357"/>
      <c r="H6" s="357"/>
      <c r="I6" s="358" t="s">
        <v>95</v>
      </c>
      <c r="J6" s="358"/>
      <c r="K6" s="358"/>
    </row>
    <row r="7" spans="1:11" s="72" customFormat="1" ht="18" customHeight="1">
      <c r="C7" s="78"/>
      <c r="D7" s="78"/>
      <c r="E7" s="79" t="s">
        <v>118</v>
      </c>
      <c r="F7" s="80"/>
      <c r="G7" s="297" t="s">
        <v>118</v>
      </c>
      <c r="H7" s="81"/>
      <c r="I7" s="79" t="s">
        <v>118</v>
      </c>
      <c r="J7" s="80"/>
      <c r="K7" s="297" t="s">
        <v>118</v>
      </c>
    </row>
    <row r="8" spans="1:11" s="72" customFormat="1" ht="18" customHeight="1">
      <c r="C8" s="82" t="s">
        <v>1</v>
      </c>
      <c r="D8" s="83"/>
      <c r="E8" s="21" t="s">
        <v>208</v>
      </c>
      <c r="F8" s="84"/>
      <c r="G8" s="21" t="s">
        <v>183</v>
      </c>
      <c r="H8" s="84"/>
      <c r="I8" s="21" t="s">
        <v>208</v>
      </c>
      <c r="J8" s="84"/>
      <c r="K8" s="21" t="s">
        <v>183</v>
      </c>
    </row>
    <row r="9" spans="1:11" ht="6" customHeight="1">
      <c r="B9" s="72"/>
      <c r="C9" s="85"/>
      <c r="D9" s="85"/>
      <c r="E9" s="235"/>
      <c r="H9" s="3"/>
      <c r="I9" s="235"/>
    </row>
    <row r="10" spans="1:11" s="72" customFormat="1" ht="18" customHeight="1">
      <c r="A10" s="72" t="s">
        <v>8</v>
      </c>
      <c r="C10" s="78"/>
      <c r="D10" s="78"/>
      <c r="E10" s="235"/>
      <c r="F10" s="1"/>
      <c r="G10" s="1"/>
      <c r="H10" s="20"/>
      <c r="I10" s="235"/>
      <c r="J10" s="1"/>
      <c r="K10" s="1"/>
    </row>
    <row r="11" spans="1:11" ht="6" customHeight="1">
      <c r="B11" s="72"/>
      <c r="C11" s="85"/>
      <c r="D11" s="85"/>
      <c r="E11" s="235"/>
      <c r="H11" s="3"/>
      <c r="I11" s="235"/>
    </row>
    <row r="12" spans="1:11" ht="18" customHeight="1">
      <c r="A12" s="72" t="s">
        <v>2</v>
      </c>
      <c r="B12" s="72"/>
      <c r="C12" s="85"/>
      <c r="D12" s="85"/>
      <c r="E12" s="235"/>
      <c r="I12" s="235"/>
    </row>
    <row r="13" spans="1:11" ht="6" customHeight="1">
      <c r="A13" s="72"/>
      <c r="B13" s="72"/>
      <c r="C13" s="85"/>
      <c r="D13" s="85"/>
      <c r="E13" s="235"/>
      <c r="I13" s="235"/>
    </row>
    <row r="14" spans="1:11" ht="18" customHeight="1">
      <c r="A14" s="86" t="s">
        <v>37</v>
      </c>
      <c r="B14" s="86"/>
      <c r="C14" s="87">
        <v>9</v>
      </c>
      <c r="D14" s="85"/>
      <c r="E14" s="236">
        <v>1167027056</v>
      </c>
      <c r="F14" s="88"/>
      <c r="G14" s="88">
        <v>2013814032</v>
      </c>
      <c r="I14" s="236">
        <v>729978561</v>
      </c>
      <c r="J14" s="88"/>
      <c r="K14" s="88">
        <v>1722697288</v>
      </c>
    </row>
    <row r="15" spans="1:11" ht="18" customHeight="1">
      <c r="A15" s="282" t="s">
        <v>272</v>
      </c>
      <c r="B15" s="282"/>
      <c r="C15" s="87"/>
      <c r="D15" s="354"/>
      <c r="E15" s="236"/>
      <c r="F15" s="88"/>
      <c r="G15" s="88"/>
      <c r="I15" s="236"/>
      <c r="J15" s="88"/>
      <c r="K15" s="88"/>
    </row>
    <row r="16" spans="1:11" ht="18" customHeight="1">
      <c r="B16" s="73" t="s">
        <v>273</v>
      </c>
      <c r="C16" s="351">
        <v>11.1</v>
      </c>
      <c r="D16" s="234"/>
      <c r="E16" s="236">
        <v>24901668</v>
      </c>
      <c r="F16" s="88"/>
      <c r="G16" s="88">
        <v>285381220</v>
      </c>
      <c r="I16" s="236">
        <v>24901668</v>
      </c>
      <c r="J16" s="88"/>
      <c r="K16" s="88">
        <v>258491060</v>
      </c>
    </row>
    <row r="17" spans="1:14" ht="18" customHeight="1">
      <c r="A17" s="86" t="s">
        <v>186</v>
      </c>
      <c r="B17" s="86"/>
      <c r="C17" s="87"/>
      <c r="D17" s="234"/>
      <c r="E17" s="236"/>
      <c r="F17" s="88"/>
      <c r="G17" s="88"/>
      <c r="I17" s="236"/>
      <c r="J17" s="88"/>
      <c r="K17" s="88"/>
    </row>
    <row r="18" spans="1:14" ht="18" customHeight="1">
      <c r="A18" s="86"/>
      <c r="B18" s="86" t="s">
        <v>187</v>
      </c>
      <c r="C18" s="87">
        <v>11</v>
      </c>
      <c r="D18" s="234"/>
      <c r="E18" s="236">
        <v>49213950</v>
      </c>
      <c r="F18" s="88"/>
      <c r="G18" s="88">
        <v>3102213758</v>
      </c>
      <c r="I18" s="236">
        <v>49213950</v>
      </c>
      <c r="J18" s="88"/>
      <c r="K18" s="88">
        <v>3102213758</v>
      </c>
    </row>
    <row r="19" spans="1:14" ht="18" customHeight="1">
      <c r="A19" s="86" t="s">
        <v>186</v>
      </c>
      <c r="B19" s="86"/>
      <c r="C19" s="87"/>
      <c r="D19" s="296"/>
      <c r="E19" s="236"/>
      <c r="F19" s="88"/>
      <c r="G19" s="88"/>
      <c r="I19" s="236"/>
      <c r="J19" s="88"/>
      <c r="K19" s="88"/>
    </row>
    <row r="20" spans="1:14" ht="18" customHeight="1">
      <c r="A20" s="86"/>
      <c r="B20" s="86" t="s">
        <v>212</v>
      </c>
      <c r="C20" s="87">
        <v>11</v>
      </c>
      <c r="D20" s="296"/>
      <c r="E20" s="236">
        <v>2503991020</v>
      </c>
      <c r="F20" s="88"/>
      <c r="G20" s="88">
        <v>0</v>
      </c>
      <c r="I20" s="236">
        <v>2503991020</v>
      </c>
      <c r="J20" s="88"/>
      <c r="K20" s="88">
        <v>0</v>
      </c>
    </row>
    <row r="21" spans="1:14" ht="18" customHeight="1">
      <c r="A21" s="86" t="s">
        <v>56</v>
      </c>
      <c r="B21" s="86"/>
      <c r="C21" s="87">
        <v>10</v>
      </c>
      <c r="D21" s="85"/>
      <c r="E21" s="236">
        <v>531881633</v>
      </c>
      <c r="F21" s="88"/>
      <c r="G21" s="88">
        <v>356447330</v>
      </c>
      <c r="I21" s="236">
        <v>353099472</v>
      </c>
      <c r="J21" s="88"/>
      <c r="K21" s="88">
        <v>357423669</v>
      </c>
    </row>
    <row r="22" spans="1:14" ht="18" customHeight="1">
      <c r="A22" s="73" t="s">
        <v>139</v>
      </c>
      <c r="C22" s="87" t="s">
        <v>274</v>
      </c>
      <c r="D22" s="85"/>
      <c r="E22" s="236">
        <v>5113142</v>
      </c>
      <c r="F22" s="88"/>
      <c r="G22" s="88">
        <v>17515699</v>
      </c>
      <c r="I22" s="236">
        <v>390890997</v>
      </c>
      <c r="J22" s="88"/>
      <c r="K22" s="88">
        <v>386224519</v>
      </c>
    </row>
    <row r="23" spans="1:14" ht="18" customHeight="1">
      <c r="A23" s="86" t="s">
        <v>81</v>
      </c>
      <c r="B23" s="86"/>
      <c r="C23" s="87">
        <v>12</v>
      </c>
      <c r="D23" s="85"/>
      <c r="E23" s="236">
        <v>151380123</v>
      </c>
      <c r="F23" s="88"/>
      <c r="G23" s="88">
        <v>110912643</v>
      </c>
      <c r="I23" s="236">
        <v>99235699</v>
      </c>
      <c r="J23" s="88"/>
      <c r="K23" s="88">
        <v>77887314</v>
      </c>
      <c r="N23" s="328"/>
    </row>
    <row r="24" spans="1:14" ht="18" customHeight="1">
      <c r="A24" s="86" t="s">
        <v>43</v>
      </c>
      <c r="B24" s="86"/>
      <c r="C24" s="87"/>
      <c r="D24" s="85"/>
      <c r="E24" s="236">
        <v>68123868</v>
      </c>
      <c r="F24" s="88"/>
      <c r="G24" s="88">
        <v>125747083</v>
      </c>
      <c r="I24" s="236">
        <v>0</v>
      </c>
      <c r="J24" s="88"/>
      <c r="K24" s="88">
        <v>0</v>
      </c>
    </row>
    <row r="25" spans="1:14" ht="18" customHeight="1">
      <c r="A25" s="86" t="s">
        <v>251</v>
      </c>
      <c r="B25" s="86"/>
      <c r="C25" s="87">
        <v>22</v>
      </c>
      <c r="D25" s="85"/>
      <c r="E25" s="236">
        <v>1875600</v>
      </c>
      <c r="F25" s="88"/>
      <c r="G25" s="88">
        <v>1875600</v>
      </c>
      <c r="I25" s="236">
        <v>1875600</v>
      </c>
      <c r="J25" s="88"/>
      <c r="K25" s="88">
        <v>1875600</v>
      </c>
    </row>
    <row r="26" spans="1:14" ht="18" customHeight="1">
      <c r="A26" s="86" t="s">
        <v>9</v>
      </c>
      <c r="B26" s="86"/>
      <c r="C26" s="87">
        <v>13</v>
      </c>
      <c r="D26" s="85"/>
      <c r="E26" s="237">
        <v>155465124</v>
      </c>
      <c r="F26" s="88"/>
      <c r="G26" s="89">
        <v>145664664</v>
      </c>
      <c r="I26" s="237">
        <v>41456811</v>
      </c>
      <c r="J26" s="88"/>
      <c r="K26" s="89">
        <v>27151305</v>
      </c>
    </row>
    <row r="27" spans="1:14" ht="6" customHeight="1">
      <c r="A27" s="86"/>
      <c r="B27" s="86"/>
      <c r="C27" s="85"/>
      <c r="D27" s="85"/>
      <c r="E27" s="238"/>
      <c r="F27" s="4"/>
      <c r="G27" s="4"/>
      <c r="H27" s="3"/>
      <c r="I27" s="238"/>
      <c r="J27" s="4"/>
      <c r="K27" s="4"/>
    </row>
    <row r="28" spans="1:14" ht="18" customHeight="1">
      <c r="A28" s="74" t="s">
        <v>22</v>
      </c>
      <c r="C28" s="85"/>
      <c r="D28" s="85"/>
      <c r="E28" s="239">
        <f>SUM(E14:E26)</f>
        <v>4658973184</v>
      </c>
      <c r="F28" s="4"/>
      <c r="G28" s="5">
        <f>SUM(G14:G26)</f>
        <v>6159572029</v>
      </c>
      <c r="I28" s="239">
        <f>SUM(I14:I26)</f>
        <v>4194643778</v>
      </c>
      <c r="J28" s="4"/>
      <c r="K28" s="5">
        <f>SUM(K14:K26)</f>
        <v>5933964513</v>
      </c>
    </row>
    <row r="29" spans="1:14" ht="18" customHeight="1">
      <c r="A29" s="86"/>
      <c r="B29" s="86"/>
      <c r="C29" s="85"/>
      <c r="D29" s="85"/>
      <c r="E29" s="238"/>
      <c r="F29" s="4"/>
      <c r="G29" s="4"/>
      <c r="I29" s="238"/>
      <c r="J29" s="4"/>
      <c r="K29" s="4"/>
    </row>
    <row r="30" spans="1:14" ht="18" customHeight="1">
      <c r="A30" s="74" t="s">
        <v>10</v>
      </c>
      <c r="B30" s="74"/>
      <c r="C30" s="85"/>
      <c r="D30" s="85"/>
      <c r="E30" s="235"/>
      <c r="I30" s="235"/>
    </row>
    <row r="31" spans="1:14" ht="6" customHeight="1">
      <c r="A31" s="74"/>
      <c r="B31" s="74"/>
      <c r="C31" s="85"/>
      <c r="D31" s="85"/>
      <c r="E31" s="235"/>
      <c r="I31" s="235"/>
    </row>
    <row r="32" spans="1:14" ht="18" hidden="1" customHeight="1">
      <c r="A32" s="282" t="s">
        <v>188</v>
      </c>
      <c r="B32" s="282"/>
      <c r="C32" s="87">
        <v>12</v>
      </c>
      <c r="D32" s="85"/>
      <c r="E32" s="236" t="e">
        <f>ROUND(#REF!,0)</f>
        <v>#REF!</v>
      </c>
      <c r="F32" s="88"/>
      <c r="G32" s="88">
        <v>0</v>
      </c>
      <c r="I32" s="236">
        <f>[1]FS!$O$23</f>
        <v>0</v>
      </c>
      <c r="J32" s="88"/>
      <c r="K32" s="88">
        <v>0</v>
      </c>
    </row>
    <row r="33" spans="1:11" ht="18" customHeight="1">
      <c r="A33" s="86" t="s">
        <v>48</v>
      </c>
      <c r="B33" s="86"/>
      <c r="C33" s="351">
        <v>11.1</v>
      </c>
      <c r="D33" s="85"/>
      <c r="E33" s="236">
        <v>8242379</v>
      </c>
      <c r="F33" s="88"/>
      <c r="G33" s="88">
        <v>11044476</v>
      </c>
      <c r="I33" s="236">
        <v>0</v>
      </c>
      <c r="J33" s="88"/>
      <c r="K33" s="88">
        <v>0</v>
      </c>
    </row>
    <row r="34" spans="1:11" ht="18" customHeight="1">
      <c r="A34" s="86" t="s">
        <v>82</v>
      </c>
      <c r="B34" s="74"/>
      <c r="C34" s="87">
        <v>14</v>
      </c>
      <c r="D34" s="85"/>
      <c r="E34" s="236">
        <v>0</v>
      </c>
      <c r="F34" s="88"/>
      <c r="G34" s="88">
        <v>0</v>
      </c>
      <c r="I34" s="236">
        <v>2158391530</v>
      </c>
      <c r="J34" s="88"/>
      <c r="K34" s="88">
        <v>2251848898</v>
      </c>
    </row>
    <row r="35" spans="1:11" ht="18" customHeight="1">
      <c r="A35" s="86" t="s">
        <v>75</v>
      </c>
      <c r="B35" s="74"/>
      <c r="C35" s="87">
        <v>15</v>
      </c>
      <c r="D35" s="85"/>
      <c r="E35" s="236">
        <v>1873345784</v>
      </c>
      <c r="F35" s="88"/>
      <c r="G35" s="88">
        <v>1968758571</v>
      </c>
      <c r="I35" s="236">
        <v>1841962355</v>
      </c>
      <c r="J35" s="88"/>
      <c r="K35" s="88">
        <v>1932779191</v>
      </c>
    </row>
    <row r="36" spans="1:11" ht="18" customHeight="1">
      <c r="A36" s="86" t="s">
        <v>97</v>
      </c>
      <c r="B36" s="74"/>
      <c r="C36" s="87">
        <v>16</v>
      </c>
      <c r="D36" s="85"/>
      <c r="E36" s="236">
        <v>26390542</v>
      </c>
      <c r="F36" s="88"/>
      <c r="G36" s="88">
        <v>45969654</v>
      </c>
      <c r="I36" s="236">
        <v>0</v>
      </c>
      <c r="J36" s="88"/>
      <c r="K36" s="88">
        <v>0</v>
      </c>
    </row>
    <row r="37" spans="1:11" ht="18" customHeight="1">
      <c r="A37" s="73" t="s">
        <v>252</v>
      </c>
      <c r="C37" s="87" t="s">
        <v>275</v>
      </c>
      <c r="D37" s="85"/>
      <c r="E37" s="236">
        <v>1900000</v>
      </c>
      <c r="F37" s="88"/>
      <c r="G37" s="88">
        <v>1900000</v>
      </c>
      <c r="I37" s="236">
        <v>154080000</v>
      </c>
      <c r="J37" s="88"/>
      <c r="K37" s="88">
        <v>125380000</v>
      </c>
    </row>
    <row r="38" spans="1:11" ht="18" customHeight="1">
      <c r="A38" s="73" t="s">
        <v>157</v>
      </c>
      <c r="C38" s="87">
        <v>17</v>
      </c>
      <c r="D38" s="85"/>
      <c r="E38" s="236">
        <v>369053437</v>
      </c>
      <c r="F38" s="88"/>
      <c r="G38" s="88">
        <v>221618039</v>
      </c>
      <c r="I38" s="236">
        <v>0</v>
      </c>
      <c r="J38" s="88"/>
      <c r="K38" s="88">
        <v>0</v>
      </c>
    </row>
    <row r="39" spans="1:11" ht="18" customHeight="1">
      <c r="A39" s="86" t="s">
        <v>98</v>
      </c>
      <c r="B39" s="90"/>
      <c r="C39" s="87">
        <v>18</v>
      </c>
      <c r="D39" s="85"/>
      <c r="E39" s="236">
        <v>4475731426</v>
      </c>
      <c r="F39" s="88"/>
      <c r="G39" s="88">
        <v>4718884132</v>
      </c>
      <c r="I39" s="236">
        <v>2927885150</v>
      </c>
      <c r="J39" s="88"/>
      <c r="K39" s="88">
        <v>3199705069</v>
      </c>
    </row>
    <row r="40" spans="1:11" ht="18" customHeight="1">
      <c r="A40" s="86" t="s">
        <v>160</v>
      </c>
      <c r="B40" s="90"/>
      <c r="C40" s="87">
        <v>19</v>
      </c>
      <c r="D40" s="85"/>
      <c r="E40" s="236">
        <v>2784678017</v>
      </c>
      <c r="F40" s="88"/>
      <c r="G40" s="88">
        <v>2693048897</v>
      </c>
      <c r="I40" s="236">
        <v>2018514549</v>
      </c>
      <c r="J40" s="88"/>
      <c r="K40" s="88">
        <v>2064800421</v>
      </c>
    </row>
    <row r="41" spans="1:11" ht="18" customHeight="1">
      <c r="A41" s="73" t="s">
        <v>83</v>
      </c>
      <c r="C41" s="87">
        <v>20</v>
      </c>
      <c r="D41" s="85"/>
      <c r="E41" s="236">
        <v>172605248</v>
      </c>
      <c r="F41" s="88"/>
      <c r="G41" s="88">
        <v>174713126</v>
      </c>
      <c r="I41" s="236">
        <v>89776412</v>
      </c>
      <c r="J41" s="88"/>
      <c r="K41" s="88">
        <v>83525811</v>
      </c>
    </row>
    <row r="42" spans="1:11" ht="18" customHeight="1">
      <c r="A42" s="73" t="s">
        <v>69</v>
      </c>
      <c r="C42" s="87">
        <v>21</v>
      </c>
      <c r="D42" s="85"/>
      <c r="E42" s="236">
        <v>248812695</v>
      </c>
      <c r="F42" s="88"/>
      <c r="G42" s="88">
        <v>301643498</v>
      </c>
      <c r="I42" s="236">
        <v>94281931</v>
      </c>
      <c r="J42" s="88"/>
      <c r="K42" s="88">
        <v>142752452</v>
      </c>
    </row>
    <row r="43" spans="1:11" ht="18" customHeight="1">
      <c r="A43" s="73" t="s">
        <v>162</v>
      </c>
      <c r="C43" s="87">
        <v>22</v>
      </c>
      <c r="D43" s="85"/>
      <c r="E43" s="236">
        <v>56733328</v>
      </c>
      <c r="F43" s="88"/>
      <c r="G43" s="88">
        <v>52445900</v>
      </c>
      <c r="I43" s="236">
        <v>54904463</v>
      </c>
      <c r="J43" s="88"/>
      <c r="K43" s="88">
        <v>51893362</v>
      </c>
    </row>
    <row r="44" spans="1:11" ht="18" customHeight="1">
      <c r="A44" s="73" t="s">
        <v>52</v>
      </c>
      <c r="C44" s="87">
        <v>23</v>
      </c>
      <c r="D44" s="85"/>
      <c r="E44" s="237">
        <v>170262972</v>
      </c>
      <c r="F44" s="4"/>
      <c r="G44" s="89">
        <v>169867233</v>
      </c>
      <c r="H44" s="3"/>
      <c r="I44" s="237">
        <v>114552381</v>
      </c>
      <c r="J44" s="88"/>
      <c r="K44" s="89">
        <v>113621690</v>
      </c>
    </row>
    <row r="45" spans="1:11" ht="6" customHeight="1">
      <c r="C45" s="85"/>
      <c r="D45" s="85"/>
      <c r="E45" s="238"/>
      <c r="F45" s="4"/>
      <c r="G45" s="4"/>
      <c r="H45" s="3"/>
      <c r="I45" s="238"/>
      <c r="J45" s="4"/>
      <c r="K45" s="4"/>
    </row>
    <row r="46" spans="1:11" ht="18" customHeight="1">
      <c r="A46" s="72" t="s">
        <v>23</v>
      </c>
      <c r="C46" s="85"/>
      <c r="D46" s="85"/>
      <c r="E46" s="239">
        <f>SUM(E33:E44)</f>
        <v>10187755828</v>
      </c>
      <c r="F46" s="4"/>
      <c r="G46" s="5">
        <f>SUM(G32:G44)</f>
        <v>10359893526</v>
      </c>
      <c r="H46" s="3"/>
      <c r="I46" s="239">
        <f>SUM(I32:I44)</f>
        <v>9454348771</v>
      </c>
      <c r="J46" s="4"/>
      <c r="K46" s="5">
        <f>SUM(K32:K44)</f>
        <v>9966306894</v>
      </c>
    </row>
    <row r="47" spans="1:11" ht="6" customHeight="1">
      <c r="C47" s="85"/>
      <c r="D47" s="85"/>
      <c r="E47" s="238"/>
      <c r="F47" s="4"/>
      <c r="G47" s="4"/>
      <c r="H47" s="3"/>
      <c r="I47" s="238"/>
      <c r="J47" s="4"/>
      <c r="K47" s="4"/>
    </row>
    <row r="48" spans="1:11" ht="18" customHeight="1" thickBot="1">
      <c r="A48" s="72" t="s">
        <v>3</v>
      </c>
      <c r="B48" s="72"/>
      <c r="C48" s="85"/>
      <c r="D48" s="85"/>
      <c r="E48" s="241">
        <f>E28+E46</f>
        <v>14846729012</v>
      </c>
      <c r="F48" s="4"/>
      <c r="G48" s="11">
        <f>G28+G46</f>
        <v>16519465555</v>
      </c>
      <c r="H48" s="3"/>
      <c r="I48" s="241">
        <f>I28+I46</f>
        <v>13648992549</v>
      </c>
      <c r="J48" s="4"/>
      <c r="K48" s="11">
        <f>K28+K46</f>
        <v>15900271407</v>
      </c>
    </row>
    <row r="49" spans="1:11" ht="20.399999999999999" thickTop="1">
      <c r="A49" s="72"/>
      <c r="B49" s="72"/>
      <c r="C49" s="85"/>
      <c r="D49" s="85"/>
      <c r="E49" s="4"/>
      <c r="F49" s="4"/>
      <c r="G49" s="4"/>
      <c r="H49" s="3"/>
      <c r="I49" s="4"/>
      <c r="J49" s="4"/>
      <c r="K49" s="4"/>
    </row>
    <row r="50" spans="1:11" ht="15.75" customHeight="1">
      <c r="A50" s="72"/>
      <c r="B50" s="72"/>
      <c r="C50" s="85"/>
      <c r="D50" s="85"/>
      <c r="E50" s="4"/>
      <c r="F50" s="4"/>
      <c r="G50" s="4"/>
      <c r="H50" s="3"/>
      <c r="I50" s="4"/>
      <c r="J50" s="4"/>
      <c r="K50" s="4"/>
    </row>
    <row r="51" spans="1:11" ht="18" customHeight="1">
      <c r="A51" s="360" t="s">
        <v>36</v>
      </c>
      <c r="B51" s="360"/>
      <c r="C51" s="360"/>
      <c r="D51" s="360"/>
      <c r="E51" s="360"/>
      <c r="F51" s="360"/>
      <c r="G51" s="360"/>
      <c r="H51" s="360"/>
      <c r="I51" s="360"/>
      <c r="J51" s="360"/>
      <c r="K51" s="360"/>
    </row>
    <row r="52" spans="1:11" ht="18" customHeight="1">
      <c r="A52" s="85"/>
      <c r="B52" s="85"/>
      <c r="C52" s="85"/>
      <c r="D52" s="85"/>
      <c r="E52" s="85"/>
      <c r="F52" s="85"/>
      <c r="G52" s="299"/>
      <c r="H52" s="85"/>
      <c r="I52" s="85"/>
      <c r="J52" s="85"/>
      <c r="K52" s="299"/>
    </row>
    <row r="53" spans="1:11" ht="18" customHeight="1">
      <c r="A53" s="339"/>
      <c r="B53" s="339"/>
      <c r="C53" s="339"/>
      <c r="D53" s="339"/>
      <c r="E53" s="339"/>
      <c r="F53" s="339"/>
      <c r="G53" s="299"/>
      <c r="H53" s="339"/>
      <c r="I53" s="339"/>
      <c r="J53" s="339"/>
      <c r="K53" s="299"/>
    </row>
    <row r="54" spans="1:11" ht="17.25" customHeight="1">
      <c r="A54" s="72"/>
      <c r="B54" s="72"/>
      <c r="C54" s="85"/>
      <c r="D54" s="85"/>
      <c r="E54" s="4"/>
      <c r="F54" s="4"/>
      <c r="G54" s="4"/>
      <c r="H54" s="3"/>
      <c r="I54" s="4"/>
      <c r="J54" s="4"/>
      <c r="K54" s="4"/>
    </row>
    <row r="55" spans="1:11" ht="22.2" customHeight="1">
      <c r="A55" s="356" t="s">
        <v>106</v>
      </c>
      <c r="B55" s="356"/>
      <c r="C55" s="356"/>
      <c r="D55" s="356"/>
      <c r="E55" s="356"/>
      <c r="F55" s="356"/>
      <c r="G55" s="356"/>
      <c r="H55" s="356"/>
      <c r="I55" s="356"/>
      <c r="J55" s="356"/>
      <c r="K55" s="356"/>
    </row>
    <row r="56" spans="1:11" ht="19.2" customHeight="1">
      <c r="A56" s="72" t="s">
        <v>32</v>
      </c>
      <c r="B56" s="91"/>
      <c r="C56" s="75"/>
      <c r="D56" s="75"/>
      <c r="E56" s="12"/>
      <c r="F56" s="12"/>
      <c r="G56" s="12"/>
      <c r="H56" s="3"/>
      <c r="I56" s="12"/>
      <c r="J56" s="12"/>
      <c r="K56" s="12"/>
    </row>
    <row r="57" spans="1:11" ht="19.2" customHeight="1">
      <c r="A57" s="74" t="s">
        <v>107</v>
      </c>
      <c r="B57" s="74"/>
      <c r="C57" s="75"/>
      <c r="D57" s="75"/>
      <c r="H57" s="3"/>
    </row>
    <row r="58" spans="1:11" ht="19.2" customHeight="1">
      <c r="A58" s="76" t="s">
        <v>207</v>
      </c>
      <c r="B58" s="76"/>
      <c r="C58" s="77"/>
      <c r="D58" s="77"/>
      <c r="E58" s="5"/>
      <c r="F58" s="5"/>
      <c r="G58" s="5"/>
      <c r="H58" s="6"/>
      <c r="I58" s="5"/>
      <c r="J58" s="5"/>
      <c r="K58" s="5"/>
    </row>
    <row r="59" spans="1:11" ht="19.2" customHeight="1">
      <c r="A59" s="74"/>
      <c r="B59" s="74"/>
      <c r="C59" s="75"/>
      <c r="D59" s="75"/>
      <c r="E59" s="7"/>
      <c r="F59" s="7"/>
      <c r="G59" s="7"/>
      <c r="H59" s="8"/>
      <c r="I59" s="7"/>
      <c r="J59" s="7"/>
      <c r="K59" s="7"/>
    </row>
    <row r="60" spans="1:11" ht="19.2" customHeight="1">
      <c r="A60" s="74"/>
      <c r="B60" s="74"/>
      <c r="C60" s="75"/>
      <c r="D60" s="75"/>
      <c r="E60" s="359" t="s">
        <v>34</v>
      </c>
      <c r="F60" s="359"/>
      <c r="G60" s="359"/>
      <c r="H60" s="359"/>
      <c r="I60" s="359"/>
      <c r="J60" s="359"/>
      <c r="K60" s="359"/>
    </row>
    <row r="61" spans="1:11" s="72" customFormat="1" ht="19.2" customHeight="1">
      <c r="C61" s="78"/>
      <c r="D61" s="78"/>
      <c r="E61" s="357" t="s">
        <v>0</v>
      </c>
      <c r="F61" s="357"/>
      <c r="G61" s="357"/>
      <c r="H61" s="357"/>
      <c r="I61" s="358" t="s">
        <v>95</v>
      </c>
      <c r="J61" s="358"/>
      <c r="K61" s="358"/>
    </row>
    <row r="62" spans="1:11" s="72" customFormat="1" ht="19.2" customHeight="1">
      <c r="C62" s="78"/>
      <c r="D62" s="78"/>
      <c r="E62" s="79" t="s">
        <v>118</v>
      </c>
      <c r="F62" s="80"/>
      <c r="G62" s="297" t="s">
        <v>118</v>
      </c>
      <c r="H62" s="81"/>
      <c r="I62" s="79" t="s">
        <v>118</v>
      </c>
      <c r="J62" s="80"/>
      <c r="K62" s="297" t="s">
        <v>118</v>
      </c>
    </row>
    <row r="63" spans="1:11" s="72" customFormat="1" ht="19.2" customHeight="1">
      <c r="C63" s="82" t="s">
        <v>1</v>
      </c>
      <c r="D63" s="83"/>
      <c r="E63" s="21" t="s">
        <v>208</v>
      </c>
      <c r="F63" s="84"/>
      <c r="G63" s="21" t="s">
        <v>183</v>
      </c>
      <c r="H63" s="84"/>
      <c r="I63" s="21" t="s">
        <v>208</v>
      </c>
      <c r="J63" s="84"/>
      <c r="K63" s="21" t="s">
        <v>183</v>
      </c>
    </row>
    <row r="64" spans="1:11" s="72" customFormat="1" ht="8.1" customHeight="1">
      <c r="C64" s="78"/>
      <c r="D64" s="83"/>
      <c r="E64" s="242"/>
      <c r="F64" s="10"/>
      <c r="G64" s="10"/>
      <c r="H64" s="20"/>
      <c r="I64" s="242"/>
      <c r="J64" s="10"/>
      <c r="K64" s="10"/>
    </row>
    <row r="65" spans="1:11" ht="19.2" customHeight="1">
      <c r="A65" s="74" t="s">
        <v>86</v>
      </c>
      <c r="B65" s="72"/>
      <c r="C65" s="78"/>
      <c r="D65" s="78"/>
      <c r="E65" s="235"/>
      <c r="H65" s="20"/>
      <c r="I65" s="235"/>
    </row>
    <row r="66" spans="1:11" ht="8.1" customHeight="1">
      <c r="B66" s="74"/>
      <c r="C66" s="85"/>
      <c r="D66" s="85"/>
      <c r="E66" s="235"/>
      <c r="H66" s="3"/>
      <c r="I66" s="235"/>
    </row>
    <row r="67" spans="1:11" ht="19.2" customHeight="1">
      <c r="A67" s="72" t="s">
        <v>4</v>
      </c>
      <c r="B67" s="72"/>
      <c r="C67" s="92"/>
      <c r="D67" s="92"/>
      <c r="E67" s="235"/>
      <c r="H67" s="3"/>
      <c r="I67" s="235"/>
    </row>
    <row r="68" spans="1:11" ht="8.1" customHeight="1">
      <c r="A68" s="72"/>
      <c r="B68" s="72"/>
      <c r="C68" s="92"/>
      <c r="D68" s="92"/>
      <c r="E68" s="235"/>
      <c r="H68" s="3"/>
      <c r="I68" s="235"/>
    </row>
    <row r="69" spans="1:11" ht="19.2" customHeight="1">
      <c r="A69" s="86" t="s">
        <v>119</v>
      </c>
      <c r="B69" s="86"/>
      <c r="C69" s="92"/>
      <c r="D69" s="92"/>
      <c r="E69" s="235"/>
      <c r="H69" s="3"/>
      <c r="I69" s="235"/>
    </row>
    <row r="70" spans="1:11" ht="19.2" customHeight="1">
      <c r="B70" s="86" t="s">
        <v>120</v>
      </c>
      <c r="C70" s="92">
        <v>25</v>
      </c>
      <c r="D70" s="92"/>
      <c r="E70" s="236">
        <v>316495</v>
      </c>
      <c r="F70" s="88"/>
      <c r="G70" s="88">
        <v>35306033</v>
      </c>
      <c r="H70" s="3"/>
      <c r="I70" s="236">
        <v>0</v>
      </c>
      <c r="J70" s="88"/>
      <c r="K70" s="88">
        <v>0</v>
      </c>
    </row>
    <row r="71" spans="1:11" ht="19.2" customHeight="1">
      <c r="A71" s="73" t="s">
        <v>57</v>
      </c>
      <c r="C71" s="92">
        <v>24</v>
      </c>
      <c r="D71" s="92"/>
      <c r="E71" s="236">
        <v>1463485353</v>
      </c>
      <c r="F71" s="88"/>
      <c r="G71" s="88">
        <v>1442511297</v>
      </c>
      <c r="H71" s="3"/>
      <c r="I71" s="236">
        <v>1019853268</v>
      </c>
      <c r="J71" s="88"/>
      <c r="K71" s="88">
        <v>1023119071</v>
      </c>
    </row>
    <row r="72" spans="1:11" ht="19.2" customHeight="1">
      <c r="A72" s="73" t="s">
        <v>253</v>
      </c>
      <c r="C72" s="92">
        <v>32</v>
      </c>
      <c r="D72" s="92"/>
      <c r="E72" s="236">
        <v>528865157</v>
      </c>
      <c r="F72" s="88"/>
      <c r="G72" s="88">
        <v>591146724</v>
      </c>
      <c r="H72" s="3"/>
      <c r="I72" s="236">
        <v>494188649</v>
      </c>
      <c r="J72" s="88"/>
      <c r="K72" s="88">
        <v>512477870</v>
      </c>
    </row>
    <row r="73" spans="1:11" ht="19.2" customHeight="1">
      <c r="A73" s="13" t="s">
        <v>254</v>
      </c>
      <c r="B73" s="13"/>
      <c r="C73" s="92">
        <v>25</v>
      </c>
      <c r="D73" s="92"/>
      <c r="E73" s="236">
        <v>490000000</v>
      </c>
      <c r="F73" s="88"/>
      <c r="G73" s="88">
        <v>1990000000</v>
      </c>
      <c r="H73" s="3"/>
      <c r="I73" s="236">
        <v>490000000</v>
      </c>
      <c r="J73" s="88"/>
      <c r="K73" s="88">
        <v>1990000000</v>
      </c>
    </row>
    <row r="74" spans="1:11" ht="19.2" customHeight="1">
      <c r="A74" s="73" t="s">
        <v>255</v>
      </c>
      <c r="B74" s="13"/>
      <c r="C74" s="92"/>
      <c r="D74" s="92"/>
      <c r="E74" s="236">
        <v>258008185</v>
      </c>
      <c r="F74" s="88"/>
      <c r="G74" s="88">
        <v>288263761</v>
      </c>
      <c r="H74" s="3"/>
      <c r="I74" s="236">
        <v>194997781</v>
      </c>
      <c r="J74" s="88"/>
      <c r="K74" s="88">
        <v>187121970</v>
      </c>
    </row>
    <row r="75" spans="1:11" ht="19.2" customHeight="1">
      <c r="A75" s="73" t="s">
        <v>239</v>
      </c>
      <c r="C75" s="87" t="s">
        <v>276</v>
      </c>
      <c r="D75" s="92"/>
      <c r="E75" s="236">
        <v>0</v>
      </c>
      <c r="F75" s="88"/>
      <c r="G75" s="88">
        <v>0</v>
      </c>
      <c r="H75" s="3"/>
      <c r="I75" s="236">
        <v>452235496</v>
      </c>
      <c r="J75" s="88"/>
      <c r="K75" s="88">
        <v>918933644</v>
      </c>
    </row>
    <row r="76" spans="1:11" ht="19.2" customHeight="1">
      <c r="A76" s="86" t="s">
        <v>15</v>
      </c>
      <c r="B76" s="86"/>
      <c r="C76" s="92"/>
      <c r="D76" s="92"/>
      <c r="E76" s="236">
        <v>9894382</v>
      </c>
      <c r="F76" s="88"/>
      <c r="G76" s="88">
        <v>625592425</v>
      </c>
      <c r="H76" s="3"/>
      <c r="I76" s="236">
        <v>0</v>
      </c>
      <c r="J76" s="88"/>
      <c r="K76" s="88">
        <v>618153634</v>
      </c>
    </row>
    <row r="77" spans="1:11" ht="19.2" customHeight="1">
      <c r="A77" s="86" t="s">
        <v>11</v>
      </c>
      <c r="B77" s="86"/>
      <c r="C77" s="92">
        <v>27</v>
      </c>
      <c r="D77" s="92"/>
      <c r="E77" s="237">
        <v>54845486</v>
      </c>
      <c r="F77" s="88"/>
      <c r="G77" s="89">
        <v>133960248</v>
      </c>
      <c r="H77" s="3"/>
      <c r="I77" s="237">
        <v>26076264</v>
      </c>
      <c r="J77" s="88"/>
      <c r="K77" s="89">
        <v>106134297</v>
      </c>
    </row>
    <row r="78" spans="1:11" ht="8.1" customHeight="1">
      <c r="A78" s="86"/>
      <c r="B78" s="86"/>
      <c r="C78" s="92"/>
      <c r="D78" s="92"/>
      <c r="E78" s="238"/>
      <c r="F78" s="4"/>
      <c r="G78" s="4"/>
      <c r="H78" s="3"/>
      <c r="I78" s="238"/>
      <c r="J78" s="4"/>
      <c r="K78" s="4"/>
    </row>
    <row r="79" spans="1:11" ht="19.2" customHeight="1">
      <c r="A79" s="72" t="s">
        <v>24</v>
      </c>
      <c r="C79" s="92"/>
      <c r="D79" s="92"/>
      <c r="E79" s="239">
        <f>SUM(E70:E77)</f>
        <v>2805415058</v>
      </c>
      <c r="F79" s="4"/>
      <c r="G79" s="5">
        <f>SUM(G70:G77)</f>
        <v>5106780488</v>
      </c>
      <c r="H79" s="3"/>
      <c r="I79" s="239">
        <f>SUM(I70:I77)</f>
        <v>2677351458</v>
      </c>
      <c r="J79" s="4"/>
      <c r="K79" s="5">
        <f>SUM(K70:K77)</f>
        <v>5355940486</v>
      </c>
    </row>
    <row r="80" spans="1:11" ht="19.2" customHeight="1">
      <c r="C80" s="92"/>
      <c r="D80" s="92"/>
      <c r="E80" s="238"/>
      <c r="F80" s="4"/>
      <c r="G80" s="4"/>
      <c r="H80" s="3"/>
      <c r="I80" s="238"/>
      <c r="J80" s="4"/>
      <c r="K80" s="4"/>
    </row>
    <row r="81" spans="1:11" ht="19.2" customHeight="1">
      <c r="A81" s="74" t="s">
        <v>12</v>
      </c>
      <c r="B81" s="74"/>
      <c r="C81" s="92"/>
      <c r="D81" s="92"/>
      <c r="E81" s="238"/>
      <c r="F81" s="4"/>
      <c r="G81" s="4"/>
      <c r="H81" s="93"/>
      <c r="I81" s="238"/>
      <c r="J81" s="4"/>
      <c r="K81" s="4"/>
    </row>
    <row r="82" spans="1:11" ht="8.1" customHeight="1">
      <c r="A82" s="74"/>
      <c r="B82" s="74"/>
      <c r="C82" s="92"/>
      <c r="D82" s="92"/>
      <c r="E82" s="238"/>
      <c r="F82" s="4"/>
      <c r="G82" s="4"/>
      <c r="H82" s="93"/>
      <c r="I82" s="238"/>
      <c r="J82" s="4"/>
      <c r="K82" s="4"/>
    </row>
    <row r="83" spans="1:11" ht="19.2" customHeight="1">
      <c r="A83" s="86" t="s">
        <v>240</v>
      </c>
      <c r="B83" s="90"/>
      <c r="C83" s="85">
        <v>25</v>
      </c>
      <c r="D83" s="85"/>
      <c r="E83" s="236">
        <v>1416037893</v>
      </c>
      <c r="F83" s="88"/>
      <c r="G83" s="88">
        <v>915000000</v>
      </c>
      <c r="H83" s="3"/>
      <c r="I83" s="236">
        <v>1416037893</v>
      </c>
      <c r="J83" s="88"/>
      <c r="K83" s="88">
        <v>915000000</v>
      </c>
    </row>
    <row r="84" spans="1:11" ht="19.2" customHeight="1">
      <c r="A84" s="86" t="s">
        <v>158</v>
      </c>
      <c r="B84" s="90"/>
      <c r="C84" s="85"/>
      <c r="D84" s="85"/>
      <c r="E84" s="236">
        <v>2748467266</v>
      </c>
      <c r="F84" s="88"/>
      <c r="G84" s="88">
        <v>2535312035</v>
      </c>
      <c r="H84" s="3"/>
      <c r="I84" s="236">
        <v>1960306793</v>
      </c>
      <c r="J84" s="88"/>
      <c r="K84" s="88">
        <v>1970482201</v>
      </c>
    </row>
    <row r="85" spans="1:11" ht="19.2" customHeight="1">
      <c r="A85" s="86" t="s">
        <v>112</v>
      </c>
      <c r="B85" s="90"/>
      <c r="C85" s="85">
        <v>21</v>
      </c>
      <c r="D85" s="85"/>
      <c r="E85" s="236">
        <v>126829321</v>
      </c>
      <c r="F85" s="88"/>
      <c r="G85" s="88">
        <v>118241554</v>
      </c>
      <c r="H85" s="3"/>
      <c r="I85" s="236">
        <v>0</v>
      </c>
      <c r="J85" s="88"/>
      <c r="K85" s="88">
        <v>0</v>
      </c>
    </row>
    <row r="86" spans="1:11" ht="19.2" customHeight="1">
      <c r="A86" s="86" t="s">
        <v>58</v>
      </c>
      <c r="B86" s="86"/>
      <c r="C86" s="85">
        <v>28</v>
      </c>
      <c r="D86" s="85"/>
      <c r="E86" s="236">
        <v>87873140</v>
      </c>
      <c r="F86" s="88"/>
      <c r="G86" s="88">
        <v>86089012</v>
      </c>
      <c r="H86" s="3"/>
      <c r="I86" s="236">
        <v>62953758</v>
      </c>
      <c r="J86" s="88"/>
      <c r="K86" s="88">
        <v>66153932</v>
      </c>
    </row>
    <row r="87" spans="1:11" ht="19.2" customHeight="1">
      <c r="A87" s="73" t="s">
        <v>116</v>
      </c>
      <c r="C87" s="92">
        <v>32</v>
      </c>
      <c r="D87" s="92"/>
      <c r="E87" s="236">
        <v>4686063</v>
      </c>
      <c r="F87" s="88"/>
      <c r="G87" s="88">
        <v>10138368</v>
      </c>
      <c r="H87" s="3"/>
      <c r="I87" s="236">
        <v>0</v>
      </c>
      <c r="J87" s="94"/>
      <c r="K87" s="88">
        <v>0</v>
      </c>
    </row>
    <row r="88" spans="1:11" ht="19.2" customHeight="1">
      <c r="A88" s="73" t="s">
        <v>20</v>
      </c>
      <c r="C88" s="85">
        <v>29</v>
      </c>
      <c r="D88" s="85"/>
      <c r="E88" s="237">
        <v>435940413</v>
      </c>
      <c r="F88" s="88"/>
      <c r="G88" s="89">
        <v>461090639</v>
      </c>
      <c r="H88" s="3"/>
      <c r="I88" s="237">
        <v>176772969</v>
      </c>
      <c r="J88" s="88"/>
      <c r="K88" s="89">
        <v>187418031</v>
      </c>
    </row>
    <row r="89" spans="1:11" ht="8.1" customHeight="1">
      <c r="C89" s="85"/>
      <c r="D89" s="85"/>
      <c r="E89" s="238"/>
      <c r="F89" s="4"/>
      <c r="G89" s="4"/>
      <c r="H89" s="3"/>
      <c r="I89" s="238"/>
      <c r="J89" s="4"/>
      <c r="K89" s="4"/>
    </row>
    <row r="90" spans="1:11" ht="19.2" customHeight="1">
      <c r="A90" s="72" t="s">
        <v>21</v>
      </c>
      <c r="C90" s="92"/>
      <c r="D90" s="92"/>
      <c r="E90" s="239">
        <f>SUM(E83:E88)</f>
        <v>4819834096</v>
      </c>
      <c r="F90" s="4"/>
      <c r="G90" s="5">
        <f>SUM(G83:G88)</f>
        <v>4125871608</v>
      </c>
      <c r="H90" s="3"/>
      <c r="I90" s="239">
        <f>SUM(I83:I88)</f>
        <v>3616071413</v>
      </c>
      <c r="J90" s="4"/>
      <c r="K90" s="5">
        <f>SUM(K83:K88)</f>
        <v>3139054164</v>
      </c>
    </row>
    <row r="91" spans="1:11" ht="8.1" customHeight="1">
      <c r="C91" s="92"/>
      <c r="D91" s="92"/>
      <c r="E91" s="238"/>
      <c r="F91" s="4"/>
      <c r="G91" s="4"/>
      <c r="H91" s="3"/>
      <c r="I91" s="238"/>
      <c r="J91" s="4"/>
      <c r="K91" s="4"/>
    </row>
    <row r="92" spans="1:11" ht="19.2" customHeight="1">
      <c r="A92" s="72" t="s">
        <v>16</v>
      </c>
      <c r="C92" s="95"/>
      <c r="D92" s="95"/>
      <c r="E92" s="239">
        <f>E79+E90</f>
        <v>7625249154</v>
      </c>
      <c r="F92" s="4"/>
      <c r="G92" s="5">
        <f>G79+G90</f>
        <v>9232652096</v>
      </c>
      <c r="H92" s="3"/>
      <c r="I92" s="239">
        <f>I79+I90</f>
        <v>6293422871</v>
      </c>
      <c r="J92" s="4"/>
      <c r="K92" s="5">
        <f>K79+K90</f>
        <v>8494994650</v>
      </c>
    </row>
    <row r="93" spans="1:11" ht="19.2" customHeight="1">
      <c r="A93" s="72"/>
      <c r="B93" s="72"/>
      <c r="C93" s="95"/>
      <c r="D93" s="95"/>
      <c r="E93" s="4"/>
      <c r="F93" s="4"/>
      <c r="G93" s="4"/>
      <c r="H93" s="3"/>
      <c r="I93" s="4"/>
      <c r="J93" s="4"/>
      <c r="K93" s="4"/>
    </row>
    <row r="94" spans="1:11" ht="19.2" customHeight="1">
      <c r="A94" s="72"/>
      <c r="B94" s="72"/>
      <c r="C94" s="95"/>
      <c r="D94" s="95"/>
      <c r="E94" s="4"/>
      <c r="F94" s="4"/>
      <c r="G94" s="4"/>
      <c r="H94" s="3"/>
      <c r="I94" s="4"/>
      <c r="J94" s="4"/>
      <c r="K94" s="4"/>
    </row>
    <row r="95" spans="1:11" ht="19.2" customHeight="1">
      <c r="A95" s="72"/>
      <c r="B95" s="72"/>
      <c r="C95" s="95"/>
      <c r="D95" s="95"/>
      <c r="E95" s="4"/>
      <c r="F95" s="4"/>
      <c r="G95" s="4"/>
      <c r="H95" s="3"/>
      <c r="I95" s="4"/>
      <c r="J95" s="4"/>
      <c r="K95" s="4"/>
    </row>
    <row r="96" spans="1:11" ht="19.2" customHeight="1">
      <c r="A96" s="72"/>
      <c r="B96" s="72"/>
      <c r="C96" s="95"/>
      <c r="D96" s="95"/>
      <c r="E96" s="4"/>
      <c r="F96" s="4"/>
      <c r="G96" s="4"/>
      <c r="H96" s="3"/>
      <c r="I96" s="4"/>
      <c r="J96" s="4"/>
      <c r="K96" s="4"/>
    </row>
    <row r="97" spans="1:11" ht="19.2" customHeight="1">
      <c r="A97" s="72"/>
      <c r="B97" s="72"/>
      <c r="C97" s="95"/>
      <c r="D97" s="95"/>
      <c r="E97" s="4"/>
      <c r="F97" s="4"/>
      <c r="G97" s="4"/>
      <c r="H97" s="3"/>
      <c r="I97" s="4"/>
      <c r="J97" s="4"/>
      <c r="K97" s="4"/>
    </row>
    <row r="98" spans="1:11" ht="19.2" customHeight="1">
      <c r="A98" s="72"/>
      <c r="B98" s="72"/>
      <c r="C98" s="95"/>
      <c r="D98" s="95"/>
      <c r="E98" s="4"/>
      <c r="F98" s="4"/>
      <c r="G98" s="4"/>
      <c r="H98" s="3"/>
      <c r="I98" s="4"/>
      <c r="J98" s="4"/>
      <c r="K98" s="4"/>
    </row>
    <row r="99" spans="1:11" ht="19.2" customHeight="1">
      <c r="A99" s="72"/>
      <c r="B99" s="72"/>
      <c r="C99" s="95"/>
      <c r="D99" s="95"/>
      <c r="E99" s="4"/>
      <c r="F99" s="4"/>
      <c r="G99" s="4"/>
      <c r="H99" s="4"/>
      <c r="I99" s="4"/>
      <c r="J99" s="4"/>
      <c r="K99" s="4"/>
    </row>
    <row r="100" spans="1:11" ht="19.2" customHeight="1">
      <c r="A100" s="72"/>
      <c r="B100" s="72"/>
      <c r="C100" s="95"/>
      <c r="D100" s="95"/>
      <c r="E100" s="4"/>
      <c r="F100" s="4"/>
      <c r="G100" s="4"/>
      <c r="H100" s="4"/>
      <c r="I100" s="4"/>
      <c r="J100" s="4"/>
      <c r="K100" s="4"/>
    </row>
    <row r="101" spans="1:11" ht="19.2" customHeight="1">
      <c r="A101" s="72"/>
      <c r="B101" s="72"/>
      <c r="C101" s="95"/>
      <c r="D101" s="95"/>
      <c r="E101" s="4"/>
      <c r="F101" s="4"/>
      <c r="G101" s="4"/>
      <c r="H101" s="4"/>
      <c r="I101" s="4"/>
      <c r="J101" s="4"/>
      <c r="K101" s="4"/>
    </row>
    <row r="102" spans="1:11" ht="19.2" customHeight="1">
      <c r="A102" s="72"/>
      <c r="B102" s="72"/>
      <c r="C102" s="95"/>
      <c r="D102" s="95"/>
      <c r="E102" s="4"/>
      <c r="F102" s="4"/>
      <c r="G102" s="4"/>
      <c r="H102" s="4"/>
      <c r="I102" s="4"/>
      <c r="J102" s="4"/>
      <c r="K102" s="4"/>
    </row>
    <row r="103" spans="1:11" ht="19.2" customHeight="1">
      <c r="A103" s="72"/>
      <c r="B103" s="72"/>
      <c r="C103" s="95"/>
      <c r="D103" s="95"/>
      <c r="E103" s="4"/>
      <c r="F103" s="4"/>
      <c r="G103" s="4"/>
      <c r="H103" s="4"/>
      <c r="I103" s="4"/>
      <c r="J103" s="4"/>
      <c r="K103" s="4"/>
    </row>
    <row r="104" spans="1:11" ht="33" customHeight="1">
      <c r="A104" s="72"/>
      <c r="B104" s="72"/>
      <c r="C104" s="95"/>
      <c r="D104" s="95"/>
      <c r="E104" s="4"/>
      <c r="F104" s="4"/>
      <c r="G104" s="4"/>
      <c r="H104" s="4"/>
      <c r="I104" s="4"/>
      <c r="J104" s="4"/>
      <c r="K104" s="4"/>
    </row>
    <row r="105" spans="1:11" ht="22.2" customHeight="1">
      <c r="A105" s="356" t="s">
        <v>106</v>
      </c>
      <c r="B105" s="356"/>
      <c r="C105" s="356"/>
      <c r="D105" s="356"/>
      <c r="E105" s="356"/>
      <c r="F105" s="356"/>
      <c r="G105" s="356"/>
      <c r="H105" s="356"/>
      <c r="I105" s="356"/>
      <c r="J105" s="356"/>
      <c r="K105" s="356"/>
    </row>
    <row r="106" spans="1:11" ht="19.2" customHeight="1">
      <c r="A106" s="72" t="s">
        <v>32</v>
      </c>
      <c r="B106" s="91"/>
      <c r="C106" s="75"/>
      <c r="D106" s="75"/>
      <c r="E106" s="12"/>
      <c r="F106" s="12"/>
      <c r="G106" s="12"/>
      <c r="H106" s="3"/>
      <c r="I106" s="12"/>
      <c r="J106" s="12"/>
      <c r="K106" s="12"/>
    </row>
    <row r="107" spans="1:11" ht="19.2" customHeight="1">
      <c r="A107" s="74" t="s">
        <v>107</v>
      </c>
      <c r="B107" s="74"/>
      <c r="C107" s="75"/>
      <c r="D107" s="75"/>
      <c r="H107" s="3"/>
    </row>
    <row r="108" spans="1:11" s="72" customFormat="1" ht="19.2" customHeight="1">
      <c r="A108" s="76" t="s">
        <v>207</v>
      </c>
      <c r="B108" s="76"/>
      <c r="C108" s="77"/>
      <c r="D108" s="77"/>
      <c r="E108" s="5"/>
      <c r="F108" s="5"/>
      <c r="G108" s="5"/>
      <c r="H108" s="6"/>
      <c r="I108" s="5"/>
      <c r="J108" s="5"/>
      <c r="K108" s="5"/>
    </row>
    <row r="109" spans="1:11" s="72" customFormat="1" ht="19.2" customHeight="1">
      <c r="A109" s="74"/>
      <c r="B109" s="74"/>
      <c r="C109" s="75"/>
      <c r="D109" s="75"/>
      <c r="E109" s="4"/>
      <c r="F109" s="4"/>
      <c r="G109" s="4"/>
      <c r="H109" s="3"/>
      <c r="I109" s="4"/>
      <c r="J109" s="4"/>
      <c r="K109" s="4"/>
    </row>
    <row r="110" spans="1:11" ht="19.2" customHeight="1">
      <c r="A110" s="74"/>
      <c r="B110" s="74"/>
      <c r="C110" s="75"/>
      <c r="D110" s="75"/>
      <c r="E110" s="359" t="s">
        <v>34</v>
      </c>
      <c r="F110" s="359"/>
      <c r="G110" s="359"/>
      <c r="H110" s="359"/>
      <c r="I110" s="359"/>
      <c r="J110" s="359"/>
      <c r="K110" s="359"/>
    </row>
    <row r="111" spans="1:11" s="72" customFormat="1" ht="19.2" customHeight="1">
      <c r="C111" s="78"/>
      <c r="D111" s="78"/>
      <c r="E111" s="358" t="s">
        <v>0</v>
      </c>
      <c r="F111" s="358"/>
      <c r="G111" s="358"/>
      <c r="H111" s="358"/>
      <c r="I111" s="358" t="s">
        <v>95</v>
      </c>
      <c r="J111" s="358"/>
      <c r="K111" s="358"/>
    </row>
    <row r="112" spans="1:11" s="72" customFormat="1" ht="19.2" customHeight="1">
      <c r="C112" s="78"/>
      <c r="D112" s="78"/>
      <c r="E112" s="79" t="s">
        <v>118</v>
      </c>
      <c r="F112" s="80"/>
      <c r="G112" s="297" t="s">
        <v>118</v>
      </c>
      <c r="H112" s="81"/>
      <c r="I112" s="79" t="s">
        <v>118</v>
      </c>
      <c r="J112" s="80"/>
      <c r="K112" s="297" t="s">
        <v>118</v>
      </c>
    </row>
    <row r="113" spans="1:11" s="72" customFormat="1" ht="19.2" customHeight="1">
      <c r="C113" s="82" t="s">
        <v>1</v>
      </c>
      <c r="D113" s="83"/>
      <c r="E113" s="21" t="s">
        <v>208</v>
      </c>
      <c r="F113" s="84"/>
      <c r="G113" s="21" t="s">
        <v>183</v>
      </c>
      <c r="H113" s="84"/>
      <c r="I113" s="21" t="s">
        <v>208</v>
      </c>
      <c r="J113" s="84"/>
      <c r="K113" s="21" t="s">
        <v>183</v>
      </c>
    </row>
    <row r="114" spans="1:11" ht="8.1" customHeight="1">
      <c r="A114" s="74"/>
      <c r="B114" s="74"/>
      <c r="C114" s="85"/>
      <c r="D114" s="85"/>
      <c r="E114" s="238"/>
      <c r="F114" s="4"/>
      <c r="G114" s="4"/>
      <c r="H114" s="3"/>
      <c r="I114" s="238"/>
      <c r="J114" s="4"/>
      <c r="K114" s="4"/>
    </row>
    <row r="115" spans="1:11" ht="19.2" customHeight="1">
      <c r="A115" s="74" t="s">
        <v>108</v>
      </c>
      <c r="C115" s="78"/>
      <c r="D115" s="78"/>
      <c r="E115" s="235"/>
      <c r="H115" s="20"/>
      <c r="I115" s="235"/>
    </row>
    <row r="116" spans="1:11" ht="8.1" customHeight="1">
      <c r="C116" s="78"/>
      <c r="D116" s="78"/>
      <c r="E116" s="235"/>
      <c r="H116" s="20"/>
      <c r="I116" s="235"/>
    </row>
    <row r="117" spans="1:11" ht="19.2" customHeight="1">
      <c r="A117" s="72" t="s">
        <v>87</v>
      </c>
      <c r="B117" s="72"/>
      <c r="C117" s="96"/>
      <c r="D117" s="96"/>
      <c r="E117" s="238"/>
      <c r="F117" s="4"/>
      <c r="G117" s="4"/>
      <c r="H117" s="3"/>
      <c r="I117" s="238"/>
      <c r="J117" s="4"/>
      <c r="K117" s="4"/>
    </row>
    <row r="118" spans="1:11" ht="8.1" customHeight="1">
      <c r="A118" s="72"/>
      <c r="B118" s="72"/>
      <c r="C118" s="96"/>
      <c r="D118" s="96"/>
      <c r="E118" s="238"/>
      <c r="F118" s="4"/>
      <c r="G118" s="4"/>
      <c r="H118" s="3"/>
      <c r="I118" s="238"/>
      <c r="J118" s="4"/>
      <c r="K118" s="4"/>
    </row>
    <row r="119" spans="1:11" ht="19.2" customHeight="1">
      <c r="A119" s="73" t="s">
        <v>5</v>
      </c>
      <c r="C119" s="85"/>
      <c r="D119" s="85"/>
      <c r="E119" s="238"/>
      <c r="F119" s="4"/>
      <c r="G119" s="4"/>
      <c r="H119" s="3"/>
      <c r="I119" s="238"/>
      <c r="J119" s="4"/>
      <c r="K119" s="4"/>
    </row>
    <row r="120" spans="1:11" ht="19.2" customHeight="1">
      <c r="B120" s="73" t="s">
        <v>30</v>
      </c>
      <c r="C120" s="85"/>
      <c r="D120" s="85"/>
      <c r="E120" s="240"/>
      <c r="F120" s="73"/>
      <c r="G120" s="298"/>
      <c r="H120" s="73"/>
      <c r="I120" s="240"/>
      <c r="J120" s="73"/>
      <c r="K120" s="298"/>
    </row>
    <row r="121" spans="1:11" ht="19.2" customHeight="1">
      <c r="B121" s="73" t="s">
        <v>103</v>
      </c>
      <c r="C121" s="85"/>
      <c r="D121" s="85"/>
      <c r="E121" s="240"/>
      <c r="F121" s="73"/>
      <c r="G121" s="298"/>
      <c r="H121" s="73"/>
      <c r="I121" s="240"/>
      <c r="J121" s="73"/>
      <c r="K121" s="298"/>
    </row>
    <row r="122" spans="1:11" ht="19.2" customHeight="1" thickBot="1">
      <c r="B122" s="73" t="s">
        <v>99</v>
      </c>
      <c r="C122" s="85"/>
      <c r="D122" s="85"/>
      <c r="E122" s="243">
        <v>894667502</v>
      </c>
      <c r="F122" s="88"/>
      <c r="G122" s="97">
        <v>894667502</v>
      </c>
      <c r="H122" s="3"/>
      <c r="I122" s="243">
        <v>894667502</v>
      </c>
      <c r="J122" s="88"/>
      <c r="K122" s="97">
        <v>894667502</v>
      </c>
    </row>
    <row r="123" spans="1:11" ht="8.1" customHeight="1" thickTop="1">
      <c r="C123" s="85"/>
      <c r="D123" s="85"/>
      <c r="E123" s="238"/>
      <c r="F123" s="4"/>
      <c r="G123" s="4"/>
      <c r="H123" s="3"/>
      <c r="I123" s="238"/>
      <c r="J123" s="4"/>
      <c r="K123" s="4"/>
    </row>
    <row r="124" spans="1:11" ht="19.2" customHeight="1">
      <c r="B124" s="73" t="s">
        <v>35</v>
      </c>
      <c r="C124" s="85"/>
      <c r="D124" s="85"/>
      <c r="E124" s="238"/>
      <c r="F124" s="4"/>
      <c r="G124" s="4"/>
      <c r="H124" s="3"/>
      <c r="I124" s="238"/>
      <c r="J124" s="4"/>
      <c r="K124" s="4"/>
    </row>
    <row r="125" spans="1:11" ht="19.2" customHeight="1">
      <c r="B125" s="73" t="s">
        <v>103</v>
      </c>
      <c r="C125" s="85"/>
      <c r="D125" s="85"/>
      <c r="E125" s="238"/>
      <c r="F125" s="4"/>
      <c r="G125" s="4"/>
      <c r="H125" s="3"/>
      <c r="I125" s="238"/>
      <c r="J125" s="4"/>
      <c r="K125" s="4"/>
    </row>
    <row r="126" spans="1:11" ht="19.2" customHeight="1">
      <c r="B126" s="73" t="s">
        <v>100</v>
      </c>
      <c r="C126" s="280"/>
      <c r="D126" s="85"/>
      <c r="E126" s="236">
        <v>894667502</v>
      </c>
      <c r="F126" s="88"/>
      <c r="G126" s="88">
        <v>894667502</v>
      </c>
      <c r="H126" s="3"/>
      <c r="I126" s="236">
        <v>894667502</v>
      </c>
      <c r="J126" s="88"/>
      <c r="K126" s="88">
        <v>894667502</v>
      </c>
    </row>
    <row r="127" spans="1:11" ht="19.2" customHeight="1">
      <c r="A127" s="86" t="s">
        <v>6</v>
      </c>
      <c r="B127" s="86"/>
      <c r="C127" s="280"/>
      <c r="D127" s="85"/>
      <c r="E127" s="236">
        <v>4055609113</v>
      </c>
      <c r="F127" s="88"/>
      <c r="G127" s="88">
        <v>4055609113</v>
      </c>
      <c r="H127" s="3"/>
      <c r="I127" s="236">
        <v>4055609113</v>
      </c>
      <c r="J127" s="88"/>
      <c r="K127" s="88">
        <v>4055609113</v>
      </c>
    </row>
    <row r="128" spans="1:11" ht="19.2" customHeight="1">
      <c r="A128" s="86" t="s">
        <v>96</v>
      </c>
      <c r="B128" s="86"/>
      <c r="C128" s="85"/>
      <c r="D128" s="85"/>
      <c r="E128" s="236">
        <v>288424625</v>
      </c>
      <c r="F128" s="88"/>
      <c r="G128" s="88">
        <v>288424625</v>
      </c>
      <c r="H128" s="3"/>
      <c r="I128" s="236">
        <v>288424625</v>
      </c>
      <c r="J128" s="88"/>
      <c r="K128" s="88">
        <v>288424625</v>
      </c>
    </row>
    <row r="129" spans="1:12" ht="19.2" customHeight="1">
      <c r="A129" s="73" t="s">
        <v>7</v>
      </c>
      <c r="E129" s="236"/>
      <c r="F129" s="88"/>
      <c r="G129" s="88"/>
      <c r="H129" s="3"/>
      <c r="I129" s="236"/>
      <c r="J129" s="88"/>
      <c r="K129" s="88"/>
    </row>
    <row r="130" spans="1:12" ht="19.2" customHeight="1">
      <c r="B130" s="73" t="s">
        <v>101</v>
      </c>
      <c r="C130" s="85">
        <v>30</v>
      </c>
      <c r="D130" s="96"/>
      <c r="E130" s="236">
        <v>90600000</v>
      </c>
      <c r="F130" s="88"/>
      <c r="G130" s="88">
        <v>90600000</v>
      </c>
      <c r="H130" s="3"/>
      <c r="I130" s="236">
        <v>90600000</v>
      </c>
      <c r="J130" s="88"/>
      <c r="K130" s="88">
        <v>90600000</v>
      </c>
    </row>
    <row r="131" spans="1:12" ht="19.2" customHeight="1">
      <c r="B131" s="73" t="s">
        <v>25</v>
      </c>
      <c r="C131" s="85"/>
      <c r="D131" s="85"/>
      <c r="E131" s="236">
        <v>1931383375</v>
      </c>
      <c r="F131" s="88"/>
      <c r="G131" s="88">
        <v>2216908043</v>
      </c>
      <c r="H131" s="3"/>
      <c r="I131" s="236">
        <v>1822206380</v>
      </c>
      <c r="J131" s="88"/>
      <c r="K131" s="88">
        <v>2078722781</v>
      </c>
    </row>
    <row r="132" spans="1:12" ht="19.2" customHeight="1">
      <c r="A132" s="73" t="s">
        <v>88</v>
      </c>
      <c r="E132" s="237">
        <v>-168831923</v>
      </c>
      <c r="F132" s="88"/>
      <c r="G132" s="89">
        <v>-376294093</v>
      </c>
      <c r="H132" s="73"/>
      <c r="I132" s="237">
        <v>204062058</v>
      </c>
      <c r="J132" s="88"/>
      <c r="K132" s="89">
        <v>-2747264</v>
      </c>
    </row>
    <row r="133" spans="1:12" ht="8.1" customHeight="1">
      <c r="C133" s="85"/>
      <c r="D133" s="85"/>
      <c r="E133" s="238"/>
      <c r="F133" s="4"/>
      <c r="G133" s="4"/>
      <c r="H133" s="3"/>
      <c r="I133" s="238"/>
      <c r="J133" s="4"/>
      <c r="K133" s="4"/>
    </row>
    <row r="134" spans="1:12" ht="19.2" customHeight="1">
      <c r="A134" s="90" t="s">
        <v>65</v>
      </c>
      <c r="B134" s="90"/>
      <c r="C134" s="96"/>
      <c r="D134" s="96"/>
      <c r="E134" s="238">
        <f>SUM(E124:E132)</f>
        <v>7091852692</v>
      </c>
      <c r="F134" s="4"/>
      <c r="G134" s="4">
        <f>SUM(G124:G132)</f>
        <v>7169915190</v>
      </c>
      <c r="H134" s="3"/>
      <c r="I134" s="238">
        <f>SUM(I124:I132)</f>
        <v>7355569678</v>
      </c>
      <c r="J134" s="4"/>
      <c r="K134" s="4">
        <f>SUM(K124:K132)</f>
        <v>7405276757</v>
      </c>
    </row>
    <row r="135" spans="1:12" ht="19.2" customHeight="1">
      <c r="A135" s="86" t="s">
        <v>59</v>
      </c>
      <c r="B135" s="86"/>
      <c r="C135" s="85">
        <v>31</v>
      </c>
      <c r="D135" s="96"/>
      <c r="E135" s="237">
        <v>129627166</v>
      </c>
      <c r="F135" s="88"/>
      <c r="G135" s="89">
        <v>116898269</v>
      </c>
      <c r="H135" s="3"/>
      <c r="I135" s="237">
        <v>0</v>
      </c>
      <c r="J135" s="88"/>
      <c r="K135" s="89">
        <v>0</v>
      </c>
    </row>
    <row r="136" spans="1:12" ht="8.1" customHeight="1">
      <c r="A136" s="86"/>
      <c r="B136" s="86"/>
      <c r="C136" s="85"/>
      <c r="D136" s="96"/>
      <c r="E136" s="238"/>
      <c r="F136" s="4"/>
      <c r="G136" s="4"/>
      <c r="H136" s="3"/>
      <c r="I136" s="238"/>
      <c r="J136" s="4"/>
      <c r="K136" s="4"/>
    </row>
    <row r="137" spans="1:12" ht="19.2" customHeight="1">
      <c r="A137" s="74" t="s">
        <v>89</v>
      </c>
      <c r="C137" s="85"/>
      <c r="D137" s="96"/>
      <c r="E137" s="239">
        <f>SUM(E134:E136)</f>
        <v>7221479858</v>
      </c>
      <c r="F137" s="4"/>
      <c r="G137" s="5">
        <f>SUM(G134:G136)</f>
        <v>7286813459</v>
      </c>
      <c r="H137" s="3"/>
      <c r="I137" s="239">
        <f>SUM(I134:I136)</f>
        <v>7355569678</v>
      </c>
      <c r="J137" s="4"/>
      <c r="K137" s="5">
        <f>SUM(K134:K136)</f>
        <v>7405276757</v>
      </c>
    </row>
    <row r="138" spans="1:12" ht="8.1" customHeight="1">
      <c r="A138" s="74"/>
      <c r="B138" s="74"/>
      <c r="C138" s="85"/>
      <c r="D138" s="96"/>
      <c r="E138" s="238"/>
      <c r="F138" s="4"/>
      <c r="G138" s="4"/>
      <c r="H138" s="3"/>
      <c r="I138" s="238"/>
      <c r="J138" s="4"/>
      <c r="K138" s="4"/>
    </row>
    <row r="139" spans="1:12" ht="19.2" customHeight="1" thickBot="1">
      <c r="A139" s="74" t="s">
        <v>90</v>
      </c>
      <c r="B139" s="74"/>
      <c r="C139" s="85"/>
      <c r="D139" s="85"/>
      <c r="E139" s="241">
        <f>E92+E137</f>
        <v>14846729012</v>
      </c>
      <c r="F139" s="4"/>
      <c r="G139" s="11">
        <f>G92+G137</f>
        <v>16519465555</v>
      </c>
      <c r="H139" s="3"/>
      <c r="I139" s="241">
        <f>I92+I137</f>
        <v>13648992549</v>
      </c>
      <c r="J139" s="4"/>
      <c r="K139" s="11">
        <f>K92+K137</f>
        <v>15900271407</v>
      </c>
    </row>
    <row r="140" spans="1:12" ht="19.2" customHeight="1" thickTop="1">
      <c r="A140" s="74"/>
      <c r="B140" s="74"/>
      <c r="C140" s="85"/>
      <c r="D140" s="85"/>
      <c r="E140" s="4"/>
      <c r="F140" s="4"/>
      <c r="G140" s="4"/>
      <c r="H140" s="3"/>
      <c r="I140" s="4"/>
      <c r="J140" s="4"/>
      <c r="K140" s="4"/>
    </row>
    <row r="141" spans="1:12" ht="19.2" customHeight="1">
      <c r="A141" s="74"/>
      <c r="B141" s="74"/>
      <c r="C141" s="85"/>
      <c r="D141" s="85"/>
      <c r="E141" s="330"/>
      <c r="F141" s="330"/>
      <c r="G141" s="330"/>
      <c r="H141" s="331"/>
      <c r="I141" s="330"/>
      <c r="J141" s="330"/>
      <c r="K141" s="330"/>
      <c r="L141" s="332"/>
    </row>
    <row r="142" spans="1:12" ht="19.2" customHeight="1">
      <c r="A142" s="74"/>
      <c r="B142" s="74"/>
      <c r="C142" s="85"/>
      <c r="D142" s="85"/>
      <c r="E142" s="4"/>
      <c r="F142" s="4"/>
      <c r="G142" s="4"/>
      <c r="H142" s="3"/>
      <c r="I142" s="4"/>
      <c r="J142" s="4"/>
      <c r="K142" s="4"/>
    </row>
    <row r="143" spans="1:12" ht="19.2" customHeight="1">
      <c r="A143" s="74"/>
      <c r="B143" s="74"/>
      <c r="C143" s="85"/>
      <c r="D143" s="85"/>
      <c r="E143" s="4"/>
      <c r="F143" s="4"/>
      <c r="G143" s="4"/>
      <c r="H143" s="3"/>
      <c r="I143" s="4"/>
      <c r="J143" s="4"/>
      <c r="K143" s="4"/>
    </row>
    <row r="144" spans="1:12" ht="19.2" customHeight="1">
      <c r="A144" s="74"/>
      <c r="B144" s="74"/>
      <c r="C144" s="85"/>
      <c r="D144" s="85"/>
      <c r="E144" s="19"/>
      <c r="F144" s="4"/>
      <c r="G144" s="19"/>
      <c r="H144" s="3"/>
      <c r="I144" s="19"/>
      <c r="J144" s="4"/>
      <c r="K144" s="19"/>
    </row>
    <row r="145" spans="1:11" ht="19.2" customHeight="1">
      <c r="A145" s="74"/>
      <c r="B145" s="74"/>
      <c r="C145" s="287"/>
      <c r="D145" s="287"/>
      <c r="E145" s="19"/>
      <c r="F145" s="4"/>
      <c r="G145" s="19"/>
      <c r="H145" s="3"/>
      <c r="I145" s="19"/>
      <c r="J145" s="4"/>
      <c r="K145" s="19"/>
    </row>
    <row r="146" spans="1:11" ht="19.2" customHeight="1">
      <c r="A146" s="74"/>
      <c r="B146" s="74"/>
      <c r="C146" s="287"/>
      <c r="D146" s="287"/>
      <c r="E146" s="19"/>
      <c r="F146" s="4"/>
      <c r="G146" s="19"/>
      <c r="H146" s="3"/>
      <c r="I146" s="19"/>
      <c r="J146" s="4"/>
      <c r="K146" s="19"/>
    </row>
    <row r="147" spans="1:11" ht="19.2" customHeight="1">
      <c r="A147" s="74"/>
      <c r="B147" s="74"/>
      <c r="C147" s="287"/>
      <c r="D147" s="287"/>
      <c r="E147" s="19"/>
      <c r="F147" s="4"/>
      <c r="G147" s="19"/>
      <c r="H147" s="3"/>
      <c r="I147" s="19"/>
      <c r="J147" s="4"/>
      <c r="K147" s="19"/>
    </row>
    <row r="148" spans="1:11" ht="19.2" customHeight="1">
      <c r="A148" s="74"/>
      <c r="B148" s="74"/>
      <c r="C148" s="287"/>
      <c r="D148" s="287"/>
      <c r="E148" s="19"/>
      <c r="F148" s="4"/>
      <c r="G148" s="19"/>
      <c r="H148" s="3"/>
      <c r="I148" s="19"/>
      <c r="J148" s="4"/>
      <c r="K148" s="19"/>
    </row>
    <row r="149" spans="1:11" ht="19.2" customHeight="1">
      <c r="A149" s="74"/>
      <c r="B149" s="74"/>
      <c r="C149" s="292"/>
      <c r="D149" s="292"/>
      <c r="E149" s="19"/>
      <c r="F149" s="4"/>
      <c r="G149" s="19"/>
      <c r="H149" s="3"/>
      <c r="I149" s="19"/>
      <c r="J149" s="4"/>
      <c r="K149" s="19"/>
    </row>
    <row r="150" spans="1:11" ht="19.2" customHeight="1">
      <c r="A150" s="74"/>
      <c r="B150" s="74"/>
      <c r="C150" s="292"/>
      <c r="D150" s="292"/>
      <c r="E150" s="19"/>
      <c r="F150" s="4"/>
      <c r="G150" s="19"/>
      <c r="H150" s="3"/>
      <c r="I150" s="19"/>
      <c r="J150" s="4"/>
      <c r="K150" s="19"/>
    </row>
    <row r="151" spans="1:11" ht="19.2" customHeight="1">
      <c r="A151" s="74"/>
      <c r="B151" s="74"/>
      <c r="C151" s="292"/>
      <c r="D151" s="292"/>
      <c r="E151" s="19"/>
      <c r="F151" s="4"/>
      <c r="G151" s="19"/>
      <c r="H151" s="3"/>
      <c r="I151" s="19"/>
      <c r="J151" s="4"/>
      <c r="K151" s="19"/>
    </row>
    <row r="152" spans="1:11" ht="19.2" customHeight="1">
      <c r="A152" s="74"/>
      <c r="B152" s="74"/>
      <c r="C152" s="287"/>
      <c r="D152" s="287"/>
      <c r="E152" s="19"/>
      <c r="F152" s="4"/>
      <c r="G152" s="19"/>
      <c r="H152" s="3"/>
      <c r="I152" s="19"/>
      <c r="J152" s="4"/>
      <c r="K152" s="19"/>
    </row>
    <row r="153" spans="1:11" ht="19.2" customHeight="1">
      <c r="A153" s="74"/>
      <c r="B153" s="74"/>
      <c r="C153" s="231"/>
      <c r="D153" s="231"/>
      <c r="E153" s="19"/>
      <c r="F153" s="19"/>
      <c r="G153" s="19"/>
      <c r="H153" s="19"/>
      <c r="I153" s="19"/>
      <c r="J153" s="19"/>
      <c r="K153" s="19"/>
    </row>
    <row r="154" spans="1:11" ht="30.75" customHeight="1">
      <c r="A154" s="74"/>
      <c r="B154" s="74"/>
      <c r="C154" s="85"/>
      <c r="D154" s="85"/>
      <c r="E154" s="4"/>
      <c r="F154" s="4"/>
      <c r="G154" s="4"/>
      <c r="H154" s="3"/>
      <c r="I154" s="4"/>
      <c r="J154" s="4"/>
      <c r="K154" s="4"/>
    </row>
    <row r="155" spans="1:11" ht="22.2" customHeight="1">
      <c r="A155" s="356" t="s">
        <v>106</v>
      </c>
      <c r="B155" s="356"/>
      <c r="C155" s="356"/>
      <c r="D155" s="356"/>
      <c r="E155" s="356"/>
      <c r="F155" s="356"/>
      <c r="G155" s="356"/>
      <c r="H155" s="356"/>
      <c r="I155" s="356"/>
      <c r="J155" s="356"/>
      <c r="K155" s="356"/>
    </row>
    <row r="156" spans="1:11" ht="6.75" customHeight="1">
      <c r="A156" s="74"/>
      <c r="B156" s="74"/>
      <c r="C156" s="85"/>
      <c r="D156" s="85"/>
      <c r="E156" s="4"/>
      <c r="F156" s="4"/>
      <c r="G156" s="4"/>
      <c r="H156" s="3"/>
      <c r="I156" s="4"/>
      <c r="J156" s="4"/>
      <c r="K156" s="4"/>
    </row>
  </sheetData>
  <mergeCells count="13">
    <mergeCell ref="E60:K60"/>
    <mergeCell ref="E5:K5"/>
    <mergeCell ref="E6:H6"/>
    <mergeCell ref="I6:K6"/>
    <mergeCell ref="A51:K51"/>
    <mergeCell ref="A55:K55"/>
    <mergeCell ref="A155:K155"/>
    <mergeCell ref="E61:H61"/>
    <mergeCell ref="I61:K61"/>
    <mergeCell ref="A105:K105"/>
    <mergeCell ref="E110:K110"/>
    <mergeCell ref="E111:H111"/>
    <mergeCell ref="I111:K111"/>
  </mergeCells>
  <pageMargins left="0.78740157480314998" right="0.511811023622047" top="0.511811023622047" bottom="0.59055118110236204" header="0.47244094488188998" footer="0.39370078740157499"/>
  <pageSetup paperSize="9" scale="87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0" man="1"/>
    <brk id="10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1"/>
  <sheetViews>
    <sheetView view="pageBreakPreview" zoomScale="130" zoomScaleNormal="130" zoomScaleSheetLayoutView="130" workbookViewId="0">
      <selection activeCell="B123" sqref="B123"/>
    </sheetView>
  </sheetViews>
  <sheetFormatPr defaultColWidth="9.125" defaultRowHeight="18.600000000000001"/>
  <cols>
    <col min="1" max="1" width="1.375" style="73" customWidth="1"/>
    <col min="2" max="2" width="34.875" style="73" customWidth="1"/>
    <col min="3" max="3" width="8.375" style="73" customWidth="1"/>
    <col min="4" max="4" width="0.875" style="73" customWidth="1"/>
    <col min="5" max="5" width="13.75" style="1" bestFit="1" customWidth="1"/>
    <col min="6" max="6" width="0.875" style="2" customWidth="1"/>
    <col min="7" max="7" width="13.75" style="1" bestFit="1" customWidth="1"/>
    <col min="8" max="8" width="0.875" style="2" customWidth="1"/>
    <col min="9" max="9" width="13.75" style="1" bestFit="1" customWidth="1"/>
    <col min="10" max="10" width="0.875" style="2" customWidth="1"/>
    <col min="11" max="11" width="13.75" style="1" bestFit="1" customWidth="1"/>
    <col min="12" max="16384" width="9.125" style="73"/>
  </cols>
  <sheetData>
    <row r="1" spans="1:11" ht="19.8">
      <c r="A1" s="72" t="s">
        <v>32</v>
      </c>
      <c r="B1" s="98"/>
      <c r="C1" s="98"/>
      <c r="D1" s="98"/>
      <c r="E1" s="99"/>
      <c r="F1" s="93"/>
      <c r="G1" s="300"/>
      <c r="H1" s="93"/>
      <c r="I1" s="99"/>
      <c r="J1" s="93"/>
      <c r="K1" s="300"/>
    </row>
    <row r="2" spans="1:11" ht="19.8">
      <c r="A2" s="74" t="s">
        <v>66</v>
      </c>
      <c r="B2" s="98"/>
      <c r="C2" s="98"/>
      <c r="D2" s="98"/>
      <c r="E2" s="99"/>
      <c r="F2" s="93"/>
      <c r="G2" s="300"/>
      <c r="H2" s="93"/>
      <c r="I2" s="99"/>
      <c r="J2" s="93"/>
      <c r="K2" s="300"/>
    </row>
    <row r="3" spans="1:11" ht="19.8">
      <c r="A3" s="100" t="s">
        <v>209</v>
      </c>
      <c r="B3" s="101"/>
      <c r="C3" s="101"/>
      <c r="D3" s="101"/>
      <c r="E3" s="102"/>
      <c r="F3" s="103"/>
      <c r="G3" s="301"/>
      <c r="H3" s="103"/>
      <c r="I3" s="102"/>
      <c r="J3" s="103"/>
      <c r="K3" s="301"/>
    </row>
    <row r="4" spans="1:11" s="72" customFormat="1" ht="19.8">
      <c r="A4" s="74"/>
      <c r="B4" s="74"/>
      <c r="C4" s="75"/>
      <c r="D4" s="75"/>
      <c r="E4" s="7"/>
      <c r="F4" s="8"/>
      <c r="G4" s="7"/>
      <c r="H4" s="8"/>
      <c r="I4" s="7"/>
      <c r="J4" s="8"/>
      <c r="K4" s="7"/>
    </row>
    <row r="5" spans="1:11" s="72" customFormat="1" ht="19.8">
      <c r="A5" s="74"/>
      <c r="B5" s="74"/>
      <c r="C5" s="75"/>
      <c r="D5" s="75"/>
      <c r="E5" s="362" t="s">
        <v>34</v>
      </c>
      <c r="F5" s="362"/>
      <c r="G5" s="362"/>
      <c r="H5" s="362"/>
      <c r="I5" s="362"/>
      <c r="J5" s="362"/>
      <c r="K5" s="362"/>
    </row>
    <row r="6" spans="1:11" s="72" customFormat="1" ht="19.8">
      <c r="A6" s="74"/>
      <c r="B6" s="74"/>
      <c r="C6" s="78"/>
      <c r="D6" s="78"/>
      <c r="E6" s="357" t="s">
        <v>0</v>
      </c>
      <c r="F6" s="357"/>
      <c r="G6" s="357"/>
      <c r="H6" s="14"/>
      <c r="I6" s="358" t="s">
        <v>95</v>
      </c>
      <c r="J6" s="358"/>
      <c r="K6" s="358"/>
    </row>
    <row r="7" spans="1:11" ht="19.8">
      <c r="C7" s="82" t="s">
        <v>1</v>
      </c>
      <c r="D7" s="83"/>
      <c r="E7" s="9" t="s">
        <v>208</v>
      </c>
      <c r="F7" s="20"/>
      <c r="G7" s="9" t="s">
        <v>183</v>
      </c>
      <c r="H7" s="20"/>
      <c r="I7" s="9" t="s">
        <v>208</v>
      </c>
      <c r="J7" s="20"/>
      <c r="K7" s="9" t="s">
        <v>183</v>
      </c>
    </row>
    <row r="8" spans="1:11" s="105" customFormat="1" ht="8.1" customHeight="1">
      <c r="A8" s="86"/>
      <c r="B8" s="86"/>
      <c r="C8" s="78"/>
      <c r="D8" s="85"/>
      <c r="E8" s="244"/>
      <c r="F8" s="104"/>
      <c r="G8" s="104"/>
      <c r="H8" s="104"/>
      <c r="I8" s="244"/>
      <c r="J8" s="104"/>
      <c r="K8" s="104"/>
    </row>
    <row r="9" spans="1:11" ht="19.8">
      <c r="A9" s="74" t="s">
        <v>28</v>
      </c>
      <c r="B9" s="98"/>
      <c r="C9" s="85"/>
      <c r="D9" s="98"/>
      <c r="E9" s="245"/>
      <c r="F9" s="93"/>
      <c r="G9" s="300"/>
      <c r="H9" s="93"/>
      <c r="I9" s="245"/>
      <c r="J9" s="93"/>
      <c r="K9" s="300"/>
    </row>
    <row r="10" spans="1:11" ht="8.1" customHeight="1">
      <c r="A10" s="74"/>
      <c r="B10" s="98"/>
      <c r="C10" s="98"/>
      <c r="D10" s="98"/>
      <c r="E10" s="245"/>
      <c r="F10" s="93"/>
      <c r="G10" s="300"/>
      <c r="H10" s="93"/>
      <c r="I10" s="245"/>
      <c r="J10" s="93"/>
      <c r="K10" s="300"/>
    </row>
    <row r="11" spans="1:11">
      <c r="A11" s="86" t="s">
        <v>38</v>
      </c>
      <c r="B11" s="98"/>
      <c r="C11" s="85"/>
      <c r="D11" s="85"/>
      <c r="E11" s="238">
        <v>4472005688</v>
      </c>
      <c r="F11" s="3"/>
      <c r="G11" s="4">
        <v>2113193405</v>
      </c>
      <c r="H11" s="3"/>
      <c r="I11" s="238">
        <v>2696369717</v>
      </c>
      <c r="J11" s="3"/>
      <c r="K11" s="4">
        <v>1361039115</v>
      </c>
    </row>
    <row r="12" spans="1:11">
      <c r="A12" s="86" t="s">
        <v>39</v>
      </c>
      <c r="B12" s="98"/>
      <c r="C12" s="85"/>
      <c r="D12" s="85"/>
      <c r="E12" s="239">
        <v>1916466991</v>
      </c>
      <c r="F12" s="3"/>
      <c r="G12" s="5">
        <v>896319378</v>
      </c>
      <c r="H12" s="3"/>
      <c r="I12" s="239">
        <v>1283729643</v>
      </c>
      <c r="J12" s="3"/>
      <c r="K12" s="5">
        <v>615968921</v>
      </c>
    </row>
    <row r="13" spans="1:11" ht="8.1" customHeight="1">
      <c r="A13" s="74"/>
      <c r="B13" s="98"/>
      <c r="C13" s="85"/>
      <c r="D13" s="85"/>
      <c r="E13" s="238"/>
      <c r="F13" s="3"/>
      <c r="G13" s="4"/>
      <c r="H13" s="3"/>
      <c r="I13" s="238"/>
      <c r="J13" s="3"/>
      <c r="K13" s="4"/>
    </row>
    <row r="14" spans="1:11" ht="19.8">
      <c r="A14" s="74" t="s">
        <v>27</v>
      </c>
      <c r="C14" s="85"/>
      <c r="D14" s="85"/>
      <c r="E14" s="239">
        <f>SUM(E11:E13)</f>
        <v>6388472679</v>
      </c>
      <c r="F14" s="3"/>
      <c r="G14" s="5">
        <f>SUM(G11:G13)</f>
        <v>3009512783</v>
      </c>
      <c r="H14" s="3"/>
      <c r="I14" s="239">
        <f>SUM(I11:I13)</f>
        <v>3980099360</v>
      </c>
      <c r="J14" s="3"/>
      <c r="K14" s="5">
        <f>SUM(K11:K13)</f>
        <v>1977008036</v>
      </c>
    </row>
    <row r="15" spans="1:11">
      <c r="B15" s="98"/>
      <c r="C15" s="85"/>
      <c r="D15" s="85"/>
      <c r="E15" s="238"/>
      <c r="F15" s="3"/>
      <c r="G15" s="4"/>
      <c r="H15" s="3"/>
      <c r="I15" s="238"/>
      <c r="J15" s="3"/>
      <c r="K15" s="4"/>
    </row>
    <row r="16" spans="1:11" ht="19.8">
      <c r="A16" s="74" t="s">
        <v>54</v>
      </c>
      <c r="B16" s="98"/>
      <c r="C16" s="85"/>
      <c r="D16" s="85"/>
      <c r="E16" s="238"/>
      <c r="F16" s="3"/>
      <c r="G16" s="4"/>
      <c r="H16" s="3"/>
      <c r="I16" s="238"/>
      <c r="J16" s="3"/>
      <c r="K16" s="4"/>
    </row>
    <row r="17" spans="1:11" ht="8.1" customHeight="1">
      <c r="A17" s="74"/>
      <c r="B17" s="98"/>
      <c r="C17" s="85"/>
      <c r="D17" s="85"/>
      <c r="E17" s="238"/>
      <c r="F17" s="3"/>
      <c r="G17" s="4"/>
      <c r="H17" s="3"/>
      <c r="I17" s="238"/>
      <c r="J17" s="3"/>
      <c r="K17" s="4"/>
    </row>
    <row r="18" spans="1:11">
      <c r="A18" s="86" t="s">
        <v>40</v>
      </c>
      <c r="B18" s="98"/>
      <c r="C18" s="85"/>
      <c r="D18" s="85"/>
      <c r="E18" s="238">
        <v>-3618720464</v>
      </c>
      <c r="F18" s="3"/>
      <c r="G18" s="4">
        <v>-2403360003</v>
      </c>
      <c r="H18" s="3"/>
      <c r="I18" s="238">
        <v>-2295572178</v>
      </c>
      <c r="J18" s="3"/>
      <c r="K18" s="4">
        <v>-1622032669</v>
      </c>
    </row>
    <row r="19" spans="1:11">
      <c r="A19" s="86" t="s">
        <v>41</v>
      </c>
      <c r="B19" s="98"/>
      <c r="C19" s="85"/>
      <c r="D19" s="85"/>
      <c r="E19" s="239">
        <v>-993009008</v>
      </c>
      <c r="F19" s="3"/>
      <c r="G19" s="5">
        <v>-455110298</v>
      </c>
      <c r="H19" s="3"/>
      <c r="I19" s="239">
        <v>-589054087</v>
      </c>
      <c r="J19" s="3"/>
      <c r="K19" s="5">
        <v>-272359163</v>
      </c>
    </row>
    <row r="20" spans="1:11" ht="8.1" customHeight="1">
      <c r="A20" s="86"/>
      <c r="B20" s="98"/>
      <c r="C20" s="85"/>
      <c r="D20" s="85"/>
      <c r="E20" s="238"/>
      <c r="F20" s="3"/>
      <c r="G20" s="4"/>
      <c r="H20" s="3"/>
      <c r="I20" s="238"/>
      <c r="J20" s="3"/>
      <c r="K20" s="4"/>
    </row>
    <row r="21" spans="1:11" ht="19.8">
      <c r="A21" s="72" t="s">
        <v>49</v>
      </c>
      <c r="B21" s="98"/>
      <c r="C21" s="85"/>
      <c r="D21" s="85"/>
      <c r="E21" s="239">
        <f>SUM(E18:E20)</f>
        <v>-4611729472</v>
      </c>
      <c r="F21" s="3"/>
      <c r="G21" s="5">
        <f>SUM(G18:G20)</f>
        <v>-2858470301</v>
      </c>
      <c r="H21" s="3"/>
      <c r="I21" s="239">
        <f>SUM(I18:I20)</f>
        <v>-2884626265</v>
      </c>
      <c r="J21" s="3"/>
      <c r="K21" s="5">
        <f>SUM(K18:K20)</f>
        <v>-1894391832</v>
      </c>
    </row>
    <row r="22" spans="1:11">
      <c r="B22" s="98"/>
      <c r="C22" s="85"/>
      <c r="D22" s="85"/>
      <c r="E22" s="238"/>
      <c r="F22" s="3"/>
      <c r="G22" s="4"/>
      <c r="H22" s="3"/>
      <c r="I22" s="238"/>
      <c r="J22" s="3"/>
      <c r="K22" s="4"/>
    </row>
    <row r="23" spans="1:11" ht="19.8">
      <c r="A23" s="72" t="s">
        <v>50</v>
      </c>
      <c r="B23" s="98"/>
      <c r="C23" s="85"/>
      <c r="D23" s="85"/>
      <c r="E23" s="238">
        <f>E14+E21</f>
        <v>1776743207</v>
      </c>
      <c r="F23" s="3"/>
      <c r="G23" s="4">
        <f>SUM(G21,G14)</f>
        <v>151042482</v>
      </c>
      <c r="H23" s="47"/>
      <c r="I23" s="238">
        <f>I14+I21</f>
        <v>1095473095</v>
      </c>
      <c r="J23" s="47"/>
      <c r="K23" s="25">
        <f>SUM(K21,K14)</f>
        <v>82616204</v>
      </c>
    </row>
    <row r="24" spans="1:11">
      <c r="A24" s="73" t="s">
        <v>13</v>
      </c>
      <c r="B24" s="98"/>
      <c r="C24" s="85">
        <v>33</v>
      </c>
      <c r="D24" s="85"/>
      <c r="E24" s="238">
        <v>360930875</v>
      </c>
      <c r="F24" s="3"/>
      <c r="G24" s="4">
        <v>355500127</v>
      </c>
      <c r="H24" s="47"/>
      <c r="I24" s="238">
        <v>300452840</v>
      </c>
      <c r="J24" s="47"/>
      <c r="K24" s="25">
        <v>272213142</v>
      </c>
    </row>
    <row r="25" spans="1:11">
      <c r="A25" s="73" t="s">
        <v>44</v>
      </c>
      <c r="B25" s="98"/>
      <c r="C25" s="85"/>
      <c r="D25" s="85"/>
      <c r="E25" s="238">
        <v>-409099901</v>
      </c>
      <c r="F25" s="3"/>
      <c r="G25" s="4">
        <v>-260617487</v>
      </c>
      <c r="H25" s="47"/>
      <c r="I25" s="238">
        <v>-284780146</v>
      </c>
      <c r="J25" s="47"/>
      <c r="K25" s="25">
        <v>-154852520</v>
      </c>
    </row>
    <row r="26" spans="1:11">
      <c r="A26" s="73" t="s">
        <v>45</v>
      </c>
      <c r="B26" s="98"/>
      <c r="C26" s="85"/>
      <c r="D26" s="85"/>
      <c r="E26" s="238">
        <v>-1323653967</v>
      </c>
      <c r="F26" s="3"/>
      <c r="G26" s="4">
        <v>-1594549019</v>
      </c>
      <c r="H26" s="3"/>
      <c r="I26" s="238">
        <v>-954678242</v>
      </c>
      <c r="J26" s="47"/>
      <c r="K26" s="25">
        <v>-1148023596</v>
      </c>
    </row>
    <row r="27" spans="1:11">
      <c r="A27" s="73" t="s">
        <v>269</v>
      </c>
      <c r="B27" s="98"/>
      <c r="C27" s="85"/>
      <c r="D27" s="85"/>
      <c r="E27" s="238">
        <v>33669630</v>
      </c>
      <c r="F27" s="3"/>
      <c r="G27" s="4">
        <v>-54213571</v>
      </c>
      <c r="H27" s="3"/>
      <c r="I27" s="238">
        <v>38324389</v>
      </c>
      <c r="J27" s="47"/>
      <c r="K27" s="25">
        <v>-18015791</v>
      </c>
    </row>
    <row r="28" spans="1:11">
      <c r="A28" s="73" t="s">
        <v>51</v>
      </c>
      <c r="B28" s="98"/>
      <c r="C28" s="85">
        <v>35</v>
      </c>
      <c r="D28" s="85"/>
      <c r="E28" s="238">
        <v>-200530688</v>
      </c>
      <c r="F28" s="3"/>
      <c r="G28" s="4">
        <v>-258136815</v>
      </c>
      <c r="H28" s="3"/>
      <c r="I28" s="238">
        <v>-193000945</v>
      </c>
      <c r="J28" s="47"/>
      <c r="K28" s="25">
        <v>-264209062</v>
      </c>
    </row>
    <row r="29" spans="1:11">
      <c r="A29" s="73" t="s">
        <v>231</v>
      </c>
      <c r="B29" s="98"/>
      <c r="C29" s="234"/>
      <c r="D29" s="234"/>
      <c r="E29" s="238">
        <v>126170667</v>
      </c>
      <c r="F29" s="3"/>
      <c r="G29" s="4">
        <v>3162792689</v>
      </c>
      <c r="H29" s="3"/>
      <c r="I29" s="238">
        <v>126170667</v>
      </c>
      <c r="J29" s="47"/>
      <c r="K29" s="25">
        <v>3162792689</v>
      </c>
    </row>
    <row r="30" spans="1:11">
      <c r="A30" s="86" t="s">
        <v>277</v>
      </c>
      <c r="B30" s="98"/>
      <c r="E30" s="240"/>
      <c r="F30" s="73"/>
      <c r="G30" s="298"/>
      <c r="H30" s="73"/>
      <c r="I30" s="240"/>
      <c r="J30" s="284"/>
      <c r="K30" s="283"/>
    </row>
    <row r="31" spans="1:11">
      <c r="A31" s="86"/>
      <c r="B31" s="98" t="s">
        <v>181</v>
      </c>
      <c r="C31" s="85" t="s">
        <v>230</v>
      </c>
      <c r="D31" s="85"/>
      <c r="E31" s="239">
        <v>-43819581</v>
      </c>
      <c r="F31" s="3"/>
      <c r="G31" s="5">
        <v>391710232</v>
      </c>
      <c r="H31" s="3"/>
      <c r="I31" s="343">
        <v>166450638</v>
      </c>
      <c r="J31" s="47"/>
      <c r="K31" s="28">
        <v>92170431</v>
      </c>
    </row>
    <row r="32" spans="1:11" ht="8.1" customHeight="1">
      <c r="A32" s="86"/>
      <c r="B32" s="98"/>
      <c r="C32" s="85"/>
      <c r="D32" s="85"/>
      <c r="E32" s="238"/>
      <c r="F32" s="3"/>
      <c r="G32" s="4"/>
      <c r="H32" s="3"/>
      <c r="I32" s="238"/>
      <c r="J32" s="3"/>
      <c r="K32" s="4"/>
    </row>
    <row r="33" spans="1:11" ht="19.8">
      <c r="A33" s="72" t="s">
        <v>232</v>
      </c>
      <c r="B33" s="98"/>
      <c r="C33" s="85"/>
      <c r="D33" s="85"/>
      <c r="E33" s="238">
        <f>SUM(E23:E32)</f>
        <v>320410242</v>
      </c>
      <c r="F33" s="3"/>
      <c r="G33" s="4">
        <f>SUM(G23:G32)</f>
        <v>1893528638</v>
      </c>
      <c r="H33" s="3"/>
      <c r="I33" s="238">
        <f>SUM(I23:I32)</f>
        <v>294412296</v>
      </c>
      <c r="J33" s="3"/>
      <c r="K33" s="4">
        <f>SUM(K23:K32)</f>
        <v>2024691497</v>
      </c>
    </row>
    <row r="34" spans="1:11">
      <c r="A34" s="86" t="s">
        <v>14</v>
      </c>
      <c r="B34" s="98"/>
      <c r="C34" s="85">
        <v>36</v>
      </c>
      <c r="D34" s="85"/>
      <c r="E34" s="239">
        <v>-51486164</v>
      </c>
      <c r="F34" s="3"/>
      <c r="G34" s="5">
        <v>-354373373</v>
      </c>
      <c r="H34" s="3"/>
      <c r="I34" s="239">
        <v>-13258710</v>
      </c>
      <c r="J34" s="3"/>
      <c r="K34" s="5">
        <v>-374880864</v>
      </c>
    </row>
    <row r="35" spans="1:11" ht="8.1" customHeight="1">
      <c r="A35" s="86"/>
      <c r="B35" s="98"/>
      <c r="C35" s="85"/>
      <c r="D35" s="85"/>
      <c r="E35" s="238"/>
      <c r="F35" s="3"/>
      <c r="G35" s="4"/>
      <c r="H35" s="3"/>
      <c r="I35" s="238"/>
      <c r="J35" s="3"/>
      <c r="K35" s="4"/>
    </row>
    <row r="36" spans="1:11" ht="20.399999999999999" thickBot="1">
      <c r="A36" s="72" t="s">
        <v>233</v>
      </c>
      <c r="B36" s="98"/>
      <c r="C36" s="85"/>
      <c r="E36" s="241">
        <f>SUM(E32:E35)</f>
        <v>268924078</v>
      </c>
      <c r="F36" s="3"/>
      <c r="G36" s="11">
        <f>SUM(G32:G35)</f>
        <v>1539155265</v>
      </c>
      <c r="H36" s="3"/>
      <c r="I36" s="241">
        <f>SUM(I32:I35)</f>
        <v>281153586</v>
      </c>
      <c r="J36" s="4"/>
      <c r="K36" s="11">
        <f>SUM(K32:K35)</f>
        <v>1649810633</v>
      </c>
    </row>
    <row r="37" spans="1:11" ht="20.399999999999999" thickTop="1">
      <c r="A37" s="72"/>
      <c r="B37" s="98"/>
      <c r="C37" s="85"/>
      <c r="E37" s="4"/>
      <c r="F37" s="3"/>
      <c r="G37" s="4"/>
      <c r="H37" s="3"/>
      <c r="I37" s="4"/>
      <c r="J37" s="3"/>
      <c r="K37" s="4"/>
    </row>
    <row r="38" spans="1:11" s="18" customFormat="1">
      <c r="B38" s="16"/>
      <c r="C38" s="17"/>
      <c r="D38" s="17"/>
      <c r="E38" s="106"/>
      <c r="F38" s="106"/>
      <c r="G38" s="106"/>
      <c r="H38" s="106"/>
      <c r="I38" s="106"/>
      <c r="J38" s="106"/>
      <c r="K38" s="106"/>
    </row>
    <row r="39" spans="1:11" s="18" customFormat="1">
      <c r="B39" s="16"/>
      <c r="C39" s="17"/>
      <c r="D39" s="17"/>
      <c r="E39" s="106"/>
      <c r="F39" s="106"/>
      <c r="G39" s="106"/>
      <c r="H39" s="106"/>
      <c r="I39" s="106"/>
      <c r="J39" s="106"/>
      <c r="K39" s="106"/>
    </row>
    <row r="40" spans="1:11" s="18" customFormat="1">
      <c r="B40" s="16"/>
      <c r="C40" s="17"/>
      <c r="D40" s="17"/>
      <c r="E40" s="106"/>
      <c r="F40" s="106"/>
      <c r="G40" s="106"/>
      <c r="H40" s="106"/>
      <c r="I40" s="106"/>
      <c r="J40" s="106"/>
      <c r="K40" s="106"/>
    </row>
    <row r="41" spans="1:11" s="18" customFormat="1">
      <c r="B41" s="16"/>
      <c r="C41" s="17"/>
      <c r="D41" s="17"/>
      <c r="E41" s="106"/>
      <c r="F41" s="106"/>
      <c r="G41" s="106"/>
      <c r="H41" s="106"/>
      <c r="I41" s="106"/>
      <c r="J41" s="106"/>
      <c r="K41" s="106"/>
    </row>
    <row r="42" spans="1:11" s="18" customFormat="1">
      <c r="B42" s="16"/>
      <c r="C42" s="17"/>
      <c r="D42" s="17"/>
      <c r="E42" s="106"/>
      <c r="F42" s="106"/>
      <c r="G42" s="106"/>
      <c r="H42" s="106"/>
      <c r="I42" s="106"/>
      <c r="J42" s="106"/>
      <c r="K42" s="106"/>
    </row>
    <row r="43" spans="1:11" s="18" customFormat="1">
      <c r="B43" s="16"/>
      <c r="C43" s="17"/>
      <c r="D43" s="17"/>
      <c r="E43" s="106"/>
      <c r="F43" s="106"/>
      <c r="G43" s="106"/>
      <c r="H43" s="106"/>
      <c r="I43" s="106"/>
      <c r="J43" s="106"/>
      <c r="K43" s="106"/>
    </row>
    <row r="44" spans="1:11" s="18" customFormat="1">
      <c r="B44" s="16"/>
      <c r="C44" s="17"/>
      <c r="D44" s="17"/>
      <c r="E44" s="106"/>
      <c r="F44" s="106"/>
      <c r="G44" s="106"/>
      <c r="H44" s="106"/>
      <c r="I44" s="106"/>
      <c r="J44" s="106"/>
      <c r="K44" s="106"/>
    </row>
    <row r="45" spans="1:11" s="18" customFormat="1">
      <c r="B45" s="16"/>
      <c r="C45" s="17"/>
      <c r="D45" s="17"/>
      <c r="E45" s="106"/>
      <c r="F45" s="106"/>
      <c r="G45" s="106"/>
      <c r="H45" s="106"/>
      <c r="I45" s="106"/>
      <c r="J45" s="106"/>
      <c r="K45" s="106"/>
    </row>
    <row r="47" spans="1:11" ht="33" customHeight="1">
      <c r="A47" s="291"/>
      <c r="B47" s="291"/>
      <c r="C47" s="291"/>
      <c r="D47" s="291"/>
      <c r="E47" s="291"/>
      <c r="F47" s="291"/>
      <c r="G47" s="302"/>
      <c r="H47" s="291"/>
      <c r="I47" s="291"/>
      <c r="J47" s="291"/>
      <c r="K47" s="302"/>
    </row>
    <row r="48" spans="1:11" ht="4.5" customHeight="1">
      <c r="A48" s="291"/>
      <c r="B48" s="291"/>
      <c r="C48" s="291"/>
      <c r="D48" s="291"/>
      <c r="E48" s="291"/>
      <c r="F48" s="291"/>
      <c r="G48" s="302"/>
      <c r="H48" s="291"/>
      <c r="I48" s="291"/>
      <c r="J48" s="291"/>
      <c r="K48" s="302"/>
    </row>
    <row r="49" spans="1:11" ht="22.2" customHeight="1">
      <c r="A49" s="356" t="s">
        <v>106</v>
      </c>
      <c r="B49" s="356"/>
      <c r="C49" s="356"/>
      <c r="D49" s="356"/>
      <c r="E49" s="356"/>
      <c r="F49" s="356"/>
      <c r="G49" s="356"/>
      <c r="H49" s="356"/>
      <c r="I49" s="356"/>
      <c r="J49" s="356"/>
      <c r="K49" s="356"/>
    </row>
    <row r="50" spans="1:11" s="105" customFormat="1" ht="19.8">
      <c r="A50" s="107" t="s">
        <v>32</v>
      </c>
      <c r="B50" s="91"/>
      <c r="C50" s="75"/>
      <c r="D50" s="75"/>
      <c r="E50" s="108"/>
      <c r="F50" s="108"/>
      <c r="G50" s="108"/>
      <c r="H50" s="104"/>
      <c r="I50" s="109"/>
      <c r="J50" s="110"/>
      <c r="K50" s="109"/>
    </row>
    <row r="51" spans="1:11" s="105" customFormat="1" ht="19.8">
      <c r="A51" s="74" t="s">
        <v>198</v>
      </c>
      <c r="B51" s="74"/>
      <c r="C51" s="75"/>
      <c r="D51" s="75"/>
      <c r="E51" s="108"/>
      <c r="F51" s="108"/>
      <c r="G51" s="108"/>
      <c r="H51" s="104"/>
      <c r="I51" s="110"/>
      <c r="J51" s="110"/>
      <c r="K51" s="110"/>
    </row>
    <row r="52" spans="1:11" s="105" customFormat="1" ht="19.8">
      <c r="A52" s="111" t="s">
        <v>209</v>
      </c>
      <c r="B52" s="100"/>
      <c r="C52" s="77"/>
      <c r="D52" s="77"/>
      <c r="E52" s="112"/>
      <c r="F52" s="112"/>
      <c r="G52" s="112"/>
      <c r="H52" s="113"/>
      <c r="I52" s="112"/>
      <c r="J52" s="112"/>
      <c r="K52" s="112"/>
    </row>
    <row r="53" spans="1:11" s="105" customFormat="1" ht="19.8">
      <c r="A53" s="74"/>
      <c r="B53" s="74"/>
      <c r="C53" s="75"/>
      <c r="D53" s="75"/>
      <c r="E53" s="114"/>
      <c r="F53" s="114"/>
      <c r="G53" s="114"/>
      <c r="H53" s="115"/>
      <c r="I53" s="114"/>
      <c r="J53" s="114"/>
      <c r="K53" s="114"/>
    </row>
    <row r="54" spans="1:11" s="105" customFormat="1" ht="19.8">
      <c r="A54" s="74"/>
      <c r="B54" s="74"/>
      <c r="C54" s="75"/>
      <c r="D54" s="75"/>
      <c r="E54" s="362" t="s">
        <v>34</v>
      </c>
      <c r="F54" s="362"/>
      <c r="G54" s="362"/>
      <c r="H54" s="362"/>
      <c r="I54" s="362"/>
      <c r="J54" s="362"/>
      <c r="K54" s="362"/>
    </row>
    <row r="55" spans="1:11" s="105" customFormat="1" ht="19.8">
      <c r="A55" s="72"/>
      <c r="B55" s="107"/>
      <c r="C55" s="78"/>
      <c r="D55" s="78"/>
      <c r="E55" s="361" t="s">
        <v>0</v>
      </c>
      <c r="F55" s="361"/>
      <c r="G55" s="361"/>
      <c r="H55" s="116"/>
      <c r="I55" s="358" t="s">
        <v>95</v>
      </c>
      <c r="J55" s="358"/>
      <c r="K55" s="358"/>
    </row>
    <row r="56" spans="1:11" s="105" customFormat="1" ht="19.8">
      <c r="A56" s="73"/>
      <c r="B56" s="73"/>
      <c r="C56" s="82" t="s">
        <v>1</v>
      </c>
      <c r="D56" s="83"/>
      <c r="E56" s="9" t="s">
        <v>208</v>
      </c>
      <c r="F56" s="20"/>
      <c r="G56" s="9" t="s">
        <v>183</v>
      </c>
      <c r="H56" s="20"/>
      <c r="I56" s="9" t="s">
        <v>208</v>
      </c>
      <c r="J56" s="20"/>
      <c r="K56" s="9" t="s">
        <v>183</v>
      </c>
    </row>
    <row r="57" spans="1:11" s="105" customFormat="1" ht="8.1" customHeight="1">
      <c r="A57" s="86"/>
      <c r="B57" s="86"/>
      <c r="C57" s="78"/>
      <c r="D57" s="85"/>
      <c r="E57" s="244"/>
      <c r="F57" s="104"/>
      <c r="G57" s="104"/>
      <c r="H57" s="104"/>
      <c r="I57" s="244"/>
      <c r="J57" s="104"/>
      <c r="K57" s="104"/>
    </row>
    <row r="58" spans="1:11" s="117" customFormat="1" ht="19.8">
      <c r="A58" s="74" t="s">
        <v>234</v>
      </c>
      <c r="B58" s="72"/>
      <c r="C58" s="78"/>
      <c r="D58" s="72"/>
      <c r="E58" s="244"/>
      <c r="F58" s="104"/>
      <c r="G58" s="104"/>
      <c r="H58" s="104"/>
      <c r="I58" s="244"/>
      <c r="J58" s="104"/>
      <c r="K58" s="104"/>
    </row>
    <row r="59" spans="1:11" s="105" customFormat="1">
      <c r="A59" s="285" t="s">
        <v>104</v>
      </c>
      <c r="B59" s="286"/>
      <c r="C59" s="85"/>
      <c r="D59" s="73"/>
      <c r="E59" s="244"/>
      <c r="F59" s="104"/>
      <c r="G59" s="104"/>
      <c r="H59" s="104"/>
      <c r="I59" s="244"/>
      <c r="J59" s="104"/>
      <c r="K59" s="104"/>
    </row>
    <row r="60" spans="1:11" s="105" customFormat="1">
      <c r="A60" s="285"/>
      <c r="B60" s="286" t="s">
        <v>84</v>
      </c>
      <c r="C60" s="85"/>
      <c r="D60" s="73"/>
      <c r="E60" s="244"/>
      <c r="F60" s="104"/>
      <c r="G60" s="104"/>
      <c r="H60" s="104"/>
      <c r="I60" s="244"/>
      <c r="J60" s="104"/>
      <c r="K60" s="104"/>
    </row>
    <row r="61" spans="1:11" s="105" customFormat="1">
      <c r="A61" s="86"/>
      <c r="B61" s="73" t="s">
        <v>113</v>
      </c>
      <c r="C61" s="85"/>
      <c r="D61" s="73"/>
      <c r="E61" s="244"/>
      <c r="F61" s="104"/>
      <c r="G61" s="104"/>
      <c r="H61" s="104"/>
      <c r="I61" s="244"/>
      <c r="J61" s="104"/>
      <c r="K61" s="104"/>
    </row>
    <row r="62" spans="1:11" s="105" customFormat="1">
      <c r="A62" s="86"/>
      <c r="B62" s="105" t="s">
        <v>114</v>
      </c>
      <c r="C62" s="85"/>
      <c r="D62" s="73"/>
      <c r="E62" s="238">
        <v>0</v>
      </c>
      <c r="F62" s="104"/>
      <c r="G62" s="104">
        <v>-21301022</v>
      </c>
      <c r="H62" s="104"/>
      <c r="I62" s="238">
        <v>0</v>
      </c>
      <c r="J62" s="104"/>
      <c r="K62" s="104">
        <v>-20109954</v>
      </c>
    </row>
    <row r="63" spans="1:11" s="105" customFormat="1">
      <c r="A63" s="86"/>
      <c r="B63" s="105" t="s">
        <v>200</v>
      </c>
      <c r="C63" s="338"/>
      <c r="D63" s="73"/>
      <c r="E63" s="238"/>
      <c r="F63" s="104"/>
      <c r="G63" s="104"/>
      <c r="H63" s="104"/>
      <c r="I63" s="238"/>
      <c r="J63" s="104"/>
      <c r="K63" s="104"/>
    </row>
    <row r="64" spans="1:11" s="105" customFormat="1">
      <c r="A64" s="86"/>
      <c r="B64" s="352" t="s">
        <v>258</v>
      </c>
      <c r="C64" s="339"/>
      <c r="D64" s="73"/>
      <c r="E64" s="238">
        <v>-940391</v>
      </c>
      <c r="F64" s="104"/>
      <c r="G64" s="104">
        <v>0</v>
      </c>
      <c r="H64" s="104"/>
      <c r="I64" s="238">
        <v>-869486</v>
      </c>
      <c r="J64" s="104"/>
      <c r="K64" s="104">
        <v>-1015362</v>
      </c>
    </row>
    <row r="65" spans="1:11" s="105" customFormat="1">
      <c r="A65" s="86"/>
      <c r="B65" s="105" t="s">
        <v>213</v>
      </c>
      <c r="C65" s="296"/>
      <c r="D65" s="73"/>
      <c r="E65" s="244"/>
      <c r="F65" s="104"/>
      <c r="G65" s="104"/>
      <c r="H65" s="104"/>
      <c r="I65" s="244"/>
      <c r="J65" s="104"/>
      <c r="K65" s="104"/>
    </row>
    <row r="66" spans="1:11" s="105" customFormat="1">
      <c r="A66" s="86"/>
      <c r="B66" s="105" t="s">
        <v>214</v>
      </c>
      <c r="C66" s="296"/>
      <c r="D66" s="73"/>
      <c r="E66" s="244"/>
      <c r="F66" s="104"/>
      <c r="G66" s="104"/>
      <c r="H66" s="104"/>
      <c r="I66" s="244"/>
      <c r="J66" s="104"/>
      <c r="K66" s="104"/>
    </row>
    <row r="67" spans="1:11" s="105" customFormat="1">
      <c r="A67" s="86"/>
      <c r="B67" s="105" t="s">
        <v>215</v>
      </c>
      <c r="C67" s="296"/>
      <c r="D67" s="73"/>
      <c r="E67" s="238">
        <v>255531470</v>
      </c>
      <c r="F67" s="104"/>
      <c r="G67" s="104">
        <f>[1]FS!$Q$140</f>
        <v>0</v>
      </c>
      <c r="H67" s="104"/>
      <c r="I67" s="238">
        <v>255531470</v>
      </c>
      <c r="J67" s="104"/>
      <c r="K67" s="104">
        <f>[1]FS!$R$140</f>
        <v>0</v>
      </c>
    </row>
    <row r="68" spans="1:11" s="105" customFormat="1">
      <c r="A68" s="86"/>
      <c r="B68" s="73" t="s">
        <v>105</v>
      </c>
      <c r="C68" s="85"/>
      <c r="D68" s="73"/>
      <c r="E68" s="248">
        <v>-51106294</v>
      </c>
      <c r="F68" s="104"/>
      <c r="G68" s="113">
        <v>4260204</v>
      </c>
      <c r="H68" s="104"/>
      <c r="I68" s="248">
        <v>-51106294</v>
      </c>
      <c r="J68" s="104"/>
      <c r="K68" s="113">
        <v>4021991</v>
      </c>
    </row>
    <row r="69" spans="1:11" s="105" customFormat="1" ht="8.1" customHeight="1">
      <c r="A69" s="86"/>
      <c r="B69" s="73"/>
      <c r="C69" s="85"/>
      <c r="D69" s="73"/>
      <c r="E69" s="244"/>
      <c r="F69" s="104"/>
      <c r="G69" s="104"/>
      <c r="H69" s="104"/>
      <c r="I69" s="244"/>
      <c r="J69" s="104"/>
      <c r="K69" s="104"/>
    </row>
    <row r="70" spans="1:11" s="117" customFormat="1" ht="19.8">
      <c r="A70" s="295"/>
      <c r="B70" s="293"/>
      <c r="C70" s="78"/>
      <c r="D70" s="72"/>
      <c r="E70" s="239">
        <f>SUM(E62:E68)</f>
        <v>203484785</v>
      </c>
      <c r="F70" s="104"/>
      <c r="G70" s="5">
        <f>SUM(G62:G68)</f>
        <v>-17040818</v>
      </c>
      <c r="H70" s="104"/>
      <c r="I70" s="239">
        <f>SUM(I62:I68)</f>
        <v>203555690</v>
      </c>
      <c r="J70" s="104"/>
      <c r="K70" s="5">
        <f>SUM(K62:K68)</f>
        <v>-17103325</v>
      </c>
    </row>
    <row r="71" spans="1:11" s="117" customFormat="1" ht="8.25" customHeight="1">
      <c r="A71" s="74"/>
      <c r="B71" s="72"/>
      <c r="C71" s="78"/>
      <c r="D71" s="72"/>
      <c r="E71" s="249"/>
      <c r="F71" s="118"/>
      <c r="G71" s="118"/>
      <c r="H71" s="118"/>
      <c r="I71" s="249"/>
      <c r="J71" s="118"/>
      <c r="K71" s="118"/>
    </row>
    <row r="72" spans="1:11" s="105" customFormat="1">
      <c r="A72" s="285" t="s">
        <v>85</v>
      </c>
      <c r="B72" s="286"/>
      <c r="C72" s="85"/>
      <c r="D72" s="73"/>
      <c r="E72" s="244"/>
      <c r="F72" s="104"/>
      <c r="G72" s="104"/>
      <c r="H72" s="104"/>
      <c r="I72" s="244"/>
      <c r="J72" s="104"/>
      <c r="K72" s="104"/>
    </row>
    <row r="73" spans="1:11" s="105" customFormat="1">
      <c r="A73" s="285"/>
      <c r="B73" s="286" t="s">
        <v>84</v>
      </c>
      <c r="C73" s="85"/>
      <c r="D73" s="73"/>
      <c r="E73" s="244"/>
      <c r="F73" s="104"/>
      <c r="G73" s="104"/>
      <c r="H73" s="104"/>
      <c r="I73" s="244"/>
      <c r="J73" s="104"/>
      <c r="K73" s="104"/>
    </row>
    <row r="74" spans="1:11" s="105" customFormat="1">
      <c r="A74" s="86"/>
      <c r="B74" s="73" t="s">
        <v>110</v>
      </c>
      <c r="C74" s="85"/>
      <c r="D74" s="73"/>
      <c r="E74" s="238"/>
      <c r="F74" s="104"/>
      <c r="G74" s="4"/>
      <c r="H74" s="104"/>
      <c r="I74" s="238"/>
      <c r="J74" s="104"/>
      <c r="K74" s="4"/>
    </row>
    <row r="75" spans="1:11" s="105" customFormat="1">
      <c r="A75" s="86"/>
      <c r="B75" s="86" t="s">
        <v>111</v>
      </c>
      <c r="C75" s="85"/>
      <c r="D75" s="73"/>
      <c r="E75" s="238">
        <v>4294581</v>
      </c>
      <c r="F75" s="104"/>
      <c r="G75" s="104">
        <v>27961862</v>
      </c>
      <c r="H75" s="104"/>
      <c r="I75" s="238">
        <v>0</v>
      </c>
      <c r="J75" s="104"/>
      <c r="K75" s="104">
        <v>0</v>
      </c>
    </row>
    <row r="76" spans="1:11" s="105" customFormat="1">
      <c r="A76" s="86"/>
      <c r="B76" s="105" t="s">
        <v>257</v>
      </c>
      <c r="C76" s="85"/>
      <c r="D76" s="73"/>
      <c r="E76" s="244"/>
      <c r="F76" s="104"/>
      <c r="G76" s="104"/>
      <c r="H76" s="104"/>
      <c r="I76" s="244"/>
      <c r="J76" s="104"/>
      <c r="K76" s="104"/>
    </row>
    <row r="77" spans="1:11" s="105" customFormat="1">
      <c r="A77" s="86"/>
      <c r="B77" s="105" t="s">
        <v>256</v>
      </c>
      <c r="C77" s="85"/>
      <c r="D77" s="73"/>
      <c r="E77" s="244"/>
      <c r="F77" s="104"/>
      <c r="G77" s="104"/>
      <c r="H77" s="104"/>
      <c r="I77" s="244"/>
      <c r="J77" s="104"/>
      <c r="K77" s="104"/>
    </row>
    <row r="78" spans="1:11" s="105" customFormat="1">
      <c r="A78" s="86"/>
      <c r="B78" s="105" t="s">
        <v>117</v>
      </c>
      <c r="C78" s="290"/>
      <c r="D78" s="73"/>
      <c r="E78" s="239">
        <v>163456</v>
      </c>
      <c r="F78" s="104"/>
      <c r="G78" s="5">
        <v>869680</v>
      </c>
      <c r="H78" s="104"/>
      <c r="I78" s="239">
        <v>2384146</v>
      </c>
      <c r="J78" s="104"/>
      <c r="K78" s="5">
        <v>19404816</v>
      </c>
    </row>
    <row r="79" spans="1:11" s="105" customFormat="1" ht="8.1" customHeight="1">
      <c r="B79" s="86"/>
      <c r="C79" s="85"/>
      <c r="D79" s="73"/>
      <c r="E79" s="244"/>
      <c r="F79" s="104"/>
      <c r="G79" s="104"/>
      <c r="H79" s="104"/>
      <c r="I79" s="244"/>
      <c r="J79" s="104"/>
      <c r="K79" s="104"/>
    </row>
    <row r="80" spans="1:11" s="117" customFormat="1" ht="19.8">
      <c r="A80" s="293"/>
      <c r="B80" s="294"/>
      <c r="C80" s="78"/>
      <c r="D80" s="72"/>
      <c r="E80" s="239">
        <f>SUM(E75:E78)</f>
        <v>4458037</v>
      </c>
      <c r="F80" s="104"/>
      <c r="G80" s="5">
        <f>SUM(G75:G78)</f>
        <v>28831542</v>
      </c>
      <c r="H80" s="104"/>
      <c r="I80" s="239">
        <f>SUM(I75:I78)</f>
        <v>2384146</v>
      </c>
      <c r="J80" s="104"/>
      <c r="K80" s="5">
        <f>SUM(K75:K78)</f>
        <v>19404816</v>
      </c>
    </row>
    <row r="81" spans="1:11" s="105" customFormat="1" ht="8.1" customHeight="1">
      <c r="A81" s="74"/>
      <c r="B81" s="73"/>
      <c r="C81" s="85"/>
      <c r="D81" s="73"/>
      <c r="E81" s="244"/>
      <c r="F81" s="104"/>
      <c r="G81" s="104"/>
      <c r="H81" s="104"/>
      <c r="I81" s="244"/>
      <c r="J81" s="104"/>
      <c r="K81" s="104"/>
    </row>
    <row r="82" spans="1:11" s="105" customFormat="1">
      <c r="A82" s="86" t="s">
        <v>195</v>
      </c>
      <c r="B82" s="119"/>
      <c r="C82" s="85"/>
      <c r="D82" s="73"/>
      <c r="E82" s="248">
        <f>E80+E70</f>
        <v>207942822</v>
      </c>
      <c r="F82" s="104"/>
      <c r="G82" s="113">
        <f>G80+G70</f>
        <v>11790724</v>
      </c>
      <c r="H82" s="104"/>
      <c r="I82" s="248">
        <f>I80+I70</f>
        <v>205939836</v>
      </c>
      <c r="J82" s="104"/>
      <c r="K82" s="113">
        <f>K80+K70</f>
        <v>2301491</v>
      </c>
    </row>
    <row r="83" spans="1:11" s="105" customFormat="1" ht="8.1" customHeight="1">
      <c r="A83" s="73"/>
      <c r="B83" s="73"/>
      <c r="C83" s="85"/>
      <c r="D83" s="85"/>
      <c r="E83" s="244"/>
      <c r="F83" s="104"/>
      <c r="G83" s="104"/>
      <c r="H83" s="104"/>
      <c r="I83" s="244"/>
      <c r="J83" s="104"/>
      <c r="K83" s="104"/>
    </row>
    <row r="84" spans="1:11" s="105" customFormat="1" ht="20.399999999999999" thickBot="1">
      <c r="A84" s="74" t="s">
        <v>235</v>
      </c>
      <c r="B84" s="74"/>
      <c r="C84" s="85"/>
      <c r="D84" s="85"/>
      <c r="E84" s="250">
        <f>E36+E82</f>
        <v>476866900</v>
      </c>
      <c r="F84" s="121"/>
      <c r="G84" s="120">
        <f>G36+G82</f>
        <v>1550945989</v>
      </c>
      <c r="H84" s="121"/>
      <c r="I84" s="250">
        <f>I36+I82</f>
        <v>487093422</v>
      </c>
      <c r="J84" s="104"/>
      <c r="K84" s="120">
        <f>K36+K82</f>
        <v>1652112124</v>
      </c>
    </row>
    <row r="85" spans="1:11" s="105" customFormat="1" ht="6" customHeight="1" thickTop="1">
      <c r="A85" s="86"/>
      <c r="B85" s="74"/>
      <c r="C85" s="85"/>
      <c r="D85" s="85"/>
      <c r="E85" s="244"/>
      <c r="F85" s="122"/>
      <c r="G85" s="104"/>
      <c r="H85" s="121"/>
      <c r="I85" s="244"/>
      <c r="J85" s="104"/>
      <c r="K85" s="104"/>
    </row>
    <row r="86" spans="1:11" ht="19.8">
      <c r="A86" s="72" t="s">
        <v>236</v>
      </c>
      <c r="B86" s="98"/>
      <c r="C86" s="85"/>
      <c r="E86" s="238"/>
      <c r="F86" s="3"/>
      <c r="G86" s="4"/>
      <c r="H86" s="3"/>
      <c r="I86" s="238"/>
      <c r="J86" s="3"/>
      <c r="K86" s="4"/>
    </row>
    <row r="87" spans="1:11">
      <c r="A87" s="73" t="s">
        <v>60</v>
      </c>
      <c r="B87" s="98"/>
      <c r="C87" s="85"/>
      <c r="E87" s="238">
        <v>252145319</v>
      </c>
      <c r="F87" s="3"/>
      <c r="G87" s="4">
        <v>1581450356</v>
      </c>
      <c r="H87" s="3"/>
      <c r="I87" s="238">
        <v>281153586</v>
      </c>
      <c r="J87" s="3"/>
      <c r="K87" s="4">
        <v>1649810633</v>
      </c>
    </row>
    <row r="88" spans="1:11">
      <c r="A88" s="73" t="s">
        <v>61</v>
      </c>
      <c r="B88" s="98"/>
      <c r="C88" s="85">
        <v>31</v>
      </c>
      <c r="E88" s="239">
        <v>16778759</v>
      </c>
      <c r="F88" s="3"/>
      <c r="G88" s="5">
        <v>-42295091</v>
      </c>
      <c r="H88" s="3"/>
      <c r="I88" s="239">
        <v>0</v>
      </c>
      <c r="J88" s="3"/>
      <c r="K88" s="5">
        <v>0</v>
      </c>
    </row>
    <row r="89" spans="1:11" ht="8.1" customHeight="1">
      <c r="A89" s="86"/>
      <c r="B89" s="98"/>
      <c r="C89" s="85"/>
      <c r="E89" s="238"/>
      <c r="F89" s="93"/>
      <c r="G89" s="4"/>
      <c r="H89" s="93"/>
      <c r="I89" s="238"/>
      <c r="J89" s="3"/>
      <c r="K89" s="4"/>
    </row>
    <row r="90" spans="1:11" ht="19.8">
      <c r="A90" s="72"/>
      <c r="B90" s="98"/>
      <c r="C90" s="85"/>
      <c r="E90" s="239">
        <f>SUM(E87:E89)</f>
        <v>268924078</v>
      </c>
      <c r="F90" s="6"/>
      <c r="G90" s="5">
        <f>SUM(G87:G89)</f>
        <v>1539155265</v>
      </c>
      <c r="H90" s="6"/>
      <c r="I90" s="239">
        <f>SUM(I87:I89)</f>
        <v>281153586</v>
      </c>
      <c r="J90" s="6"/>
      <c r="K90" s="5">
        <f>SUM(K87:K89)</f>
        <v>1649810633</v>
      </c>
    </row>
    <row r="91" spans="1:11" s="105" customFormat="1" ht="19.8">
      <c r="A91" s="74" t="s">
        <v>237</v>
      </c>
      <c r="B91" s="73"/>
      <c r="C91" s="85"/>
      <c r="D91" s="85"/>
      <c r="E91" s="333"/>
      <c r="F91" s="334"/>
      <c r="G91" s="334"/>
      <c r="H91" s="334"/>
      <c r="I91" s="333"/>
      <c r="J91" s="334"/>
      <c r="K91" s="334"/>
    </row>
    <row r="92" spans="1:11" s="105" customFormat="1">
      <c r="A92" s="73" t="s">
        <v>60</v>
      </c>
      <c r="C92" s="85"/>
      <c r="D92" s="85"/>
      <c r="E92" s="238">
        <v>458085155</v>
      </c>
      <c r="F92" s="104"/>
      <c r="G92" s="4">
        <f>G84-G93</f>
        <v>1584218302</v>
      </c>
      <c r="H92" s="104"/>
      <c r="I92" s="238">
        <v>487093422</v>
      </c>
      <c r="J92" s="104"/>
      <c r="K92" s="4">
        <f>K84-K93</f>
        <v>1652112124</v>
      </c>
    </row>
    <row r="93" spans="1:11" s="105" customFormat="1">
      <c r="A93" s="73" t="s">
        <v>61</v>
      </c>
      <c r="C93" s="85">
        <v>31</v>
      </c>
      <c r="D93" s="85"/>
      <c r="E93" s="239">
        <v>18781745</v>
      </c>
      <c r="F93" s="104"/>
      <c r="G93" s="5">
        <v>-33272313</v>
      </c>
      <c r="H93" s="104"/>
      <c r="I93" s="239">
        <v>0</v>
      </c>
      <c r="J93" s="104"/>
      <c r="K93" s="5">
        <v>0</v>
      </c>
    </row>
    <row r="94" spans="1:11" s="105" customFormat="1" ht="8.1" customHeight="1">
      <c r="A94" s="73"/>
      <c r="B94" s="73"/>
      <c r="C94" s="85"/>
      <c r="D94" s="85"/>
      <c r="E94" s="244"/>
      <c r="F94" s="104"/>
      <c r="G94" s="104"/>
      <c r="H94" s="104"/>
      <c r="I94" s="244"/>
      <c r="J94" s="104"/>
      <c r="K94" s="104"/>
    </row>
    <row r="95" spans="1:11" s="105" customFormat="1" ht="19.2" thickBot="1">
      <c r="A95" s="73"/>
      <c r="B95" s="73"/>
      <c r="C95" s="85"/>
      <c r="D95" s="85"/>
      <c r="E95" s="250">
        <f>E92+E93</f>
        <v>476866900</v>
      </c>
      <c r="F95" s="104"/>
      <c r="G95" s="120">
        <f>G92+G93</f>
        <v>1550945989</v>
      </c>
      <c r="H95" s="104"/>
      <c r="I95" s="250">
        <f>I92+I93</f>
        <v>487093422</v>
      </c>
      <c r="J95" s="104"/>
      <c r="K95" s="120">
        <f>K92+K93</f>
        <v>1652112124</v>
      </c>
    </row>
    <row r="96" spans="1:11" s="105" customFormat="1" ht="6" customHeight="1" thickTop="1">
      <c r="A96" s="73"/>
      <c r="B96" s="73"/>
      <c r="C96" s="231"/>
      <c r="D96" s="231"/>
      <c r="E96" s="244"/>
      <c r="F96" s="104"/>
      <c r="G96" s="104"/>
      <c r="H96" s="104"/>
      <c r="I96" s="244"/>
      <c r="J96" s="104"/>
      <c r="K96" s="104"/>
    </row>
    <row r="97" spans="1:11" ht="19.8">
      <c r="A97" s="74" t="s">
        <v>165</v>
      </c>
      <c r="B97" s="98"/>
      <c r="C97" s="85"/>
      <c r="D97" s="85"/>
      <c r="E97" s="335"/>
      <c r="F97" s="336"/>
      <c r="G97" s="337"/>
      <c r="H97" s="336"/>
      <c r="I97" s="335"/>
      <c r="J97" s="336"/>
      <c r="K97" s="337"/>
    </row>
    <row r="98" spans="1:11" ht="8.1" customHeight="1">
      <c r="A98" s="74"/>
      <c r="B98" s="98"/>
      <c r="C98" s="281"/>
      <c r="D98" s="85"/>
      <c r="E98" s="245"/>
      <c r="F98" s="93"/>
      <c r="G98" s="300"/>
      <c r="H98" s="93"/>
      <c r="I98" s="245"/>
      <c r="J98" s="93"/>
      <c r="K98" s="300"/>
    </row>
    <row r="99" spans="1:11" s="18" customFormat="1">
      <c r="A99" s="15" t="s">
        <v>238</v>
      </c>
      <c r="B99" s="16"/>
      <c r="C99" s="281">
        <v>37</v>
      </c>
      <c r="D99" s="17"/>
      <c r="E99" s="246">
        <v>0.28000000000000003</v>
      </c>
      <c r="F99" s="106"/>
      <c r="G99" s="106">
        <v>1.77</v>
      </c>
      <c r="H99" s="106"/>
      <c r="I99" s="247">
        <v>0.31</v>
      </c>
      <c r="J99" s="106"/>
      <c r="K99" s="19">
        <v>1.84</v>
      </c>
    </row>
    <row r="100" spans="1:11" s="18" customFormat="1" ht="15.75" customHeight="1">
      <c r="A100" s="15"/>
      <c r="B100" s="16"/>
      <c r="C100" s="299"/>
      <c r="D100" s="17"/>
      <c r="E100" s="106"/>
      <c r="F100" s="106"/>
      <c r="G100" s="106"/>
      <c r="H100" s="106"/>
      <c r="I100" s="19"/>
      <c r="J100" s="106"/>
      <c r="K100" s="19"/>
    </row>
    <row r="101" spans="1:11" ht="22.2" customHeight="1">
      <c r="A101" s="123" t="s">
        <v>106</v>
      </c>
      <c r="B101" s="123"/>
      <c r="C101" s="123"/>
      <c r="D101" s="123"/>
      <c r="E101" s="5"/>
      <c r="F101" s="6"/>
      <c r="G101" s="5"/>
      <c r="H101" s="6"/>
      <c r="I101" s="5"/>
      <c r="J101" s="6"/>
      <c r="K101" s="5"/>
    </row>
  </sheetData>
  <mergeCells count="7">
    <mergeCell ref="E55:G55"/>
    <mergeCell ref="I55:K55"/>
    <mergeCell ref="E5:K5"/>
    <mergeCell ref="E6:G6"/>
    <mergeCell ref="I6:K6"/>
    <mergeCell ref="A49:K49"/>
    <mergeCell ref="E54:K54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2"/>
  <sheetViews>
    <sheetView view="pageBreakPreview" topLeftCell="A3" zoomScaleNormal="115" zoomScaleSheetLayoutView="100" workbookViewId="0">
      <selection activeCell="G40" sqref="G40"/>
    </sheetView>
  </sheetViews>
  <sheetFormatPr defaultColWidth="9.125" defaultRowHeight="18" customHeight="1"/>
  <cols>
    <col min="1" max="1" width="2" style="125" customWidth="1"/>
    <col min="2" max="2" width="39.25" style="125" customWidth="1"/>
    <col min="3" max="3" width="8" style="174" bestFit="1" customWidth="1"/>
    <col min="4" max="4" width="0.625" style="125" customWidth="1"/>
    <col min="5" max="5" width="11.75" style="125" customWidth="1"/>
    <col min="6" max="6" width="0.625" style="125" customWidth="1"/>
    <col min="7" max="7" width="11.375" style="125" bestFit="1" customWidth="1"/>
    <col min="8" max="8" width="0.625" style="125" customWidth="1"/>
    <col min="9" max="9" width="10.125" style="125" customWidth="1"/>
    <col min="10" max="10" width="0.625" style="125" customWidth="1"/>
    <col min="11" max="11" width="10.25" style="175" customWidth="1"/>
    <col min="12" max="12" width="0.625" style="175" customWidth="1"/>
    <col min="13" max="13" width="12.625" style="177" customWidth="1"/>
    <col min="14" max="14" width="0.625" style="169" customWidth="1"/>
    <col min="15" max="15" width="12.375" style="169" customWidth="1"/>
    <col min="16" max="16" width="0.625" style="169" customWidth="1"/>
    <col min="17" max="17" width="11" style="169" customWidth="1"/>
    <col min="18" max="18" width="0.625" style="169" customWidth="1"/>
    <col min="19" max="19" width="11" style="169" customWidth="1"/>
    <col min="20" max="20" width="0.625" style="169" customWidth="1"/>
    <col min="21" max="21" width="11.75" style="169" customWidth="1"/>
    <col min="22" max="22" width="0.625" style="169" customWidth="1"/>
    <col min="23" max="23" width="12.625" style="169" customWidth="1"/>
    <col min="24" max="24" width="0.625" style="125" customWidth="1"/>
    <col min="25" max="25" width="11.75" style="125" customWidth="1"/>
    <col min="26" max="26" width="0.625" style="125" customWidth="1"/>
    <col min="27" max="27" width="12.625" style="125" customWidth="1"/>
    <col min="28" max="16384" width="9.125" style="125"/>
  </cols>
  <sheetData>
    <row r="1" spans="1:28" ht="18" customHeight="1">
      <c r="A1" s="124" t="s">
        <v>29</v>
      </c>
      <c r="C1" s="126"/>
      <c r="D1" s="127"/>
      <c r="E1" s="127"/>
      <c r="F1" s="127"/>
      <c r="G1" s="127"/>
      <c r="H1" s="127"/>
      <c r="I1" s="127"/>
      <c r="J1" s="127"/>
      <c r="K1" s="128"/>
      <c r="L1" s="128"/>
      <c r="M1" s="129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27"/>
      <c r="Y1" s="130"/>
      <c r="Z1" s="127"/>
      <c r="AA1" s="131"/>
    </row>
    <row r="2" spans="1:28" ht="18" customHeight="1">
      <c r="A2" s="132" t="s">
        <v>115</v>
      </c>
      <c r="B2" s="132"/>
      <c r="C2" s="126"/>
      <c r="D2" s="133"/>
      <c r="E2" s="133"/>
      <c r="F2" s="133"/>
      <c r="G2" s="133"/>
      <c r="H2" s="133"/>
      <c r="I2" s="133"/>
      <c r="J2" s="133"/>
      <c r="K2" s="133"/>
      <c r="L2" s="133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28"/>
      <c r="X2" s="134"/>
      <c r="Y2" s="128"/>
      <c r="Z2" s="134"/>
      <c r="AA2" s="135"/>
    </row>
    <row r="3" spans="1:28" ht="18" customHeight="1">
      <c r="A3" s="136" t="s">
        <v>209</v>
      </c>
      <c r="B3" s="136"/>
      <c r="C3" s="137"/>
      <c r="D3" s="138"/>
      <c r="E3" s="138"/>
      <c r="F3" s="138"/>
      <c r="G3" s="138"/>
      <c r="H3" s="138"/>
      <c r="I3" s="138"/>
      <c r="J3" s="138"/>
      <c r="K3" s="138"/>
      <c r="L3" s="138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40"/>
    </row>
    <row r="4" spans="1:28" ht="18" customHeight="1">
      <c r="A4" s="132"/>
      <c r="B4" s="132"/>
      <c r="C4" s="126"/>
      <c r="D4" s="133"/>
      <c r="E4" s="133"/>
      <c r="F4" s="133"/>
      <c r="G4" s="133"/>
      <c r="H4" s="133"/>
      <c r="I4" s="133"/>
      <c r="J4" s="133"/>
      <c r="K4" s="133"/>
      <c r="L4" s="133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41"/>
    </row>
    <row r="5" spans="1:28" s="144" customFormat="1" ht="18" customHeight="1">
      <c r="A5" s="142"/>
      <c r="B5" s="142"/>
      <c r="C5" s="142"/>
      <c r="D5" s="142"/>
      <c r="E5" s="363" t="s">
        <v>0</v>
      </c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143" t="s">
        <v>34</v>
      </c>
    </row>
    <row r="6" spans="1:28" s="144" customFormat="1" ht="18" customHeight="1">
      <c r="A6" s="142"/>
      <c r="B6" s="142"/>
      <c r="C6" s="142"/>
      <c r="D6" s="142"/>
      <c r="E6" s="364" t="s">
        <v>91</v>
      </c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364"/>
      <c r="X6" s="145"/>
      <c r="Y6" s="145"/>
      <c r="Z6" s="145"/>
      <c r="AA6" s="145"/>
    </row>
    <row r="7" spans="1:28" s="144" customFormat="1" ht="18" customHeight="1">
      <c r="A7" s="142"/>
      <c r="B7" s="142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363" t="s">
        <v>88</v>
      </c>
      <c r="P7" s="363"/>
      <c r="Q7" s="363"/>
      <c r="R7" s="363"/>
      <c r="S7" s="363"/>
      <c r="T7" s="363"/>
      <c r="U7" s="363"/>
      <c r="V7" s="145"/>
      <c r="W7" s="145"/>
      <c r="X7" s="145"/>
      <c r="Y7" s="145"/>
      <c r="Z7" s="145"/>
      <c r="AA7" s="145"/>
    </row>
    <row r="8" spans="1:28" s="144" customFormat="1" ht="18" customHeight="1">
      <c r="A8" s="142"/>
      <c r="B8" s="142"/>
      <c r="C8" s="146"/>
      <c r="D8" s="147"/>
      <c r="E8" s="148"/>
      <c r="F8" s="147"/>
      <c r="G8" s="148"/>
      <c r="H8" s="148"/>
      <c r="I8" s="148"/>
      <c r="J8" s="148"/>
      <c r="K8" s="341"/>
      <c r="N8" s="142"/>
      <c r="P8" s="148"/>
      <c r="Q8" s="366" t="s">
        <v>67</v>
      </c>
      <c r="R8" s="366"/>
      <c r="S8" s="366"/>
      <c r="T8" s="142"/>
      <c r="V8" s="142"/>
      <c r="W8" s="142"/>
      <c r="X8" s="149"/>
      <c r="Y8" s="149"/>
      <c r="Z8" s="149"/>
      <c r="AA8" s="149"/>
    </row>
    <row r="9" spans="1:28" s="144" customFormat="1" ht="18" customHeight="1">
      <c r="A9" s="142"/>
      <c r="B9" s="142"/>
      <c r="C9" s="146"/>
      <c r="D9" s="147"/>
      <c r="E9" s="148"/>
      <c r="F9" s="147"/>
      <c r="G9" s="148"/>
      <c r="H9" s="148"/>
      <c r="I9" s="149"/>
      <c r="J9" s="148"/>
      <c r="K9" s="342"/>
      <c r="L9" s="150"/>
      <c r="M9" s="149"/>
      <c r="N9" s="149"/>
      <c r="O9" s="148"/>
      <c r="P9" s="148"/>
      <c r="Q9" s="349" t="s">
        <v>79</v>
      </c>
      <c r="S9" s="151"/>
      <c r="T9" s="151"/>
      <c r="U9" s="149"/>
      <c r="V9" s="149"/>
      <c r="W9" s="149"/>
      <c r="X9" s="149"/>
      <c r="Y9" s="149"/>
      <c r="Z9" s="149"/>
    </row>
    <row r="10" spans="1:28" s="142" customFormat="1" ht="18" customHeight="1">
      <c r="C10" s="146"/>
      <c r="D10" s="147"/>
      <c r="E10" s="148"/>
      <c r="F10" s="147"/>
      <c r="G10" s="148"/>
      <c r="H10" s="148"/>
      <c r="I10" s="347"/>
      <c r="J10" s="148"/>
      <c r="K10" s="342"/>
      <c r="L10" s="340"/>
      <c r="M10" s="342"/>
      <c r="N10" s="347"/>
      <c r="P10" s="148"/>
      <c r="Q10" s="349" t="s">
        <v>80</v>
      </c>
      <c r="R10" s="346"/>
      <c r="S10" s="349"/>
      <c r="T10" s="349"/>
      <c r="U10" s="347"/>
      <c r="V10" s="347"/>
      <c r="W10" s="347"/>
      <c r="X10" s="347"/>
      <c r="Y10" s="347"/>
      <c r="Z10" s="347"/>
      <c r="AA10" s="346"/>
    </row>
    <row r="11" spans="1:28" s="344" customFormat="1" ht="18" customHeight="1">
      <c r="C11" s="146"/>
      <c r="D11" s="147"/>
      <c r="E11" s="148"/>
      <c r="F11" s="147"/>
      <c r="G11" s="148"/>
      <c r="H11" s="148"/>
      <c r="I11" s="148"/>
      <c r="J11" s="148"/>
      <c r="K11" s="363" t="s">
        <v>7</v>
      </c>
      <c r="L11" s="363"/>
      <c r="M11" s="363"/>
      <c r="N11" s="347"/>
      <c r="O11" s="148" t="s">
        <v>70</v>
      </c>
      <c r="P11" s="148"/>
      <c r="Q11" s="349" t="s">
        <v>250</v>
      </c>
      <c r="R11" s="350"/>
      <c r="S11" s="349"/>
      <c r="T11" s="350"/>
      <c r="U11" s="149" t="s">
        <v>17</v>
      </c>
      <c r="V11" s="347"/>
      <c r="W11" s="347"/>
      <c r="X11" s="347"/>
      <c r="Y11" s="347"/>
      <c r="Z11" s="347"/>
      <c r="AA11" s="347"/>
    </row>
    <row r="12" spans="1:28" s="344" customFormat="1" ht="18" customHeight="1">
      <c r="C12" s="146"/>
      <c r="D12" s="147"/>
      <c r="E12" s="148"/>
      <c r="F12" s="147"/>
      <c r="G12" s="148"/>
      <c r="H12" s="148"/>
      <c r="I12" s="347" t="s">
        <v>18</v>
      </c>
      <c r="J12" s="148"/>
      <c r="K12" s="345" t="s">
        <v>42</v>
      </c>
      <c r="L12" s="348"/>
      <c r="M12" s="347"/>
      <c r="N12" s="347"/>
      <c r="O12" s="148" t="s">
        <v>71</v>
      </c>
      <c r="P12" s="148"/>
      <c r="Q12" s="349" t="s">
        <v>261</v>
      </c>
      <c r="R12" s="350"/>
      <c r="S12" s="349" t="s">
        <v>227</v>
      </c>
      <c r="T12" s="349"/>
      <c r="U12" s="347" t="s">
        <v>64</v>
      </c>
      <c r="V12" s="347"/>
      <c r="W12" s="347" t="s">
        <v>62</v>
      </c>
      <c r="X12" s="347"/>
      <c r="Y12" s="347" t="s">
        <v>76</v>
      </c>
      <c r="Z12" s="347"/>
      <c r="AA12" s="346"/>
    </row>
    <row r="13" spans="1:28" s="344" customFormat="1" ht="18" customHeight="1">
      <c r="C13" s="146"/>
      <c r="D13" s="147"/>
      <c r="E13" s="148" t="s">
        <v>26</v>
      </c>
      <c r="F13" s="147"/>
      <c r="G13" s="148" t="s">
        <v>18</v>
      </c>
      <c r="H13" s="148"/>
      <c r="I13" s="148" t="s">
        <v>19</v>
      </c>
      <c r="J13" s="148"/>
      <c r="K13" s="347" t="s">
        <v>68</v>
      </c>
      <c r="L13" s="347"/>
      <c r="M13" s="347"/>
      <c r="N13" s="347"/>
      <c r="O13" s="148" t="s">
        <v>72</v>
      </c>
      <c r="P13" s="148"/>
      <c r="Q13" s="349" t="s">
        <v>260</v>
      </c>
      <c r="R13" s="350"/>
      <c r="S13" s="349" t="s">
        <v>228</v>
      </c>
      <c r="T13" s="350"/>
      <c r="U13" s="347" t="s">
        <v>74</v>
      </c>
      <c r="V13" s="347"/>
      <c r="W13" s="347" t="s">
        <v>93</v>
      </c>
      <c r="X13" s="347"/>
      <c r="Y13" s="347" t="s">
        <v>78</v>
      </c>
      <c r="Z13" s="347"/>
      <c r="AA13" s="347" t="s">
        <v>62</v>
      </c>
    </row>
    <row r="14" spans="1:28" s="142" customFormat="1" ht="18" customHeight="1">
      <c r="C14" s="153" t="s">
        <v>171</v>
      </c>
      <c r="D14" s="147"/>
      <c r="E14" s="154" t="s">
        <v>31</v>
      </c>
      <c r="F14" s="147"/>
      <c r="G14" s="154" t="s">
        <v>19</v>
      </c>
      <c r="H14" s="148"/>
      <c r="I14" s="154" t="s">
        <v>164</v>
      </c>
      <c r="J14" s="148"/>
      <c r="K14" s="143" t="s">
        <v>46</v>
      </c>
      <c r="L14" s="149"/>
      <c r="M14" s="143" t="s">
        <v>47</v>
      </c>
      <c r="N14" s="149"/>
      <c r="O14" s="154" t="s">
        <v>73</v>
      </c>
      <c r="P14" s="148"/>
      <c r="Q14" s="154" t="s">
        <v>259</v>
      </c>
      <c r="R14" s="149"/>
      <c r="S14" s="154" t="s">
        <v>229</v>
      </c>
      <c r="T14" s="149"/>
      <c r="U14" s="143" t="s">
        <v>92</v>
      </c>
      <c r="V14" s="149"/>
      <c r="W14" s="143" t="s">
        <v>63</v>
      </c>
      <c r="X14" s="149"/>
      <c r="Y14" s="143" t="s">
        <v>77</v>
      </c>
      <c r="Z14" s="149"/>
      <c r="AA14" s="143" t="s">
        <v>92</v>
      </c>
    </row>
    <row r="15" spans="1:28" s="155" customFormat="1" ht="6" customHeight="1">
      <c r="C15" s="156"/>
      <c r="D15" s="157"/>
      <c r="E15" s="158"/>
      <c r="F15" s="157"/>
      <c r="G15" s="158"/>
      <c r="H15" s="158"/>
      <c r="I15" s="158"/>
      <c r="J15" s="158"/>
      <c r="K15" s="158"/>
      <c r="L15" s="158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</row>
    <row r="16" spans="1:28" s="144" customFormat="1">
      <c r="A16" s="160" t="s">
        <v>185</v>
      </c>
      <c r="B16" s="161"/>
      <c r="C16" s="162"/>
      <c r="D16" s="163"/>
      <c r="E16" s="163">
        <v>894667502</v>
      </c>
      <c r="F16" s="163"/>
      <c r="G16" s="163">
        <v>4055609113</v>
      </c>
      <c r="H16" s="163"/>
      <c r="I16" s="163">
        <v>288424625</v>
      </c>
      <c r="J16" s="163"/>
      <c r="K16" s="163">
        <v>90600000</v>
      </c>
      <c r="L16" s="163"/>
      <c r="M16" s="163">
        <v>1547166007</v>
      </c>
      <c r="N16" s="163"/>
      <c r="O16" s="163">
        <v>-371575363</v>
      </c>
      <c r="P16" s="163"/>
      <c r="Q16" s="163">
        <v>-22509370</v>
      </c>
      <c r="R16" s="163"/>
      <c r="S16" s="163">
        <v>0</v>
      </c>
      <c r="T16" s="163"/>
      <c r="U16" s="163">
        <f>SUM(O16:S16)</f>
        <v>-394084733</v>
      </c>
      <c r="V16" s="163"/>
      <c r="W16" s="163">
        <v>6482382514</v>
      </c>
      <c r="X16" s="163"/>
      <c r="Y16" s="163">
        <v>143652458</v>
      </c>
      <c r="Z16" s="163"/>
      <c r="AA16" s="303">
        <f>SUM(W16:Z16)</f>
        <v>6626034972</v>
      </c>
      <c r="AB16" s="303"/>
    </row>
    <row r="17" spans="1:28" s="155" customFormat="1" ht="6" customHeight="1">
      <c r="C17" s="156"/>
      <c r="D17" s="157"/>
      <c r="E17" s="158"/>
      <c r="F17" s="157"/>
      <c r="G17" s="158"/>
      <c r="H17" s="158"/>
      <c r="I17" s="158"/>
      <c r="J17" s="158"/>
      <c r="K17" s="158"/>
      <c r="L17" s="158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163"/>
      <c r="AB17" s="305"/>
    </row>
    <row r="18" spans="1:28" s="152" customFormat="1" ht="18" customHeight="1">
      <c r="A18" s="160" t="s">
        <v>94</v>
      </c>
      <c r="B18" s="161"/>
      <c r="C18" s="162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306"/>
      <c r="O18" s="163"/>
      <c r="P18" s="163"/>
      <c r="Q18" s="307"/>
      <c r="R18" s="306"/>
      <c r="S18" s="307"/>
      <c r="T18" s="306"/>
      <c r="U18" s="163"/>
      <c r="V18" s="306"/>
      <c r="W18" s="163"/>
      <c r="X18" s="308"/>
      <c r="Y18" s="163"/>
      <c r="Z18" s="308"/>
      <c r="AA18" s="163"/>
      <c r="AB18" s="309"/>
    </row>
    <row r="19" spans="1:28" s="144" customFormat="1" ht="18" customHeight="1">
      <c r="A19" s="161" t="s">
        <v>173</v>
      </c>
      <c r="B19" s="161"/>
      <c r="C19" s="164">
        <v>31</v>
      </c>
      <c r="D19" s="310"/>
      <c r="E19" s="134">
        <v>0</v>
      </c>
      <c r="F19" s="310"/>
      <c r="G19" s="134">
        <v>0</v>
      </c>
      <c r="H19" s="310"/>
      <c r="I19" s="134">
        <v>0</v>
      </c>
      <c r="J19" s="303"/>
      <c r="K19" s="134">
        <v>0</v>
      </c>
      <c r="L19" s="303"/>
      <c r="M19" s="134">
        <v>0</v>
      </c>
      <c r="N19" s="310"/>
      <c r="O19" s="134">
        <v>-2018124</v>
      </c>
      <c r="P19" s="134"/>
      <c r="Q19" s="134">
        <v>0</v>
      </c>
      <c r="R19" s="310"/>
      <c r="S19" s="134">
        <v>0</v>
      </c>
      <c r="T19" s="310"/>
      <c r="U19" s="163">
        <f>SUM(O19:S19)</f>
        <v>-2018124</v>
      </c>
      <c r="V19" s="310"/>
      <c r="W19" s="163">
        <f>SUM(U19:V19,E19:M19)</f>
        <v>-2018124</v>
      </c>
      <c r="X19" s="310"/>
      <c r="Y19" s="134">
        <v>6518124</v>
      </c>
      <c r="Z19" s="310"/>
      <c r="AA19" s="306">
        <f t="shared" ref="AA19:AA21" si="0">SUM(W19:Z19)</f>
        <v>4500000</v>
      </c>
      <c r="AB19" s="303"/>
    </row>
    <row r="20" spans="1:28" s="144" customFormat="1" ht="18" customHeight="1">
      <c r="A20" s="161" t="s">
        <v>172</v>
      </c>
      <c r="B20" s="161"/>
      <c r="C20" s="164">
        <v>38</v>
      </c>
      <c r="D20" s="310"/>
      <c r="E20" s="134">
        <v>0</v>
      </c>
      <c r="F20" s="310"/>
      <c r="G20" s="134">
        <v>0</v>
      </c>
      <c r="H20" s="310"/>
      <c r="I20" s="134">
        <v>0</v>
      </c>
      <c r="J20" s="303"/>
      <c r="K20" s="134">
        <v>0</v>
      </c>
      <c r="L20" s="303"/>
      <c r="M20" s="134">
        <v>-894667502</v>
      </c>
      <c r="N20" s="310"/>
      <c r="O20" s="134">
        <v>0</v>
      </c>
      <c r="P20" s="134"/>
      <c r="Q20" s="134">
        <v>0</v>
      </c>
      <c r="R20" s="310"/>
      <c r="S20" s="134">
        <v>0</v>
      </c>
      <c r="T20" s="310"/>
      <c r="U20" s="163">
        <f>SUM(O20:S20)</f>
        <v>0</v>
      </c>
      <c r="V20" s="310"/>
      <c r="W20" s="163">
        <f>SUM(U20:V20,E20:M20)</f>
        <v>-894667502</v>
      </c>
      <c r="X20" s="310"/>
      <c r="Y20" s="134">
        <v>0</v>
      </c>
      <c r="Z20" s="310"/>
      <c r="AA20" s="306">
        <f t="shared" si="0"/>
        <v>-894667502</v>
      </c>
      <c r="AB20" s="303"/>
    </row>
    <row r="21" spans="1:28" s="144" customFormat="1" ht="18" customHeight="1">
      <c r="A21" s="161" t="s">
        <v>161</v>
      </c>
      <c r="B21" s="161"/>
      <c r="C21" s="164"/>
      <c r="D21" s="310"/>
      <c r="E21" s="139">
        <v>0</v>
      </c>
      <c r="F21" s="310"/>
      <c r="G21" s="139">
        <v>0</v>
      </c>
      <c r="H21" s="310"/>
      <c r="I21" s="139">
        <v>0</v>
      </c>
      <c r="J21" s="303"/>
      <c r="K21" s="139">
        <v>0</v>
      </c>
      <c r="L21" s="303"/>
      <c r="M21" s="139">
        <v>1564409538</v>
      </c>
      <c r="N21" s="310"/>
      <c r="O21" s="139">
        <v>0</v>
      </c>
      <c r="P21" s="134"/>
      <c r="Q21" s="311">
        <v>19808764</v>
      </c>
      <c r="R21" s="310"/>
      <c r="S21" s="139">
        <v>0</v>
      </c>
      <c r="T21" s="310"/>
      <c r="U21" s="166">
        <f>SUM(O21:S21)</f>
        <v>19808764</v>
      </c>
      <c r="V21" s="310"/>
      <c r="W21" s="166">
        <f>SUM(U21:V21,E21:M21)</f>
        <v>1584218302</v>
      </c>
      <c r="X21" s="310"/>
      <c r="Y21" s="139">
        <v>-33272313</v>
      </c>
      <c r="Z21" s="310"/>
      <c r="AA21" s="312">
        <f t="shared" si="0"/>
        <v>1550945989</v>
      </c>
      <c r="AB21" s="303"/>
    </row>
    <row r="22" spans="1:28" ht="6" customHeight="1">
      <c r="C22" s="164"/>
      <c r="D22" s="134"/>
      <c r="E22" s="134"/>
      <c r="F22" s="134"/>
      <c r="G22" s="134"/>
      <c r="H22" s="134"/>
      <c r="I22" s="134"/>
      <c r="J22" s="134"/>
      <c r="K22" s="134"/>
      <c r="L22" s="134"/>
      <c r="M22" s="313"/>
      <c r="N22" s="128"/>
      <c r="O22" s="134"/>
      <c r="P22" s="134"/>
      <c r="Q22" s="314"/>
      <c r="R22" s="128"/>
      <c r="S22" s="314"/>
      <c r="T22" s="128"/>
      <c r="U22" s="134"/>
      <c r="V22" s="128"/>
      <c r="W22" s="134"/>
      <c r="X22" s="129"/>
      <c r="Y22" s="134"/>
      <c r="Z22" s="129"/>
      <c r="AA22" s="313"/>
      <c r="AB22" s="315"/>
    </row>
    <row r="23" spans="1:28" s="144" customFormat="1" ht="18" customHeight="1" thickBot="1">
      <c r="A23" s="160" t="s">
        <v>184</v>
      </c>
      <c r="B23" s="170"/>
      <c r="C23" s="162"/>
      <c r="D23" s="163"/>
      <c r="E23" s="171">
        <f>SUM(E16:E21)</f>
        <v>894667502</v>
      </c>
      <c r="F23" s="163"/>
      <c r="G23" s="171">
        <f>SUM(G16:G21)</f>
        <v>4055609113</v>
      </c>
      <c r="H23" s="163"/>
      <c r="I23" s="171">
        <f>SUM(I16:I21)</f>
        <v>288424625</v>
      </c>
      <c r="J23" s="163"/>
      <c r="K23" s="171">
        <f>SUM(K16:K21)</f>
        <v>90600000</v>
      </c>
      <c r="L23" s="163"/>
      <c r="M23" s="171">
        <f>SUM(M16:M21)</f>
        <v>2216908043</v>
      </c>
      <c r="N23" s="163"/>
      <c r="O23" s="171">
        <f>SUM(O16:O21)</f>
        <v>-373593487</v>
      </c>
      <c r="P23" s="163"/>
      <c r="Q23" s="171">
        <f>SUM(Q16:Q21)</f>
        <v>-2700606</v>
      </c>
      <c r="R23" s="163"/>
      <c r="S23" s="171">
        <f>SUM(S16:S21)</f>
        <v>0</v>
      </c>
      <c r="T23" s="163"/>
      <c r="U23" s="171">
        <f>SUM(U16:U21)</f>
        <v>-376294093</v>
      </c>
      <c r="V23" s="163"/>
      <c r="W23" s="171">
        <f>SUM(W16:W21)</f>
        <v>7169915190</v>
      </c>
      <c r="X23" s="163"/>
      <c r="Y23" s="171">
        <f>SUM(Y16:Y21)</f>
        <v>116898269</v>
      </c>
      <c r="Z23" s="163"/>
      <c r="AA23" s="171">
        <f>SUM(AA16:AA21)</f>
        <v>7286813459</v>
      </c>
      <c r="AB23" s="303"/>
    </row>
    <row r="24" spans="1:28" s="144" customFormat="1" ht="17.100000000000001" customHeight="1" thickTop="1">
      <c r="A24" s="170"/>
      <c r="B24" s="170"/>
      <c r="C24" s="162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30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303"/>
    </row>
    <row r="25" spans="1:28" s="144" customFormat="1">
      <c r="A25" s="160" t="s">
        <v>210</v>
      </c>
      <c r="B25" s="161"/>
      <c r="C25" s="162"/>
      <c r="D25" s="163"/>
      <c r="E25" s="251">
        <f>E23</f>
        <v>894667502</v>
      </c>
      <c r="F25" s="163"/>
      <c r="G25" s="251">
        <f>G23</f>
        <v>4055609113</v>
      </c>
      <c r="H25" s="163"/>
      <c r="I25" s="251">
        <f>I23</f>
        <v>288424625</v>
      </c>
      <c r="J25" s="163"/>
      <c r="K25" s="251">
        <f>K23</f>
        <v>90600000</v>
      </c>
      <c r="L25" s="163"/>
      <c r="M25" s="251">
        <f>M23</f>
        <v>2216908043</v>
      </c>
      <c r="N25" s="163"/>
      <c r="O25" s="251">
        <f>O23</f>
        <v>-373593487</v>
      </c>
      <c r="P25" s="163"/>
      <c r="Q25" s="251">
        <f>Q23</f>
        <v>-2700606</v>
      </c>
      <c r="R25" s="163"/>
      <c r="S25" s="251">
        <f>S23</f>
        <v>0</v>
      </c>
      <c r="T25" s="163"/>
      <c r="U25" s="251">
        <f>U23</f>
        <v>-376294093</v>
      </c>
      <c r="V25" s="163"/>
      <c r="W25" s="251">
        <f>W23</f>
        <v>7169915190</v>
      </c>
      <c r="X25" s="163"/>
      <c r="Y25" s="251">
        <f>Y23</f>
        <v>116898269</v>
      </c>
      <c r="Z25" s="163"/>
      <c r="AA25" s="251">
        <f>AA23</f>
        <v>7286813459</v>
      </c>
    </row>
    <row r="26" spans="1:28" s="155" customFormat="1" ht="6" customHeight="1">
      <c r="C26" s="156"/>
      <c r="D26" s="157"/>
      <c r="E26" s="252"/>
      <c r="F26" s="157"/>
      <c r="G26" s="252"/>
      <c r="H26" s="158"/>
      <c r="I26" s="252"/>
      <c r="J26" s="158"/>
      <c r="K26" s="252"/>
      <c r="L26" s="158"/>
      <c r="M26" s="257"/>
      <c r="N26" s="159"/>
      <c r="O26" s="257"/>
      <c r="P26" s="159"/>
      <c r="Q26" s="257"/>
      <c r="R26" s="159"/>
      <c r="S26" s="257"/>
      <c r="T26" s="159"/>
      <c r="U26" s="257"/>
      <c r="V26" s="159"/>
      <c r="W26" s="257"/>
      <c r="X26" s="159"/>
      <c r="Y26" s="257"/>
      <c r="Z26" s="159"/>
      <c r="AA26" s="251"/>
    </row>
    <row r="27" spans="1:28" s="152" customFormat="1" ht="18" customHeight="1">
      <c r="A27" s="160" t="s">
        <v>94</v>
      </c>
      <c r="B27" s="161"/>
      <c r="C27" s="162"/>
      <c r="D27" s="163"/>
      <c r="E27" s="251"/>
      <c r="F27" s="163"/>
      <c r="G27" s="251"/>
      <c r="H27" s="163"/>
      <c r="I27" s="251"/>
      <c r="J27" s="163"/>
      <c r="K27" s="251"/>
      <c r="L27" s="163"/>
      <c r="M27" s="251"/>
      <c r="N27" s="167"/>
      <c r="O27" s="251"/>
      <c r="P27" s="163"/>
      <c r="Q27" s="258"/>
      <c r="R27" s="167"/>
      <c r="S27" s="258"/>
      <c r="T27" s="167"/>
      <c r="U27" s="251"/>
      <c r="V27" s="167"/>
      <c r="W27" s="251"/>
      <c r="X27" s="168"/>
      <c r="Y27" s="251"/>
      <c r="Z27" s="168"/>
      <c r="AA27" s="251"/>
    </row>
    <row r="28" spans="1:28" s="144" customFormat="1" ht="18" customHeight="1">
      <c r="A28" s="161" t="s">
        <v>173</v>
      </c>
      <c r="B28" s="161"/>
      <c r="C28" s="164">
        <v>31</v>
      </c>
      <c r="D28" s="165"/>
      <c r="E28" s="253">
        <v>0</v>
      </c>
      <c r="F28" s="165"/>
      <c r="G28" s="253">
        <v>0</v>
      </c>
      <c r="H28" s="165"/>
      <c r="I28" s="253">
        <v>0</v>
      </c>
      <c r="K28" s="253">
        <v>0</v>
      </c>
      <c r="M28" s="253">
        <v>0</v>
      </c>
      <c r="N28" s="165"/>
      <c r="O28" s="253">
        <v>652848</v>
      </c>
      <c r="P28" s="134"/>
      <c r="Q28" s="253">
        <v>0</v>
      </c>
      <c r="R28" s="165"/>
      <c r="S28" s="253">
        <v>0</v>
      </c>
      <c r="T28" s="165"/>
      <c r="U28" s="251">
        <f t="shared" ref="U28" si="1">SUM(O28:S28)</f>
        <v>652848</v>
      </c>
      <c r="V28" s="165"/>
      <c r="W28" s="251">
        <f t="shared" ref="W28:W30" si="2">SUM(U28:V28,E28:M28)</f>
        <v>652848</v>
      </c>
      <c r="X28" s="165"/>
      <c r="Y28" s="253">
        <v>-6052848</v>
      </c>
      <c r="Z28" s="165"/>
      <c r="AA28" s="262">
        <f t="shared" ref="AA28:AA30" si="3">SUM(W28:Z28)</f>
        <v>-5400000</v>
      </c>
    </row>
    <row r="29" spans="1:28" s="144" customFormat="1" ht="18" customHeight="1">
      <c r="A29" s="161" t="s">
        <v>172</v>
      </c>
      <c r="B29" s="161"/>
      <c r="C29" s="164">
        <v>38</v>
      </c>
      <c r="D29" s="165"/>
      <c r="E29" s="253">
        <v>0</v>
      </c>
      <c r="F29" s="165"/>
      <c r="G29" s="253">
        <v>0</v>
      </c>
      <c r="H29" s="165"/>
      <c r="I29" s="253">
        <v>0</v>
      </c>
      <c r="K29" s="253">
        <v>0</v>
      </c>
      <c r="M29" s="253">
        <v>-536800501</v>
      </c>
      <c r="N29" s="165"/>
      <c r="O29" s="253">
        <v>0</v>
      </c>
      <c r="P29" s="134"/>
      <c r="Q29" s="253">
        <v>0</v>
      </c>
      <c r="R29" s="165"/>
      <c r="S29" s="253">
        <v>0</v>
      </c>
      <c r="T29" s="165"/>
      <c r="U29" s="251">
        <f>SUM(O29:S29)</f>
        <v>0</v>
      </c>
      <c r="V29" s="165"/>
      <c r="W29" s="251">
        <f t="shared" si="2"/>
        <v>-536800501</v>
      </c>
      <c r="X29" s="165"/>
      <c r="Y29" s="253">
        <v>0</v>
      </c>
      <c r="Z29" s="165"/>
      <c r="AA29" s="262">
        <f t="shared" si="3"/>
        <v>-536800501</v>
      </c>
    </row>
    <row r="30" spans="1:28" s="144" customFormat="1" ht="18" customHeight="1">
      <c r="A30" s="161" t="s">
        <v>235</v>
      </c>
      <c r="B30" s="161"/>
      <c r="C30" s="164"/>
      <c r="D30" s="165"/>
      <c r="E30" s="254">
        <v>0</v>
      </c>
      <c r="F30" s="165"/>
      <c r="G30" s="254">
        <v>0</v>
      </c>
      <c r="H30" s="165"/>
      <c r="I30" s="254">
        <v>0</v>
      </c>
      <c r="K30" s="254">
        <v>0</v>
      </c>
      <c r="M30" s="254">
        <v>251275833</v>
      </c>
      <c r="N30" s="165"/>
      <c r="O30" s="254">
        <v>0</v>
      </c>
      <c r="P30" s="134"/>
      <c r="Q30" s="259">
        <v>2384146</v>
      </c>
      <c r="R30" s="165"/>
      <c r="S30" s="259">
        <v>204425176</v>
      </c>
      <c r="T30" s="165"/>
      <c r="U30" s="261">
        <f>SUM(O30:S30)</f>
        <v>206809322</v>
      </c>
      <c r="V30" s="165"/>
      <c r="W30" s="261">
        <f t="shared" si="2"/>
        <v>458085155</v>
      </c>
      <c r="X30" s="165"/>
      <c r="Y30" s="254">
        <v>18781745</v>
      </c>
      <c r="Z30" s="165"/>
      <c r="AA30" s="263">
        <f t="shared" si="3"/>
        <v>476866900</v>
      </c>
    </row>
    <row r="31" spans="1:28" ht="6" customHeight="1">
      <c r="C31" s="164"/>
      <c r="D31" s="134"/>
      <c r="E31" s="253"/>
      <c r="F31" s="134"/>
      <c r="G31" s="253"/>
      <c r="H31" s="134"/>
      <c r="I31" s="253"/>
      <c r="J31" s="134"/>
      <c r="K31" s="253"/>
      <c r="L31" s="134"/>
      <c r="M31" s="256"/>
      <c r="N31" s="128"/>
      <c r="O31" s="253"/>
      <c r="P31" s="134"/>
      <c r="Q31" s="260"/>
      <c r="R31" s="128"/>
      <c r="S31" s="260"/>
      <c r="T31" s="128"/>
      <c r="U31" s="253"/>
      <c r="V31" s="128"/>
      <c r="W31" s="253"/>
      <c r="X31" s="129"/>
      <c r="Y31" s="253"/>
      <c r="Z31" s="129"/>
      <c r="AA31" s="256"/>
    </row>
    <row r="32" spans="1:28" s="144" customFormat="1" ht="18" customHeight="1" thickBot="1">
      <c r="A32" s="160" t="s">
        <v>211</v>
      </c>
      <c r="B32" s="170"/>
      <c r="C32" s="162"/>
      <c r="D32" s="163"/>
      <c r="E32" s="255">
        <f>SUM(E25:E30)</f>
        <v>894667502</v>
      </c>
      <c r="F32" s="163"/>
      <c r="G32" s="255">
        <f>SUM(G25:G30)</f>
        <v>4055609113</v>
      </c>
      <c r="H32" s="163"/>
      <c r="I32" s="255">
        <f>SUM(I25:I30)</f>
        <v>288424625</v>
      </c>
      <c r="J32" s="163"/>
      <c r="K32" s="255">
        <f>SUM(K25:K30)</f>
        <v>90600000</v>
      </c>
      <c r="L32" s="163"/>
      <c r="M32" s="255">
        <f>SUM(M25:M30)</f>
        <v>1931383375</v>
      </c>
      <c r="N32" s="163"/>
      <c r="O32" s="255">
        <f>SUM(O25:O30)</f>
        <v>-372940639</v>
      </c>
      <c r="P32" s="163"/>
      <c r="Q32" s="255">
        <f>SUM(Q25:Q30)</f>
        <v>-316460</v>
      </c>
      <c r="R32" s="163"/>
      <c r="S32" s="255">
        <f>SUM(S25:S30)</f>
        <v>204425176</v>
      </c>
      <c r="T32" s="163"/>
      <c r="U32" s="255">
        <f>SUM(U25:U30)</f>
        <v>-168831923</v>
      </c>
      <c r="V32" s="163"/>
      <c r="W32" s="255">
        <f>SUM(W25:W30)</f>
        <v>7091852692</v>
      </c>
      <c r="X32" s="163"/>
      <c r="Y32" s="255">
        <f>SUM(Y25:Y30)</f>
        <v>129627166</v>
      </c>
      <c r="Z32" s="163"/>
      <c r="AA32" s="255">
        <f>SUM(AA25:AA30)</f>
        <v>7221479858</v>
      </c>
    </row>
    <row r="33" spans="1:28" s="144" customFormat="1" ht="17.100000000000001" customHeight="1" thickTop="1">
      <c r="A33" s="170"/>
      <c r="B33" s="170"/>
      <c r="C33" s="162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30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303"/>
    </row>
    <row r="34" spans="1:28" s="144" customFormat="1" ht="17.100000000000001" customHeight="1">
      <c r="A34" s="170"/>
      <c r="B34" s="170"/>
      <c r="C34" s="162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30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303"/>
    </row>
    <row r="35" spans="1:28" s="144" customFormat="1" ht="17.100000000000001" customHeight="1">
      <c r="A35" s="170"/>
      <c r="B35" s="170"/>
      <c r="C35" s="162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30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303"/>
    </row>
    <row r="36" spans="1:28" s="144" customFormat="1" ht="17.100000000000001" customHeight="1">
      <c r="A36" s="170"/>
      <c r="B36" s="170"/>
      <c r="C36" s="162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8" s="144" customFormat="1" ht="17.100000000000001" customHeight="1">
      <c r="A37" s="170"/>
      <c r="B37" s="170"/>
      <c r="C37" s="162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</row>
    <row r="38" spans="1:28" s="144" customFormat="1" ht="17.100000000000001" customHeight="1">
      <c r="A38" s="170"/>
      <c r="B38" s="170"/>
      <c r="C38" s="162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</row>
    <row r="39" spans="1:28" s="144" customFormat="1" ht="18.75" customHeight="1">
      <c r="A39" s="170"/>
      <c r="B39" s="170"/>
      <c r="C39" s="162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</row>
    <row r="40" spans="1:28" s="144" customFormat="1" ht="21.75" customHeight="1">
      <c r="A40" s="170"/>
      <c r="B40" s="170"/>
      <c r="C40" s="162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</row>
    <row r="41" spans="1:28" ht="22.2" customHeight="1">
      <c r="A41" s="365" t="s">
        <v>106</v>
      </c>
      <c r="B41" s="365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3"/>
      <c r="Y41" s="173"/>
      <c r="Z41" s="173"/>
      <c r="AA41" s="173"/>
    </row>
    <row r="42" spans="1:28" ht="18" customHeight="1">
      <c r="M42" s="176"/>
    </row>
  </sheetData>
  <mergeCells count="6">
    <mergeCell ref="E5:Z5"/>
    <mergeCell ref="E6:W6"/>
    <mergeCell ref="O7:U7"/>
    <mergeCell ref="K11:M11"/>
    <mergeCell ref="A41:M41"/>
    <mergeCell ref="Q8:S8"/>
  </mergeCells>
  <pageMargins left="0.3" right="0.3" top="0.5" bottom="0.6" header="0.49" footer="0.4"/>
  <pageSetup paperSize="9" scale="78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7"/>
  <sheetViews>
    <sheetView view="pageBreakPreview" topLeftCell="A10" zoomScale="80" zoomScaleNormal="85" zoomScaleSheetLayoutView="80" workbookViewId="0">
      <selection activeCell="B123" sqref="B123"/>
    </sheetView>
  </sheetViews>
  <sheetFormatPr defaultColWidth="9.125" defaultRowHeight="18.600000000000001"/>
  <cols>
    <col min="1" max="1" width="1.75" style="179" customWidth="1"/>
    <col min="2" max="2" width="40.75" style="179" customWidth="1"/>
    <col min="3" max="3" width="8.75" style="180" customWidth="1"/>
    <col min="4" max="4" width="0.875" style="181" customWidth="1"/>
    <col min="5" max="5" width="11.25" style="181" customWidth="1"/>
    <col min="6" max="6" width="0.875" style="181" customWidth="1"/>
    <col min="7" max="7" width="13" style="181" bestFit="1" customWidth="1"/>
    <col min="8" max="8" width="0.875" style="181" customWidth="1"/>
    <col min="9" max="9" width="11.75" style="181" customWidth="1"/>
    <col min="10" max="10" width="0.875" style="181" customWidth="1"/>
    <col min="11" max="11" width="11" style="182" customWidth="1"/>
    <col min="12" max="12" width="0.875" style="182" customWidth="1"/>
    <col min="13" max="13" width="14.375" style="183" bestFit="1" customWidth="1"/>
    <col min="14" max="14" width="0.875" style="181" customWidth="1"/>
    <col min="15" max="15" width="22.125" style="183" bestFit="1" customWidth="1"/>
    <col min="16" max="16" width="0.875" style="181" customWidth="1"/>
    <col min="17" max="17" width="14.375" style="184" customWidth="1"/>
    <col min="18" max="18" width="0.875" style="185" customWidth="1"/>
    <col min="19" max="19" width="13.125" style="185" customWidth="1"/>
    <col min="20" max="20" width="0.875" style="185" customWidth="1"/>
    <col min="21" max="21" width="14.375" style="181" bestFit="1" customWidth="1"/>
    <col min="22" max="22" width="9.125" style="179"/>
    <col min="23" max="23" width="14" style="179" customWidth="1"/>
    <col min="24" max="16384" width="9.125" style="179"/>
  </cols>
  <sheetData>
    <row r="1" spans="1:23" ht="19.8">
      <c r="A1" s="178" t="s">
        <v>29</v>
      </c>
      <c r="U1" s="186"/>
    </row>
    <row r="2" spans="1:23" ht="19.8">
      <c r="A2" s="187" t="s">
        <v>109</v>
      </c>
      <c r="B2" s="187"/>
      <c r="D2" s="188"/>
      <c r="E2" s="188"/>
      <c r="F2" s="188"/>
      <c r="G2" s="188"/>
      <c r="H2" s="188"/>
      <c r="I2" s="188"/>
      <c r="J2" s="188"/>
      <c r="K2" s="188"/>
      <c r="L2" s="188"/>
      <c r="M2" s="189"/>
      <c r="N2" s="189"/>
      <c r="O2" s="189"/>
      <c r="P2" s="189"/>
      <c r="Q2" s="190"/>
      <c r="R2" s="189"/>
      <c r="S2" s="189"/>
      <c r="T2" s="189"/>
      <c r="U2" s="191"/>
    </row>
    <row r="3" spans="1:23" ht="19.8">
      <c r="A3" s="192" t="s">
        <v>209</v>
      </c>
      <c r="B3" s="192"/>
      <c r="C3" s="193"/>
      <c r="D3" s="194"/>
      <c r="E3" s="194"/>
      <c r="F3" s="194"/>
      <c r="G3" s="194"/>
      <c r="H3" s="194"/>
      <c r="I3" s="194"/>
      <c r="J3" s="194"/>
      <c r="K3" s="194"/>
      <c r="L3" s="194"/>
      <c r="M3" s="195"/>
      <c r="N3" s="195"/>
      <c r="O3" s="195"/>
      <c r="P3" s="195"/>
      <c r="Q3" s="196"/>
      <c r="R3" s="195"/>
      <c r="S3" s="195"/>
      <c r="T3" s="195"/>
      <c r="U3" s="197"/>
    </row>
    <row r="4" spans="1:23" ht="19.2" customHeight="1">
      <c r="A4" s="198"/>
      <c r="B4" s="198"/>
      <c r="C4" s="199"/>
      <c r="D4" s="200"/>
      <c r="E4" s="200"/>
      <c r="F4" s="200"/>
      <c r="G4" s="200"/>
      <c r="H4" s="200"/>
      <c r="I4" s="200"/>
      <c r="J4" s="200"/>
      <c r="K4" s="200"/>
      <c r="L4" s="200"/>
      <c r="M4" s="201"/>
      <c r="N4" s="201"/>
      <c r="O4" s="201"/>
      <c r="P4" s="189"/>
      <c r="Q4" s="202"/>
      <c r="R4" s="189"/>
      <c r="S4" s="189"/>
      <c r="T4" s="189"/>
      <c r="U4" s="203"/>
    </row>
    <row r="5" spans="1:23" ht="19.2" customHeight="1">
      <c r="A5" s="205"/>
      <c r="B5" s="205"/>
      <c r="C5" s="232"/>
      <c r="D5" s="206"/>
      <c r="E5" s="206"/>
      <c r="F5" s="206"/>
      <c r="G5" s="206"/>
      <c r="H5" s="206"/>
      <c r="I5" s="206"/>
      <c r="J5" s="368" t="s">
        <v>95</v>
      </c>
      <c r="K5" s="368"/>
      <c r="L5" s="368"/>
      <c r="M5" s="368"/>
      <c r="N5" s="206"/>
      <c r="O5" s="206"/>
      <c r="P5" s="206"/>
      <c r="Q5" s="206"/>
      <c r="R5" s="206"/>
      <c r="S5" s="206"/>
      <c r="T5" s="206"/>
      <c r="U5" s="207" t="s">
        <v>34</v>
      </c>
    </row>
    <row r="6" spans="1:23" s="205" customFormat="1" ht="19.2" customHeight="1">
      <c r="C6" s="208"/>
      <c r="D6" s="209"/>
      <c r="E6" s="210"/>
      <c r="F6" s="209"/>
      <c r="G6" s="210"/>
      <c r="H6" s="210"/>
      <c r="I6" s="210"/>
      <c r="J6" s="210"/>
      <c r="K6" s="369"/>
      <c r="L6" s="369"/>
      <c r="M6" s="204"/>
      <c r="N6" s="204"/>
      <c r="O6" s="367" t="s">
        <v>88</v>
      </c>
      <c r="P6" s="367"/>
      <c r="Q6" s="367"/>
      <c r="R6" s="367"/>
      <c r="S6" s="367"/>
      <c r="T6" s="202"/>
      <c r="U6" s="204"/>
    </row>
    <row r="7" spans="1:23" s="205" customFormat="1" ht="19.2" customHeight="1">
      <c r="C7" s="208"/>
      <c r="D7" s="209"/>
      <c r="E7" s="210"/>
      <c r="F7" s="209"/>
      <c r="G7" s="210"/>
      <c r="H7" s="210"/>
      <c r="J7" s="210"/>
      <c r="K7" s="368" t="s">
        <v>7</v>
      </c>
      <c r="L7" s="368"/>
      <c r="M7" s="368"/>
      <c r="N7" s="204"/>
      <c r="O7" s="371" t="s">
        <v>67</v>
      </c>
      <c r="P7" s="371"/>
      <c r="Q7" s="371"/>
      <c r="S7" s="211" t="s">
        <v>17</v>
      </c>
      <c r="T7" s="202"/>
      <c r="U7" s="204"/>
    </row>
    <row r="8" spans="1:23" s="205" customFormat="1" ht="19.2" customHeight="1">
      <c r="C8" s="208"/>
      <c r="D8" s="209"/>
      <c r="E8" s="210"/>
      <c r="F8" s="209"/>
      <c r="G8" s="210"/>
      <c r="H8" s="210"/>
      <c r="I8" s="202" t="s">
        <v>18</v>
      </c>
      <c r="J8" s="210"/>
      <c r="K8" s="207" t="s">
        <v>42</v>
      </c>
      <c r="L8" s="233"/>
      <c r="M8" s="204"/>
      <c r="N8" s="204"/>
      <c r="O8" s="289" t="s">
        <v>201</v>
      </c>
      <c r="P8" s="204"/>
      <c r="Q8" s="289" t="s">
        <v>227</v>
      </c>
      <c r="R8" s="204"/>
      <c r="S8" s="211" t="s">
        <v>64</v>
      </c>
      <c r="T8" s="204"/>
      <c r="U8" s="204"/>
    </row>
    <row r="9" spans="1:23" s="205" customFormat="1" ht="19.2" customHeight="1">
      <c r="C9" s="208"/>
      <c r="D9" s="209"/>
      <c r="E9" s="210" t="s">
        <v>26</v>
      </c>
      <c r="F9" s="209"/>
      <c r="G9" s="210" t="s">
        <v>18</v>
      </c>
      <c r="H9" s="210"/>
      <c r="I9" s="210" t="s">
        <v>19</v>
      </c>
      <c r="J9" s="210"/>
      <c r="K9" s="204" t="s">
        <v>68</v>
      </c>
      <c r="L9" s="204"/>
      <c r="M9" s="204"/>
      <c r="N9" s="204"/>
      <c r="O9" s="289" t="s">
        <v>262</v>
      </c>
      <c r="P9" s="204"/>
      <c r="Q9" s="204" t="s">
        <v>228</v>
      </c>
      <c r="R9" s="204"/>
      <c r="S9" s="211" t="s">
        <v>74</v>
      </c>
      <c r="T9" s="204"/>
      <c r="U9" s="204" t="s">
        <v>62</v>
      </c>
    </row>
    <row r="10" spans="1:23" s="205" customFormat="1" ht="19.2" customHeight="1">
      <c r="B10" s="316"/>
      <c r="C10" s="212" t="s">
        <v>1</v>
      </c>
      <c r="D10" s="209"/>
      <c r="E10" s="213" t="s">
        <v>31</v>
      </c>
      <c r="F10" s="209"/>
      <c r="G10" s="213" t="s">
        <v>19</v>
      </c>
      <c r="H10" s="210"/>
      <c r="I10" s="213" t="s">
        <v>164</v>
      </c>
      <c r="J10" s="210"/>
      <c r="K10" s="317" t="s">
        <v>46</v>
      </c>
      <c r="L10" s="318"/>
      <c r="M10" s="317" t="s">
        <v>47</v>
      </c>
      <c r="N10" s="318"/>
      <c r="O10" s="207" t="s">
        <v>263</v>
      </c>
      <c r="P10" s="318"/>
      <c r="Q10" s="319" t="s">
        <v>229</v>
      </c>
      <c r="R10" s="318"/>
      <c r="S10" s="320" t="s">
        <v>92</v>
      </c>
      <c r="T10" s="318"/>
      <c r="U10" s="317" t="s">
        <v>92</v>
      </c>
      <c r="V10" s="316"/>
      <c r="W10" s="316"/>
    </row>
    <row r="11" spans="1:23" s="205" customFormat="1" ht="8.1" customHeight="1">
      <c r="B11" s="316"/>
      <c r="C11" s="208"/>
      <c r="D11" s="209"/>
      <c r="E11" s="210"/>
      <c r="F11" s="209"/>
      <c r="G11" s="210"/>
      <c r="H11" s="210"/>
      <c r="I11" s="210"/>
      <c r="J11" s="210"/>
      <c r="K11" s="210"/>
      <c r="L11" s="210"/>
      <c r="M11" s="318"/>
      <c r="N11" s="318"/>
      <c r="O11" s="321"/>
      <c r="P11" s="318"/>
      <c r="Q11" s="321"/>
      <c r="R11" s="318"/>
      <c r="S11" s="318"/>
      <c r="T11" s="318"/>
      <c r="U11" s="318"/>
      <c r="V11" s="316"/>
      <c r="W11" s="316"/>
    </row>
    <row r="12" spans="1:23" s="218" customFormat="1" ht="19.2" customHeight="1">
      <c r="A12" s="220" t="s">
        <v>185</v>
      </c>
      <c r="B12" s="322"/>
      <c r="C12" s="215"/>
      <c r="D12" s="216"/>
      <c r="E12" s="216">
        <v>894667502</v>
      </c>
      <c r="F12" s="216"/>
      <c r="G12" s="216">
        <v>4055609113</v>
      </c>
      <c r="H12" s="216"/>
      <c r="I12" s="216">
        <v>288424625</v>
      </c>
      <c r="J12" s="216"/>
      <c r="K12" s="216">
        <v>90600000</v>
      </c>
      <c r="L12" s="216"/>
      <c r="M12" s="216">
        <v>1340682975</v>
      </c>
      <c r="N12" s="216"/>
      <c r="O12" s="216">
        <v>-22152080</v>
      </c>
      <c r="P12" s="216"/>
      <c r="Q12" s="216">
        <v>0</v>
      </c>
      <c r="R12" s="216"/>
      <c r="S12" s="216">
        <f>SUM(O12:R12)</f>
        <v>-22152080</v>
      </c>
      <c r="T12" s="216"/>
      <c r="U12" s="216">
        <v>6647832135</v>
      </c>
      <c r="V12" s="217"/>
    </row>
    <row r="13" spans="1:23" s="155" customFormat="1" ht="8.1" customHeight="1">
      <c r="B13" s="305"/>
      <c r="C13" s="156"/>
      <c r="D13" s="157"/>
      <c r="E13" s="158"/>
      <c r="F13" s="157"/>
      <c r="G13" s="158"/>
      <c r="H13" s="158"/>
      <c r="I13" s="158"/>
      <c r="J13" s="158"/>
      <c r="K13" s="158"/>
      <c r="L13" s="158"/>
      <c r="M13" s="304"/>
      <c r="N13" s="304"/>
      <c r="O13" s="323"/>
      <c r="P13" s="304"/>
      <c r="Q13" s="323"/>
      <c r="R13" s="304"/>
      <c r="S13" s="304"/>
      <c r="T13" s="304"/>
      <c r="U13" s="304"/>
      <c r="V13" s="305"/>
      <c r="W13" s="305"/>
    </row>
    <row r="14" spans="1:23" s="218" customFormat="1" ht="19.2" customHeight="1">
      <c r="A14" s="220" t="s">
        <v>94</v>
      </c>
      <c r="B14" s="221"/>
      <c r="C14" s="215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7"/>
    </row>
    <row r="15" spans="1:23" s="125" customFormat="1" ht="19.2" customHeight="1">
      <c r="A15" s="214" t="s">
        <v>172</v>
      </c>
      <c r="B15" s="315"/>
      <c r="C15" s="164">
        <v>38</v>
      </c>
      <c r="D15" s="134"/>
      <c r="E15" s="134" t="s">
        <v>102</v>
      </c>
      <c r="F15" s="134"/>
      <c r="G15" s="134" t="s">
        <v>102</v>
      </c>
      <c r="H15" s="134"/>
      <c r="I15" s="134" t="s">
        <v>102</v>
      </c>
      <c r="J15" s="134"/>
      <c r="K15" s="134" t="s">
        <v>102</v>
      </c>
      <c r="L15" s="134"/>
      <c r="M15" s="216">
        <v>-894667502</v>
      </c>
      <c r="N15" s="134"/>
      <c r="O15" s="134">
        <v>0</v>
      </c>
      <c r="P15" s="134"/>
      <c r="Q15" s="134">
        <v>0</v>
      </c>
      <c r="R15" s="313"/>
      <c r="S15" s="216">
        <f t="shared" ref="S15:S16" si="0">SUM(O15:R15)</f>
        <v>0</v>
      </c>
      <c r="T15" s="313"/>
      <c r="U15" s="216">
        <f>SUM(E15:M15,S15)</f>
        <v>-894667502</v>
      </c>
      <c r="V15" s="315"/>
      <c r="W15" s="315"/>
    </row>
    <row r="16" spans="1:23" s="218" customFormat="1" ht="19.2" customHeight="1">
      <c r="A16" s="125" t="s">
        <v>235</v>
      </c>
      <c r="B16" s="222"/>
      <c r="C16" s="324"/>
      <c r="D16" s="134"/>
      <c r="E16" s="325" t="s">
        <v>102</v>
      </c>
      <c r="F16" s="134"/>
      <c r="G16" s="325" t="s">
        <v>102</v>
      </c>
      <c r="H16" s="134"/>
      <c r="I16" s="139" t="s">
        <v>102</v>
      </c>
      <c r="J16" s="134"/>
      <c r="K16" s="325" t="s">
        <v>102</v>
      </c>
      <c r="L16" s="134"/>
      <c r="M16" s="219">
        <v>1632707308</v>
      </c>
      <c r="N16" s="134"/>
      <c r="O16" s="325">
        <v>19404816</v>
      </c>
      <c r="P16" s="134"/>
      <c r="Q16" s="325">
        <v>0</v>
      </c>
      <c r="R16" s="304"/>
      <c r="S16" s="219">
        <f t="shared" si="0"/>
        <v>19404816</v>
      </c>
      <c r="T16" s="304"/>
      <c r="U16" s="219">
        <f>SUM(E16:M16,S16)</f>
        <v>1652112124</v>
      </c>
    </row>
    <row r="17" spans="1:22" s="218" customFormat="1" ht="8.1" customHeight="1">
      <c r="A17" s="222"/>
      <c r="B17" s="222"/>
      <c r="C17" s="215"/>
      <c r="D17" s="216"/>
      <c r="E17" s="216"/>
      <c r="F17" s="216"/>
      <c r="G17" s="216"/>
      <c r="H17" s="216"/>
      <c r="I17" s="216"/>
      <c r="J17" s="224"/>
      <c r="K17" s="216"/>
      <c r="L17" s="216"/>
      <c r="M17" s="216"/>
      <c r="N17" s="225"/>
      <c r="O17" s="216"/>
      <c r="P17" s="225"/>
      <c r="Q17" s="216"/>
      <c r="R17" s="224"/>
      <c r="S17" s="216"/>
      <c r="T17" s="224"/>
      <c r="U17" s="216"/>
    </row>
    <row r="18" spans="1:22" s="218" customFormat="1" ht="19.2" customHeight="1" thickBot="1">
      <c r="A18" s="220" t="s">
        <v>184</v>
      </c>
      <c r="B18" s="226"/>
      <c r="C18" s="215"/>
      <c r="D18" s="216"/>
      <c r="E18" s="227">
        <f>SUM(E12:E16)</f>
        <v>894667502</v>
      </c>
      <c r="F18" s="216"/>
      <c r="G18" s="227">
        <f>SUM(G12:G16)</f>
        <v>4055609113</v>
      </c>
      <c r="H18" s="216"/>
      <c r="I18" s="227">
        <f>SUM(I12:I16)</f>
        <v>288424625</v>
      </c>
      <c r="J18" s="216"/>
      <c r="K18" s="227">
        <f>SUM(K12:K16)</f>
        <v>90600000</v>
      </c>
      <c r="L18" s="216"/>
      <c r="M18" s="227">
        <f>SUM(M12:M16)</f>
        <v>2078722781</v>
      </c>
      <c r="N18" s="216"/>
      <c r="O18" s="227">
        <f>SUM(O12:O16)</f>
        <v>-2747264</v>
      </c>
      <c r="P18" s="216"/>
      <c r="Q18" s="227">
        <f>SUM(Q12:Q16)</f>
        <v>0</v>
      </c>
      <c r="R18" s="216"/>
      <c r="S18" s="227">
        <f>SUM(S12:S16)</f>
        <v>-2747264</v>
      </c>
      <c r="T18" s="216"/>
      <c r="U18" s="227">
        <f>SUM(U12:U16)</f>
        <v>7405276757</v>
      </c>
    </row>
    <row r="19" spans="1:22" s="218" customFormat="1" ht="19.2" customHeight="1" thickTop="1">
      <c r="A19" s="220"/>
      <c r="B19" s="226"/>
      <c r="C19" s="215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P19" s="216"/>
      <c r="R19" s="216"/>
      <c r="S19" s="216"/>
      <c r="T19" s="216"/>
      <c r="U19" s="216"/>
    </row>
    <row r="20" spans="1:22" s="218" customFormat="1" ht="19.2" customHeight="1">
      <c r="A20" s="220" t="s">
        <v>210</v>
      </c>
      <c r="B20" s="214"/>
      <c r="C20" s="215"/>
      <c r="D20" s="216"/>
      <c r="E20" s="264">
        <f>E18</f>
        <v>894667502</v>
      </c>
      <c r="F20" s="216"/>
      <c r="G20" s="264">
        <f>G18</f>
        <v>4055609113</v>
      </c>
      <c r="H20" s="216"/>
      <c r="I20" s="264">
        <f>I18</f>
        <v>288424625</v>
      </c>
      <c r="J20" s="216"/>
      <c r="K20" s="264">
        <f>K18</f>
        <v>90600000</v>
      </c>
      <c r="L20" s="216"/>
      <c r="M20" s="264">
        <f>M18</f>
        <v>2078722781</v>
      </c>
      <c r="N20" s="216"/>
      <c r="O20" s="264">
        <f>O18</f>
        <v>-2747264</v>
      </c>
      <c r="P20" s="216"/>
      <c r="Q20" s="264">
        <f>Q18</f>
        <v>0</v>
      </c>
      <c r="R20" s="216"/>
      <c r="S20" s="264">
        <f>S18</f>
        <v>-2747264</v>
      </c>
      <c r="T20" s="216"/>
      <c r="U20" s="264">
        <f>U18</f>
        <v>7405276757</v>
      </c>
      <c r="V20" s="217"/>
    </row>
    <row r="21" spans="1:22" s="155" customFormat="1" ht="8.1" customHeight="1">
      <c r="C21" s="156"/>
      <c r="D21" s="157"/>
      <c r="E21" s="252"/>
      <c r="F21" s="157"/>
      <c r="G21" s="252"/>
      <c r="H21" s="158"/>
      <c r="I21" s="252"/>
      <c r="J21" s="158"/>
      <c r="K21" s="252"/>
      <c r="L21" s="158"/>
      <c r="M21" s="257"/>
      <c r="N21" s="159"/>
      <c r="O21" s="268"/>
      <c r="P21" s="159"/>
      <c r="Q21" s="268"/>
      <c r="R21" s="159"/>
      <c r="S21" s="257"/>
      <c r="T21" s="159"/>
      <c r="U21" s="257"/>
    </row>
    <row r="22" spans="1:22" s="218" customFormat="1" ht="19.2" customHeight="1">
      <c r="A22" s="220" t="s">
        <v>94</v>
      </c>
      <c r="B22" s="221"/>
      <c r="C22" s="215"/>
      <c r="D22" s="216"/>
      <c r="E22" s="264"/>
      <c r="F22" s="216"/>
      <c r="G22" s="264"/>
      <c r="H22" s="216"/>
      <c r="I22" s="264"/>
      <c r="J22" s="216"/>
      <c r="K22" s="264"/>
      <c r="L22" s="216"/>
      <c r="M22" s="264"/>
      <c r="N22" s="216"/>
      <c r="O22" s="264"/>
      <c r="P22" s="216"/>
      <c r="Q22" s="264"/>
      <c r="R22" s="216"/>
      <c r="S22" s="264"/>
      <c r="T22" s="216"/>
      <c r="U22" s="264"/>
      <c r="V22" s="217"/>
    </row>
    <row r="23" spans="1:22" s="125" customFormat="1" ht="19.2" customHeight="1">
      <c r="A23" s="214" t="s">
        <v>172</v>
      </c>
      <c r="C23" s="164">
        <v>38</v>
      </c>
      <c r="D23" s="134"/>
      <c r="E23" s="253">
        <v>0</v>
      </c>
      <c r="F23" s="134"/>
      <c r="G23" s="253">
        <v>0</v>
      </c>
      <c r="H23" s="134"/>
      <c r="I23" s="253">
        <v>0</v>
      </c>
      <c r="J23" s="134"/>
      <c r="K23" s="253">
        <v>0</v>
      </c>
      <c r="L23" s="134"/>
      <c r="M23" s="264">
        <v>-536800501</v>
      </c>
      <c r="N23" s="134"/>
      <c r="O23" s="253">
        <v>0</v>
      </c>
      <c r="P23" s="134"/>
      <c r="Q23" s="253">
        <v>0</v>
      </c>
      <c r="R23" s="130"/>
      <c r="S23" s="264">
        <f t="shared" ref="S23:S24" si="1">SUM(O23:R23)</f>
        <v>0</v>
      </c>
      <c r="T23" s="130"/>
      <c r="U23" s="264">
        <f>SUM(E23:M23,S23)</f>
        <v>-536800501</v>
      </c>
    </row>
    <row r="24" spans="1:22" s="218" customFormat="1" ht="19.2" customHeight="1">
      <c r="A24" s="125" t="s">
        <v>235</v>
      </c>
      <c r="B24" s="222"/>
      <c r="C24" s="223"/>
      <c r="D24" s="134"/>
      <c r="E24" s="265">
        <v>0</v>
      </c>
      <c r="F24" s="134"/>
      <c r="G24" s="265">
        <v>0</v>
      </c>
      <c r="H24" s="134"/>
      <c r="I24" s="265">
        <v>0</v>
      </c>
      <c r="J24" s="134"/>
      <c r="K24" s="265">
        <v>0</v>
      </c>
      <c r="L24" s="134"/>
      <c r="M24" s="267">
        <v>280284100</v>
      </c>
      <c r="N24" s="134"/>
      <c r="O24" s="265">
        <v>2384146</v>
      </c>
      <c r="P24" s="134"/>
      <c r="Q24" s="265">
        <v>204425176</v>
      </c>
      <c r="R24" s="159"/>
      <c r="S24" s="267">
        <f t="shared" si="1"/>
        <v>206809322</v>
      </c>
      <c r="T24" s="159"/>
      <c r="U24" s="267">
        <f>SUM(E24:M24,S24)</f>
        <v>487093422</v>
      </c>
    </row>
    <row r="25" spans="1:22" s="218" customFormat="1" ht="8.1" customHeight="1">
      <c r="A25" s="222"/>
      <c r="B25" s="222"/>
      <c r="C25" s="215"/>
      <c r="D25" s="216"/>
      <c r="E25" s="264"/>
      <c r="F25" s="216"/>
      <c r="G25" s="264"/>
      <c r="H25" s="216"/>
      <c r="I25" s="264"/>
      <c r="J25" s="224"/>
      <c r="K25" s="264"/>
      <c r="L25" s="216"/>
      <c r="M25" s="264"/>
      <c r="N25" s="225"/>
      <c r="O25" s="264"/>
      <c r="P25" s="225"/>
      <c r="Q25" s="264"/>
      <c r="R25" s="224"/>
      <c r="S25" s="264"/>
      <c r="T25" s="224"/>
      <c r="U25" s="264"/>
    </row>
    <row r="26" spans="1:22" s="218" customFormat="1" ht="19.2" customHeight="1" thickBot="1">
      <c r="A26" s="220" t="s">
        <v>211</v>
      </c>
      <c r="B26" s="226"/>
      <c r="C26" s="215"/>
      <c r="D26" s="216"/>
      <c r="E26" s="266">
        <f>SUM(E20:E24)</f>
        <v>894667502</v>
      </c>
      <c r="F26" s="216"/>
      <c r="G26" s="266">
        <f>SUM(G20:G24)</f>
        <v>4055609113</v>
      </c>
      <c r="H26" s="216"/>
      <c r="I26" s="266">
        <f>SUM(I20:I24)</f>
        <v>288424625</v>
      </c>
      <c r="J26" s="216"/>
      <c r="K26" s="266">
        <f>SUM(K20:K24)</f>
        <v>90600000</v>
      </c>
      <c r="L26" s="216"/>
      <c r="M26" s="266">
        <f>SUM(M20:M24)</f>
        <v>1822206380</v>
      </c>
      <c r="N26" s="216"/>
      <c r="O26" s="266">
        <f>SUM(O20:O24)</f>
        <v>-363118</v>
      </c>
      <c r="P26" s="216"/>
      <c r="Q26" s="266">
        <f>SUM(Q20:Q24)</f>
        <v>204425176</v>
      </c>
      <c r="R26" s="216"/>
      <c r="S26" s="266">
        <f>SUM(S20:S24)</f>
        <v>204062058</v>
      </c>
      <c r="T26" s="216"/>
      <c r="U26" s="266">
        <f>SUM(U20:U24)</f>
        <v>7355569678</v>
      </c>
    </row>
    <row r="27" spans="1:22" s="218" customFormat="1" ht="19.2" customHeight="1" thickTop="1">
      <c r="A27" s="220"/>
      <c r="B27" s="226"/>
      <c r="C27" s="215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R27" s="216"/>
      <c r="S27" s="216"/>
      <c r="T27" s="216"/>
      <c r="U27" s="216"/>
    </row>
    <row r="28" spans="1:22" s="218" customFormat="1" ht="19.2" customHeight="1">
      <c r="A28" s="220"/>
      <c r="B28" s="226"/>
      <c r="C28" s="215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</row>
    <row r="29" spans="1:22" s="218" customFormat="1" ht="19.2" customHeight="1">
      <c r="A29" s="220"/>
      <c r="B29" s="226"/>
      <c r="C29" s="215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</row>
    <row r="30" spans="1:22" s="218" customFormat="1" ht="19.2" customHeight="1">
      <c r="A30" s="220"/>
      <c r="B30" s="226"/>
      <c r="C30" s="215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</row>
    <row r="31" spans="1:22" s="218" customFormat="1" ht="19.2" customHeight="1">
      <c r="A31" s="220"/>
      <c r="B31" s="226"/>
      <c r="C31" s="215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</row>
    <row r="32" spans="1:22" s="218" customFormat="1" ht="19.2" customHeight="1">
      <c r="A32" s="220"/>
      <c r="B32" s="226"/>
      <c r="C32" s="215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</row>
    <row r="33" spans="1:21" s="218" customFormat="1" ht="19.2" customHeight="1">
      <c r="A33" s="220"/>
      <c r="B33" s="226"/>
      <c r="C33" s="215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</row>
    <row r="34" spans="1:21" s="218" customFormat="1" ht="19.2" customHeight="1">
      <c r="A34" s="220"/>
      <c r="B34" s="226"/>
      <c r="C34" s="215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</row>
    <row r="35" spans="1:21" s="218" customFormat="1" ht="19.2" customHeight="1">
      <c r="A35" s="220"/>
      <c r="B35" s="226"/>
      <c r="C35" s="215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</row>
    <row r="36" spans="1:21" ht="6" customHeight="1"/>
    <row r="37" spans="1:21" ht="22.2" customHeight="1">
      <c r="A37" s="370" t="str">
        <f>'11'!A41:M41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370"/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228"/>
      <c r="O37" s="228"/>
      <c r="P37" s="228"/>
      <c r="Q37" s="229"/>
      <c r="R37" s="230"/>
      <c r="S37" s="230"/>
      <c r="T37" s="230"/>
      <c r="U37" s="228"/>
    </row>
  </sheetData>
  <mergeCells count="6">
    <mergeCell ref="O6:S6"/>
    <mergeCell ref="J5:M5"/>
    <mergeCell ref="K6:L6"/>
    <mergeCell ref="K7:M7"/>
    <mergeCell ref="A37:M37"/>
    <mergeCell ref="O7:Q7"/>
  </mergeCells>
  <pageMargins left="0.3" right="0.3" top="0.5" bottom="0.6" header="0.49" footer="0.4"/>
  <pageSetup paperSize="9" scale="82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64"/>
  <sheetViews>
    <sheetView tabSelected="1" view="pageBreakPreview" topLeftCell="A127" zoomScale="110" zoomScaleNormal="130" zoomScaleSheetLayoutView="110" workbookViewId="0">
      <selection activeCell="D96" sqref="D96"/>
    </sheetView>
  </sheetViews>
  <sheetFormatPr defaultColWidth="9.125" defaultRowHeight="18" customHeight="1"/>
  <cols>
    <col min="1" max="1" width="48.25" style="49" customWidth="1"/>
    <col min="2" max="2" width="12" style="49" bestFit="1" customWidth="1"/>
    <col min="3" max="3" width="0.625" style="49" customWidth="1"/>
    <col min="4" max="4" width="13.75" style="22" bestFit="1" customWidth="1"/>
    <col min="5" max="5" width="0.625" style="22" customWidth="1"/>
    <col min="6" max="6" width="13.75" style="22" bestFit="1" customWidth="1"/>
    <col min="7" max="7" width="0.625" style="23" customWidth="1"/>
    <col min="8" max="8" width="13.75" style="22" bestFit="1" customWidth="1"/>
    <col min="9" max="9" width="0.625" style="22" customWidth="1"/>
    <col min="10" max="10" width="13.75" style="22" bestFit="1" customWidth="1"/>
    <col min="11" max="11" width="9.125" style="50"/>
    <col min="12" max="12" width="14.625" style="50" bestFit="1" customWidth="1"/>
    <col min="13" max="13" width="13.25" style="50" bestFit="1" customWidth="1"/>
    <col min="14" max="16384" width="9.125" style="50"/>
  </cols>
  <sheetData>
    <row r="1" spans="1:10" ht="18" customHeight="1">
      <c r="A1" s="56" t="s">
        <v>29</v>
      </c>
    </row>
    <row r="2" spans="1:10" ht="18" customHeight="1">
      <c r="A2" s="57" t="s">
        <v>33</v>
      </c>
      <c r="B2" s="58"/>
      <c r="C2" s="58"/>
      <c r="D2" s="24"/>
      <c r="E2" s="24"/>
      <c r="F2" s="24"/>
      <c r="G2" s="25"/>
      <c r="H2" s="26"/>
      <c r="I2" s="26"/>
      <c r="J2" s="26"/>
    </row>
    <row r="3" spans="1:10" ht="18" customHeight="1">
      <c r="A3" s="59" t="s">
        <v>209</v>
      </c>
      <c r="B3" s="60"/>
      <c r="C3" s="60"/>
      <c r="D3" s="27"/>
      <c r="E3" s="27"/>
      <c r="F3" s="27"/>
      <c r="G3" s="28"/>
      <c r="H3" s="27"/>
      <c r="I3" s="27"/>
      <c r="J3" s="27"/>
    </row>
    <row r="4" spans="1:10" ht="10.5" customHeight="1">
      <c r="A4" s="61"/>
      <c r="B4" s="58"/>
      <c r="C4" s="58"/>
      <c r="D4" s="24"/>
      <c r="E4" s="24"/>
      <c r="F4" s="24"/>
      <c r="G4" s="25"/>
      <c r="H4" s="24"/>
      <c r="I4" s="24"/>
      <c r="J4" s="24"/>
    </row>
    <row r="5" spans="1:10" ht="18" customHeight="1">
      <c r="A5" s="61"/>
      <c r="B5" s="29"/>
      <c r="C5" s="29"/>
      <c r="D5" s="373" t="s">
        <v>34</v>
      </c>
      <c r="E5" s="373"/>
      <c r="F5" s="373"/>
      <c r="G5" s="373"/>
      <c r="H5" s="373"/>
      <c r="I5" s="373"/>
      <c r="J5" s="373"/>
    </row>
    <row r="6" spans="1:10" ht="18" customHeight="1">
      <c r="A6" s="61"/>
      <c r="B6" s="30"/>
      <c r="C6" s="30"/>
      <c r="D6" s="374" t="s">
        <v>0</v>
      </c>
      <c r="E6" s="374"/>
      <c r="F6" s="374"/>
      <c r="G6" s="31"/>
      <c r="H6" s="374" t="s">
        <v>95</v>
      </c>
      <c r="I6" s="374"/>
      <c r="J6" s="374"/>
    </row>
    <row r="7" spans="1:10" ht="18" customHeight="1">
      <c r="A7" s="61"/>
      <c r="B7" s="33" t="s">
        <v>1</v>
      </c>
      <c r="C7" s="34"/>
      <c r="D7" s="35" t="s">
        <v>208</v>
      </c>
      <c r="E7" s="32"/>
      <c r="F7" s="35" t="s">
        <v>183</v>
      </c>
      <c r="G7" s="32"/>
      <c r="H7" s="35" t="s">
        <v>208</v>
      </c>
      <c r="I7" s="32"/>
      <c r="J7" s="35" t="s">
        <v>183</v>
      </c>
    </row>
    <row r="8" spans="1:10" ht="5.25" customHeight="1">
      <c r="A8" s="61"/>
      <c r="B8" s="58"/>
      <c r="C8" s="58"/>
      <c r="D8" s="269"/>
      <c r="E8" s="24"/>
      <c r="F8" s="24"/>
      <c r="G8" s="25"/>
      <c r="H8" s="269"/>
      <c r="I8" s="24"/>
      <c r="J8" s="24"/>
    </row>
    <row r="9" spans="1:10" ht="18" customHeight="1">
      <c r="A9" s="62" t="s">
        <v>232</v>
      </c>
      <c r="B9" s="63"/>
      <c r="C9" s="63"/>
      <c r="D9" s="270">
        <v>320410242</v>
      </c>
      <c r="E9" s="25"/>
      <c r="F9" s="36">
        <v>1893528638</v>
      </c>
      <c r="G9" s="25"/>
      <c r="H9" s="270">
        <v>294412296</v>
      </c>
      <c r="I9" s="25"/>
      <c r="J9" s="36">
        <v>2024691497</v>
      </c>
    </row>
    <row r="10" spans="1:10" ht="18" customHeight="1">
      <c r="A10" s="62" t="s">
        <v>121</v>
      </c>
      <c r="B10" s="63"/>
      <c r="C10" s="63"/>
      <c r="D10" s="271"/>
      <c r="H10" s="271"/>
    </row>
    <row r="11" spans="1:10" ht="18" customHeight="1">
      <c r="A11" s="48" t="s">
        <v>122</v>
      </c>
      <c r="B11" s="54"/>
      <c r="C11" s="54"/>
      <c r="D11" s="270">
        <v>1311470599</v>
      </c>
      <c r="E11" s="37"/>
      <c r="F11" s="25">
        <v>1249992370</v>
      </c>
      <c r="G11" s="37"/>
      <c r="H11" s="270">
        <v>739674767</v>
      </c>
      <c r="I11" s="25"/>
      <c r="J11" s="25">
        <v>806527230</v>
      </c>
    </row>
    <row r="12" spans="1:10" ht="18" customHeight="1">
      <c r="A12" s="48" t="s">
        <v>216</v>
      </c>
      <c r="B12" s="54">
        <v>34</v>
      </c>
      <c r="C12" s="54"/>
      <c r="D12" s="270">
        <v>-33669630</v>
      </c>
      <c r="E12" s="37"/>
      <c r="F12" s="25">
        <v>54213517</v>
      </c>
      <c r="G12" s="37"/>
      <c r="H12" s="270">
        <v>-38324389</v>
      </c>
      <c r="I12" s="25"/>
      <c r="J12" s="25">
        <v>18015791</v>
      </c>
    </row>
    <row r="13" spans="1:10" ht="18" customHeight="1">
      <c r="A13" s="326" t="s">
        <v>278</v>
      </c>
      <c r="B13" s="54">
        <v>34</v>
      </c>
      <c r="C13" s="54"/>
      <c r="D13" s="270">
        <v>17414159</v>
      </c>
      <c r="E13" s="37"/>
      <c r="F13" s="25">
        <v>48521633</v>
      </c>
      <c r="G13" s="37"/>
      <c r="H13" s="270">
        <v>39720</v>
      </c>
      <c r="I13" s="25"/>
      <c r="J13" s="25">
        <v>26637245</v>
      </c>
    </row>
    <row r="14" spans="1:10" ht="18" customHeight="1">
      <c r="A14" s="48" t="s">
        <v>241</v>
      </c>
      <c r="B14" s="54"/>
      <c r="C14" s="54"/>
      <c r="D14" s="270">
        <v>112000</v>
      </c>
      <c r="E14" s="37"/>
      <c r="F14" s="25">
        <v>0</v>
      </c>
      <c r="G14" s="37"/>
      <c r="H14" s="270">
        <v>0</v>
      </c>
      <c r="I14" s="25"/>
      <c r="J14" s="25">
        <v>0</v>
      </c>
    </row>
    <row r="15" spans="1:10" ht="18" customHeight="1">
      <c r="A15" s="48" t="s">
        <v>196</v>
      </c>
      <c r="B15" s="54">
        <v>34</v>
      </c>
      <c r="C15" s="54"/>
      <c r="D15" s="270">
        <v>-6888834</v>
      </c>
      <c r="E15" s="37"/>
      <c r="F15" s="25">
        <v>-11091363</v>
      </c>
      <c r="G15" s="37"/>
      <c r="H15" s="270">
        <v>-2717038</v>
      </c>
      <c r="I15" s="25"/>
      <c r="J15" s="25">
        <v>-9419570</v>
      </c>
    </row>
    <row r="16" spans="1:10" ht="18" customHeight="1">
      <c r="A16" s="48" t="s">
        <v>166</v>
      </c>
      <c r="B16" s="54">
        <v>34</v>
      </c>
      <c r="C16" s="54"/>
      <c r="D16" s="270">
        <v>0</v>
      </c>
      <c r="E16" s="37"/>
      <c r="F16" s="25">
        <v>299072333</v>
      </c>
      <c r="G16" s="37"/>
      <c r="H16" s="270">
        <v>0</v>
      </c>
      <c r="I16" s="25"/>
      <c r="J16" s="25">
        <v>299072333</v>
      </c>
    </row>
    <row r="17" spans="1:10" ht="18" customHeight="1">
      <c r="A17" s="48" t="s">
        <v>223</v>
      </c>
      <c r="B17" s="54">
        <v>34</v>
      </c>
      <c r="C17" s="54"/>
      <c r="D17" s="270">
        <v>-56268030</v>
      </c>
      <c r="E17" s="37"/>
      <c r="F17" s="25">
        <v>259578847</v>
      </c>
      <c r="G17" s="37"/>
      <c r="H17" s="270">
        <v>0</v>
      </c>
      <c r="I17" s="25"/>
      <c r="J17" s="25">
        <v>0</v>
      </c>
    </row>
    <row r="18" spans="1:10" ht="18" customHeight="1">
      <c r="A18" s="48" t="s">
        <v>225</v>
      </c>
      <c r="B18" s="54"/>
      <c r="C18" s="54"/>
      <c r="D18" s="270">
        <v>-535087</v>
      </c>
      <c r="E18" s="37"/>
      <c r="F18" s="25">
        <v>3538271</v>
      </c>
      <c r="G18" s="37"/>
      <c r="H18" s="270">
        <v>2839212</v>
      </c>
      <c r="I18" s="25"/>
      <c r="J18" s="25">
        <v>810768</v>
      </c>
    </row>
    <row r="19" spans="1:10" ht="18" customHeight="1">
      <c r="A19" s="48" t="s">
        <v>189</v>
      </c>
      <c r="B19" s="54"/>
      <c r="C19" s="54"/>
      <c r="D19" s="270">
        <v>0</v>
      </c>
      <c r="E19" s="37"/>
      <c r="F19" s="25">
        <v>-1601869</v>
      </c>
      <c r="G19" s="37"/>
      <c r="H19" s="270">
        <v>0</v>
      </c>
      <c r="I19" s="25"/>
      <c r="J19" s="25">
        <v>0</v>
      </c>
    </row>
    <row r="20" spans="1:10" ht="18" customHeight="1">
      <c r="A20" s="48" t="s">
        <v>175</v>
      </c>
      <c r="B20" s="54"/>
      <c r="C20" s="54"/>
      <c r="D20" s="273"/>
      <c r="E20" s="50"/>
      <c r="F20" s="50"/>
      <c r="G20" s="50"/>
      <c r="H20" s="273"/>
      <c r="I20" s="50"/>
      <c r="J20" s="50"/>
    </row>
    <row r="21" spans="1:10" ht="18" customHeight="1">
      <c r="A21" s="48" t="s">
        <v>176</v>
      </c>
      <c r="B21" s="54">
        <v>34</v>
      </c>
      <c r="C21" s="54"/>
      <c r="D21" s="270">
        <v>33933238</v>
      </c>
      <c r="E21" s="37"/>
      <c r="F21" s="25">
        <v>9071223</v>
      </c>
      <c r="G21" s="37"/>
      <c r="H21" s="270">
        <v>23737036</v>
      </c>
      <c r="I21" s="25"/>
      <c r="J21" s="25">
        <v>5643950</v>
      </c>
    </row>
    <row r="22" spans="1:10" ht="18" customHeight="1">
      <c r="A22" s="48" t="s">
        <v>242</v>
      </c>
      <c r="B22" s="54"/>
      <c r="C22" s="54"/>
      <c r="D22" s="272"/>
      <c r="E22" s="37"/>
      <c r="F22" s="25"/>
      <c r="G22" s="37"/>
      <c r="H22" s="272"/>
      <c r="I22" s="25"/>
      <c r="J22" s="25"/>
    </row>
    <row r="23" spans="1:10" ht="18" customHeight="1">
      <c r="A23" s="48" t="s">
        <v>202</v>
      </c>
      <c r="B23" s="54">
        <v>34</v>
      </c>
      <c r="C23" s="54"/>
      <c r="D23" s="270">
        <v>10249254</v>
      </c>
      <c r="E23" s="37"/>
      <c r="F23" s="25">
        <v>-147157024</v>
      </c>
      <c r="G23" s="37"/>
      <c r="H23" s="270">
        <v>19861843</v>
      </c>
      <c r="I23" s="25"/>
      <c r="J23" s="25">
        <v>2734284</v>
      </c>
    </row>
    <row r="24" spans="1:10" ht="18" customHeight="1">
      <c r="A24" s="48" t="s">
        <v>124</v>
      </c>
      <c r="B24" s="54">
        <v>33</v>
      </c>
      <c r="C24" s="54"/>
      <c r="D24" s="270">
        <v>-88079247</v>
      </c>
      <c r="E24" s="37"/>
      <c r="F24" s="25">
        <v>-219863102</v>
      </c>
      <c r="G24" s="37"/>
      <c r="H24" s="270">
        <v>-75625400</v>
      </c>
      <c r="I24" s="25"/>
      <c r="J24" s="25">
        <v>-172432385</v>
      </c>
    </row>
    <row r="25" spans="1:10" ht="18" customHeight="1">
      <c r="A25" s="48" t="s">
        <v>217</v>
      </c>
      <c r="B25" s="54"/>
      <c r="C25" s="54"/>
      <c r="D25" s="270">
        <v>-6378611</v>
      </c>
      <c r="E25" s="37"/>
      <c r="F25" s="25" t="s">
        <v>102</v>
      </c>
      <c r="G25" s="37"/>
      <c r="H25" s="270">
        <v>-2241687</v>
      </c>
      <c r="I25" s="25"/>
      <c r="J25" s="25" t="s">
        <v>102</v>
      </c>
    </row>
    <row r="26" spans="1:10" ht="18" customHeight="1">
      <c r="A26" s="48" t="s">
        <v>190</v>
      </c>
      <c r="B26" s="54"/>
      <c r="C26" s="54"/>
      <c r="D26" s="272"/>
      <c r="E26" s="37"/>
      <c r="F26" s="25"/>
      <c r="G26" s="37"/>
      <c r="H26" s="272"/>
      <c r="I26" s="25"/>
      <c r="J26" s="25"/>
    </row>
    <row r="27" spans="1:10" ht="18" customHeight="1">
      <c r="A27" s="48" t="s">
        <v>191</v>
      </c>
      <c r="B27" s="54"/>
      <c r="C27" s="54"/>
      <c r="D27" s="270">
        <v>-4739518</v>
      </c>
      <c r="E27" s="37"/>
      <c r="F27" s="25">
        <v>-188868</v>
      </c>
      <c r="G27" s="37"/>
      <c r="H27" s="270">
        <v>-4739518</v>
      </c>
      <c r="I27" s="25"/>
      <c r="J27" s="25">
        <v>-188868</v>
      </c>
    </row>
    <row r="28" spans="1:10" ht="18" customHeight="1">
      <c r="A28" s="48" t="s">
        <v>243</v>
      </c>
      <c r="B28" s="54"/>
      <c r="C28" s="54"/>
      <c r="D28" s="272"/>
      <c r="E28" s="37"/>
      <c r="F28" s="25"/>
      <c r="G28" s="37"/>
      <c r="H28" s="272"/>
      <c r="I28" s="25"/>
      <c r="J28" s="25"/>
    </row>
    <row r="29" spans="1:10" ht="18" customHeight="1">
      <c r="A29" s="48" t="s">
        <v>191</v>
      </c>
      <c r="B29" s="353">
        <v>11.2</v>
      </c>
      <c r="C29" s="54"/>
      <c r="D29" s="270">
        <v>4684152</v>
      </c>
      <c r="E29" s="37"/>
      <c r="F29" s="25">
        <v>-2311152</v>
      </c>
      <c r="G29" s="37"/>
      <c r="H29" s="270">
        <v>4684152</v>
      </c>
      <c r="I29" s="25"/>
      <c r="J29" s="25">
        <v>-2311152</v>
      </c>
    </row>
    <row r="30" spans="1:10" ht="18" customHeight="1">
      <c r="A30" s="48" t="s">
        <v>218</v>
      </c>
      <c r="B30" s="54"/>
      <c r="C30" s="54"/>
      <c r="D30" s="270">
        <v>-121431149</v>
      </c>
      <c r="E30" s="37"/>
      <c r="F30" s="25">
        <v>-3162603820</v>
      </c>
      <c r="G30" s="37"/>
      <c r="H30" s="270">
        <v>-121431149</v>
      </c>
      <c r="I30" s="25"/>
      <c r="J30" s="25">
        <v>-3162603820</v>
      </c>
    </row>
    <row r="31" spans="1:10" ht="18" customHeight="1">
      <c r="A31" s="48" t="s">
        <v>224</v>
      </c>
      <c r="B31" s="54" t="s">
        <v>230</v>
      </c>
      <c r="C31" s="54"/>
      <c r="D31" s="270">
        <v>43819581</v>
      </c>
      <c r="E31" s="37"/>
      <c r="F31" s="25">
        <v>-391710232</v>
      </c>
      <c r="G31" s="37"/>
      <c r="H31" s="270">
        <v>-166450638</v>
      </c>
      <c r="I31" s="25"/>
      <c r="J31" s="25">
        <v>-92170431</v>
      </c>
    </row>
    <row r="32" spans="1:10" ht="18" customHeight="1">
      <c r="A32" s="48" t="s">
        <v>182</v>
      </c>
      <c r="B32" s="54"/>
      <c r="C32" s="54"/>
      <c r="D32" s="272"/>
      <c r="E32" s="37"/>
      <c r="F32" s="25"/>
      <c r="G32" s="37"/>
      <c r="H32" s="272"/>
      <c r="I32" s="25"/>
      <c r="J32" s="25"/>
    </row>
    <row r="33" spans="1:13" ht="18" customHeight="1">
      <c r="A33" s="48" t="s">
        <v>271</v>
      </c>
      <c r="B33" s="54" t="s">
        <v>270</v>
      </c>
      <c r="C33" s="54"/>
      <c r="D33" s="270">
        <v>5822</v>
      </c>
      <c r="E33" s="37"/>
      <c r="F33" s="25">
        <v>1895777</v>
      </c>
      <c r="G33" s="37"/>
      <c r="H33" s="270">
        <v>0</v>
      </c>
      <c r="I33" s="25"/>
      <c r="J33" s="25">
        <v>38500</v>
      </c>
    </row>
    <row r="34" spans="1:13" ht="18" customHeight="1">
      <c r="A34" s="48" t="s">
        <v>125</v>
      </c>
      <c r="B34" s="54"/>
      <c r="C34" s="54"/>
      <c r="D34" s="270">
        <v>6160401</v>
      </c>
      <c r="E34" s="37"/>
      <c r="F34" s="25">
        <v>-7175962</v>
      </c>
      <c r="G34" s="37"/>
      <c r="H34" s="270">
        <v>5935489</v>
      </c>
      <c r="I34" s="25"/>
      <c r="J34" s="25">
        <v>-7175962</v>
      </c>
    </row>
    <row r="35" spans="1:13" ht="18" customHeight="1">
      <c r="A35" s="48" t="s">
        <v>58</v>
      </c>
      <c r="B35" s="54">
        <v>28</v>
      </c>
      <c r="C35" s="54"/>
      <c r="D35" s="270">
        <v>8879151</v>
      </c>
      <c r="E35" s="37"/>
      <c r="F35" s="25">
        <v>-5935224</v>
      </c>
      <c r="G35" s="37"/>
      <c r="H35" s="270">
        <v>3735543</v>
      </c>
      <c r="I35" s="25"/>
      <c r="J35" s="25">
        <v>-4263030</v>
      </c>
    </row>
    <row r="36" spans="1:13" ht="18" customHeight="1">
      <c r="A36" s="48" t="s">
        <v>244</v>
      </c>
      <c r="B36" s="54"/>
      <c r="C36" s="54"/>
      <c r="D36" s="270">
        <v>1096964</v>
      </c>
      <c r="E36" s="37"/>
      <c r="F36" s="25">
        <v>-1302379</v>
      </c>
      <c r="G36" s="37"/>
      <c r="H36" s="270">
        <v>814744</v>
      </c>
      <c r="I36" s="25"/>
      <c r="J36" s="25">
        <v>2867924</v>
      </c>
    </row>
    <row r="37" spans="1:13" ht="18" customHeight="1">
      <c r="A37" s="48" t="s">
        <v>53</v>
      </c>
      <c r="B37" s="54"/>
      <c r="C37" s="54"/>
      <c r="D37" s="270">
        <v>-14304652</v>
      </c>
      <c r="E37" s="37"/>
      <c r="F37" s="25">
        <v>-19609382</v>
      </c>
      <c r="G37" s="37"/>
      <c r="H37" s="270">
        <v>-31657337</v>
      </c>
      <c r="I37" s="25"/>
      <c r="J37" s="25">
        <v>-31197180</v>
      </c>
    </row>
    <row r="38" spans="1:13" ht="18" customHeight="1">
      <c r="A38" s="48" t="s">
        <v>123</v>
      </c>
      <c r="B38" s="54"/>
      <c r="C38" s="54"/>
      <c r="D38" s="270">
        <v>-45460021</v>
      </c>
      <c r="E38" s="37"/>
      <c r="F38" s="25">
        <v>0</v>
      </c>
      <c r="G38" s="37"/>
      <c r="H38" s="270">
        <v>-45460021</v>
      </c>
      <c r="I38" s="25"/>
      <c r="J38" s="25">
        <v>0</v>
      </c>
    </row>
    <row r="39" spans="1:13" ht="18" customHeight="1">
      <c r="A39" s="48" t="s">
        <v>51</v>
      </c>
      <c r="B39" s="54"/>
      <c r="C39" s="54"/>
      <c r="D39" s="270">
        <v>200530688</v>
      </c>
      <c r="E39" s="37"/>
      <c r="F39" s="25">
        <v>258136815</v>
      </c>
      <c r="G39" s="37"/>
      <c r="H39" s="270">
        <v>193000945</v>
      </c>
      <c r="I39" s="25"/>
      <c r="J39" s="25">
        <v>264209062</v>
      </c>
    </row>
    <row r="40" spans="1:13" ht="18" customHeight="1">
      <c r="A40" s="48" t="s">
        <v>264</v>
      </c>
      <c r="B40" s="54"/>
      <c r="C40" s="54"/>
      <c r="D40" s="272"/>
      <c r="E40" s="37"/>
      <c r="F40" s="25"/>
      <c r="G40" s="37"/>
      <c r="H40" s="272"/>
      <c r="I40" s="25"/>
      <c r="J40" s="25"/>
    </row>
    <row r="41" spans="1:13" ht="18" customHeight="1">
      <c r="A41" s="48" t="s">
        <v>126</v>
      </c>
      <c r="B41" s="54"/>
      <c r="C41" s="54"/>
      <c r="D41" s="270">
        <v>-144902334</v>
      </c>
      <c r="E41" s="37"/>
      <c r="F41" s="25">
        <v>179321338</v>
      </c>
      <c r="G41" s="37"/>
      <c r="H41" s="270">
        <v>3541015</v>
      </c>
      <c r="I41" s="25"/>
      <c r="J41" s="25">
        <v>15066880</v>
      </c>
    </row>
    <row r="42" spans="1:13" ht="18" customHeight="1">
      <c r="A42" s="48" t="s">
        <v>127</v>
      </c>
      <c r="B42" s="54"/>
      <c r="C42" s="54"/>
      <c r="D42" s="270">
        <v>-33578647</v>
      </c>
      <c r="E42" s="37"/>
      <c r="F42" s="25">
        <v>18158045</v>
      </c>
      <c r="G42" s="37"/>
      <c r="H42" s="270">
        <v>-18631346</v>
      </c>
      <c r="I42" s="25"/>
      <c r="J42" s="25">
        <v>8405990</v>
      </c>
    </row>
    <row r="43" spans="1:13" ht="18" customHeight="1">
      <c r="A43" s="48" t="s">
        <v>128</v>
      </c>
      <c r="B43" s="54"/>
      <c r="C43" s="54"/>
      <c r="D43" s="270">
        <v>-118844305</v>
      </c>
      <c r="E43" s="37"/>
      <c r="F43" s="25">
        <v>-88293713</v>
      </c>
      <c r="G43" s="37"/>
      <c r="H43" s="270">
        <v>0</v>
      </c>
      <c r="I43" s="25"/>
      <c r="J43" s="25">
        <v>0</v>
      </c>
    </row>
    <row r="44" spans="1:13" ht="18" customHeight="1">
      <c r="A44" s="48" t="s">
        <v>129</v>
      </c>
      <c r="B44" s="54"/>
      <c r="C44" s="54"/>
      <c r="D44" s="270">
        <v>-1566151</v>
      </c>
      <c r="E44" s="37"/>
      <c r="F44" s="25">
        <v>-16592790</v>
      </c>
      <c r="G44" s="37"/>
      <c r="H44" s="270">
        <v>-2099867</v>
      </c>
      <c r="I44" s="25"/>
      <c r="J44" s="25">
        <v>-4207818</v>
      </c>
    </row>
    <row r="45" spans="1:13" ht="18" customHeight="1">
      <c r="A45" s="48" t="s">
        <v>130</v>
      </c>
      <c r="B45" s="54"/>
      <c r="C45" s="54"/>
      <c r="D45" s="270">
        <v>1732940</v>
      </c>
      <c r="E45" s="37"/>
      <c r="F45" s="25">
        <v>2347923</v>
      </c>
      <c r="G45" s="37"/>
      <c r="H45" s="270">
        <v>0</v>
      </c>
      <c r="I45" s="25"/>
      <c r="J45" s="25">
        <v>0</v>
      </c>
      <c r="M45" s="355"/>
    </row>
    <row r="46" spans="1:13" ht="18" customHeight="1">
      <c r="A46" s="48" t="s">
        <v>131</v>
      </c>
      <c r="B46" s="54"/>
      <c r="C46" s="54"/>
      <c r="D46" s="270">
        <v>-4776170</v>
      </c>
      <c r="E46" s="37"/>
      <c r="F46" s="25">
        <v>-17063455</v>
      </c>
      <c r="G46" s="37"/>
      <c r="H46" s="270">
        <v>-2063887</v>
      </c>
      <c r="I46" s="25"/>
      <c r="J46" s="25">
        <v>-8793196</v>
      </c>
    </row>
    <row r="47" spans="1:13" ht="18" customHeight="1">
      <c r="A47" s="48" t="s">
        <v>132</v>
      </c>
      <c r="B47" s="54"/>
      <c r="C47" s="54"/>
      <c r="D47" s="270">
        <v>31389157</v>
      </c>
      <c r="E47" s="37"/>
      <c r="F47" s="25">
        <v>-495254408</v>
      </c>
      <c r="G47" s="37"/>
      <c r="H47" s="270">
        <v>19752667</v>
      </c>
      <c r="I47" s="25"/>
      <c r="J47" s="25">
        <v>-404293961</v>
      </c>
    </row>
    <row r="48" spans="1:13" ht="18" customHeight="1">
      <c r="A48" s="48" t="s">
        <v>133</v>
      </c>
      <c r="B48" s="54"/>
      <c r="C48" s="54"/>
      <c r="D48" s="270">
        <v>-79114762</v>
      </c>
      <c r="E48" s="37"/>
      <c r="F48" s="25">
        <v>82150022</v>
      </c>
      <c r="G48" s="37"/>
      <c r="H48" s="270">
        <v>-80058033</v>
      </c>
      <c r="I48" s="25"/>
      <c r="J48" s="25">
        <v>84830124</v>
      </c>
    </row>
    <row r="49" spans="1:10" ht="18" customHeight="1">
      <c r="A49" s="64" t="s">
        <v>134</v>
      </c>
      <c r="B49" s="54"/>
      <c r="C49" s="54"/>
      <c r="D49" s="270">
        <v>-73669362</v>
      </c>
      <c r="E49" s="37"/>
      <c r="F49" s="25">
        <v>-40022046</v>
      </c>
      <c r="G49" s="37"/>
      <c r="H49" s="270">
        <v>-24224710</v>
      </c>
      <c r="I49" s="25"/>
      <c r="J49" s="25">
        <v>44587388</v>
      </c>
    </row>
    <row r="50" spans="1:10" ht="18" customHeight="1">
      <c r="A50" s="48" t="s">
        <v>135</v>
      </c>
      <c r="B50" s="54"/>
      <c r="C50" s="54"/>
      <c r="D50" s="270">
        <v>-29306291</v>
      </c>
      <c r="E50" s="37"/>
      <c r="F50" s="25">
        <v>-42068119</v>
      </c>
      <c r="G50" s="37"/>
      <c r="H50" s="270">
        <v>-10645062</v>
      </c>
      <c r="I50" s="25"/>
      <c r="J50" s="25">
        <v>-23133998</v>
      </c>
    </row>
    <row r="51" spans="1:10" ht="18" customHeight="1">
      <c r="A51" s="64" t="s">
        <v>205</v>
      </c>
      <c r="B51" s="54"/>
      <c r="C51" s="54"/>
      <c r="D51" s="274">
        <v>-7095023</v>
      </c>
      <c r="E51" s="38"/>
      <c r="F51" s="28">
        <v>-4337085</v>
      </c>
      <c r="G51" s="37"/>
      <c r="H51" s="274">
        <v>-6935717</v>
      </c>
      <c r="I51" s="25"/>
      <c r="J51" s="28">
        <v>-2404799</v>
      </c>
    </row>
    <row r="52" spans="1:10" ht="6" customHeight="1">
      <c r="A52" s="48"/>
      <c r="B52" s="54"/>
      <c r="C52" s="54"/>
      <c r="D52" s="272"/>
      <c r="E52" s="37"/>
      <c r="F52" s="25"/>
      <c r="G52" s="25"/>
      <c r="H52" s="272"/>
      <c r="I52" s="25"/>
      <c r="J52" s="25"/>
    </row>
    <row r="53" spans="1:10" ht="18" customHeight="1">
      <c r="A53" s="48" t="s">
        <v>247</v>
      </c>
      <c r="B53" s="54"/>
      <c r="C53" s="54"/>
      <c r="D53" s="274">
        <f>SUM(D9:D51)</f>
        <v>1121280524</v>
      </c>
      <c r="E53" s="37"/>
      <c r="F53" s="28">
        <f>SUM(F9:F51)</f>
        <v>-314655241</v>
      </c>
      <c r="G53" s="25"/>
      <c r="H53" s="274">
        <f>SUM(H9:H51)</f>
        <v>678723630</v>
      </c>
      <c r="I53" s="25"/>
      <c r="J53" s="28">
        <f>SUM(J9:J51)</f>
        <v>-320457204</v>
      </c>
    </row>
    <row r="54" spans="1:10" ht="5.25" customHeight="1">
      <c r="B54" s="63"/>
      <c r="C54" s="63"/>
      <c r="D54" s="36"/>
      <c r="E54" s="25"/>
      <c r="F54" s="36"/>
      <c r="G54" s="25"/>
      <c r="H54" s="25"/>
      <c r="I54" s="25"/>
      <c r="J54" s="25"/>
    </row>
    <row r="55" spans="1:10" ht="13.5" customHeight="1">
      <c r="B55" s="63"/>
      <c r="C55" s="63"/>
      <c r="D55" s="36"/>
      <c r="E55" s="25"/>
      <c r="F55" s="36"/>
      <c r="G55" s="25"/>
      <c r="H55" s="25"/>
      <c r="I55" s="25"/>
      <c r="J55" s="25"/>
    </row>
    <row r="56" spans="1:10" ht="22.2" customHeight="1">
      <c r="A56" s="65" t="s">
        <v>106</v>
      </c>
      <c r="B56" s="66"/>
      <c r="C56" s="66"/>
      <c r="D56" s="39"/>
      <c r="E56" s="28"/>
      <c r="F56" s="39"/>
      <c r="G56" s="28"/>
      <c r="H56" s="28"/>
      <c r="I56" s="28"/>
      <c r="J56" s="28"/>
    </row>
    <row r="57" spans="1:10" ht="18" customHeight="1">
      <c r="A57" s="56" t="s">
        <v>29</v>
      </c>
    </row>
    <row r="58" spans="1:10" ht="18" customHeight="1">
      <c r="A58" s="57" t="s">
        <v>197</v>
      </c>
      <c r="B58" s="58"/>
      <c r="C58" s="58"/>
      <c r="D58" s="24"/>
      <c r="E58" s="24"/>
      <c r="F58" s="24"/>
      <c r="G58" s="25"/>
      <c r="H58" s="26"/>
      <c r="I58" s="26"/>
      <c r="J58" s="26"/>
    </row>
    <row r="59" spans="1:10" ht="18" customHeight="1">
      <c r="A59" s="59" t="s">
        <v>209</v>
      </c>
      <c r="B59" s="60"/>
      <c r="C59" s="60"/>
      <c r="D59" s="27"/>
      <c r="E59" s="27"/>
      <c r="F59" s="27"/>
      <c r="G59" s="28"/>
      <c r="H59" s="27"/>
      <c r="I59" s="27"/>
      <c r="J59" s="27"/>
    </row>
    <row r="60" spans="1:10" ht="18" customHeight="1">
      <c r="A60" s="61"/>
      <c r="B60" s="58"/>
      <c r="C60" s="58"/>
      <c r="D60" s="24"/>
      <c r="E60" s="24"/>
      <c r="F60" s="24"/>
      <c r="G60" s="25"/>
      <c r="H60" s="24"/>
      <c r="I60" s="24"/>
      <c r="J60" s="24"/>
    </row>
    <row r="61" spans="1:10" ht="18" customHeight="1">
      <c r="A61" s="61"/>
      <c r="B61" s="29"/>
      <c r="C61" s="29"/>
      <c r="D61" s="373" t="s">
        <v>34</v>
      </c>
      <c r="E61" s="373"/>
      <c r="F61" s="373"/>
      <c r="G61" s="373"/>
      <c r="H61" s="373"/>
      <c r="I61" s="373"/>
      <c r="J61" s="373"/>
    </row>
    <row r="62" spans="1:10" ht="18" customHeight="1">
      <c r="A62" s="61"/>
      <c r="B62" s="30"/>
      <c r="C62" s="30"/>
      <c r="D62" s="374" t="s">
        <v>0</v>
      </c>
      <c r="E62" s="374"/>
      <c r="F62" s="374"/>
      <c r="G62" s="31"/>
      <c r="H62" s="374" t="s">
        <v>95</v>
      </c>
      <c r="I62" s="374"/>
      <c r="J62" s="374"/>
    </row>
    <row r="63" spans="1:10" ht="18" customHeight="1">
      <c r="A63" s="61"/>
      <c r="B63" s="33" t="s">
        <v>1</v>
      </c>
      <c r="C63" s="34"/>
      <c r="D63" s="35" t="s">
        <v>208</v>
      </c>
      <c r="E63" s="32"/>
      <c r="F63" s="35" t="s">
        <v>183</v>
      </c>
      <c r="G63" s="32"/>
      <c r="H63" s="35" t="s">
        <v>208</v>
      </c>
      <c r="I63" s="32"/>
      <c r="J63" s="35" t="s">
        <v>183</v>
      </c>
    </row>
    <row r="64" spans="1:10" ht="18" customHeight="1">
      <c r="A64" s="61"/>
      <c r="B64" s="58"/>
      <c r="C64" s="58"/>
      <c r="D64" s="269"/>
      <c r="E64" s="24"/>
      <c r="F64" s="24"/>
      <c r="G64" s="25"/>
      <c r="H64" s="269"/>
      <c r="I64" s="24"/>
      <c r="J64" s="24"/>
    </row>
    <row r="65" spans="1:10" ht="18" customHeight="1">
      <c r="A65" s="48" t="s">
        <v>247</v>
      </c>
      <c r="B65" s="58"/>
      <c r="C65" s="58"/>
      <c r="D65" s="270">
        <f>D53</f>
        <v>1121280524</v>
      </c>
      <c r="E65" s="25"/>
      <c r="F65" s="25">
        <v>-314655241</v>
      </c>
      <c r="G65" s="25"/>
      <c r="H65" s="270">
        <f>H53</f>
        <v>678723630</v>
      </c>
      <c r="I65" s="25"/>
      <c r="J65" s="25">
        <v>-320457204</v>
      </c>
    </row>
    <row r="66" spans="1:10" ht="18" customHeight="1">
      <c r="A66" s="48" t="s">
        <v>136</v>
      </c>
      <c r="B66" s="54"/>
      <c r="C66" s="54"/>
      <c r="D66" s="270">
        <v>-185404935</v>
      </c>
      <c r="E66" s="37"/>
      <c r="F66" s="25">
        <v>-161678318</v>
      </c>
      <c r="G66" s="37"/>
      <c r="H66" s="270">
        <v>-182666356</v>
      </c>
      <c r="I66" s="25"/>
      <c r="J66" s="25">
        <v>-184786682</v>
      </c>
    </row>
    <row r="67" spans="1:10" ht="18" customHeight="1">
      <c r="A67" s="48" t="s">
        <v>137</v>
      </c>
      <c r="B67" s="54"/>
      <c r="C67" s="54"/>
      <c r="D67" s="274">
        <v>-675455316</v>
      </c>
      <c r="E67" s="38"/>
      <c r="F67" s="28">
        <v>-66789310</v>
      </c>
      <c r="G67" s="37"/>
      <c r="H67" s="274">
        <v>-646189450</v>
      </c>
      <c r="I67" s="25"/>
      <c r="J67" s="28">
        <v>-24078683</v>
      </c>
    </row>
    <row r="68" spans="1:10" ht="6" customHeight="1">
      <c r="A68" s="48"/>
      <c r="B68" s="54"/>
      <c r="C68" s="54"/>
      <c r="D68" s="272"/>
      <c r="E68" s="37"/>
      <c r="F68" s="25"/>
      <c r="G68" s="25"/>
      <c r="H68" s="272"/>
      <c r="I68" s="25"/>
      <c r="J68" s="25"/>
    </row>
    <row r="69" spans="1:10" ht="18" customHeight="1">
      <c r="A69" s="48" t="s">
        <v>245</v>
      </c>
      <c r="B69" s="54"/>
      <c r="C69" s="54"/>
      <c r="D69" s="274">
        <f>SUM(D65:D68)</f>
        <v>260420273</v>
      </c>
      <c r="E69" s="37"/>
      <c r="F69" s="28">
        <f>SUM(F65:F68)</f>
        <v>-543122869</v>
      </c>
      <c r="G69" s="25"/>
      <c r="H69" s="274">
        <f>SUM(H65:H68)</f>
        <v>-150132176</v>
      </c>
      <c r="I69" s="25"/>
      <c r="J69" s="28">
        <f>SUM(J65:J68)</f>
        <v>-529322569</v>
      </c>
    </row>
    <row r="70" spans="1:10" ht="18" customHeight="1">
      <c r="A70" s="48"/>
      <c r="B70" s="54"/>
      <c r="C70" s="54"/>
      <c r="D70" s="272"/>
      <c r="E70" s="37"/>
      <c r="F70" s="25"/>
      <c r="G70" s="25"/>
      <c r="H70" s="272"/>
      <c r="I70" s="25"/>
      <c r="J70" s="25"/>
    </row>
    <row r="71" spans="1:10" ht="18" customHeight="1">
      <c r="A71" s="56" t="s">
        <v>138</v>
      </c>
      <c r="B71" s="54"/>
      <c r="C71" s="54"/>
      <c r="D71" s="272"/>
      <c r="E71" s="38"/>
      <c r="F71" s="25"/>
      <c r="G71" s="25"/>
      <c r="H71" s="272"/>
      <c r="I71" s="32"/>
      <c r="J71" s="25"/>
    </row>
    <row r="72" spans="1:10" ht="18" customHeight="1">
      <c r="A72" s="49" t="s">
        <v>265</v>
      </c>
      <c r="B72" s="63" t="s">
        <v>274</v>
      </c>
      <c r="C72" s="63"/>
      <c r="D72" s="270">
        <v>-280000</v>
      </c>
      <c r="E72" s="25"/>
      <c r="F72" s="25">
        <v>-19681355</v>
      </c>
      <c r="G72" s="25"/>
      <c r="H72" s="270">
        <v>-716465557</v>
      </c>
      <c r="I72" s="25"/>
      <c r="J72" s="25">
        <v>-334424413</v>
      </c>
    </row>
    <row r="73" spans="1:10" ht="18" customHeight="1">
      <c r="A73" s="49" t="s">
        <v>266</v>
      </c>
      <c r="B73" s="63"/>
      <c r="D73" s="275"/>
      <c r="E73" s="49"/>
      <c r="F73" s="49"/>
      <c r="G73" s="49"/>
      <c r="H73" s="275"/>
      <c r="I73" s="49"/>
      <c r="J73" s="49"/>
    </row>
    <row r="74" spans="1:10" ht="18" customHeight="1">
      <c r="A74" s="49" t="s">
        <v>140</v>
      </c>
      <c r="B74" s="63" t="s">
        <v>274</v>
      </c>
      <c r="C74" s="63"/>
      <c r="D74" s="270">
        <v>12682556</v>
      </c>
      <c r="E74" s="25"/>
      <c r="F74" s="25">
        <v>4417046</v>
      </c>
      <c r="G74" s="25"/>
      <c r="H74" s="270">
        <v>711799080</v>
      </c>
      <c r="I74" s="25"/>
      <c r="J74" s="25">
        <v>161220191</v>
      </c>
    </row>
    <row r="75" spans="1:10" ht="18" customHeight="1">
      <c r="A75" s="55" t="s">
        <v>141</v>
      </c>
      <c r="B75" s="54"/>
      <c r="C75" s="54"/>
      <c r="D75" s="275"/>
      <c r="E75" s="49"/>
      <c r="F75" s="49"/>
      <c r="G75" s="49"/>
      <c r="H75" s="275"/>
      <c r="I75" s="49"/>
      <c r="J75" s="49"/>
    </row>
    <row r="76" spans="1:10" ht="18" customHeight="1">
      <c r="A76" s="55" t="s">
        <v>142</v>
      </c>
      <c r="B76" s="63" t="s">
        <v>275</v>
      </c>
      <c r="C76" s="54"/>
      <c r="D76" s="270">
        <v>0</v>
      </c>
      <c r="E76" s="25"/>
      <c r="F76" s="36">
        <v>0</v>
      </c>
      <c r="G76" s="25"/>
      <c r="H76" s="270">
        <v>8640000</v>
      </c>
      <c r="I76" s="25"/>
      <c r="J76" s="25">
        <v>22160000</v>
      </c>
    </row>
    <row r="77" spans="1:10" ht="18" customHeight="1">
      <c r="A77" s="55" t="s">
        <v>192</v>
      </c>
      <c r="B77" s="63"/>
      <c r="C77" s="54"/>
      <c r="D77" s="270"/>
      <c r="E77" s="25"/>
      <c r="F77" s="36"/>
      <c r="G77" s="25"/>
      <c r="H77" s="272"/>
      <c r="I77" s="25"/>
      <c r="J77" s="25"/>
    </row>
    <row r="78" spans="1:10" ht="18" customHeight="1">
      <c r="A78" s="55" t="s">
        <v>222</v>
      </c>
      <c r="B78" s="63">
        <v>11.1</v>
      </c>
      <c r="C78" s="54"/>
      <c r="D78" s="270">
        <v>-249411149</v>
      </c>
      <c r="E78" s="25"/>
      <c r="F78" s="25">
        <v>-272346326</v>
      </c>
      <c r="G78" s="25"/>
      <c r="H78" s="270">
        <v>-249411149</v>
      </c>
      <c r="I78" s="25"/>
      <c r="J78" s="25">
        <v>-272346326</v>
      </c>
    </row>
    <row r="79" spans="1:10" ht="18" customHeight="1">
      <c r="A79" s="55" t="s">
        <v>193</v>
      </c>
      <c r="B79" s="63"/>
      <c r="C79" s="54"/>
      <c r="D79" s="270"/>
      <c r="E79" s="25"/>
      <c r="F79" s="36"/>
      <c r="G79" s="25"/>
      <c r="H79" s="272"/>
      <c r="I79" s="25"/>
      <c r="J79" s="25"/>
    </row>
    <row r="80" spans="1:10" ht="18" customHeight="1">
      <c r="A80" s="55" t="s">
        <v>222</v>
      </c>
      <c r="B80" s="63">
        <v>11.1</v>
      </c>
      <c r="C80" s="54"/>
      <c r="D80" s="270">
        <v>503300000</v>
      </c>
      <c r="E80" s="25"/>
      <c r="F80" s="25">
        <v>12001019</v>
      </c>
      <c r="G80" s="25"/>
      <c r="H80" s="270">
        <v>476300000</v>
      </c>
      <c r="I80" s="25"/>
      <c r="J80" s="25">
        <v>12001019</v>
      </c>
    </row>
    <row r="81" spans="1:10" ht="18" customHeight="1">
      <c r="A81" s="55" t="s">
        <v>192</v>
      </c>
      <c r="B81" s="63"/>
      <c r="C81" s="54"/>
      <c r="D81" s="270"/>
      <c r="E81" s="25"/>
      <c r="F81" s="36"/>
      <c r="G81" s="25"/>
      <c r="H81" s="270"/>
      <c r="I81" s="25"/>
      <c r="J81" s="36"/>
    </row>
    <row r="82" spans="1:10" ht="18" customHeight="1">
      <c r="A82" s="55" t="s">
        <v>191</v>
      </c>
      <c r="B82" s="63">
        <v>11.2</v>
      </c>
      <c r="C82" s="54"/>
      <c r="D82" s="270">
        <v>-392742082</v>
      </c>
      <c r="E82" s="25"/>
      <c r="F82" s="36">
        <v>-5400000000</v>
      </c>
      <c r="G82" s="25"/>
      <c r="H82" s="270">
        <v>-392742082</v>
      </c>
      <c r="I82" s="25"/>
      <c r="J82" s="25">
        <v>-5400000000</v>
      </c>
    </row>
    <row r="83" spans="1:10" ht="18" customHeight="1">
      <c r="A83" s="55" t="s">
        <v>193</v>
      </c>
      <c r="B83" s="63"/>
      <c r="C83" s="54"/>
      <c r="D83" s="270"/>
      <c r="E83" s="25"/>
      <c r="F83" s="36"/>
      <c r="G83" s="25"/>
      <c r="H83" s="270"/>
      <c r="I83" s="25"/>
      <c r="J83" s="36"/>
    </row>
    <row r="84" spans="1:10" ht="18" customHeight="1">
      <c r="A84" s="55" t="s">
        <v>191</v>
      </c>
      <c r="B84" s="63">
        <v>11.2</v>
      </c>
      <c r="C84" s="54"/>
      <c r="D84" s="270">
        <v>3445484206</v>
      </c>
      <c r="E84" s="25"/>
      <c r="F84" s="36">
        <v>2300286262</v>
      </c>
      <c r="G84" s="25"/>
      <c r="H84" s="270">
        <v>3445484206</v>
      </c>
      <c r="I84" s="25"/>
      <c r="J84" s="25">
        <v>2300286262</v>
      </c>
    </row>
    <row r="85" spans="1:10" ht="18" customHeight="1">
      <c r="A85" s="55" t="s">
        <v>192</v>
      </c>
      <c r="B85" s="63"/>
      <c r="C85" s="54"/>
      <c r="D85" s="270"/>
      <c r="E85" s="25"/>
      <c r="F85" s="36"/>
      <c r="G85" s="25"/>
      <c r="H85" s="272"/>
      <c r="I85" s="25"/>
      <c r="J85" s="25"/>
    </row>
    <row r="86" spans="1:10" ht="18" customHeight="1">
      <c r="A86" s="55" t="s">
        <v>267</v>
      </c>
      <c r="B86" s="63">
        <v>11.3</v>
      </c>
      <c r="C86" s="54"/>
      <c r="D86" s="270">
        <v>-2248459550</v>
      </c>
      <c r="E86" s="25"/>
      <c r="F86" s="36">
        <v>0</v>
      </c>
      <c r="G86" s="25"/>
      <c r="H86" s="270">
        <v>-2248459550</v>
      </c>
      <c r="I86" s="25"/>
      <c r="J86" s="25">
        <v>0</v>
      </c>
    </row>
    <row r="87" spans="1:10" ht="18" customHeight="1">
      <c r="A87" s="55" t="s">
        <v>143</v>
      </c>
      <c r="B87" s="63">
        <v>14</v>
      </c>
      <c r="C87" s="54"/>
      <c r="D87" s="270">
        <v>0</v>
      </c>
      <c r="E87" s="25"/>
      <c r="F87" s="25">
        <v>0</v>
      </c>
      <c r="G87" s="37"/>
      <c r="H87" s="270">
        <v>-155400000</v>
      </c>
      <c r="I87" s="25"/>
      <c r="J87" s="25">
        <v>-120500000</v>
      </c>
    </row>
    <row r="88" spans="1:10" ht="18" customHeight="1">
      <c r="A88" s="49" t="s">
        <v>144</v>
      </c>
      <c r="B88" s="63">
        <v>15</v>
      </c>
      <c r="C88" s="54"/>
      <c r="D88" s="270">
        <v>-22870000</v>
      </c>
      <c r="E88" s="25"/>
      <c r="F88" s="25">
        <v>-170273085</v>
      </c>
      <c r="G88" s="25"/>
      <c r="H88" s="272">
        <v>0</v>
      </c>
      <c r="I88" s="25"/>
      <c r="J88" s="25">
        <v>-167823085</v>
      </c>
    </row>
    <row r="89" spans="1:10" ht="18" customHeight="1">
      <c r="A89" s="49" t="s">
        <v>159</v>
      </c>
      <c r="B89" s="63">
        <v>15</v>
      </c>
      <c r="C89" s="54"/>
      <c r="D89" s="272">
        <v>34396100</v>
      </c>
      <c r="E89" s="25"/>
      <c r="F89" s="25">
        <v>7111745</v>
      </c>
      <c r="G89" s="51"/>
      <c r="H89" s="270">
        <v>10890000</v>
      </c>
      <c r="I89" s="51"/>
      <c r="J89" s="25">
        <v>0</v>
      </c>
    </row>
    <row r="90" spans="1:10" ht="18" customHeight="1">
      <c r="A90" s="55" t="s">
        <v>163</v>
      </c>
      <c r="B90" s="63"/>
      <c r="C90" s="54"/>
      <c r="D90" s="270">
        <v>122694610</v>
      </c>
      <c r="E90" s="25"/>
      <c r="F90" s="25">
        <v>7765901652</v>
      </c>
      <c r="G90" s="25"/>
      <c r="H90" s="270">
        <v>122694610</v>
      </c>
      <c r="I90" s="25"/>
      <c r="J90" s="25">
        <v>7765901652</v>
      </c>
    </row>
    <row r="91" spans="1:10" ht="18" customHeight="1">
      <c r="A91" s="49" t="s">
        <v>145</v>
      </c>
      <c r="B91" s="54"/>
      <c r="C91" s="54"/>
      <c r="D91" s="270">
        <v>-527618759</v>
      </c>
      <c r="E91" s="25"/>
      <c r="F91" s="25">
        <v>-157196342</v>
      </c>
      <c r="G91" s="25"/>
      <c r="H91" s="270">
        <v>-255148329</v>
      </c>
      <c r="I91" s="25"/>
      <c r="J91" s="25">
        <v>-85724712</v>
      </c>
    </row>
    <row r="92" spans="1:10" ht="18" customHeight="1">
      <c r="A92" s="49" t="s">
        <v>146</v>
      </c>
      <c r="B92" s="54"/>
      <c r="C92" s="54"/>
      <c r="D92" s="270">
        <v>4906034</v>
      </c>
      <c r="E92" s="25"/>
      <c r="F92" s="25">
        <v>485768</v>
      </c>
      <c r="G92" s="25"/>
      <c r="H92" s="270">
        <v>757912</v>
      </c>
      <c r="I92" s="25"/>
      <c r="J92" s="25">
        <v>4597608</v>
      </c>
    </row>
    <row r="93" spans="1:10" ht="18" customHeight="1">
      <c r="A93" s="49" t="s">
        <v>177</v>
      </c>
      <c r="B93" s="54"/>
      <c r="C93" s="54"/>
      <c r="D93" s="270">
        <v>-135998</v>
      </c>
      <c r="E93" s="25"/>
      <c r="F93" s="25">
        <v>0</v>
      </c>
      <c r="G93" s="25"/>
      <c r="H93" s="270">
        <v>-135999</v>
      </c>
      <c r="I93" s="25"/>
      <c r="J93" s="25">
        <v>0</v>
      </c>
    </row>
    <row r="94" spans="1:10" ht="18" customHeight="1">
      <c r="A94" s="49" t="s">
        <v>194</v>
      </c>
      <c r="B94" s="54"/>
      <c r="C94" s="54"/>
      <c r="D94" s="272">
        <v>0</v>
      </c>
      <c r="E94" s="25"/>
      <c r="F94" s="25">
        <v>2500000</v>
      </c>
      <c r="G94" s="25"/>
      <c r="H94" s="272" t="s">
        <v>102</v>
      </c>
      <c r="I94" s="25"/>
      <c r="J94" s="25">
        <v>0</v>
      </c>
    </row>
    <row r="95" spans="1:10" ht="18" customHeight="1">
      <c r="A95" s="49" t="s">
        <v>147</v>
      </c>
      <c r="B95" s="54"/>
      <c r="C95" s="54"/>
      <c r="D95" s="270">
        <v>-79904001</v>
      </c>
      <c r="E95" s="25"/>
      <c r="F95" s="25">
        <v>-59638218</v>
      </c>
      <c r="G95" s="25"/>
      <c r="H95" s="270">
        <v>-32400490</v>
      </c>
      <c r="I95" s="25"/>
      <c r="J95" s="25">
        <v>-17718103</v>
      </c>
    </row>
    <row r="96" spans="1:10" ht="18" customHeight="1">
      <c r="A96" s="49" t="s">
        <v>53</v>
      </c>
      <c r="B96" s="54"/>
      <c r="C96" s="54"/>
      <c r="D96" s="270">
        <v>23163497</v>
      </c>
      <c r="E96" s="25"/>
      <c r="F96" s="25">
        <v>19473167</v>
      </c>
      <c r="G96" s="25"/>
      <c r="H96" s="270">
        <v>37387242</v>
      </c>
      <c r="I96" s="25"/>
      <c r="J96" s="25">
        <v>30567586</v>
      </c>
    </row>
    <row r="97" spans="1:10" ht="18" customHeight="1">
      <c r="A97" s="49" t="s">
        <v>123</v>
      </c>
      <c r="B97" s="54" t="s">
        <v>268</v>
      </c>
      <c r="C97" s="54"/>
      <c r="D97" s="270">
        <v>99910021</v>
      </c>
      <c r="E97" s="25"/>
      <c r="F97" s="25">
        <v>234705134</v>
      </c>
      <c r="G97" s="25"/>
      <c r="H97" s="270">
        <v>540946062</v>
      </c>
      <c r="I97" s="25"/>
      <c r="J97" s="25">
        <v>234705134</v>
      </c>
    </row>
    <row r="98" spans="1:10" ht="18" customHeight="1">
      <c r="A98" s="49" t="s">
        <v>221</v>
      </c>
      <c r="B98" s="54">
        <v>15</v>
      </c>
      <c r="C98" s="54"/>
      <c r="D98" s="274">
        <v>3150000</v>
      </c>
      <c r="E98" s="25"/>
      <c r="F98" s="28">
        <v>0</v>
      </c>
      <c r="G98" s="25"/>
      <c r="H98" s="274">
        <v>0</v>
      </c>
      <c r="I98" s="25"/>
      <c r="J98" s="28">
        <v>0</v>
      </c>
    </row>
    <row r="99" spans="1:10" ht="6" customHeight="1">
      <c r="A99" s="48"/>
      <c r="B99" s="54"/>
      <c r="C99" s="54"/>
      <c r="D99" s="272"/>
      <c r="E99" s="37"/>
      <c r="F99" s="25"/>
      <c r="G99" s="25"/>
      <c r="H99" s="272"/>
      <c r="I99" s="25"/>
      <c r="J99" s="25"/>
    </row>
    <row r="100" spans="1:10" ht="18" customHeight="1">
      <c r="A100" s="55" t="s">
        <v>246</v>
      </c>
      <c r="B100" s="54"/>
      <c r="C100" s="54"/>
      <c r="D100" s="274">
        <f>SUM(D72:D98)</f>
        <v>728265485</v>
      </c>
      <c r="E100" s="25"/>
      <c r="F100" s="28">
        <f>SUM(F72:F98)</f>
        <v>4267746467</v>
      </c>
      <c r="G100" s="25"/>
      <c r="H100" s="274">
        <f>SUM(H72:H98)</f>
        <v>1304735956</v>
      </c>
      <c r="I100" s="25"/>
      <c r="J100" s="28">
        <f>SUM(J72:J98)</f>
        <v>4132902813</v>
      </c>
    </row>
    <row r="101" spans="1:10" ht="18" customHeight="1">
      <c r="A101" s="55"/>
      <c r="B101" s="54"/>
      <c r="C101" s="54"/>
      <c r="D101" s="25"/>
      <c r="E101" s="25"/>
      <c r="F101" s="25"/>
      <c r="G101" s="25"/>
      <c r="H101" s="25"/>
      <c r="I101" s="25"/>
      <c r="J101" s="25"/>
    </row>
    <row r="102" spans="1:10" ht="18" customHeight="1">
      <c r="A102" s="55"/>
      <c r="B102" s="54"/>
      <c r="C102" s="54"/>
      <c r="D102" s="25"/>
      <c r="E102" s="25"/>
      <c r="F102" s="25"/>
      <c r="G102" s="25"/>
      <c r="H102" s="25"/>
      <c r="I102" s="25"/>
      <c r="J102" s="25"/>
    </row>
    <row r="103" spans="1:10" ht="18" customHeight="1">
      <c r="A103" s="55"/>
      <c r="B103" s="54"/>
      <c r="C103" s="54"/>
      <c r="D103" s="25"/>
      <c r="E103" s="25"/>
      <c r="F103" s="25"/>
      <c r="G103" s="25"/>
      <c r="H103" s="25"/>
      <c r="I103" s="25"/>
      <c r="J103" s="25"/>
    </row>
    <row r="104" spans="1:10" ht="18" customHeight="1">
      <c r="A104" s="55"/>
      <c r="B104" s="54"/>
      <c r="C104" s="54"/>
      <c r="D104" s="25"/>
      <c r="E104" s="25"/>
      <c r="F104" s="25"/>
      <c r="G104" s="25"/>
      <c r="H104" s="25"/>
      <c r="I104" s="25"/>
      <c r="J104" s="25"/>
    </row>
    <row r="105" spans="1:10" ht="18" customHeight="1">
      <c r="A105" s="55"/>
      <c r="B105" s="54"/>
      <c r="C105" s="54"/>
      <c r="D105" s="25"/>
      <c r="E105" s="25"/>
      <c r="F105" s="25"/>
      <c r="G105" s="25"/>
      <c r="H105" s="25"/>
      <c r="I105" s="25"/>
      <c r="J105" s="25"/>
    </row>
    <row r="106" spans="1:10" ht="18" customHeight="1">
      <c r="A106" s="55"/>
      <c r="B106" s="54"/>
      <c r="C106" s="54"/>
      <c r="D106" s="25"/>
      <c r="E106" s="25"/>
      <c r="F106" s="25"/>
      <c r="G106" s="25"/>
      <c r="H106" s="25"/>
      <c r="I106" s="25"/>
      <c r="J106" s="25"/>
    </row>
    <row r="107" spans="1:10" ht="18" customHeight="1">
      <c r="A107" s="55"/>
      <c r="B107" s="54"/>
      <c r="C107" s="54"/>
      <c r="D107" s="25"/>
      <c r="E107" s="25"/>
      <c r="F107" s="25"/>
      <c r="G107" s="25"/>
      <c r="H107" s="25"/>
      <c r="I107" s="25"/>
      <c r="J107" s="25"/>
    </row>
    <row r="108" spans="1:10" ht="18" customHeight="1">
      <c r="A108" s="55"/>
      <c r="B108" s="54"/>
      <c r="C108" s="54"/>
      <c r="D108" s="25"/>
      <c r="E108" s="25"/>
      <c r="F108" s="25"/>
      <c r="G108" s="25"/>
      <c r="H108" s="25"/>
      <c r="I108" s="25"/>
      <c r="J108" s="25"/>
    </row>
    <row r="109" spans="1:10" ht="27.75" customHeight="1">
      <c r="A109" s="55"/>
      <c r="B109" s="54"/>
      <c r="C109" s="54"/>
      <c r="D109" s="25"/>
      <c r="E109" s="25"/>
      <c r="F109" s="25"/>
      <c r="G109" s="25"/>
      <c r="H109" s="25"/>
      <c r="I109" s="25"/>
      <c r="J109" s="25"/>
    </row>
    <row r="110" spans="1:10" ht="22.2" customHeight="1">
      <c r="A110" s="65" t="s">
        <v>106</v>
      </c>
      <c r="B110" s="68"/>
      <c r="C110" s="68"/>
      <c r="D110" s="28"/>
      <c r="E110" s="40"/>
      <c r="F110" s="28"/>
      <c r="G110" s="28"/>
      <c r="H110" s="28"/>
      <c r="I110" s="28"/>
      <c r="J110" s="28"/>
    </row>
    <row r="111" spans="1:10" ht="18" customHeight="1">
      <c r="A111" s="56" t="s">
        <v>29</v>
      </c>
    </row>
    <row r="112" spans="1:10" ht="18" customHeight="1">
      <c r="A112" s="61" t="s">
        <v>199</v>
      </c>
      <c r="B112" s="58"/>
      <c r="C112" s="58"/>
      <c r="D112" s="24"/>
      <c r="E112" s="24"/>
      <c r="F112" s="24"/>
      <c r="G112" s="25"/>
      <c r="H112" s="26"/>
      <c r="I112" s="26"/>
      <c r="J112" s="26"/>
    </row>
    <row r="113" spans="1:10" ht="18" customHeight="1">
      <c r="A113" s="59" t="s">
        <v>209</v>
      </c>
      <c r="B113" s="60"/>
      <c r="C113" s="60"/>
      <c r="D113" s="27"/>
      <c r="E113" s="27"/>
      <c r="F113" s="27"/>
      <c r="G113" s="28"/>
      <c r="H113" s="27"/>
      <c r="I113" s="27"/>
      <c r="J113" s="27"/>
    </row>
    <row r="114" spans="1:10" ht="18" customHeight="1">
      <c r="A114" s="61"/>
      <c r="B114" s="58"/>
      <c r="C114" s="58"/>
      <c r="D114" s="41"/>
      <c r="E114" s="41"/>
      <c r="F114" s="41"/>
      <c r="G114" s="42"/>
      <c r="H114" s="41"/>
      <c r="I114" s="41"/>
      <c r="J114" s="41"/>
    </row>
    <row r="115" spans="1:10" ht="18" customHeight="1">
      <c r="A115" s="61"/>
      <c r="B115" s="29"/>
      <c r="C115" s="29"/>
      <c r="D115" s="373" t="s">
        <v>34</v>
      </c>
      <c r="E115" s="373"/>
      <c r="F115" s="373"/>
      <c r="G115" s="373"/>
      <c r="H115" s="373"/>
      <c r="I115" s="373"/>
      <c r="J115" s="373"/>
    </row>
    <row r="116" spans="1:10" ht="18" customHeight="1">
      <c r="A116" s="61"/>
      <c r="B116" s="30"/>
      <c r="C116" s="30"/>
      <c r="D116" s="374" t="s">
        <v>0</v>
      </c>
      <c r="E116" s="374"/>
      <c r="F116" s="374"/>
      <c r="G116" s="31"/>
      <c r="H116" s="374" t="s">
        <v>95</v>
      </c>
      <c r="I116" s="374"/>
      <c r="J116" s="374"/>
    </row>
    <row r="117" spans="1:10" ht="18" customHeight="1">
      <c r="A117" s="61"/>
      <c r="B117" s="33" t="s">
        <v>1</v>
      </c>
      <c r="C117" s="34"/>
      <c r="D117" s="35" t="s">
        <v>208</v>
      </c>
      <c r="E117" s="32"/>
      <c r="F117" s="35" t="s">
        <v>183</v>
      </c>
      <c r="G117" s="32"/>
      <c r="H117" s="35" t="s">
        <v>208</v>
      </c>
      <c r="I117" s="32"/>
      <c r="J117" s="35" t="s">
        <v>183</v>
      </c>
    </row>
    <row r="118" spans="1:10" ht="18" customHeight="1">
      <c r="A118" s="55"/>
      <c r="B118" s="69"/>
      <c r="C118" s="69"/>
      <c r="D118" s="276"/>
      <c r="E118" s="24"/>
      <c r="F118" s="52"/>
      <c r="G118" s="25"/>
      <c r="H118" s="269"/>
      <c r="I118" s="24"/>
      <c r="J118" s="24"/>
    </row>
    <row r="119" spans="1:10" ht="18" customHeight="1">
      <c r="A119" s="56" t="s">
        <v>148</v>
      </c>
      <c r="B119" s="54"/>
      <c r="C119" s="54"/>
      <c r="D119" s="272"/>
      <c r="E119" s="38"/>
      <c r="F119" s="25"/>
      <c r="G119" s="25"/>
      <c r="H119" s="272"/>
      <c r="I119" s="32"/>
      <c r="J119" s="25"/>
    </row>
    <row r="120" spans="1:10" ht="18" customHeight="1">
      <c r="A120" s="48" t="s">
        <v>149</v>
      </c>
      <c r="D120" s="275"/>
      <c r="E120" s="49"/>
      <c r="F120" s="49"/>
      <c r="G120" s="49"/>
      <c r="H120" s="275"/>
      <c r="I120" s="49"/>
      <c r="J120" s="49"/>
    </row>
    <row r="121" spans="1:10" ht="18" customHeight="1">
      <c r="A121" s="48" t="s">
        <v>140</v>
      </c>
      <c r="B121" s="63" t="s">
        <v>276</v>
      </c>
      <c r="C121" s="54"/>
      <c r="D121" s="270">
        <v>0</v>
      </c>
      <c r="E121" s="38"/>
      <c r="F121" s="22">
        <v>0</v>
      </c>
      <c r="G121" s="38"/>
      <c r="H121" s="270">
        <v>1223588193</v>
      </c>
      <c r="I121" s="25"/>
      <c r="J121" s="22">
        <v>783268043</v>
      </c>
    </row>
    <row r="122" spans="1:10" ht="18" customHeight="1">
      <c r="A122" s="48" t="s">
        <v>150</v>
      </c>
      <c r="D122" s="275"/>
      <c r="E122" s="49"/>
      <c r="F122" s="49"/>
      <c r="G122" s="49"/>
      <c r="H122" s="275"/>
      <c r="I122" s="49"/>
      <c r="J122" s="49"/>
    </row>
    <row r="123" spans="1:10" ht="18" customHeight="1">
      <c r="A123" s="48" t="s">
        <v>140</v>
      </c>
      <c r="B123" s="63" t="s">
        <v>276</v>
      </c>
      <c r="C123" s="54"/>
      <c r="D123" s="270">
        <v>0</v>
      </c>
      <c r="E123" s="38"/>
      <c r="F123" s="22">
        <v>-12800000</v>
      </c>
      <c r="G123" s="38"/>
      <c r="H123" s="270">
        <v>-1690286341</v>
      </c>
      <c r="I123" s="25"/>
      <c r="J123" s="22">
        <v>-854448361</v>
      </c>
    </row>
    <row r="124" spans="1:10" ht="18" customHeight="1">
      <c r="A124" s="48" t="s">
        <v>151</v>
      </c>
      <c r="B124" s="54">
        <v>26</v>
      </c>
      <c r="C124" s="54"/>
      <c r="D124" s="270">
        <v>20000000</v>
      </c>
      <c r="E124" s="25"/>
      <c r="F124" s="22">
        <v>4573651246</v>
      </c>
      <c r="G124" s="25"/>
      <c r="H124" s="270">
        <v>0</v>
      </c>
      <c r="I124" s="25"/>
      <c r="J124" s="22">
        <v>4493651246</v>
      </c>
    </row>
    <row r="125" spans="1:10" ht="18" customHeight="1">
      <c r="A125" s="67" t="s">
        <v>152</v>
      </c>
      <c r="B125" s="54">
        <v>26</v>
      </c>
      <c r="C125" s="54"/>
      <c r="D125" s="270">
        <v>-55000000</v>
      </c>
      <c r="E125" s="25"/>
      <c r="F125" s="22">
        <v>-6330000000</v>
      </c>
      <c r="G125" s="25"/>
      <c r="H125" s="270">
        <v>0</v>
      </c>
      <c r="I125" s="25"/>
      <c r="J125" s="22">
        <v>-6250000000</v>
      </c>
    </row>
    <row r="126" spans="1:10" ht="18" customHeight="1">
      <c r="A126" s="67" t="s">
        <v>153</v>
      </c>
      <c r="B126" s="54">
        <v>26</v>
      </c>
      <c r="C126" s="54"/>
      <c r="D126" s="270">
        <v>-254934610</v>
      </c>
      <c r="E126" s="25"/>
      <c r="F126" s="22">
        <v>-162619166</v>
      </c>
      <c r="G126" s="25"/>
      <c r="H126" s="270">
        <v>-144861751</v>
      </c>
      <c r="I126" s="25"/>
      <c r="J126" s="22">
        <v>-91979362</v>
      </c>
    </row>
    <row r="127" spans="1:10" ht="18" customHeight="1">
      <c r="A127" s="67" t="s">
        <v>204</v>
      </c>
      <c r="B127" s="54">
        <v>26</v>
      </c>
      <c r="C127" s="54"/>
      <c r="D127" s="270">
        <v>991037893</v>
      </c>
      <c r="E127" s="25"/>
      <c r="F127" s="22">
        <v>500000000</v>
      </c>
      <c r="G127" s="25"/>
      <c r="H127" s="270">
        <v>991037893</v>
      </c>
      <c r="I127" s="25"/>
      <c r="J127" s="22">
        <v>500000000</v>
      </c>
    </row>
    <row r="128" spans="1:10" ht="18" customHeight="1">
      <c r="A128" s="67" t="s">
        <v>203</v>
      </c>
      <c r="B128" s="54">
        <v>26</v>
      </c>
      <c r="C128" s="54"/>
      <c r="D128" s="270">
        <v>-1500000000</v>
      </c>
      <c r="E128" s="25"/>
      <c r="F128" s="22">
        <f>-500000000</f>
        <v>-500000000</v>
      </c>
      <c r="G128" s="25"/>
      <c r="H128" s="270">
        <v>-1500000000</v>
      </c>
      <c r="I128" s="25"/>
      <c r="J128" s="22">
        <f>-500000000</f>
        <v>-500000000</v>
      </c>
    </row>
    <row r="129" spans="1:13" ht="18" customHeight="1">
      <c r="A129" s="67" t="s">
        <v>154</v>
      </c>
      <c r="B129" s="54">
        <v>26</v>
      </c>
      <c r="C129" s="54"/>
      <c r="D129" s="270">
        <v>-490000000</v>
      </c>
      <c r="E129" s="25"/>
      <c r="F129" s="22">
        <v>-445000000</v>
      </c>
      <c r="G129" s="25"/>
      <c r="H129" s="270">
        <v>-490000000</v>
      </c>
      <c r="I129" s="25"/>
      <c r="J129" s="22">
        <v>-445000000</v>
      </c>
    </row>
    <row r="130" spans="1:13" ht="18" customHeight="1">
      <c r="A130" s="67" t="s">
        <v>155</v>
      </c>
      <c r="B130" s="54"/>
      <c r="C130" s="54"/>
      <c r="D130" s="275"/>
      <c r="E130" s="49"/>
      <c r="F130" s="49"/>
      <c r="G130" s="49"/>
      <c r="H130" s="275"/>
      <c r="I130" s="49"/>
      <c r="J130" s="49"/>
    </row>
    <row r="131" spans="1:13" ht="18" customHeight="1">
      <c r="A131" s="67" t="s">
        <v>156</v>
      </c>
      <c r="B131" s="54"/>
      <c r="C131" s="54"/>
      <c r="D131" s="271">
        <v>0</v>
      </c>
      <c r="E131" s="25"/>
      <c r="F131" s="22">
        <v>4500000</v>
      </c>
      <c r="G131" s="50"/>
      <c r="H131" s="271">
        <v>0</v>
      </c>
      <c r="I131" s="50"/>
      <c r="J131" s="22">
        <v>0</v>
      </c>
    </row>
    <row r="132" spans="1:13" ht="18" customHeight="1">
      <c r="A132" s="49" t="s">
        <v>226</v>
      </c>
      <c r="B132" s="63"/>
      <c r="C132" s="54"/>
      <c r="D132" s="270">
        <v>-5400000</v>
      </c>
      <c r="E132" s="25"/>
      <c r="F132" s="25">
        <v>0</v>
      </c>
      <c r="G132" s="25"/>
      <c r="H132" s="272">
        <v>0</v>
      </c>
      <c r="I132" s="25"/>
      <c r="J132" s="25">
        <v>0</v>
      </c>
    </row>
    <row r="133" spans="1:13" ht="18" customHeight="1">
      <c r="A133" s="67" t="s">
        <v>167</v>
      </c>
      <c r="B133" s="54">
        <v>38</v>
      </c>
      <c r="C133" s="54"/>
      <c r="D133" s="277">
        <v>-536800501</v>
      </c>
      <c r="E133" s="25"/>
      <c r="F133" s="43">
        <v>-894667502</v>
      </c>
      <c r="G133" s="44"/>
      <c r="H133" s="277">
        <v>-536800501</v>
      </c>
      <c r="I133" s="44"/>
      <c r="J133" s="43">
        <v>-894667502</v>
      </c>
    </row>
    <row r="134" spans="1:13" ht="6" customHeight="1">
      <c r="A134" s="48"/>
      <c r="B134" s="54"/>
      <c r="C134" s="54"/>
      <c r="D134" s="272"/>
      <c r="E134" s="37"/>
      <c r="F134" s="25"/>
      <c r="G134" s="25"/>
      <c r="H134" s="272"/>
      <c r="I134" s="25"/>
      <c r="J134" s="25"/>
    </row>
    <row r="135" spans="1:13" ht="18" customHeight="1">
      <c r="A135" s="67" t="s">
        <v>248</v>
      </c>
      <c r="B135" s="54"/>
      <c r="C135" s="54"/>
      <c r="D135" s="274">
        <f>SUM(D121:D133)</f>
        <v>-1831097218</v>
      </c>
      <c r="E135" s="25"/>
      <c r="F135" s="28">
        <f>SUM(F121:F133)</f>
        <v>-3266935422</v>
      </c>
      <c r="G135" s="25"/>
      <c r="H135" s="274">
        <f>SUM(H121:H133)</f>
        <v>-2147322507</v>
      </c>
      <c r="I135" s="25"/>
      <c r="J135" s="28">
        <f>SUM(J121:J133)</f>
        <v>-3259175936</v>
      </c>
    </row>
    <row r="136" spans="1:13" ht="18" customHeight="1">
      <c r="A136" s="48"/>
      <c r="B136" s="54"/>
      <c r="C136" s="54"/>
      <c r="D136" s="272"/>
      <c r="E136" s="37"/>
      <c r="F136" s="25"/>
      <c r="G136" s="25"/>
      <c r="H136" s="272"/>
      <c r="I136" s="25"/>
      <c r="J136" s="25"/>
    </row>
    <row r="137" spans="1:13" ht="18" customHeight="1">
      <c r="A137" s="56" t="s">
        <v>249</v>
      </c>
      <c r="B137" s="54"/>
      <c r="C137" s="54"/>
      <c r="D137" s="270">
        <f>SUM(D135,D100,D69)</f>
        <v>-842411460</v>
      </c>
      <c r="E137" s="38"/>
      <c r="F137" s="36">
        <f>SUM(F135,F100,F69)</f>
        <v>457688176</v>
      </c>
      <c r="G137" s="25"/>
      <c r="H137" s="270">
        <f>SUM(H135,H100,H69)</f>
        <v>-992718727</v>
      </c>
      <c r="I137" s="32"/>
      <c r="J137" s="36">
        <f>SUM(J135,J100,J69)</f>
        <v>344404308</v>
      </c>
    </row>
    <row r="138" spans="1:13" ht="18" customHeight="1">
      <c r="A138" s="70" t="s">
        <v>168</v>
      </c>
      <c r="B138" s="54"/>
      <c r="C138" s="54"/>
      <c r="D138" s="270">
        <v>2013814032</v>
      </c>
      <c r="E138" s="50"/>
      <c r="F138" s="25">
        <v>1557306217</v>
      </c>
      <c r="G138" s="25"/>
      <c r="H138" s="270">
        <v>1722697288</v>
      </c>
      <c r="I138" s="25"/>
      <c r="J138" s="25">
        <v>1378292980</v>
      </c>
    </row>
    <row r="139" spans="1:13" ht="18" customHeight="1">
      <c r="A139" s="70" t="s">
        <v>170</v>
      </c>
      <c r="B139" s="54"/>
      <c r="C139" s="54"/>
      <c r="D139" s="277">
        <v>-4375516</v>
      </c>
      <c r="E139" s="25"/>
      <c r="F139" s="28">
        <v>-1180361</v>
      </c>
      <c r="G139" s="44"/>
      <c r="H139" s="277">
        <v>0</v>
      </c>
      <c r="I139" s="44"/>
      <c r="J139" s="43">
        <v>0</v>
      </c>
    </row>
    <row r="140" spans="1:13" ht="6" customHeight="1">
      <c r="A140" s="48"/>
      <c r="B140" s="54"/>
      <c r="C140" s="54"/>
      <c r="D140" s="272"/>
      <c r="E140" s="37"/>
      <c r="F140" s="25"/>
      <c r="G140" s="25"/>
      <c r="H140" s="272"/>
      <c r="I140" s="25"/>
      <c r="J140" s="25"/>
    </row>
    <row r="141" spans="1:13" ht="18" customHeight="1" thickBot="1">
      <c r="A141" s="57" t="s">
        <v>169</v>
      </c>
      <c r="B141" s="54"/>
      <c r="C141" s="54"/>
      <c r="D141" s="278">
        <f>SUM(D137:D139)</f>
        <v>1167027056</v>
      </c>
      <c r="E141" s="25"/>
      <c r="F141" s="45">
        <f>SUM(F137:F139)</f>
        <v>2013814032</v>
      </c>
      <c r="G141" s="25"/>
      <c r="H141" s="278">
        <f>SUM(H137:H139)</f>
        <v>729978561</v>
      </c>
      <c r="I141" s="25"/>
      <c r="J141" s="45">
        <f>SUM(J137:J139)</f>
        <v>1722697288</v>
      </c>
      <c r="L141" s="327"/>
      <c r="M141" s="327"/>
    </row>
    <row r="142" spans="1:13" ht="18" customHeight="1" thickTop="1">
      <c r="A142" s="70"/>
      <c r="B142" s="54"/>
      <c r="C142" s="54"/>
      <c r="D142" s="272"/>
      <c r="E142" s="25"/>
      <c r="F142" s="25"/>
      <c r="G142" s="25"/>
      <c r="H142" s="272"/>
      <c r="I142" s="25"/>
      <c r="J142" s="25"/>
      <c r="L142" s="329"/>
      <c r="M142" s="329"/>
    </row>
    <row r="143" spans="1:13" ht="18" customHeight="1">
      <c r="A143" s="67"/>
      <c r="B143" s="54"/>
      <c r="C143" s="54"/>
      <c r="D143" s="272"/>
      <c r="E143" s="25"/>
      <c r="F143" s="25"/>
      <c r="G143" s="25"/>
      <c r="H143" s="272"/>
      <c r="I143" s="25"/>
      <c r="J143" s="25"/>
    </row>
    <row r="144" spans="1:13" ht="18" customHeight="1">
      <c r="A144" s="71" t="s">
        <v>174</v>
      </c>
      <c r="D144" s="288"/>
      <c r="E144" s="49"/>
      <c r="F144" s="53"/>
      <c r="G144" s="49"/>
      <c r="H144" s="288"/>
      <c r="I144" s="25"/>
      <c r="J144" s="53"/>
    </row>
    <row r="145" spans="1:10" ht="18" customHeight="1">
      <c r="A145" s="49" t="s">
        <v>180</v>
      </c>
      <c r="B145" s="54"/>
      <c r="C145" s="54"/>
      <c r="D145" s="279"/>
      <c r="E145" s="32"/>
      <c r="F145" s="23"/>
      <c r="G145" s="46"/>
      <c r="H145" s="271"/>
      <c r="I145" s="47"/>
    </row>
    <row r="146" spans="1:10" ht="18" customHeight="1">
      <c r="A146" s="67" t="s">
        <v>178</v>
      </c>
      <c r="B146" s="54"/>
      <c r="C146" s="54"/>
      <c r="D146" s="270">
        <v>103545708</v>
      </c>
      <c r="E146" s="32"/>
      <c r="F146" s="23">
        <v>348582260</v>
      </c>
      <c r="G146" s="46"/>
      <c r="H146" s="270">
        <v>0</v>
      </c>
      <c r="I146" s="47"/>
      <c r="J146" s="22">
        <v>289445660</v>
      </c>
    </row>
    <row r="147" spans="1:10" ht="18" customHeight="1">
      <c r="A147" s="49" t="s">
        <v>179</v>
      </c>
      <c r="B147" s="54"/>
      <c r="C147" s="54"/>
      <c r="D147" s="270">
        <v>414265649</v>
      </c>
      <c r="E147" s="32"/>
      <c r="F147" s="23">
        <v>5835815</v>
      </c>
      <c r="G147" s="46"/>
      <c r="H147" s="270">
        <v>203126761</v>
      </c>
      <c r="I147" s="47"/>
      <c r="J147" s="22">
        <v>543600</v>
      </c>
    </row>
    <row r="148" spans="1:10" ht="18" customHeight="1">
      <c r="A148" s="49" t="s">
        <v>219</v>
      </c>
      <c r="B148" s="54"/>
      <c r="C148" s="54"/>
      <c r="D148" s="270">
        <v>1688351</v>
      </c>
      <c r="E148" s="32"/>
      <c r="F148" s="23">
        <v>0</v>
      </c>
      <c r="G148" s="46"/>
      <c r="H148" s="270">
        <v>0</v>
      </c>
      <c r="I148" s="47"/>
      <c r="J148" s="22">
        <v>0</v>
      </c>
    </row>
    <row r="149" spans="1:10" ht="18" customHeight="1">
      <c r="A149" s="49" t="s">
        <v>220</v>
      </c>
      <c r="B149" s="54"/>
      <c r="C149" s="54"/>
      <c r="D149" s="270">
        <v>4129000</v>
      </c>
      <c r="E149" s="32"/>
      <c r="F149" s="23">
        <v>0</v>
      </c>
      <c r="G149" s="46"/>
      <c r="H149" s="270">
        <v>0</v>
      </c>
      <c r="I149" s="47"/>
      <c r="J149" s="22">
        <v>0</v>
      </c>
    </row>
    <row r="150" spans="1:10" ht="18" customHeight="1">
      <c r="A150" s="49" t="s">
        <v>206</v>
      </c>
      <c r="B150" s="54"/>
      <c r="C150" s="54"/>
      <c r="D150" s="270">
        <v>35505</v>
      </c>
      <c r="E150" s="32"/>
      <c r="F150" s="23">
        <v>21357433</v>
      </c>
      <c r="G150" s="46"/>
      <c r="H150" s="270">
        <v>0</v>
      </c>
      <c r="I150" s="47"/>
      <c r="J150" s="22">
        <v>7819712</v>
      </c>
    </row>
    <row r="151" spans="1:10" ht="18" customHeight="1">
      <c r="B151" s="54"/>
      <c r="C151" s="54"/>
      <c r="D151" s="23"/>
      <c r="E151" s="32"/>
      <c r="F151" s="23"/>
      <c r="G151" s="46"/>
      <c r="I151" s="47"/>
    </row>
    <row r="152" spans="1:10" ht="18" customHeight="1">
      <c r="B152" s="54"/>
      <c r="C152" s="54"/>
      <c r="D152" s="23"/>
      <c r="E152" s="32"/>
      <c r="F152" s="23"/>
      <c r="G152" s="46"/>
      <c r="I152" s="47"/>
    </row>
    <row r="153" spans="1:10" ht="18" customHeight="1">
      <c r="B153" s="54"/>
      <c r="C153" s="54"/>
      <c r="D153" s="23"/>
      <c r="E153" s="32"/>
      <c r="F153" s="23"/>
      <c r="G153" s="46"/>
      <c r="I153" s="47"/>
    </row>
    <row r="154" spans="1:10" ht="18" customHeight="1">
      <c r="B154" s="54"/>
      <c r="C154" s="54"/>
      <c r="D154" s="23"/>
      <c r="E154" s="32"/>
      <c r="F154" s="23"/>
      <c r="G154" s="46"/>
      <c r="I154" s="47"/>
    </row>
    <row r="155" spans="1:10" ht="18" customHeight="1">
      <c r="B155" s="54"/>
      <c r="C155" s="54"/>
      <c r="D155" s="23"/>
      <c r="E155" s="32"/>
      <c r="F155" s="23"/>
      <c r="G155" s="46"/>
      <c r="I155" s="47"/>
    </row>
    <row r="156" spans="1:10" ht="18" customHeight="1">
      <c r="B156" s="54"/>
      <c r="C156" s="54"/>
      <c r="D156" s="23"/>
      <c r="E156" s="32"/>
      <c r="F156" s="23"/>
      <c r="G156" s="46"/>
      <c r="I156" s="47"/>
    </row>
    <row r="157" spans="1:10" ht="18" customHeight="1">
      <c r="B157" s="54"/>
      <c r="C157" s="54"/>
      <c r="D157" s="23"/>
      <c r="E157" s="32"/>
      <c r="F157" s="23"/>
      <c r="G157" s="46"/>
      <c r="I157" s="47"/>
    </row>
    <row r="158" spans="1:10" ht="18" customHeight="1">
      <c r="B158" s="54"/>
      <c r="C158" s="54"/>
      <c r="D158" s="23"/>
      <c r="E158" s="32"/>
      <c r="F158" s="23"/>
      <c r="G158" s="46"/>
      <c r="I158" s="47"/>
    </row>
    <row r="159" spans="1:10" ht="18" customHeight="1">
      <c r="B159" s="54"/>
      <c r="C159" s="54"/>
      <c r="D159" s="23"/>
      <c r="E159" s="32"/>
      <c r="F159" s="23"/>
      <c r="G159" s="46"/>
      <c r="I159" s="47"/>
    </row>
    <row r="160" spans="1:10" ht="18" customHeight="1">
      <c r="B160" s="54"/>
      <c r="C160" s="54"/>
      <c r="D160" s="23"/>
      <c r="E160" s="32"/>
      <c r="F160" s="23"/>
      <c r="G160" s="46"/>
      <c r="I160" s="47"/>
    </row>
    <row r="161" spans="1:10" ht="18" customHeight="1">
      <c r="B161" s="54"/>
      <c r="C161" s="54"/>
      <c r="D161" s="23"/>
      <c r="E161" s="32"/>
      <c r="F161" s="23"/>
      <c r="G161" s="46"/>
      <c r="I161" s="47"/>
    </row>
    <row r="162" spans="1:10" ht="18" customHeight="1">
      <c r="B162" s="54"/>
      <c r="C162" s="54"/>
      <c r="D162" s="23"/>
      <c r="E162" s="32"/>
      <c r="F162" s="23"/>
      <c r="G162" s="46"/>
      <c r="I162" s="47"/>
    </row>
    <row r="163" spans="1:10" ht="27" customHeight="1"/>
    <row r="164" spans="1:10" ht="22.2" customHeight="1">
      <c r="A164" s="372" t="s">
        <v>106</v>
      </c>
      <c r="B164" s="372"/>
      <c r="C164" s="372"/>
      <c r="D164" s="372"/>
      <c r="E164" s="372"/>
      <c r="F164" s="372"/>
      <c r="G164" s="372"/>
      <c r="H164" s="372"/>
      <c r="I164" s="372"/>
      <c r="J164" s="372"/>
    </row>
  </sheetData>
  <mergeCells count="10">
    <mergeCell ref="A164:J164"/>
    <mergeCell ref="D5:J5"/>
    <mergeCell ref="D6:F6"/>
    <mergeCell ref="H6:J6"/>
    <mergeCell ref="D61:J61"/>
    <mergeCell ref="D62:F62"/>
    <mergeCell ref="H62:J62"/>
    <mergeCell ref="D115:J115"/>
    <mergeCell ref="D116:F116"/>
    <mergeCell ref="H116:J116"/>
  </mergeCells>
  <pageMargins left="0.8" right="0.5" top="0.5" bottom="0.6" header="0.49" footer="0.4"/>
  <pageSetup paperSize="9" scale="81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6" max="9" man="1"/>
    <brk id="11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6-8</vt:lpstr>
      <vt:lpstr>9-10</vt:lpstr>
      <vt:lpstr>11</vt:lpstr>
      <vt:lpstr>12</vt:lpstr>
      <vt:lpstr>13-15</vt:lpstr>
      <vt:lpstr>'12'!Print_Area</vt:lpstr>
      <vt:lpstr>'13-15'!Print_Area</vt:lpstr>
      <vt:lpstr>'6-8'!Print_Area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Phraiporn Arunsopha</cp:lastModifiedBy>
  <cp:lastPrinted>2023-02-13T16:01:11Z</cp:lastPrinted>
  <dcterms:created xsi:type="dcterms:W3CDTF">2001-04-26T01:24:58Z</dcterms:created>
  <dcterms:modified xsi:type="dcterms:W3CDTF">2023-02-17T12:33:30Z</dcterms:modified>
</cp:coreProperties>
</file>