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2\Ye12'22\"/>
    </mc:Choice>
  </mc:AlternateContent>
  <xr:revisionPtr revIDLastSave="0" documentId="13_ncr:1_{B8F10B9C-3F0D-4449-B8EC-D92780EDFDAB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BS!$A$1:$K$108</definedName>
    <definedName name="_xlnm.Print_Area" localSheetId="5">cashflow!$A$1:$K$135</definedName>
    <definedName name="_xlnm.Print_Area" localSheetId="2">PL!$A$1:$K$83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8" i="5" l="1"/>
  <c r="D37" i="9"/>
  <c r="F37" i="9"/>
  <c r="H37" i="9"/>
  <c r="J37" i="9"/>
  <c r="Q31" i="6" l="1"/>
  <c r="I14" i="6"/>
  <c r="I21" i="6" s="1"/>
  <c r="I23" i="6" s="1"/>
  <c r="I32" i="6" s="1"/>
  <c r="I34" i="6" s="1"/>
  <c r="U34" i="5"/>
  <c r="W34" i="5" s="1"/>
  <c r="AA34" i="5" s="1"/>
  <c r="I29" i="5"/>
  <c r="I15" i="5"/>
  <c r="I24" i="5" s="1"/>
  <c r="I26" i="5" s="1"/>
  <c r="F122" i="13"/>
  <c r="H122" i="13"/>
  <c r="J122" i="13"/>
  <c r="F95" i="13"/>
  <c r="H95" i="13"/>
  <c r="J95" i="13"/>
  <c r="F75" i="12"/>
  <c r="F19" i="12"/>
  <c r="H19" i="12"/>
  <c r="J19" i="12"/>
  <c r="J29" i="12" s="1"/>
  <c r="J32" i="12" s="1"/>
  <c r="J34" i="12" s="1"/>
  <c r="F28" i="12"/>
  <c r="H28" i="12"/>
  <c r="J28" i="12"/>
  <c r="F96" i="9"/>
  <c r="F98" i="9" s="1"/>
  <c r="H96" i="9"/>
  <c r="H98" i="9" s="1"/>
  <c r="J96" i="9"/>
  <c r="J98" i="9" s="1"/>
  <c r="F62" i="9"/>
  <c r="H62" i="9"/>
  <c r="J62" i="9"/>
  <c r="F71" i="9"/>
  <c r="H71" i="9"/>
  <c r="J71" i="9"/>
  <c r="F20" i="9"/>
  <c r="H20" i="9"/>
  <c r="J20" i="9"/>
  <c r="Q20" i="6"/>
  <c r="Q19" i="6"/>
  <c r="Q17" i="6"/>
  <c r="Q16" i="6"/>
  <c r="Q15" i="6"/>
  <c r="U23" i="5"/>
  <c r="W23" i="5" s="1"/>
  <c r="AA23" i="5" s="1"/>
  <c r="U22" i="5"/>
  <c r="W22" i="5" s="1"/>
  <c r="AA22" i="5" s="1"/>
  <c r="U21" i="5"/>
  <c r="W21" i="5" s="1"/>
  <c r="AA21" i="5" s="1"/>
  <c r="U20" i="5"/>
  <c r="W20" i="5" s="1"/>
  <c r="AA20" i="5" s="1"/>
  <c r="U18" i="5"/>
  <c r="W18" i="5" s="1"/>
  <c r="AA18" i="5" s="1"/>
  <c r="W17" i="5"/>
  <c r="AA17" i="5" s="1"/>
  <c r="U16" i="5"/>
  <c r="W16" i="5" s="1"/>
  <c r="AA16" i="5" s="1"/>
  <c r="J58" i="12"/>
  <c r="H58" i="12"/>
  <c r="F58" i="12"/>
  <c r="D58" i="12"/>
  <c r="I33" i="6" l="1"/>
  <c r="I37" i="5"/>
  <c r="F29" i="12"/>
  <c r="F32" i="12" s="1"/>
  <c r="F34" i="12" s="1"/>
  <c r="H72" i="9"/>
  <c r="H38" i="9"/>
  <c r="J38" i="9"/>
  <c r="I36" i="5"/>
  <c r="I38" i="5" s="1"/>
  <c r="F72" i="9"/>
  <c r="F38" i="9"/>
  <c r="H99" i="9"/>
  <c r="J72" i="9"/>
  <c r="J99" i="9" s="1"/>
  <c r="F99" i="9"/>
  <c r="H29" i="12"/>
  <c r="H32" i="12" s="1"/>
  <c r="H34" i="12" s="1"/>
  <c r="H39" i="12" s="1"/>
  <c r="F39" i="12"/>
  <c r="J39" i="12"/>
  <c r="O25" i="6"/>
  <c r="Q13" i="6"/>
  <c r="Q11" i="6"/>
  <c r="Q27" i="6"/>
  <c r="M25" i="6"/>
  <c r="W31" i="5"/>
  <c r="AA31" i="5" s="1"/>
  <c r="D75" i="12"/>
  <c r="D71" i="9"/>
  <c r="Q25" i="6" l="1"/>
  <c r="F81" i="12" l="1"/>
  <c r="H81" i="12"/>
  <c r="J81" i="12"/>
  <c r="F55" i="12"/>
  <c r="F57" i="12" s="1"/>
  <c r="H55" i="12"/>
  <c r="H57" i="12" s="1"/>
  <c r="J55" i="12"/>
  <c r="J57" i="12" s="1"/>
  <c r="H59" i="12" l="1"/>
  <c r="D122" i="13"/>
  <c r="D95" i="13"/>
  <c r="J59" i="12" l="1"/>
  <c r="F59" i="12"/>
  <c r="F76" i="12" s="1"/>
  <c r="F73" i="12" s="1"/>
  <c r="D81" i="12"/>
  <c r="U12" i="5" l="1"/>
  <c r="W12" i="5" l="1"/>
  <c r="AA12" i="5" s="1"/>
  <c r="D55" i="12"/>
  <c r="F64" i="12" l="1"/>
  <c r="F72" i="12" s="1"/>
  <c r="F71" i="12" s="1"/>
  <c r="D64" i="12"/>
  <c r="D72" i="12" s="1"/>
  <c r="Y27" i="5" l="1"/>
  <c r="Q28" i="6" l="1"/>
  <c r="M28" i="5"/>
  <c r="D62" i="9" l="1"/>
  <c r="D20" i="9"/>
  <c r="O26" i="6" l="1"/>
  <c r="O14" i="6"/>
  <c r="S29" i="5"/>
  <c r="S15" i="5"/>
  <c r="S24" i="5" s="1"/>
  <c r="O21" i="6" l="1"/>
  <c r="O23" i="6" s="1"/>
  <c r="O32" i="6" s="1"/>
  <c r="S26" i="5"/>
  <c r="S36" i="5" s="1"/>
  <c r="U35" i="5" l="1"/>
  <c r="W35" i="5" s="1"/>
  <c r="AA35" i="5" s="1"/>
  <c r="U33" i="5"/>
  <c r="W33" i="5" s="1"/>
  <c r="AA33" i="5" s="1"/>
  <c r="U30" i="5"/>
  <c r="U28" i="5"/>
  <c r="W28" i="5" s="1"/>
  <c r="AA28" i="5" s="1"/>
  <c r="U27" i="5"/>
  <c r="U14" i="5"/>
  <c r="U13" i="5"/>
  <c r="Q29" i="5"/>
  <c r="Q15" i="5"/>
  <c r="Q24" i="5" s="1"/>
  <c r="Y29" i="5"/>
  <c r="O29" i="5"/>
  <c r="K29" i="5"/>
  <c r="G29" i="5"/>
  <c r="E29" i="5"/>
  <c r="C29" i="5"/>
  <c r="Q26" i="5" l="1"/>
  <c r="Q36" i="5" s="1"/>
  <c r="W30" i="5"/>
  <c r="AA30" i="5" s="1"/>
  <c r="U29" i="5"/>
  <c r="D72" i="9" l="1"/>
  <c r="D38" i="9"/>
  <c r="D96" i="9" l="1"/>
  <c r="D98" i="9" s="1"/>
  <c r="Y15" i="5" l="1"/>
  <c r="Y24" i="5" s="1"/>
  <c r="Y26" i="5" l="1"/>
  <c r="J100" i="9"/>
  <c r="H100" i="9"/>
  <c r="Y36" i="5" l="1"/>
  <c r="Y38" i="5" s="1"/>
  <c r="Y37" i="5"/>
  <c r="F100" i="9"/>
  <c r="F8" i="13" l="1"/>
  <c r="F41" i="13" s="1"/>
  <c r="F73" i="13" l="1"/>
  <c r="F76" i="13" s="1"/>
  <c r="J8" i="13"/>
  <c r="J41" i="13" s="1"/>
  <c r="M12" i="6"/>
  <c r="Q12" i="6" s="1"/>
  <c r="J63" i="12"/>
  <c r="J71" i="12"/>
  <c r="Q30" i="6"/>
  <c r="D28" i="12"/>
  <c r="D19" i="12"/>
  <c r="F123" i="13" l="1"/>
  <c r="F125" i="13" s="1"/>
  <c r="F126" i="13" s="1"/>
  <c r="J73" i="13"/>
  <c r="J76" i="13" s="1"/>
  <c r="F65" i="12"/>
  <c r="F63" i="12" s="1"/>
  <c r="F68" i="12" s="1"/>
  <c r="D29" i="12"/>
  <c r="D99" i="9"/>
  <c r="D100" i="9" s="1"/>
  <c r="J123" i="13" l="1"/>
  <c r="J125" i="13" s="1"/>
  <c r="J126" i="13" s="1"/>
  <c r="M13" i="5"/>
  <c r="D32" i="12"/>
  <c r="D34" i="12" s="1"/>
  <c r="D57" i="12" l="1"/>
  <c r="D59" i="12" s="1"/>
  <c r="D76" i="12" s="1"/>
  <c r="D73" i="12" s="1"/>
  <c r="D71" i="12" s="1"/>
  <c r="H71" i="12"/>
  <c r="D39" i="12"/>
  <c r="M24" i="6"/>
  <c r="Q24" i="6" s="1"/>
  <c r="Q26" i="6" s="1"/>
  <c r="H63" i="12"/>
  <c r="H8" i="13"/>
  <c r="H41" i="13" s="1"/>
  <c r="D8" i="13"/>
  <c r="D41" i="13" s="1"/>
  <c r="D73" i="13" s="1"/>
  <c r="K14" i="6"/>
  <c r="K21" i="6" s="1"/>
  <c r="G14" i="6"/>
  <c r="G21" i="6" s="1"/>
  <c r="E14" i="6"/>
  <c r="E21" i="6" s="1"/>
  <c r="C14" i="6"/>
  <c r="C21" i="6" s="1"/>
  <c r="M14" i="6"/>
  <c r="M21" i="6" s="1"/>
  <c r="O15" i="5"/>
  <c r="O24" i="5" s="1"/>
  <c r="K15" i="5"/>
  <c r="K24" i="5" s="1"/>
  <c r="G15" i="5"/>
  <c r="G24" i="5" s="1"/>
  <c r="E15" i="5"/>
  <c r="E24" i="5" s="1"/>
  <c r="C15" i="5"/>
  <c r="C24" i="5" s="1"/>
  <c r="W14" i="5"/>
  <c r="AA14" i="5" s="1"/>
  <c r="W13" i="5"/>
  <c r="M15" i="5"/>
  <c r="M24" i="5" s="1"/>
  <c r="H73" i="13" l="1"/>
  <c r="H76" i="13" s="1"/>
  <c r="D76" i="13"/>
  <c r="D123" i="13" s="1"/>
  <c r="D65" i="12"/>
  <c r="M27" i="5" s="1"/>
  <c r="M29" i="5" s="1"/>
  <c r="M26" i="6"/>
  <c r="K33" i="6"/>
  <c r="K23" i="6"/>
  <c r="K32" i="6" s="1"/>
  <c r="C33" i="6"/>
  <c r="C23" i="6"/>
  <c r="C32" i="6" s="1"/>
  <c r="E33" i="6"/>
  <c r="E23" i="6"/>
  <c r="E32" i="6" s="1"/>
  <c r="G33" i="6"/>
  <c r="G23" i="6"/>
  <c r="G32" i="6" s="1"/>
  <c r="M33" i="6"/>
  <c r="M23" i="6"/>
  <c r="O26" i="5"/>
  <c r="O36" i="5" s="1"/>
  <c r="C26" i="5"/>
  <c r="C36" i="5" s="1"/>
  <c r="E26" i="5"/>
  <c r="E36" i="5" s="1"/>
  <c r="G26" i="5"/>
  <c r="G36" i="5" s="1"/>
  <c r="K26" i="5"/>
  <c r="K36" i="5" s="1"/>
  <c r="M26" i="5"/>
  <c r="W15" i="5"/>
  <c r="W24" i="5" s="1"/>
  <c r="AA13" i="5"/>
  <c r="AA15" i="5" s="1"/>
  <c r="AA24" i="5" s="1"/>
  <c r="Q14" i="6"/>
  <c r="Q21" i="6" s="1"/>
  <c r="U15" i="5"/>
  <c r="U24" i="5" s="1"/>
  <c r="H123" i="13" l="1"/>
  <c r="H125" i="13" s="1"/>
  <c r="H126" i="13" s="1"/>
  <c r="M32" i="6"/>
  <c r="M36" i="5"/>
  <c r="W27" i="5"/>
  <c r="W29" i="5" s="1"/>
  <c r="D63" i="12"/>
  <c r="D68" i="12" s="1"/>
  <c r="Q33" i="6"/>
  <c r="Q23" i="6"/>
  <c r="Q32" i="6" s="1"/>
  <c r="G37" i="5"/>
  <c r="G38" i="5"/>
  <c r="U26" i="5"/>
  <c r="U36" i="5" s="1"/>
  <c r="W26" i="5"/>
  <c r="G34" i="6"/>
  <c r="W36" i="5" l="1"/>
  <c r="AA27" i="5"/>
  <c r="AA29" i="5" s="1"/>
  <c r="Q34" i="6"/>
  <c r="AA26" i="5"/>
  <c r="K37" i="5"/>
  <c r="E37" i="5"/>
  <c r="C37" i="5"/>
  <c r="AA36" i="5" l="1"/>
  <c r="D125" i="13"/>
  <c r="D126" i="13" s="1"/>
  <c r="M37" i="5"/>
  <c r="U37" i="5" l="1"/>
  <c r="AA37" i="5" l="1"/>
  <c r="K34" i="6" l="1"/>
  <c r="C34" i="6"/>
  <c r="K38" i="5"/>
  <c r="E38" i="5"/>
  <c r="U38" i="5" l="1"/>
  <c r="E34" i="6"/>
  <c r="AA38" i="5" l="1"/>
  <c r="M34" i="6"/>
  <c r="M38" i="5"/>
  <c r="C38" i="5" l="1"/>
</calcChain>
</file>

<file path=xl/sharedStrings.xml><?xml version="1.0" encoding="utf-8"?>
<sst xmlns="http://schemas.openxmlformats.org/spreadsheetml/2006/main" count="469" uniqueCount="327">
  <si>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</si>
  <si>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</si>
  <si>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</si>
  <si>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</si>
  <si>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</si>
  <si>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</si>
  <si>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</si>
  <si>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</si>
  <si>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</si>
  <si>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</si>
  <si>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</si>
  <si>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</si>
  <si>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</si>
  <si>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</si>
  <si>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</si>
  <si>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</si>
  <si>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</si>
  <si>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</si>
  <si>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</si>
  <si>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</si>
  <si>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</si>
  <si>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</si>
  <si>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</si>
  <si>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</si>
  <si>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</si>
  <si>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</si>
  <si>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</si>
  <si>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</si>
  <si>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</si>
  <si>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</si>
  <si>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</si>
  <si>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</si>
  <si>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</si>
  <si>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</si>
  <si>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</si>
  <si>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</si>
  <si>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</si>
  <si>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</si>
  <si>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</si>
  <si>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</si>
  <si>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</si>
  <si>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</si>
  <si>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</si>
  <si>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</si>
  <si>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</si>
  <si>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</si>
  <si>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</si>
  <si>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</si>
  <si>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</si>
  <si>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</si>
  <si>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</si>
  <si>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</si>
  <si>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</si>
  <si>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</si>
  <si>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</si>
  <si>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</si>
  <si>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      of transfer to cost of sales</t>
  </si>
  <si>
    <t xml:space="preserve">   Advance payments for constructions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</si>
  <si>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</si>
  <si>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</si>
  <si>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</si>
  <si>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</si>
  <si>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</si>
  <si>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</si>
  <si>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</si>
  <si>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</si>
  <si>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</si>
  <si>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</si>
  <si>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</si>
  <si>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</si>
  <si>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</si>
  <si>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</si>
  <si>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</si>
  <si>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</si>
  <si>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</si>
  <si>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Provision for long-term employee benefits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</si>
  <si>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</si>
  <si>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</si>
  <si>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</si>
  <si>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</si>
  <si>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</si>
  <si>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</si>
  <si>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</si>
  <si>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</si>
  <si>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</si>
  <si>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</si>
  <si>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</si>
  <si>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</si>
  <si>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Investment properties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</si>
  <si>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</si>
  <si>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</si>
  <si>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</si>
  <si>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</si>
  <si>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</si>
  <si>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</si>
  <si>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</si>
  <si>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</si>
  <si>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</si>
  <si>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</si>
  <si>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</si>
  <si>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</si>
  <si>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</si>
  <si>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</si>
  <si>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</si>
  <si>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</si>
  <si>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</si>
  <si>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</si>
  <si>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</si>
  <si>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</si>
  <si>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</si>
  <si>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</si>
  <si>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</si>
  <si>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</si>
  <si>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</si>
  <si>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>Cash received from long-term loans to related parties</t>
  </si>
  <si>
    <t xml:space="preserve">   Decrease in real estate development costs as a result</t>
  </si>
  <si>
    <t xml:space="preserve">   Short-term provisions</t>
  </si>
  <si>
    <t>Cash paid for investments in subsidiaries</t>
  </si>
  <si>
    <t xml:space="preserve">   Provision for long-term employee benefits</t>
  </si>
  <si>
    <t xml:space="preserve">   Cash paid for corporate income tax</t>
  </si>
  <si>
    <t>Cash received from interest income</t>
  </si>
  <si>
    <t>Supplemental cash flow information</t>
  </si>
  <si>
    <t>Unbilled receivables</t>
  </si>
  <si>
    <t>Subordinated</t>
  </si>
  <si>
    <t xml:space="preserve">Subordinated 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</si>
  <si>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</si>
  <si>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</si>
  <si>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</si>
  <si>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</si>
  <si>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</si>
  <si>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</si>
  <si>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</si>
  <si>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</si>
  <si>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</si>
  <si>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</si>
  <si>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</si>
  <si>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</si>
  <si>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</si>
  <si>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</si>
  <si>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</si>
  <si>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</si>
  <si>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</si>
  <si>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</si>
  <si>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</si>
  <si>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</si>
  <si>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</si>
  <si>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Other comprehensive income not to be reclassified</t>
  </si>
  <si>
    <t>perpetual debentures</t>
  </si>
  <si>
    <t>Cash paid for dividend of subordinated perpetual debentures</t>
  </si>
  <si>
    <t>Long-term provisions</t>
  </si>
  <si>
    <t>Equity attribute to owners of the Company</t>
  </si>
  <si>
    <t>Non-controlling interests of the subsidiary</t>
  </si>
  <si>
    <t xml:space="preserve">   Others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</si>
  <si>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</si>
  <si>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</si>
  <si>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</si>
  <si>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</si>
  <si>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</si>
  <si>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</si>
  <si>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</si>
  <si>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</si>
  <si>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 xml:space="preserve">   Long-term provisions expenses</t>
  </si>
  <si>
    <t>Cash received from long-term debentures</t>
  </si>
  <si>
    <t>Service income</t>
  </si>
  <si>
    <t>Rental income</t>
  </si>
  <si>
    <t>Cost of services</t>
  </si>
  <si>
    <t>Cost of rental</t>
  </si>
  <si>
    <t>Equity holders of the Company</t>
  </si>
  <si>
    <t>Increase (decrease) in short-term loans from financial institutions</t>
  </si>
  <si>
    <t>Net cash flows from (used in) investing activities</t>
  </si>
  <si>
    <t>Trade and other payables</t>
  </si>
  <si>
    <t>Revenues from sales of real estate</t>
  </si>
  <si>
    <t>Revenues from project management services</t>
  </si>
  <si>
    <t xml:space="preserve">   Gain on sale of investment in subsidiaries</t>
  </si>
  <si>
    <t>Non-controlling interest of the subsidiaries</t>
  </si>
  <si>
    <t>the subsidiaries</t>
  </si>
  <si>
    <t>Cost to obtain contracts with customers</t>
  </si>
  <si>
    <t>Dividend paid for subordinated perpetual debentures</t>
  </si>
  <si>
    <t>from change in</t>
  </si>
  <si>
    <t>shareholding in</t>
  </si>
  <si>
    <t>subsidiary</t>
  </si>
  <si>
    <t xml:space="preserve">   Cost to obtain contracts with customers</t>
  </si>
  <si>
    <t>Acquisition of non-controlling interest of subsidiaries</t>
  </si>
  <si>
    <t>Subsidiary paid dividend to non-controlling interest</t>
  </si>
  <si>
    <t>Share of profit from investments in joint ventures</t>
  </si>
  <si>
    <t xml:space="preserve">   Write-off withholding tax</t>
  </si>
  <si>
    <t xml:space="preserve">   Retention payables</t>
  </si>
  <si>
    <t xml:space="preserve">   Share of profit from investments in joint ventures</t>
  </si>
  <si>
    <t xml:space="preserve">   and change to be subsidiary</t>
  </si>
  <si>
    <t>Other non-current financial assets</t>
  </si>
  <si>
    <t>Right-of-use assets</t>
  </si>
  <si>
    <t>Other current financial liabilities</t>
  </si>
  <si>
    <t>Other non-current financial liabilities</t>
  </si>
  <si>
    <t>Profit from operating activities</t>
  </si>
  <si>
    <t>Discoutinued operation</t>
  </si>
  <si>
    <t>Profit (loss) for the year</t>
  </si>
  <si>
    <t>comprehensive income</t>
  </si>
  <si>
    <t>Other comprehensive income</t>
  </si>
  <si>
    <t>Other comprehensives income</t>
  </si>
  <si>
    <t>Other current financial assets</t>
  </si>
  <si>
    <t>Current portion of lease liabilities</t>
  </si>
  <si>
    <t>Short-term loans from and interest payable to related parties</t>
  </si>
  <si>
    <t xml:space="preserve">   through other comprehensive income - net of income tax</t>
  </si>
  <si>
    <t>Loans to and interest receivable from related parties</t>
  </si>
  <si>
    <t>Interest income</t>
  </si>
  <si>
    <t>Continuing operations</t>
  </si>
  <si>
    <t xml:space="preserve">   Profit for the year from continuing operations</t>
  </si>
  <si>
    <t>Basic earnings (loss) per share</t>
  </si>
  <si>
    <t xml:space="preserve">   Total comprehensive income for the year from continuing operations</t>
  </si>
  <si>
    <t xml:space="preserve">   Total comprehensive income for the year from discoutinued operations</t>
  </si>
  <si>
    <t>Lease liabilities - net of current portion</t>
  </si>
  <si>
    <t>Profit (loss) attributable to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</si>
  <si>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</si>
  <si>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</si>
  <si>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</si>
  <si>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 xml:space="preserve">   Gain on transfer of rights</t>
  </si>
  <si>
    <t xml:space="preserve">   Loss on impairment of investments in subsidiaries</t>
  </si>
  <si>
    <t xml:space="preserve">   Short-term provisions expenses (reversal)</t>
  </si>
  <si>
    <t xml:space="preserve">   Other non-current financial assets</t>
  </si>
  <si>
    <t xml:space="preserve">   Other current financial liabilities</t>
  </si>
  <si>
    <t>Increase in short-term loans from related parties</t>
  </si>
  <si>
    <t>Cash paid for repayment of subordinated perpetual debentures</t>
  </si>
  <si>
    <t xml:space="preserve"> on business</t>
  </si>
  <si>
    <t>Surplus (deficit)</t>
  </si>
  <si>
    <t xml:space="preserve">   Other non-current financial liabilities</t>
  </si>
  <si>
    <t>Restricted financial institution deposits</t>
  </si>
  <si>
    <t>on shares</t>
  </si>
  <si>
    <t>Total comprehensive income for the year from continuing operations</t>
  </si>
  <si>
    <t>Total comprehensive income for the year from discoutinued operations</t>
  </si>
  <si>
    <t xml:space="preserve">   Other current financial assets</t>
  </si>
  <si>
    <t>Income tax payables</t>
  </si>
  <si>
    <t>2021</t>
  </si>
  <si>
    <t>Balance as at 1 January 2021</t>
  </si>
  <si>
    <t>Balance as at 31 December 2021</t>
  </si>
  <si>
    <t xml:space="preserve">   Gain on change in fair value of other current financial assets</t>
  </si>
  <si>
    <t xml:space="preserve">   Gain on sale of other current financial assets</t>
  </si>
  <si>
    <t>6, 8, 11</t>
  </si>
  <si>
    <t>6, 11</t>
  </si>
  <si>
    <t>Land held for development</t>
  </si>
  <si>
    <t>6, 11, 23</t>
  </si>
  <si>
    <t>Share premium on shares</t>
  </si>
  <si>
    <t>Other incomes</t>
  </si>
  <si>
    <t>Profit (loss) before income tax</t>
  </si>
  <si>
    <t>Profit (loss) for the year from continuing operations</t>
  </si>
  <si>
    <t xml:space="preserve">   net of income tax</t>
  </si>
  <si>
    <t xml:space="preserve">Profit (loss) for the year from discountinued operations, </t>
  </si>
  <si>
    <t xml:space="preserve">   to profit or loss in subsequent periods:</t>
  </si>
  <si>
    <t xml:space="preserve">   Profit (loss) for the year from continuing operations</t>
  </si>
  <si>
    <t xml:space="preserve">   Profit (loss) for the year from discoutinued operations</t>
  </si>
  <si>
    <t xml:space="preserve">Profit (loss) on investments </t>
  </si>
  <si>
    <t xml:space="preserve">in equity designated at </t>
  </si>
  <si>
    <t>fair value through other</t>
  </si>
  <si>
    <t>Issuance of ordinary shares (Note 30)</t>
  </si>
  <si>
    <t>Reversal of deferred tax related to subordinated perpetual debentures</t>
  </si>
  <si>
    <t>Share deficit</t>
  </si>
  <si>
    <t>Subsidiary paid dividend to non-controlling interest (Note 16)</t>
  </si>
  <si>
    <t xml:space="preserve">   Allowance for expected credit losses (reversal)</t>
  </si>
  <si>
    <t xml:space="preserve">   Long-term provisions</t>
  </si>
  <si>
    <t>Decrease (increase) in restricted financial institution deposits</t>
  </si>
  <si>
    <t>Cash received from dividend income</t>
  </si>
  <si>
    <t>Proceeds from sales of equipment</t>
  </si>
  <si>
    <t>Cash paid for long-term loans</t>
  </si>
  <si>
    <t>Cash paid for long-term debentures</t>
  </si>
  <si>
    <t>Cash and cash equivalents at end of year (Note 7)</t>
  </si>
  <si>
    <t>Profit (loss) before tax from continued operations</t>
  </si>
  <si>
    <t xml:space="preserve">   Recognition of cost to obtain contracts with customers as expenses</t>
  </si>
  <si>
    <t xml:space="preserve">   Interest from sale and purchase of assets agreement</t>
  </si>
  <si>
    <t xml:space="preserve">   Non-current assets held-for-sale</t>
  </si>
  <si>
    <t xml:space="preserve">   Cash received from tax refund</t>
  </si>
  <si>
    <t>Cash received from sale of investments in other non-current financial assets</t>
  </si>
  <si>
    <t>Cash paid for investments in other non-current financial assets</t>
  </si>
  <si>
    <t>Cash received from sale of investments in subsidiaries</t>
  </si>
  <si>
    <t xml:space="preserve">Net increase in cash from acquisition of investment in joint ventures </t>
  </si>
  <si>
    <t>Cash received from issuance of ordinary shares</t>
  </si>
  <si>
    <t>Cash paid for fees related to issuance of ordinary shares</t>
  </si>
  <si>
    <t>Net cash flow from (used in) financing activities</t>
  </si>
  <si>
    <t xml:space="preserve">   Transfer of real estate development costs to land held for improvement</t>
  </si>
  <si>
    <t xml:space="preserve">   Recognised realised (gain) loss from revaluation of investments measured at </t>
  </si>
  <si>
    <t xml:space="preserve">   Accrued fees related to issuance of subordinated perpotual debentures</t>
  </si>
  <si>
    <t xml:space="preserve">      fair value through other comprehensive income</t>
  </si>
  <si>
    <t xml:space="preserve">   Land held for development</t>
  </si>
  <si>
    <t>Cash paid for acquisitions of equipment and intangible assets</t>
  </si>
  <si>
    <t xml:space="preserve">   Loss on contract change in loan to agreements</t>
  </si>
  <si>
    <t xml:space="preserve">   Gain on contract change and termination of lease</t>
  </si>
  <si>
    <t xml:space="preserve">   Actuarial gain</t>
  </si>
  <si>
    <t>Decrease in investments in other current financial assets</t>
  </si>
  <si>
    <t>Actuarial gain - net of income tax</t>
  </si>
  <si>
    <t>Cash paid for liabilities under lease agreements</t>
  </si>
  <si>
    <t>For the year ended 31 December 2022</t>
  </si>
  <si>
    <t>2022</t>
  </si>
  <si>
    <t>Balance as at 1 January 2022</t>
  </si>
  <si>
    <t>Balance as at 31 December 2022</t>
  </si>
  <si>
    <t>As at 31 December 2022</t>
  </si>
  <si>
    <t xml:space="preserve">      5,207,811,997 ordinary shares of Baht 0.10 each</t>
  </si>
  <si>
    <t xml:space="preserve">         (2021: 4,999,500,000 ordinary shares of Baht 0.10 each)</t>
  </si>
  <si>
    <t xml:space="preserve">      4,166,250,057 ordinary shares of Baht 0.10 each</t>
  </si>
  <si>
    <t xml:space="preserve">         (2021: 4,166,250,000 ordinary shares of Baht 0.10 each)</t>
  </si>
  <si>
    <t>Capital reserve for share-based payment</t>
  </si>
  <si>
    <t>6, 34</t>
  </si>
  <si>
    <t>Capital reserve for</t>
  </si>
  <si>
    <t>share-based payment</t>
  </si>
  <si>
    <t>Issuance of subordinated perpetual debentures (Note 32)</t>
  </si>
  <si>
    <t>Repurchase of subordinated perpetual debentures (Note 32)</t>
  </si>
  <si>
    <t xml:space="preserve">   - net of income tax (Note 32)</t>
  </si>
  <si>
    <t>Share-based payment (Note 31.2)</t>
  </si>
  <si>
    <t xml:space="preserve">   Loss on write-off of other current assets</t>
  </si>
  <si>
    <t xml:space="preserve">   Loss on change in fair value of other non-current financial assets</t>
  </si>
  <si>
    <t>Profit (loss) before tax from discontinuing operations</t>
  </si>
  <si>
    <t>8, 11</t>
  </si>
  <si>
    <t>Acquisition of non-controlling interest of subsidiary</t>
  </si>
  <si>
    <t>6, 16, 17</t>
  </si>
  <si>
    <t>Tax income</t>
  </si>
  <si>
    <t>Profit on investments in equity designated at fair value</t>
  </si>
  <si>
    <t>Loss for the year</t>
  </si>
  <si>
    <t xml:space="preserve">   Reversal of real estate development costs to net realisable value</t>
  </si>
  <si>
    <t xml:space="preserve">   Gain on sale of investment properties</t>
  </si>
  <si>
    <t>Increase in loans to related parties</t>
  </si>
  <si>
    <t>Proceeds from sales of investment properties - net of related expenses</t>
  </si>
  <si>
    <t>Cash received from share from exercise of the warrants</t>
  </si>
  <si>
    <t>Cash received from issuance of subordinated perpetual debentures</t>
  </si>
  <si>
    <t>Cash paid for fees related to issuance of subordinated perpetual debentures</t>
  </si>
  <si>
    <t>Net increase (decrease) in cash and cash equivalents</t>
  </si>
  <si>
    <t>Other receivables</t>
  </si>
  <si>
    <t>16.3.4</t>
  </si>
  <si>
    <t xml:space="preserve">   Share-based payment transacction</t>
  </si>
  <si>
    <t xml:space="preserve">   Loss on impairment of assets</t>
  </si>
  <si>
    <t xml:space="preserve">   Loss (gain) on sale/write-off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</si>
</sst>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4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23" fillId="0" borderId="0"/>
    <xf numFmtId="43" fontId="23" fillId="0" borderId="0" applyFont="0" applyFill="0" applyBorder="0" applyAlignment="0" applyProtection="0"/>
    <xf numFmtId="1" fontId="23" fillId="0" borderId="0"/>
    <xf numFmtId="43" fontId="23" fillId="0" borderId="0" applyFont="0" applyFill="0" applyBorder="0" applyAlignment="0" applyProtection="0"/>
    <xf numFmtId="1" fontId="23" fillId="0" borderId="0"/>
  </cellStyleXfs>
  <cellXfs count="185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Border="1" applyAlignment="1">
      <alignment horizontal="left" vertical="center"/>
    </xf>
    <xf numFmtId="41" fontId="2" fillId="0" borderId="8" xfId="0" applyNumberFormat="1" applyFont="1" applyFill="1" applyBorder="1" applyAlignment="1">
      <alignment horizontal="left" vertical="center"/>
    </xf>
    <xf numFmtId="41" fontId="2" fillId="0" borderId="4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Alignment="1">
      <alignment vertical="center"/>
    </xf>
    <xf numFmtId="170" fontId="2" fillId="0" borderId="8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/>
    </xf>
    <xf numFmtId="41" fontId="2" fillId="0" borderId="5" xfId="0" applyNumberFormat="1" applyFont="1" applyFill="1" applyBorder="1" applyAlignment="1">
      <alignment horizontal="left" vertical="center"/>
    </xf>
    <xf numFmtId="170" fontId="2" fillId="0" borderId="0" xfId="0" applyNumberFormat="1" applyFont="1" applyFill="1" applyAlignment="1">
      <alignment vertical="center"/>
    </xf>
    <xf numFmtId="170" fontId="2" fillId="0" borderId="3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0" fontId="6" fillId="0" borderId="7" xfId="8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37" fontId="6" fillId="0" borderId="0" xfId="8" applyNumberFormat="1" applyFont="1" applyFill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6" fillId="0" borderId="7" xfId="0" applyNumberFormat="1" applyFont="1" applyFill="1" applyBorder="1" applyAlignment="1">
      <alignment horizontal="center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8">
    <cellStyle name="Comma 2" xfId="16" xr:uid="{A988D575-D60A-4108-9DB2-E2BC38E5A7C8}"/>
    <cellStyle name="Comma 3" xfId="14" xr:uid="{9728299B-B3D2-467D-8ACC-D0AC0D031F56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5" xr:uid="{A84DBDF8-A415-4A25-A14C-7E9D4394B463}"/>
    <cellStyle name="Normal 2 4" xfId="17" xr:uid="{E8595419-A968-4AE5-99FF-D358AF937882}"/>
    <cellStyle name="Normal 3" xfId="12" xr:uid="{00000000-0005-0000-0000-000008000000}"/>
    <cellStyle name="Normal 4" xfId="13" xr:uid="{954D27B4-4A5E-42FE-8627-34172EE7F19A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8"/>
  <sheetViews>
    <sheetView showGridLines="0" view="pageBreakPreview" topLeftCell="A82" zoomScaleNormal="100" zoomScaleSheetLayoutView="100" workbookViewId="0">
      <selection activeCell="D96" sqref="D96"/>
    </sheetView>
  </sheetViews>
  <sheetFormatPr defaultColWidth="10.7109375" defaultRowHeight="18.75" customHeight="1"/>
  <cols>
    <col min="1" max="1" width="48.85546875" style="6" customWidth="1"/>
    <col min="2" max="2" width="6.42578125" style="16" customWidth="1"/>
    <col min="3" max="3" width="1.140625" style="6" customWidth="1"/>
    <col min="4" max="4" width="14.7109375" style="6" customWidth="1"/>
    <col min="5" max="5" width="1.140625" style="6" customWidth="1"/>
    <col min="6" max="6" width="14.7109375" style="6" customWidth="1"/>
    <col min="7" max="7" width="1.140625" style="6" customWidth="1"/>
    <col min="8" max="8" width="14.7109375" style="6" customWidth="1"/>
    <col min="9" max="9" width="1.140625" style="6" customWidth="1"/>
    <col min="10" max="10" width="14.7109375" style="6" customWidth="1"/>
    <col min="11" max="11" width="1.140625" style="6" customWidth="1"/>
    <col min="12" max="17" width="10.7109375" style="7"/>
    <col min="18" max="16384" width="10.7109375" style="6"/>
  </cols>
  <sheetData>
    <row r="1" spans="1:17" ht="18.75" customHeight="1">
      <c r="A1" s="27" t="s">
        <v>83</v>
      </c>
      <c r="C1" s="3"/>
      <c r="D1" s="3"/>
      <c r="E1" s="3"/>
      <c r="F1" s="3"/>
      <c r="G1" s="3"/>
      <c r="H1" s="3"/>
      <c r="I1" s="3"/>
      <c r="J1" s="3"/>
      <c r="K1" s="3"/>
    </row>
    <row r="2" spans="1:17" ht="18.75" customHeight="1">
      <c r="A2" s="27" t="s">
        <v>89</v>
      </c>
      <c r="C2" s="3"/>
      <c r="D2" s="3"/>
      <c r="E2" s="3"/>
      <c r="F2" s="3"/>
      <c r="G2" s="3"/>
      <c r="H2" s="3"/>
      <c r="I2" s="3"/>
      <c r="J2" s="3"/>
      <c r="K2" s="3"/>
    </row>
    <row r="3" spans="1:17" ht="18.75" customHeight="1">
      <c r="A3" s="27" t="s">
        <v>292</v>
      </c>
      <c r="C3" s="3"/>
      <c r="D3" s="3"/>
      <c r="E3" s="3"/>
      <c r="F3" s="3"/>
      <c r="G3" s="3"/>
      <c r="H3" s="3"/>
      <c r="I3" s="3"/>
      <c r="J3" s="3"/>
      <c r="K3" s="3"/>
    </row>
    <row r="4" spans="1:17" ht="18.75" customHeight="1">
      <c r="A4" s="3"/>
      <c r="C4" s="3"/>
      <c r="D4" s="3"/>
      <c r="E4" s="3"/>
      <c r="F4" s="3"/>
      <c r="G4" s="3"/>
      <c r="H4" s="4"/>
      <c r="I4" s="3"/>
      <c r="J4" s="5" t="s">
        <v>69</v>
      </c>
      <c r="K4" s="3"/>
    </row>
    <row r="5" spans="1:17" ht="18.75" customHeight="1">
      <c r="A5" s="8"/>
      <c r="B5" s="26"/>
      <c r="C5" s="8"/>
      <c r="D5" s="181" t="s">
        <v>37</v>
      </c>
      <c r="E5" s="181"/>
      <c r="F5" s="181"/>
      <c r="G5" s="8"/>
      <c r="H5" s="181" t="s">
        <v>38</v>
      </c>
      <c r="I5" s="181"/>
      <c r="J5" s="181"/>
      <c r="K5" s="10"/>
    </row>
    <row r="6" spans="1:17" s="9" customFormat="1" ht="18.75" customHeight="1">
      <c r="A6" s="3"/>
      <c r="B6" s="11" t="s">
        <v>0</v>
      </c>
      <c r="C6" s="12"/>
      <c r="D6" s="41" t="s">
        <v>289</v>
      </c>
      <c r="E6" s="6"/>
      <c r="F6" s="41" t="s">
        <v>231</v>
      </c>
      <c r="G6" s="7"/>
      <c r="H6" s="41" t="s">
        <v>289</v>
      </c>
      <c r="I6" s="6"/>
      <c r="J6" s="41" t="s">
        <v>231</v>
      </c>
      <c r="K6" s="12"/>
      <c r="L6" s="10"/>
      <c r="M6" s="10"/>
      <c r="N6" s="10"/>
      <c r="O6" s="10"/>
      <c r="P6" s="10"/>
      <c r="Q6" s="10"/>
    </row>
    <row r="7" spans="1:17" ht="18.75" customHeight="1">
      <c r="A7" s="27" t="s">
        <v>19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7" ht="18.75" customHeight="1">
      <c r="A8" s="27" t="s">
        <v>2</v>
      </c>
      <c r="B8" s="29"/>
      <c r="C8" s="29"/>
      <c r="D8" s="29"/>
      <c r="E8" s="29"/>
      <c r="F8" s="29"/>
      <c r="G8" s="29"/>
      <c r="H8" s="28"/>
      <c r="I8" s="29"/>
      <c r="J8" s="28"/>
      <c r="K8" s="29"/>
    </row>
    <row r="9" spans="1:17" ht="18.75" customHeight="1">
      <c r="A9" s="28" t="s">
        <v>24</v>
      </c>
      <c r="B9" s="42">
        <v>7</v>
      </c>
      <c r="C9" s="47"/>
      <c r="D9" s="2">
        <v>6922884058</v>
      </c>
      <c r="E9" s="17"/>
      <c r="F9" s="2">
        <v>2439696896</v>
      </c>
      <c r="G9" s="17"/>
      <c r="H9" s="2">
        <v>4526676527</v>
      </c>
      <c r="I9" s="17"/>
      <c r="J9" s="2">
        <v>835842288</v>
      </c>
      <c r="K9" s="17"/>
    </row>
    <row r="10" spans="1:17" ht="18.75" customHeight="1">
      <c r="A10" s="28" t="s">
        <v>76</v>
      </c>
      <c r="B10" s="42" t="s">
        <v>236</v>
      </c>
      <c r="C10" s="42"/>
      <c r="D10" s="6">
        <v>42878692</v>
      </c>
      <c r="E10" s="16"/>
      <c r="F10" s="6">
        <v>90148994</v>
      </c>
      <c r="G10" s="16"/>
      <c r="H10" s="6">
        <v>892854822</v>
      </c>
      <c r="I10" s="16"/>
      <c r="J10" s="6">
        <v>99773625</v>
      </c>
      <c r="K10" s="17"/>
    </row>
    <row r="11" spans="1:17" ht="18.75" customHeight="1">
      <c r="A11" s="28" t="s">
        <v>122</v>
      </c>
      <c r="B11" s="42" t="s">
        <v>237</v>
      </c>
      <c r="C11" s="42"/>
      <c r="D11" s="6">
        <v>5296247</v>
      </c>
      <c r="E11" s="16"/>
      <c r="F11" s="6">
        <v>4586452</v>
      </c>
      <c r="G11" s="16"/>
      <c r="H11" s="6">
        <v>5296247</v>
      </c>
      <c r="I11" s="16"/>
      <c r="J11" s="6">
        <v>273415</v>
      </c>
      <c r="K11" s="17"/>
    </row>
    <row r="12" spans="1:17" ht="18.75" customHeight="1">
      <c r="A12" s="28" t="s">
        <v>129</v>
      </c>
      <c r="B12" s="42"/>
      <c r="C12" s="42"/>
      <c r="E12" s="16"/>
      <c r="G12" s="16"/>
      <c r="I12" s="16"/>
      <c r="K12" s="17"/>
    </row>
    <row r="13" spans="1:17" ht="18.75" customHeight="1">
      <c r="A13" s="28" t="s">
        <v>130</v>
      </c>
      <c r="B13" s="42">
        <v>6</v>
      </c>
      <c r="C13" s="42"/>
      <c r="D13" s="6">
        <v>1837976481</v>
      </c>
      <c r="E13" s="16"/>
      <c r="F13" s="6">
        <v>2764110201</v>
      </c>
      <c r="G13" s="16"/>
      <c r="H13" s="6">
        <v>1607159641</v>
      </c>
      <c r="I13" s="16"/>
      <c r="J13" s="6">
        <v>1163883101</v>
      </c>
      <c r="K13" s="17"/>
    </row>
    <row r="14" spans="1:17" ht="18.75" customHeight="1">
      <c r="A14" s="28" t="s">
        <v>203</v>
      </c>
      <c r="B14" s="42">
        <v>6</v>
      </c>
      <c r="C14" s="47"/>
      <c r="D14" s="2">
        <v>0</v>
      </c>
      <c r="E14" s="17"/>
      <c r="F14" s="2">
        <v>0</v>
      </c>
      <c r="G14" s="17"/>
      <c r="H14" s="2">
        <v>840796347</v>
      </c>
      <c r="I14" s="17"/>
      <c r="J14" s="2">
        <v>2663340563</v>
      </c>
      <c r="K14" s="17"/>
    </row>
    <row r="15" spans="1:17" ht="18.75" customHeight="1">
      <c r="A15" s="28" t="s">
        <v>77</v>
      </c>
      <c r="B15" s="42">
        <v>9</v>
      </c>
      <c r="C15" s="47"/>
      <c r="D15" s="2">
        <v>16070817697</v>
      </c>
      <c r="E15" s="17"/>
      <c r="F15" s="2">
        <v>18455460970</v>
      </c>
      <c r="G15" s="17"/>
      <c r="H15" s="2">
        <v>2190369349</v>
      </c>
      <c r="I15" s="17"/>
      <c r="J15" s="2">
        <v>2826671587</v>
      </c>
      <c r="K15" s="17"/>
    </row>
    <row r="16" spans="1:17" ht="18.75" customHeight="1">
      <c r="A16" s="28" t="s">
        <v>176</v>
      </c>
      <c r="B16" s="42">
        <v>10</v>
      </c>
      <c r="C16" s="47"/>
      <c r="D16" s="2">
        <v>49324810</v>
      </c>
      <c r="E16" s="17"/>
      <c r="F16" s="2">
        <v>8385315</v>
      </c>
      <c r="G16" s="17"/>
      <c r="H16" s="2">
        <v>170960</v>
      </c>
      <c r="I16" s="17"/>
      <c r="J16" s="2">
        <v>106153</v>
      </c>
      <c r="K16" s="17"/>
    </row>
    <row r="17" spans="1:11" ht="18.75" customHeight="1">
      <c r="A17" s="28" t="s">
        <v>53</v>
      </c>
      <c r="B17" s="42"/>
      <c r="C17" s="47"/>
      <c r="D17" s="2">
        <v>101006365</v>
      </c>
      <c r="E17" s="17"/>
      <c r="F17" s="2">
        <v>67703263</v>
      </c>
      <c r="G17" s="17"/>
      <c r="H17" s="2">
        <v>15438854</v>
      </c>
      <c r="I17" s="17"/>
      <c r="J17" s="2">
        <v>1476304</v>
      </c>
      <c r="K17" s="17"/>
    </row>
    <row r="18" spans="1:11" ht="18.75" customHeight="1">
      <c r="A18" s="28" t="s">
        <v>199</v>
      </c>
      <c r="B18" s="42">
        <v>12</v>
      </c>
      <c r="C18" s="47"/>
      <c r="D18" s="2">
        <v>5977286</v>
      </c>
      <c r="E18" s="17"/>
      <c r="F18" s="2">
        <v>10969040</v>
      </c>
      <c r="G18" s="17"/>
      <c r="H18" s="2">
        <v>1677359</v>
      </c>
      <c r="I18" s="17"/>
      <c r="J18" s="2">
        <v>2023230</v>
      </c>
      <c r="K18" s="17"/>
    </row>
    <row r="19" spans="1:11" ht="18.75" customHeight="1">
      <c r="A19" s="28" t="s">
        <v>14</v>
      </c>
      <c r="B19" s="42">
        <v>13</v>
      </c>
      <c r="C19" s="47"/>
      <c r="D19" s="2">
        <v>232029815</v>
      </c>
      <c r="F19" s="2">
        <v>239664276</v>
      </c>
      <c r="H19" s="2">
        <v>170640739</v>
      </c>
      <c r="J19" s="2">
        <v>252279626</v>
      </c>
    </row>
    <row r="20" spans="1:11" ht="18.75" customHeight="1">
      <c r="A20" s="27" t="s">
        <v>3</v>
      </c>
      <c r="B20" s="42"/>
      <c r="C20" s="47"/>
      <c r="D20" s="43">
        <f>SUM(D9:D19)</f>
        <v>25268191451</v>
      </c>
      <c r="F20" s="43">
        <f>SUM(F9:F19)</f>
        <v>24080725407</v>
      </c>
      <c r="H20" s="43">
        <f>SUM(H9:H19)</f>
        <v>10251080845</v>
      </c>
      <c r="J20" s="43">
        <f>SUM(J9:J19)</f>
        <v>7845669892</v>
      </c>
    </row>
    <row r="21" spans="1:11" ht="18.75" customHeight="1">
      <c r="A21" s="27" t="s">
        <v>4</v>
      </c>
      <c r="B21" s="42"/>
      <c r="C21" s="47"/>
      <c r="D21" s="44"/>
      <c r="E21" s="17"/>
      <c r="F21" s="44"/>
      <c r="G21" s="17"/>
      <c r="H21" s="44"/>
      <c r="I21" s="17"/>
      <c r="J21" s="44"/>
      <c r="K21" s="17"/>
    </row>
    <row r="22" spans="1:11" ht="18.75" customHeight="1">
      <c r="A22" s="28" t="s">
        <v>225</v>
      </c>
      <c r="B22" s="42">
        <v>14</v>
      </c>
      <c r="C22" s="47"/>
      <c r="D22" s="2">
        <v>105324790</v>
      </c>
      <c r="E22" s="17"/>
      <c r="F22" s="2">
        <v>150702851</v>
      </c>
      <c r="G22" s="17"/>
      <c r="H22" s="2">
        <v>0</v>
      </c>
      <c r="I22" s="17"/>
      <c r="J22" s="2">
        <v>35819099</v>
      </c>
      <c r="K22" s="17"/>
    </row>
    <row r="23" spans="1:11" ht="18.75" customHeight="1">
      <c r="A23" s="28" t="s">
        <v>322</v>
      </c>
      <c r="B23" s="42" t="s">
        <v>308</v>
      </c>
      <c r="C23" s="47"/>
      <c r="D23" s="2">
        <v>1027337644</v>
      </c>
      <c r="E23" s="17"/>
      <c r="F23" s="2">
        <v>0</v>
      </c>
      <c r="G23" s="17"/>
      <c r="H23" s="2">
        <v>1027337644</v>
      </c>
      <c r="I23" s="17"/>
      <c r="J23" s="2">
        <v>0</v>
      </c>
      <c r="K23" s="17"/>
    </row>
    <row r="24" spans="1:11" ht="18.75" customHeight="1">
      <c r="A24" s="28" t="s">
        <v>189</v>
      </c>
      <c r="B24" s="42">
        <v>15</v>
      </c>
      <c r="C24" s="47"/>
      <c r="D24" s="2">
        <v>792890225</v>
      </c>
      <c r="E24" s="17"/>
      <c r="F24" s="2">
        <v>608204861</v>
      </c>
      <c r="G24" s="17"/>
      <c r="H24" s="2">
        <v>506557490</v>
      </c>
      <c r="I24" s="17"/>
      <c r="J24" s="2">
        <v>458956050</v>
      </c>
      <c r="K24" s="17"/>
    </row>
    <row r="25" spans="1:11" ht="18.75" customHeight="1">
      <c r="A25" s="28" t="s">
        <v>78</v>
      </c>
      <c r="B25" s="42">
        <v>16</v>
      </c>
      <c r="C25" s="47"/>
      <c r="D25" s="2">
        <v>0</v>
      </c>
      <c r="E25" s="17"/>
      <c r="F25" s="2">
        <v>0</v>
      </c>
      <c r="G25" s="17"/>
      <c r="H25" s="2">
        <v>14961382546</v>
      </c>
      <c r="I25" s="17"/>
      <c r="J25" s="2">
        <v>14584426888</v>
      </c>
      <c r="K25" s="17"/>
    </row>
    <row r="26" spans="1:11" ht="18.75" customHeight="1">
      <c r="A26" s="28" t="s">
        <v>108</v>
      </c>
      <c r="B26" s="42">
        <v>17</v>
      </c>
      <c r="C26" s="47"/>
      <c r="D26" s="2">
        <v>6648335479</v>
      </c>
      <c r="E26" s="17"/>
      <c r="F26" s="2">
        <v>6635345877</v>
      </c>
      <c r="G26" s="17"/>
      <c r="H26" s="2">
        <v>5285264790</v>
      </c>
      <c r="I26" s="17"/>
      <c r="J26" s="2">
        <v>5667764590</v>
      </c>
      <c r="K26" s="17"/>
    </row>
    <row r="27" spans="1:11" ht="18.75" customHeight="1">
      <c r="A27" s="28" t="s">
        <v>102</v>
      </c>
      <c r="B27" s="42"/>
      <c r="C27" s="47"/>
      <c r="D27" s="2"/>
      <c r="E27" s="17"/>
      <c r="F27" s="2"/>
      <c r="G27" s="17"/>
      <c r="H27" s="2"/>
      <c r="I27" s="17"/>
      <c r="J27" s="2"/>
      <c r="K27" s="17"/>
    </row>
    <row r="28" spans="1:11" ht="18.75" customHeight="1">
      <c r="A28" s="28" t="s">
        <v>131</v>
      </c>
      <c r="B28" s="42">
        <v>6</v>
      </c>
      <c r="C28" s="47"/>
      <c r="D28" s="6">
        <v>4210322461</v>
      </c>
      <c r="E28" s="17"/>
      <c r="F28" s="6">
        <v>4153216607</v>
      </c>
      <c r="G28" s="17"/>
      <c r="H28" s="6">
        <v>3161722285</v>
      </c>
      <c r="I28" s="17"/>
      <c r="J28" s="6">
        <v>4153216607</v>
      </c>
      <c r="K28" s="17"/>
    </row>
    <row r="29" spans="1:11" ht="18.75" customHeight="1">
      <c r="A29" s="28" t="s">
        <v>203</v>
      </c>
      <c r="B29" s="42">
        <v>6</v>
      </c>
      <c r="C29" s="47"/>
      <c r="D29" s="6">
        <v>0</v>
      </c>
      <c r="E29" s="17"/>
      <c r="F29" s="6">
        <v>0</v>
      </c>
      <c r="G29" s="17"/>
      <c r="H29" s="6">
        <v>10676809196</v>
      </c>
      <c r="I29" s="17"/>
      <c r="J29" s="6">
        <v>8424259481</v>
      </c>
      <c r="K29" s="17"/>
    </row>
    <row r="30" spans="1:11" ht="18.75" customHeight="1">
      <c r="A30" s="28" t="s">
        <v>238</v>
      </c>
      <c r="B30" s="42">
        <v>18</v>
      </c>
      <c r="C30" s="47"/>
      <c r="D30" s="6">
        <v>1632198988</v>
      </c>
      <c r="E30" s="17"/>
      <c r="F30" s="6">
        <v>1631584356</v>
      </c>
      <c r="G30" s="17"/>
      <c r="H30" s="6">
        <v>0</v>
      </c>
      <c r="I30" s="17"/>
      <c r="J30" s="6">
        <v>0</v>
      </c>
      <c r="K30" s="17"/>
    </row>
    <row r="31" spans="1:11" ht="18.75" customHeight="1">
      <c r="A31" s="28" t="s">
        <v>88</v>
      </c>
      <c r="B31" s="42">
        <v>19</v>
      </c>
      <c r="C31" s="47"/>
      <c r="D31" s="2">
        <v>258285781</v>
      </c>
      <c r="E31" s="17"/>
      <c r="F31" s="2">
        <v>313914443</v>
      </c>
      <c r="G31" s="17"/>
      <c r="H31" s="2">
        <v>150402694</v>
      </c>
      <c r="I31" s="17"/>
      <c r="J31" s="2">
        <v>212544503</v>
      </c>
      <c r="K31" s="17"/>
    </row>
    <row r="32" spans="1:11" ht="18.75" customHeight="1">
      <c r="A32" s="28" t="s">
        <v>79</v>
      </c>
      <c r="B32" s="42">
        <v>20</v>
      </c>
      <c r="C32" s="47"/>
      <c r="D32" s="2">
        <v>283829982</v>
      </c>
      <c r="E32" s="17"/>
      <c r="F32" s="2">
        <v>288663042</v>
      </c>
      <c r="G32" s="17"/>
      <c r="H32" s="2">
        <v>179934493</v>
      </c>
      <c r="I32" s="17"/>
      <c r="J32" s="2">
        <v>212944318</v>
      </c>
      <c r="K32" s="17"/>
    </row>
    <row r="33" spans="1:17" ht="18.75" customHeight="1">
      <c r="A33" s="28" t="s">
        <v>190</v>
      </c>
      <c r="B33" s="42">
        <v>26</v>
      </c>
      <c r="C33" s="47"/>
      <c r="D33" s="2">
        <v>176317289</v>
      </c>
      <c r="E33" s="17"/>
      <c r="F33" s="2">
        <v>175462004</v>
      </c>
      <c r="G33" s="17"/>
      <c r="H33" s="2">
        <v>173318806</v>
      </c>
      <c r="I33" s="17"/>
      <c r="J33" s="2">
        <v>170295159</v>
      </c>
      <c r="K33" s="17"/>
    </row>
    <row r="34" spans="1:17" ht="18.75" customHeight="1">
      <c r="A34" s="28" t="s">
        <v>80</v>
      </c>
      <c r="B34" s="42">
        <v>21</v>
      </c>
      <c r="C34" s="47"/>
      <c r="D34" s="2">
        <v>302022932</v>
      </c>
      <c r="E34" s="17"/>
      <c r="F34" s="2">
        <v>346675235</v>
      </c>
      <c r="G34" s="17"/>
      <c r="H34" s="2">
        <v>289400630</v>
      </c>
      <c r="I34" s="17"/>
      <c r="J34" s="2">
        <v>332290028</v>
      </c>
      <c r="K34" s="17"/>
    </row>
    <row r="35" spans="1:17" ht="18.75" customHeight="1">
      <c r="A35" s="28" t="s">
        <v>91</v>
      </c>
      <c r="B35" s="42">
        <v>36</v>
      </c>
      <c r="C35" s="47"/>
      <c r="D35" s="2">
        <v>872565726</v>
      </c>
      <c r="E35" s="17"/>
      <c r="F35" s="2">
        <v>655422978</v>
      </c>
      <c r="G35" s="17"/>
      <c r="H35" s="2">
        <v>727182856</v>
      </c>
      <c r="I35" s="17"/>
      <c r="J35" s="2">
        <v>584237390</v>
      </c>
      <c r="K35" s="17"/>
    </row>
    <row r="36" spans="1:17" ht="18.75" customHeight="1">
      <c r="A36" s="28" t="s">
        <v>15</v>
      </c>
      <c r="B36" s="42"/>
      <c r="C36" s="47"/>
      <c r="D36" s="1">
        <v>397890930</v>
      </c>
      <c r="F36" s="1">
        <v>341795376</v>
      </c>
      <c r="H36" s="1">
        <v>182198955</v>
      </c>
      <c r="J36" s="1">
        <v>150870697</v>
      </c>
    </row>
    <row r="37" spans="1:17" ht="18.75" customHeight="1">
      <c r="A37" s="27" t="s">
        <v>5</v>
      </c>
      <c r="B37" s="42"/>
      <c r="C37" s="47"/>
      <c r="D37" s="2">
        <f>SUM(D22:D36)</f>
        <v>16707322227</v>
      </c>
      <c r="F37" s="2">
        <f>SUM(F22:F36)</f>
        <v>15300987630</v>
      </c>
      <c r="H37" s="2">
        <f>SUM(H22:H36)</f>
        <v>37321512385</v>
      </c>
      <c r="J37" s="2">
        <f>SUM(J22:J36)</f>
        <v>34987624810</v>
      </c>
    </row>
    <row r="38" spans="1:17" ht="18.75" customHeight="1" thickBot="1">
      <c r="A38" s="27" t="s">
        <v>20</v>
      </c>
      <c r="B38" s="42"/>
      <c r="C38" s="47"/>
      <c r="D38" s="45">
        <f>SUM(D37,D20)</f>
        <v>41975513678</v>
      </c>
      <c r="F38" s="45">
        <f>SUM(F37,F20)</f>
        <v>39381713037</v>
      </c>
      <c r="H38" s="45">
        <f>SUM(H37,H20)</f>
        <v>47572593230</v>
      </c>
      <c r="J38" s="45">
        <f>SUM(J37,J20)</f>
        <v>42833294702</v>
      </c>
    </row>
    <row r="39" spans="1:17" ht="18.75" customHeight="1" thickTop="1">
      <c r="A39" s="3"/>
      <c r="B39" s="25"/>
      <c r="C39" s="12"/>
      <c r="K39" s="12"/>
    </row>
    <row r="40" spans="1:17" ht="18.75" customHeight="1">
      <c r="A40" s="28" t="s">
        <v>1</v>
      </c>
      <c r="C40" s="14"/>
      <c r="D40" s="14"/>
      <c r="E40" s="14"/>
      <c r="F40" s="14"/>
      <c r="G40" s="14"/>
      <c r="I40" s="14"/>
      <c r="K40" s="14"/>
    </row>
    <row r="41" spans="1:17" ht="18.75" customHeight="1">
      <c r="A41" s="27" t="s">
        <v>83</v>
      </c>
      <c r="C41" s="3"/>
      <c r="D41" s="3"/>
      <c r="E41" s="3"/>
      <c r="F41" s="3"/>
      <c r="G41" s="3"/>
      <c r="H41" s="3"/>
      <c r="I41" s="3"/>
      <c r="J41" s="3"/>
      <c r="K41" s="3"/>
    </row>
    <row r="42" spans="1:17" ht="18.75" customHeight="1">
      <c r="A42" s="27" t="s">
        <v>90</v>
      </c>
      <c r="C42" s="3"/>
      <c r="D42" s="3"/>
      <c r="E42" s="3"/>
      <c r="F42" s="3"/>
      <c r="G42" s="3"/>
      <c r="H42" s="3"/>
      <c r="I42" s="3"/>
      <c r="J42" s="3"/>
      <c r="K42" s="3"/>
      <c r="L42" s="22"/>
    </row>
    <row r="43" spans="1:17" ht="18.75" customHeight="1">
      <c r="A43" s="27" t="s">
        <v>292</v>
      </c>
      <c r="C43" s="3"/>
      <c r="D43" s="3"/>
      <c r="E43" s="3"/>
      <c r="F43" s="3"/>
      <c r="G43" s="3"/>
      <c r="H43" s="3"/>
      <c r="I43" s="3"/>
      <c r="J43" s="3"/>
      <c r="K43" s="3"/>
    </row>
    <row r="44" spans="1:17" ht="18.75" customHeight="1">
      <c r="A44" s="3"/>
      <c r="C44" s="3"/>
      <c r="D44" s="3"/>
      <c r="E44" s="3"/>
      <c r="F44" s="3"/>
      <c r="G44" s="3"/>
      <c r="H44" s="4"/>
      <c r="I44" s="3"/>
      <c r="J44" s="5" t="s">
        <v>69</v>
      </c>
      <c r="K44" s="3"/>
    </row>
    <row r="45" spans="1:17" ht="18.75" customHeight="1">
      <c r="A45" s="8"/>
      <c r="B45" s="26"/>
      <c r="C45" s="8"/>
      <c r="D45" s="181" t="s">
        <v>37</v>
      </c>
      <c r="E45" s="181"/>
      <c r="F45" s="181"/>
      <c r="G45" s="8"/>
      <c r="H45" s="181" t="s">
        <v>38</v>
      </c>
      <c r="I45" s="181"/>
      <c r="J45" s="181"/>
      <c r="K45" s="10"/>
    </row>
    <row r="46" spans="1:17" s="9" customFormat="1" ht="18.75" customHeight="1">
      <c r="A46" s="3"/>
      <c r="B46" s="11" t="s">
        <v>0</v>
      </c>
      <c r="C46" s="12"/>
      <c r="D46" s="41" t="s">
        <v>289</v>
      </c>
      <c r="E46" s="6"/>
      <c r="F46" s="41" t="s">
        <v>231</v>
      </c>
      <c r="G46" s="7"/>
      <c r="H46" s="41" t="s">
        <v>289</v>
      </c>
      <c r="I46" s="6"/>
      <c r="J46" s="41" t="s">
        <v>231</v>
      </c>
      <c r="K46" s="12"/>
      <c r="L46" s="10"/>
      <c r="M46" s="10"/>
      <c r="N46" s="10"/>
      <c r="O46" s="10"/>
      <c r="P46" s="10"/>
      <c r="Q46" s="10"/>
    </row>
    <row r="47" spans="1:17" ht="18.75" customHeight="1">
      <c r="A47" s="27" t="s">
        <v>21</v>
      </c>
      <c r="B47" s="28"/>
      <c r="C47" s="28"/>
      <c r="D47" s="28"/>
      <c r="E47" s="28"/>
      <c r="F47" s="28"/>
      <c r="G47" s="28"/>
      <c r="H47" s="29"/>
      <c r="I47" s="28"/>
      <c r="J47" s="29"/>
      <c r="K47" s="28"/>
      <c r="L47" s="6"/>
      <c r="N47" s="6"/>
      <c r="P47" s="6"/>
      <c r="Q47" s="6"/>
    </row>
    <row r="48" spans="1:17" ht="18.75" customHeight="1">
      <c r="A48" s="27" t="s">
        <v>6</v>
      </c>
      <c r="B48" s="29"/>
      <c r="C48" s="29"/>
      <c r="E48" s="31"/>
      <c r="F48" s="31"/>
      <c r="G48" s="31"/>
      <c r="H48" s="32"/>
      <c r="I48" s="31"/>
      <c r="J48" s="32"/>
      <c r="K48" s="31"/>
      <c r="L48" s="6"/>
      <c r="N48" s="6"/>
      <c r="P48" s="6"/>
      <c r="Q48" s="6"/>
    </row>
    <row r="49" spans="1:17" ht="18.75" customHeight="1">
      <c r="A49" s="28" t="s">
        <v>143</v>
      </c>
      <c r="B49" s="47">
        <v>22</v>
      </c>
      <c r="C49" s="48"/>
      <c r="D49" s="6">
        <v>3858680772</v>
      </c>
      <c r="E49" s="48"/>
      <c r="F49" s="6">
        <v>5980290442</v>
      </c>
      <c r="G49" s="48"/>
      <c r="H49" s="6">
        <v>0</v>
      </c>
      <c r="I49" s="48"/>
      <c r="J49" s="6">
        <v>582355755</v>
      </c>
      <c r="K49" s="31"/>
      <c r="L49" s="6"/>
      <c r="N49" s="6"/>
      <c r="P49" s="6"/>
      <c r="Q49" s="6"/>
    </row>
    <row r="50" spans="1:17" ht="18.75" customHeight="1">
      <c r="A50" s="33" t="s">
        <v>170</v>
      </c>
      <c r="B50" s="47" t="s">
        <v>239</v>
      </c>
      <c r="C50" s="48"/>
      <c r="D50" s="6">
        <v>1277773633</v>
      </c>
      <c r="E50" s="13"/>
      <c r="F50" s="6">
        <v>864694232</v>
      </c>
      <c r="G50" s="13"/>
      <c r="H50" s="6">
        <v>768168046</v>
      </c>
      <c r="I50" s="13"/>
      <c r="J50" s="6">
        <v>527108220</v>
      </c>
      <c r="K50" s="13"/>
    </row>
    <row r="51" spans="1:17" ht="18.75" customHeight="1">
      <c r="A51" s="28" t="s">
        <v>141</v>
      </c>
      <c r="B51" s="47">
        <v>24</v>
      </c>
      <c r="C51" s="48"/>
      <c r="D51" s="2">
        <v>5600345316</v>
      </c>
      <c r="E51" s="13"/>
      <c r="F51" s="2">
        <v>5432443304</v>
      </c>
      <c r="G51" s="13"/>
      <c r="H51" s="2">
        <v>5600345316</v>
      </c>
      <c r="I51" s="13"/>
      <c r="J51" s="2">
        <v>5432443304</v>
      </c>
      <c r="K51" s="13"/>
    </row>
    <row r="52" spans="1:17" ht="18.75" customHeight="1">
      <c r="A52" s="33" t="s">
        <v>16</v>
      </c>
      <c r="B52" s="47">
        <v>25</v>
      </c>
      <c r="C52" s="48"/>
      <c r="D52" s="2">
        <v>835056465</v>
      </c>
      <c r="E52" s="13"/>
      <c r="F52" s="2">
        <v>760916212</v>
      </c>
      <c r="G52" s="13"/>
      <c r="H52" s="2">
        <v>323754587</v>
      </c>
      <c r="I52" s="13"/>
      <c r="J52" s="2">
        <v>462626571</v>
      </c>
      <c r="K52" s="13"/>
    </row>
    <row r="53" spans="1:17" ht="18.75" customHeight="1">
      <c r="A53" s="33" t="s">
        <v>200</v>
      </c>
      <c r="B53" s="47">
        <v>26</v>
      </c>
      <c r="C53" s="48"/>
      <c r="D53" s="2">
        <v>77963519</v>
      </c>
      <c r="E53" s="13"/>
      <c r="F53" s="2">
        <v>79736258</v>
      </c>
      <c r="G53" s="13"/>
      <c r="H53" s="2">
        <v>77951283</v>
      </c>
      <c r="I53" s="13"/>
      <c r="J53" s="2">
        <v>75953466</v>
      </c>
      <c r="K53" s="13"/>
    </row>
    <row r="54" spans="1:17" ht="18.75" customHeight="1">
      <c r="A54" s="33" t="s">
        <v>201</v>
      </c>
      <c r="B54" s="47">
        <v>6</v>
      </c>
      <c r="C54" s="48"/>
      <c r="D54" s="2">
        <v>0</v>
      </c>
      <c r="E54" s="13"/>
      <c r="F54" s="2">
        <v>0</v>
      </c>
      <c r="G54" s="13"/>
      <c r="H54" s="2">
        <v>12888464565</v>
      </c>
      <c r="I54" s="13"/>
      <c r="J54" s="2">
        <v>12270141079</v>
      </c>
      <c r="K54" s="13"/>
    </row>
    <row r="55" spans="1:17" ht="18.75" customHeight="1">
      <c r="A55" s="33" t="s">
        <v>230</v>
      </c>
      <c r="B55" s="47"/>
      <c r="C55" s="48"/>
      <c r="D55" s="2">
        <v>51818458</v>
      </c>
      <c r="E55" s="13"/>
      <c r="F55" s="2">
        <v>70522914</v>
      </c>
      <c r="G55" s="13"/>
      <c r="H55" s="2">
        <v>0</v>
      </c>
      <c r="I55" s="13"/>
      <c r="J55" s="2">
        <v>0</v>
      </c>
      <c r="K55" s="13"/>
    </row>
    <row r="56" spans="1:17" ht="18.75" customHeight="1">
      <c r="A56" s="33" t="s">
        <v>109</v>
      </c>
      <c r="B56" s="47">
        <v>27</v>
      </c>
      <c r="C56" s="48"/>
      <c r="D56" s="2">
        <v>125512674</v>
      </c>
      <c r="E56" s="13"/>
      <c r="F56" s="2">
        <v>168413419</v>
      </c>
      <c r="G56" s="13"/>
      <c r="H56" s="2">
        <v>65289839</v>
      </c>
      <c r="I56" s="13"/>
      <c r="J56" s="2">
        <v>87210792</v>
      </c>
      <c r="K56" s="13"/>
    </row>
    <row r="57" spans="1:17" ht="18.75" customHeight="1">
      <c r="A57" s="33" t="s">
        <v>32</v>
      </c>
      <c r="B57" s="48"/>
      <c r="C57" s="48"/>
      <c r="D57" s="2">
        <v>0</v>
      </c>
      <c r="E57" s="13"/>
      <c r="F57" s="2">
        <v>200150</v>
      </c>
      <c r="G57" s="13"/>
      <c r="H57" s="2">
        <v>0</v>
      </c>
      <c r="I57" s="13"/>
      <c r="J57" s="2">
        <v>0</v>
      </c>
      <c r="K57" s="13"/>
    </row>
    <row r="58" spans="1:17" ht="18.75" customHeight="1">
      <c r="A58" s="33" t="s">
        <v>54</v>
      </c>
      <c r="B58" s="47" t="s">
        <v>237</v>
      </c>
      <c r="C58" s="48"/>
      <c r="D58" s="2">
        <v>1469135223</v>
      </c>
      <c r="E58" s="13"/>
      <c r="F58" s="2">
        <v>1535167270</v>
      </c>
      <c r="G58" s="13"/>
      <c r="H58" s="2">
        <v>1348198558</v>
      </c>
      <c r="I58" s="13"/>
      <c r="J58" s="2">
        <v>1654659663</v>
      </c>
      <c r="K58" s="13"/>
    </row>
    <row r="59" spans="1:17" ht="18.75" customHeight="1">
      <c r="A59" s="33" t="s">
        <v>81</v>
      </c>
      <c r="B59" s="47">
        <v>6</v>
      </c>
      <c r="C59" s="48"/>
      <c r="D59" s="2">
        <v>161753696</v>
      </c>
      <c r="E59" s="13"/>
      <c r="F59" s="2">
        <v>150825231</v>
      </c>
      <c r="G59" s="13"/>
      <c r="H59" s="2">
        <v>27904325</v>
      </c>
      <c r="I59" s="13"/>
      <c r="J59" s="2">
        <v>28516900</v>
      </c>
      <c r="K59" s="13"/>
    </row>
    <row r="60" spans="1:17" ht="18.75" customHeight="1">
      <c r="A60" s="33" t="s">
        <v>191</v>
      </c>
      <c r="B60" s="47">
        <v>6</v>
      </c>
      <c r="C60" s="48"/>
      <c r="D60" s="2">
        <v>38710801</v>
      </c>
      <c r="E60" s="13"/>
      <c r="F60" s="2">
        <v>40058141</v>
      </c>
      <c r="G60" s="13"/>
      <c r="H60" s="2">
        <v>38298337</v>
      </c>
      <c r="I60" s="13"/>
      <c r="J60" s="2">
        <v>37266247</v>
      </c>
      <c r="K60" s="13"/>
    </row>
    <row r="61" spans="1:17" ht="18.75" customHeight="1">
      <c r="A61" s="33" t="s">
        <v>17</v>
      </c>
      <c r="B61" s="47">
        <v>28</v>
      </c>
      <c r="C61" s="48"/>
      <c r="D61" s="2">
        <v>56423365</v>
      </c>
      <c r="E61" s="5"/>
      <c r="F61" s="2">
        <v>53727961</v>
      </c>
      <c r="G61" s="5"/>
      <c r="H61" s="2">
        <v>44169351</v>
      </c>
      <c r="I61" s="5"/>
      <c r="J61" s="2">
        <v>43665908</v>
      </c>
      <c r="K61" s="13"/>
    </row>
    <row r="62" spans="1:17" ht="18.75" customHeight="1">
      <c r="A62" s="34" t="s">
        <v>7</v>
      </c>
      <c r="B62" s="42"/>
      <c r="C62" s="47"/>
      <c r="D62" s="43">
        <f>SUM(D49:D61)</f>
        <v>13553173922</v>
      </c>
      <c r="E62" s="7"/>
      <c r="F62" s="43">
        <f>SUM(F49:F61)</f>
        <v>15136995534</v>
      </c>
      <c r="G62" s="7"/>
      <c r="H62" s="43">
        <f>SUM(H49:H61)</f>
        <v>21182544207</v>
      </c>
      <c r="I62" s="7"/>
      <c r="J62" s="43">
        <f>SUM(J49:J61)</f>
        <v>21201947905</v>
      </c>
      <c r="K62" s="5"/>
    </row>
    <row r="63" spans="1:17" ht="18.75" customHeight="1">
      <c r="A63" s="27" t="s">
        <v>25</v>
      </c>
      <c r="C63" s="47"/>
      <c r="D63" s="2"/>
      <c r="E63" s="7"/>
      <c r="F63" s="2"/>
      <c r="G63" s="7"/>
      <c r="H63" s="2"/>
      <c r="I63" s="7"/>
      <c r="J63" s="2"/>
      <c r="K63" s="7"/>
    </row>
    <row r="64" spans="1:17" ht="18.75" customHeight="1">
      <c r="A64" s="28" t="s">
        <v>142</v>
      </c>
      <c r="B64" s="47">
        <v>24</v>
      </c>
      <c r="C64" s="47"/>
      <c r="D64" s="6">
        <v>11076940346</v>
      </c>
      <c r="E64" s="7"/>
      <c r="F64" s="6">
        <v>5235865542</v>
      </c>
      <c r="G64" s="7"/>
      <c r="H64" s="6">
        <v>11076940346</v>
      </c>
      <c r="I64" s="7"/>
      <c r="J64" s="6">
        <v>5235865542</v>
      </c>
      <c r="K64" s="7"/>
    </row>
    <row r="65" spans="1:17" ht="18.75" customHeight="1">
      <c r="A65" s="28" t="s">
        <v>29</v>
      </c>
      <c r="B65" s="47">
        <v>25</v>
      </c>
      <c r="C65" s="47"/>
      <c r="D65" s="6">
        <v>996367046</v>
      </c>
      <c r="E65" s="7"/>
      <c r="F65" s="6">
        <v>1092628560</v>
      </c>
      <c r="G65" s="7"/>
      <c r="H65" s="6">
        <v>141107274</v>
      </c>
      <c r="I65" s="7"/>
      <c r="J65" s="6">
        <v>290210099</v>
      </c>
      <c r="K65" s="7"/>
    </row>
    <row r="66" spans="1:17" ht="18.75" customHeight="1">
      <c r="A66" s="28" t="s">
        <v>210</v>
      </c>
      <c r="B66" s="47">
        <v>26</v>
      </c>
      <c r="C66" s="47"/>
      <c r="D66" s="6">
        <v>370386315</v>
      </c>
      <c r="E66" s="7"/>
      <c r="F66" s="6">
        <v>444475044</v>
      </c>
      <c r="G66" s="7"/>
      <c r="H66" s="6">
        <v>370386315</v>
      </c>
      <c r="I66" s="7"/>
      <c r="J66" s="6">
        <v>444462768</v>
      </c>
      <c r="K66" s="7"/>
    </row>
    <row r="67" spans="1:17" ht="18.75" customHeight="1">
      <c r="A67" s="28" t="s">
        <v>92</v>
      </c>
      <c r="B67" s="47">
        <v>36</v>
      </c>
      <c r="C67" s="47"/>
      <c r="D67" s="2">
        <v>0</v>
      </c>
      <c r="E67" s="7"/>
      <c r="F67" s="2">
        <v>4266</v>
      </c>
      <c r="G67" s="7"/>
      <c r="H67" s="2">
        <v>0</v>
      </c>
      <c r="I67" s="7"/>
      <c r="J67" s="2">
        <v>0</v>
      </c>
      <c r="K67" s="7"/>
    </row>
    <row r="68" spans="1:17" ht="18.75" customHeight="1">
      <c r="A68" s="28" t="s">
        <v>75</v>
      </c>
      <c r="B68" s="47">
        <v>29</v>
      </c>
      <c r="C68" s="47"/>
      <c r="D68" s="2">
        <v>105032780</v>
      </c>
      <c r="E68" s="7"/>
      <c r="F68" s="2">
        <v>127492749</v>
      </c>
      <c r="G68" s="7"/>
      <c r="H68" s="2">
        <v>92232356</v>
      </c>
      <c r="I68" s="7"/>
      <c r="J68" s="2">
        <v>111695390</v>
      </c>
      <c r="K68" s="7"/>
    </row>
    <row r="69" spans="1:17" ht="18.75" customHeight="1">
      <c r="A69" s="28" t="s">
        <v>149</v>
      </c>
      <c r="B69" s="47">
        <v>27</v>
      </c>
      <c r="C69" s="47"/>
      <c r="D69" s="2">
        <v>48490860</v>
      </c>
      <c r="E69" s="7"/>
      <c r="F69" s="2">
        <v>50657517</v>
      </c>
      <c r="G69" s="7"/>
      <c r="H69" s="2">
        <v>48490860</v>
      </c>
      <c r="I69" s="7"/>
      <c r="J69" s="2">
        <v>46036681</v>
      </c>
      <c r="K69" s="7"/>
    </row>
    <row r="70" spans="1:17" ht="18.75" customHeight="1">
      <c r="A70" s="33" t="s">
        <v>192</v>
      </c>
      <c r="B70" s="47"/>
      <c r="C70" s="47"/>
      <c r="D70" s="2">
        <v>42067330</v>
      </c>
      <c r="E70" s="7"/>
      <c r="F70" s="2">
        <v>52894915</v>
      </c>
      <c r="G70" s="7"/>
      <c r="H70" s="2">
        <v>39942854</v>
      </c>
      <c r="I70" s="7"/>
      <c r="J70" s="2">
        <v>52285441</v>
      </c>
      <c r="K70" s="7"/>
    </row>
    <row r="71" spans="1:17" ht="18.75" customHeight="1">
      <c r="A71" s="34" t="s">
        <v>26</v>
      </c>
      <c r="B71" s="42"/>
      <c r="C71" s="47"/>
      <c r="D71" s="43">
        <f>SUM(D64:D70)</f>
        <v>12639284677</v>
      </c>
      <c r="E71" s="7"/>
      <c r="F71" s="43">
        <f>SUM(F64:F70)</f>
        <v>7004018593</v>
      </c>
      <c r="G71" s="7"/>
      <c r="H71" s="43">
        <f>SUM(H64:H70)</f>
        <v>11769100005</v>
      </c>
      <c r="I71" s="7"/>
      <c r="J71" s="43">
        <f>SUM(J64:J70)</f>
        <v>6180555921</v>
      </c>
      <c r="K71" s="7"/>
    </row>
    <row r="72" spans="1:17" ht="18.75" customHeight="1">
      <c r="A72" s="34" t="s">
        <v>8</v>
      </c>
      <c r="B72" s="42"/>
      <c r="C72" s="47"/>
      <c r="D72" s="1">
        <f>SUM(D62,D71)</f>
        <v>26192458599</v>
      </c>
      <c r="E72" s="7"/>
      <c r="F72" s="1">
        <f>SUM(F62,F71)</f>
        <v>22141014127</v>
      </c>
      <c r="G72" s="7"/>
      <c r="H72" s="1">
        <f>SUM(H62,H71)</f>
        <v>32951644212</v>
      </c>
      <c r="I72" s="7"/>
      <c r="J72" s="1">
        <f>SUM(J62,J71)</f>
        <v>27382503826</v>
      </c>
      <c r="K72" s="7"/>
    </row>
    <row r="73" spans="1:17" ht="18.75" customHeight="1">
      <c r="A73" s="3"/>
      <c r="B73" s="25"/>
      <c r="C73" s="12"/>
      <c r="K73" s="12"/>
    </row>
    <row r="74" spans="1:17" ht="18.75" customHeight="1">
      <c r="A74" s="28" t="s">
        <v>1</v>
      </c>
      <c r="C74" s="14"/>
      <c r="D74" s="14"/>
      <c r="E74" s="14"/>
      <c r="F74" s="14"/>
      <c r="G74" s="14"/>
      <c r="I74" s="14"/>
      <c r="K74" s="14"/>
    </row>
    <row r="75" spans="1:17" ht="18.75" customHeight="1">
      <c r="A75" s="27" t="s">
        <v>83</v>
      </c>
      <c r="C75" s="3"/>
      <c r="D75" s="3"/>
      <c r="E75" s="3"/>
      <c r="F75" s="3"/>
      <c r="G75" s="3"/>
      <c r="H75" s="3"/>
      <c r="I75" s="3"/>
      <c r="J75" s="3"/>
      <c r="K75" s="3"/>
    </row>
    <row r="76" spans="1:17" ht="18.75" customHeight="1">
      <c r="A76" s="27" t="s">
        <v>90</v>
      </c>
      <c r="C76" s="3"/>
      <c r="D76" s="3"/>
      <c r="E76" s="3"/>
      <c r="F76" s="3"/>
      <c r="G76" s="3"/>
      <c r="H76" s="3"/>
      <c r="I76" s="3"/>
      <c r="J76" s="3"/>
      <c r="K76" s="3"/>
      <c r="L76" s="22"/>
    </row>
    <row r="77" spans="1:17" ht="18.75" customHeight="1">
      <c r="A77" s="27" t="s">
        <v>292</v>
      </c>
      <c r="C77" s="3"/>
      <c r="D77" s="3"/>
      <c r="E77" s="3"/>
      <c r="F77" s="3"/>
      <c r="G77" s="3"/>
      <c r="H77" s="3"/>
      <c r="I77" s="3"/>
      <c r="J77" s="3"/>
      <c r="K77" s="3"/>
    </row>
    <row r="78" spans="1:17" ht="18.75" customHeight="1">
      <c r="A78" s="3"/>
      <c r="C78" s="3"/>
      <c r="D78" s="3"/>
      <c r="E78" s="3"/>
      <c r="F78" s="3"/>
      <c r="G78" s="3"/>
      <c r="H78" s="4"/>
      <c r="I78" s="3"/>
      <c r="J78" s="5" t="s">
        <v>69</v>
      </c>
      <c r="K78" s="3"/>
    </row>
    <row r="79" spans="1:17" ht="18.75" customHeight="1">
      <c r="A79" s="8"/>
      <c r="B79" s="26"/>
      <c r="C79" s="8"/>
      <c r="D79" s="181" t="s">
        <v>37</v>
      </c>
      <c r="E79" s="181"/>
      <c r="F79" s="181"/>
      <c r="G79" s="8"/>
      <c r="H79" s="181" t="s">
        <v>38</v>
      </c>
      <c r="I79" s="181"/>
      <c r="J79" s="181"/>
      <c r="K79" s="10"/>
    </row>
    <row r="80" spans="1:17" s="9" customFormat="1" ht="18.75" customHeight="1">
      <c r="A80" s="3"/>
      <c r="B80" s="11" t="s">
        <v>0</v>
      </c>
      <c r="C80" s="12"/>
      <c r="D80" s="41" t="s">
        <v>289</v>
      </c>
      <c r="E80" s="6"/>
      <c r="F80" s="41" t="s">
        <v>231</v>
      </c>
      <c r="G80" s="7"/>
      <c r="H80" s="41" t="s">
        <v>289</v>
      </c>
      <c r="I80" s="6"/>
      <c r="J80" s="41" t="s">
        <v>231</v>
      </c>
      <c r="K80" s="12"/>
      <c r="L80" s="10"/>
      <c r="M80" s="10"/>
      <c r="N80" s="10"/>
      <c r="O80" s="10"/>
      <c r="P80" s="10"/>
      <c r="Q80" s="10"/>
    </row>
    <row r="81" spans="1:11" ht="18.75" customHeight="1">
      <c r="A81" s="27" t="s">
        <v>59</v>
      </c>
      <c r="B81" s="35"/>
      <c r="C81" s="28"/>
      <c r="D81" s="36"/>
      <c r="E81" s="37"/>
      <c r="F81" s="36"/>
      <c r="G81" s="28"/>
      <c r="H81" s="36"/>
      <c r="I81" s="37"/>
      <c r="J81" s="36"/>
      <c r="K81" s="37"/>
    </row>
    <row r="82" spans="1:11" ht="18.75" customHeight="1">
      <c r="A82" s="28" t="s">
        <v>18</v>
      </c>
      <c r="B82" s="38"/>
      <c r="C82" s="29"/>
      <c r="D82" s="29"/>
      <c r="E82" s="29"/>
      <c r="F82" s="29"/>
      <c r="G82" s="29"/>
      <c r="H82" s="30"/>
      <c r="I82" s="30"/>
      <c r="J82" s="30"/>
      <c r="K82" s="30"/>
    </row>
    <row r="83" spans="1:11" ht="18.75" customHeight="1">
      <c r="A83" s="28" t="s">
        <v>82</v>
      </c>
      <c r="B83" s="38">
        <v>30</v>
      </c>
      <c r="C83" s="29"/>
      <c r="D83" s="29"/>
      <c r="E83" s="29"/>
      <c r="F83" s="29"/>
      <c r="G83" s="29"/>
      <c r="H83" s="30"/>
      <c r="I83" s="30"/>
      <c r="J83" s="30"/>
      <c r="K83" s="30"/>
    </row>
    <row r="84" spans="1:11" ht="18.75" customHeight="1">
      <c r="A84" s="28" t="s">
        <v>293</v>
      </c>
      <c r="B84" s="38"/>
      <c r="C84" s="29"/>
      <c r="D84" s="29"/>
      <c r="E84" s="29"/>
      <c r="F84" s="29"/>
      <c r="G84" s="29"/>
      <c r="H84" s="30"/>
      <c r="I84" s="30"/>
      <c r="J84" s="30"/>
      <c r="K84" s="30"/>
    </row>
    <row r="85" spans="1:11" ht="18.75" customHeight="1" thickBot="1">
      <c r="A85" s="28" t="s">
        <v>294</v>
      </c>
      <c r="B85" s="30"/>
      <c r="C85" s="24"/>
      <c r="D85" s="23">
        <v>520781200</v>
      </c>
      <c r="E85" s="17"/>
      <c r="F85" s="23">
        <v>499950000</v>
      </c>
      <c r="G85" s="17"/>
      <c r="H85" s="23">
        <v>520781200</v>
      </c>
      <c r="I85" s="17"/>
      <c r="J85" s="23">
        <v>499950000</v>
      </c>
      <c r="K85" s="17"/>
    </row>
    <row r="86" spans="1:11" ht="18.75" customHeight="1" thickTop="1">
      <c r="A86" s="28" t="s">
        <v>111</v>
      </c>
      <c r="B86" s="30"/>
      <c r="C86" s="24"/>
      <c r="D86" s="7"/>
      <c r="E86" s="7"/>
      <c r="F86" s="7"/>
      <c r="G86" s="7"/>
      <c r="H86" s="7"/>
      <c r="I86" s="7"/>
      <c r="J86" s="7"/>
      <c r="K86" s="7"/>
    </row>
    <row r="87" spans="1:11" ht="18.75" customHeight="1">
      <c r="A87" s="28" t="s">
        <v>295</v>
      </c>
      <c r="B87" s="30"/>
      <c r="C87" s="24"/>
      <c r="D87" s="7"/>
      <c r="E87" s="7"/>
      <c r="F87" s="7"/>
      <c r="G87" s="7"/>
      <c r="H87" s="7"/>
      <c r="I87" s="7"/>
      <c r="J87" s="7"/>
      <c r="K87" s="7"/>
    </row>
    <row r="88" spans="1:11" ht="18.75" customHeight="1">
      <c r="A88" s="28" t="s">
        <v>296</v>
      </c>
      <c r="B88" s="30"/>
      <c r="C88" s="24"/>
      <c r="D88" s="2">
        <v>416625006</v>
      </c>
      <c r="E88" s="7"/>
      <c r="F88" s="2">
        <v>416625000</v>
      </c>
      <c r="G88" s="7"/>
      <c r="H88" s="2">
        <v>416625006</v>
      </c>
      <c r="I88" s="7"/>
      <c r="J88" s="2">
        <v>416625000</v>
      </c>
      <c r="K88" s="7"/>
    </row>
    <row r="89" spans="1:11" ht="18.75" customHeight="1">
      <c r="A89" s="39" t="s">
        <v>240</v>
      </c>
      <c r="B89" s="40"/>
      <c r="C89" s="24"/>
      <c r="D89" s="2">
        <v>6300697922</v>
      </c>
      <c r="E89" s="7"/>
      <c r="F89" s="2">
        <v>6300697829</v>
      </c>
      <c r="G89" s="7"/>
      <c r="H89" s="2">
        <v>6300697922</v>
      </c>
      <c r="I89" s="7"/>
      <c r="J89" s="2">
        <v>6300697829</v>
      </c>
      <c r="K89" s="7"/>
    </row>
    <row r="90" spans="1:11" ht="18.75" customHeight="1">
      <c r="A90" s="39" t="s">
        <v>145</v>
      </c>
      <c r="B90" s="30">
        <v>32</v>
      </c>
      <c r="C90" s="24"/>
      <c r="D90" s="2">
        <v>5000000000</v>
      </c>
      <c r="E90" s="7"/>
      <c r="F90" s="2">
        <v>6000000000</v>
      </c>
      <c r="G90" s="7"/>
      <c r="H90" s="2">
        <v>5000000000</v>
      </c>
      <c r="I90" s="7"/>
      <c r="J90" s="2">
        <v>6000000000</v>
      </c>
      <c r="K90" s="7"/>
    </row>
    <row r="91" spans="1:11" ht="18.75" customHeight="1">
      <c r="A91" s="39" t="s">
        <v>297</v>
      </c>
      <c r="B91" s="40">
        <v>31.2</v>
      </c>
      <c r="C91" s="24"/>
      <c r="D91" s="2">
        <v>17610279</v>
      </c>
      <c r="E91" s="7"/>
      <c r="F91" s="2">
        <v>0</v>
      </c>
      <c r="G91" s="7"/>
      <c r="H91" s="2">
        <v>17610279</v>
      </c>
      <c r="I91" s="7"/>
      <c r="J91" s="2">
        <v>0</v>
      </c>
      <c r="K91" s="7"/>
    </row>
    <row r="92" spans="1:11" ht="18.75" customHeight="1">
      <c r="A92" s="39" t="s">
        <v>107</v>
      </c>
      <c r="B92" s="40"/>
      <c r="C92" s="24"/>
      <c r="D92" s="18"/>
      <c r="E92" s="7"/>
      <c r="F92" s="18"/>
      <c r="G92" s="7"/>
      <c r="H92" s="18"/>
      <c r="I92" s="7"/>
      <c r="J92" s="18"/>
      <c r="K92" s="7"/>
    </row>
    <row r="93" spans="1:11" ht="18.75" customHeight="1">
      <c r="A93" s="39" t="s">
        <v>34</v>
      </c>
      <c r="B93" s="30">
        <v>33</v>
      </c>
      <c r="C93" s="24"/>
      <c r="D93" s="6">
        <v>33330000</v>
      </c>
      <c r="E93" s="7"/>
      <c r="F93" s="6">
        <v>33330000</v>
      </c>
      <c r="G93" s="7"/>
      <c r="H93" s="6">
        <v>33330000</v>
      </c>
      <c r="I93" s="7"/>
      <c r="J93" s="6">
        <v>33330000</v>
      </c>
      <c r="K93" s="7"/>
    </row>
    <row r="94" spans="1:11" ht="18.75" customHeight="1">
      <c r="A94" s="39" t="s">
        <v>104</v>
      </c>
      <c r="B94" s="40"/>
      <c r="C94" s="24"/>
      <c r="D94" s="2">
        <v>2870865232</v>
      </c>
      <c r="E94" s="7"/>
      <c r="F94" s="2">
        <v>3520686931</v>
      </c>
      <c r="G94" s="7"/>
      <c r="H94" s="2">
        <v>2883285811</v>
      </c>
      <c r="I94" s="7"/>
      <c r="J94" s="2">
        <v>2768138047</v>
      </c>
      <c r="K94" s="7"/>
    </row>
    <row r="95" spans="1:11" ht="18.75" customHeight="1">
      <c r="A95" s="39" t="s">
        <v>110</v>
      </c>
      <c r="B95" s="40"/>
      <c r="C95" s="24"/>
      <c r="D95" s="1">
        <v>-65369689</v>
      </c>
      <c r="E95" s="7"/>
      <c r="F95" s="1">
        <v>-107139956</v>
      </c>
      <c r="G95" s="7"/>
      <c r="H95" s="1">
        <v>-30600000</v>
      </c>
      <c r="I95" s="7"/>
      <c r="J95" s="1">
        <v>-68000000</v>
      </c>
      <c r="K95" s="7"/>
    </row>
    <row r="96" spans="1:11" ht="18.75" customHeight="1">
      <c r="A96" s="39" t="s">
        <v>150</v>
      </c>
      <c r="B96" s="40"/>
      <c r="C96" s="24"/>
      <c r="D96" s="2">
        <f>SUM(D88:D95)</f>
        <v>14573758750</v>
      </c>
      <c r="E96" s="7"/>
      <c r="F96" s="2">
        <f>SUM(F88:F95)</f>
        <v>16164199804</v>
      </c>
      <c r="G96" s="7"/>
      <c r="H96" s="2">
        <f>SUM(H88:H95)</f>
        <v>14620949018</v>
      </c>
      <c r="I96" s="7"/>
      <c r="J96" s="2">
        <f>SUM(J88:J95)</f>
        <v>15450790876</v>
      </c>
      <c r="K96" s="7"/>
    </row>
    <row r="97" spans="1:11" ht="18.75" customHeight="1">
      <c r="A97" s="39" t="s">
        <v>151</v>
      </c>
      <c r="B97" s="40">
        <v>16.2</v>
      </c>
      <c r="C97" s="24"/>
      <c r="D97" s="1">
        <v>1209296329</v>
      </c>
      <c r="E97" s="7"/>
      <c r="F97" s="1">
        <v>1076499106</v>
      </c>
      <c r="G97" s="7"/>
      <c r="H97" s="1">
        <v>0</v>
      </c>
      <c r="I97" s="7"/>
      <c r="J97" s="1">
        <v>0</v>
      </c>
      <c r="K97" s="7"/>
    </row>
    <row r="98" spans="1:11" ht="18.75" customHeight="1">
      <c r="A98" s="27" t="s">
        <v>105</v>
      </c>
      <c r="B98" s="30"/>
      <c r="C98" s="24"/>
      <c r="D98" s="19">
        <f>SUM(D96:D97)</f>
        <v>15783055079</v>
      </c>
      <c r="E98" s="7"/>
      <c r="F98" s="19">
        <f>SUM(F96:F97)</f>
        <v>17240698910</v>
      </c>
      <c r="G98" s="7"/>
      <c r="H98" s="19">
        <f>SUM(H96:H97)</f>
        <v>14620949018</v>
      </c>
      <c r="I98" s="7"/>
      <c r="J98" s="19">
        <f>SUM(J96:J97)</f>
        <v>15450790876</v>
      </c>
      <c r="K98" s="7"/>
    </row>
    <row r="99" spans="1:11" ht="18.75" customHeight="1" thickBot="1">
      <c r="A99" s="27" t="s">
        <v>22</v>
      </c>
      <c r="B99" s="30"/>
      <c r="C99" s="24"/>
      <c r="D99" s="20">
        <f>SUM(D98,D72)</f>
        <v>41975513678</v>
      </c>
      <c r="E99" s="7"/>
      <c r="F99" s="20">
        <f>SUM(F98,F72)</f>
        <v>39381713037</v>
      </c>
      <c r="G99" s="7"/>
      <c r="H99" s="20">
        <f>SUM(H98,H72)</f>
        <v>47572593230</v>
      </c>
      <c r="I99" s="7"/>
      <c r="J99" s="20">
        <f>SUM(J98,J72)</f>
        <v>42833294702</v>
      </c>
      <c r="K99" s="7"/>
    </row>
    <row r="100" spans="1:11" ht="18.75" customHeight="1" thickTop="1">
      <c r="A100" s="28"/>
      <c r="B100" s="30"/>
      <c r="C100" s="24"/>
      <c r="D100" s="5">
        <f>D99-D38</f>
        <v>0</v>
      </c>
      <c r="E100" s="5"/>
      <c r="F100" s="5">
        <f>F99-F38</f>
        <v>0</v>
      </c>
      <c r="G100" s="5"/>
      <c r="H100" s="5">
        <f>H99-H38</f>
        <v>0</v>
      </c>
      <c r="I100" s="5"/>
      <c r="J100" s="5">
        <f>J99-J38</f>
        <v>0</v>
      </c>
      <c r="K100" s="5"/>
    </row>
    <row r="101" spans="1:11" ht="18.75" customHeight="1">
      <c r="A101" s="28" t="s">
        <v>1</v>
      </c>
      <c r="B101" s="24"/>
      <c r="C101" s="14"/>
      <c r="D101" s="14"/>
      <c r="E101" s="14"/>
      <c r="F101" s="14"/>
      <c r="G101" s="14"/>
      <c r="H101" s="16"/>
      <c r="I101" s="16"/>
      <c r="J101" s="16"/>
      <c r="K101" s="16"/>
    </row>
    <row r="102" spans="1:11" ht="18.75" customHeight="1">
      <c r="A102" s="28"/>
      <c r="B102" s="24"/>
      <c r="C102" s="14"/>
      <c r="D102" s="14"/>
      <c r="E102" s="14"/>
      <c r="F102" s="14"/>
      <c r="G102" s="14"/>
      <c r="H102" s="16"/>
      <c r="I102" s="16"/>
      <c r="J102" s="16"/>
      <c r="K102" s="16"/>
    </row>
    <row r="103" spans="1:11" ht="18.75" customHeight="1">
      <c r="A103" s="28"/>
      <c r="B103" s="24"/>
      <c r="C103" s="14"/>
      <c r="D103" s="14"/>
      <c r="E103" s="14"/>
      <c r="F103" s="14"/>
      <c r="G103" s="14"/>
      <c r="H103" s="16"/>
      <c r="I103" s="16"/>
      <c r="J103" s="16"/>
      <c r="K103" s="16"/>
    </row>
    <row r="104" spans="1:11" ht="18.75" customHeight="1">
      <c r="A104" s="21" t="s">
        <v>13</v>
      </c>
      <c r="B104" s="24"/>
      <c r="C104" s="17"/>
      <c r="D104" s="17"/>
      <c r="E104" s="17"/>
      <c r="F104" s="17"/>
      <c r="G104" s="17"/>
      <c r="I104" s="7"/>
      <c r="K104" s="7"/>
    </row>
    <row r="105" spans="1:11" ht="18.75" customHeight="1">
      <c r="A105" s="14"/>
      <c r="B105" s="24"/>
      <c r="C105" s="17"/>
      <c r="D105" s="17"/>
      <c r="E105" s="17"/>
      <c r="F105" s="17"/>
      <c r="G105" s="17"/>
      <c r="I105" s="7"/>
      <c r="K105" s="7"/>
    </row>
    <row r="106" spans="1:11" ht="18.75" customHeight="1">
      <c r="A106" s="14"/>
      <c r="B106" s="46" t="s">
        <v>23</v>
      </c>
      <c r="C106" s="7"/>
      <c r="D106" s="7"/>
      <c r="E106" s="7"/>
      <c r="F106" s="7"/>
      <c r="G106" s="7"/>
      <c r="I106" s="7"/>
      <c r="K106" s="7"/>
    </row>
    <row r="107" spans="1:11" ht="18.75" customHeight="1">
      <c r="A107" s="15" t="s">
        <v>13</v>
      </c>
      <c r="C107" s="17"/>
      <c r="D107" s="17"/>
      <c r="E107" s="17"/>
      <c r="F107" s="17"/>
      <c r="G107" s="17"/>
      <c r="H107" s="3"/>
      <c r="I107" s="4"/>
      <c r="J107" s="3"/>
      <c r="K107" s="4"/>
    </row>
    <row r="108" spans="1:11" ht="18.75" customHeight="1">
      <c r="A108" s="14"/>
      <c r="C108" s="17"/>
      <c r="D108" s="17"/>
      <c r="E108" s="17"/>
      <c r="F108" s="17"/>
      <c r="G108" s="17"/>
      <c r="I108" s="7"/>
      <c r="K108" s="7"/>
    </row>
  </sheetData>
  <mergeCells count="6">
    <mergeCell ref="H5:J5"/>
    <mergeCell ref="D5:F5"/>
    <mergeCell ref="D45:F45"/>
    <mergeCell ref="H45:J45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4"/>
  <sheetViews>
    <sheetView showGridLines="0" view="pageBreakPreview" topLeftCell="A49" zoomScaleNormal="100" zoomScaleSheetLayoutView="100" workbookViewId="0">
      <selection activeCell="D63" sqref="D63"/>
    </sheetView>
  </sheetViews>
  <sheetFormatPr defaultColWidth="10.7109375" defaultRowHeight="21.75" customHeight="1"/>
  <cols>
    <col min="1" max="1" width="53.5703125" style="52" customWidth="1"/>
    <col min="2" max="2" width="11.7109375" style="50" customWidth="1"/>
    <col min="3" max="3" width="1.140625" style="52" customWidth="1"/>
    <col min="4" max="4" width="14.7109375" style="52" customWidth="1"/>
    <col min="5" max="5" width="1.140625" style="52" customWidth="1"/>
    <col min="6" max="6" width="14.7109375" style="52" customWidth="1"/>
    <col min="7" max="7" width="1.140625" style="52" customWidth="1"/>
    <col min="8" max="8" width="14.7109375" style="52" customWidth="1"/>
    <col min="9" max="9" width="1.140625" style="52" customWidth="1"/>
    <col min="10" max="10" width="14.7109375" style="52" customWidth="1"/>
    <col min="11" max="11" width="1.140625" style="52" customWidth="1"/>
    <col min="12" max="17" width="10.7109375" style="53"/>
    <col min="18" max="16384" width="10.7109375" style="52"/>
  </cols>
  <sheetData>
    <row r="1" spans="1:10" ht="21.75" customHeight="1">
      <c r="A1" s="49" t="s">
        <v>83</v>
      </c>
      <c r="C1" s="51"/>
      <c r="D1" s="51"/>
      <c r="E1" s="51"/>
      <c r="F1" s="51"/>
      <c r="G1" s="51"/>
      <c r="H1" s="51"/>
      <c r="I1" s="51"/>
      <c r="J1" s="51"/>
    </row>
    <row r="2" spans="1:10" ht="21.75" customHeight="1">
      <c r="A2" s="49" t="s">
        <v>93</v>
      </c>
      <c r="C2" s="51"/>
      <c r="D2" s="51"/>
      <c r="E2" s="51"/>
      <c r="F2" s="51"/>
      <c r="G2" s="51"/>
      <c r="H2" s="51"/>
      <c r="I2" s="51"/>
      <c r="J2" s="51"/>
    </row>
    <row r="3" spans="1:10" ht="21.75" customHeight="1">
      <c r="A3" s="49" t="s">
        <v>288</v>
      </c>
      <c r="C3" s="51"/>
      <c r="D3" s="51"/>
      <c r="E3" s="51"/>
      <c r="F3" s="51"/>
      <c r="G3" s="51"/>
      <c r="H3" s="51"/>
      <c r="I3" s="51"/>
      <c r="J3" s="51"/>
    </row>
    <row r="4" spans="1:10" ht="21.75" customHeight="1">
      <c r="A4" s="49"/>
      <c r="C4" s="51"/>
      <c r="D4" s="51"/>
      <c r="E4" s="51"/>
      <c r="F4" s="51"/>
      <c r="G4" s="51"/>
      <c r="H4" s="51"/>
      <c r="I4" s="51"/>
      <c r="J4" s="54" t="s">
        <v>69</v>
      </c>
    </row>
    <row r="5" spans="1:10" ht="21.75" customHeight="1">
      <c r="A5" s="55"/>
      <c r="B5" s="56"/>
      <c r="C5" s="57"/>
      <c r="D5" s="58"/>
      <c r="E5" s="58" t="s">
        <v>37</v>
      </c>
      <c r="F5" s="58"/>
      <c r="G5" s="59"/>
      <c r="H5" s="60"/>
      <c r="I5" s="58" t="s">
        <v>38</v>
      </c>
      <c r="J5" s="60"/>
    </row>
    <row r="6" spans="1:10" ht="21.75" customHeight="1">
      <c r="B6" s="61" t="s">
        <v>0</v>
      </c>
      <c r="D6" s="62" t="s">
        <v>289</v>
      </c>
      <c r="F6" s="62" t="s">
        <v>231</v>
      </c>
      <c r="G6" s="53"/>
      <c r="H6" s="62" t="s">
        <v>289</v>
      </c>
      <c r="J6" s="62" t="s">
        <v>231</v>
      </c>
    </row>
    <row r="7" spans="1:10" ht="21.75" customHeight="1">
      <c r="A7" s="49" t="s">
        <v>84</v>
      </c>
      <c r="B7" s="63"/>
      <c r="D7" s="64"/>
      <c r="F7" s="64"/>
      <c r="G7" s="53"/>
      <c r="H7" s="64"/>
      <c r="J7" s="64"/>
    </row>
    <row r="8" spans="1:10" ht="21.75" customHeight="1">
      <c r="A8" s="49" t="s">
        <v>9</v>
      </c>
      <c r="C8" s="65"/>
      <c r="D8" s="65"/>
      <c r="E8" s="65"/>
      <c r="F8" s="65"/>
      <c r="G8" s="65"/>
      <c r="H8" s="63"/>
      <c r="J8" s="65"/>
    </row>
    <row r="9" spans="1:10" ht="21.75" customHeight="1">
      <c r="A9" s="66" t="s">
        <v>171</v>
      </c>
      <c r="B9" s="67"/>
      <c r="C9" s="68"/>
      <c r="D9" s="52">
        <v>2428035402</v>
      </c>
      <c r="E9" s="53"/>
      <c r="F9" s="52">
        <v>2678111953</v>
      </c>
      <c r="G9" s="53"/>
      <c r="H9" s="52">
        <v>1062046373</v>
      </c>
      <c r="I9" s="53"/>
      <c r="J9" s="52">
        <v>1448369540</v>
      </c>
    </row>
    <row r="10" spans="1:10" ht="21.75" customHeight="1">
      <c r="A10" s="66" t="s">
        <v>172</v>
      </c>
      <c r="B10" s="67">
        <v>6</v>
      </c>
      <c r="C10" s="68"/>
      <c r="D10" s="53">
        <v>243759672</v>
      </c>
      <c r="E10" s="53"/>
      <c r="F10" s="53">
        <v>504026539</v>
      </c>
      <c r="G10" s="53"/>
      <c r="H10" s="53">
        <v>350141444</v>
      </c>
      <c r="I10" s="53"/>
      <c r="J10" s="53">
        <v>586729691</v>
      </c>
    </row>
    <row r="11" spans="1:10" ht="21.75" customHeight="1">
      <c r="A11" s="66" t="s">
        <v>33</v>
      </c>
      <c r="B11" s="67">
        <v>6</v>
      </c>
      <c r="C11" s="68"/>
      <c r="D11" s="53">
        <v>173958517</v>
      </c>
      <c r="E11" s="53"/>
      <c r="F11" s="53">
        <v>170807048</v>
      </c>
      <c r="G11" s="53"/>
      <c r="H11" s="53">
        <v>202139978</v>
      </c>
      <c r="I11" s="53"/>
      <c r="J11" s="53">
        <v>142137540</v>
      </c>
    </row>
    <row r="12" spans="1:10" ht="21.75" customHeight="1">
      <c r="A12" s="66" t="s">
        <v>164</v>
      </c>
      <c r="B12" s="67">
        <v>6</v>
      </c>
      <c r="C12" s="68"/>
      <c r="D12" s="53">
        <v>74893267</v>
      </c>
      <c r="E12" s="53"/>
      <c r="F12" s="53">
        <v>70302373</v>
      </c>
      <c r="G12" s="53"/>
      <c r="H12" s="53">
        <v>75954561</v>
      </c>
      <c r="I12" s="53"/>
      <c r="J12" s="53">
        <v>70204720</v>
      </c>
    </row>
    <row r="13" spans="1:10" ht="21.75" customHeight="1">
      <c r="A13" s="66" t="s">
        <v>163</v>
      </c>
      <c r="B13" s="67">
        <v>6</v>
      </c>
      <c r="C13" s="69"/>
      <c r="D13" s="53">
        <v>144003601</v>
      </c>
      <c r="E13" s="70"/>
      <c r="F13" s="53">
        <v>140284363</v>
      </c>
      <c r="G13" s="70"/>
      <c r="H13" s="53">
        <v>0</v>
      </c>
      <c r="I13" s="70"/>
      <c r="J13" s="53">
        <v>0</v>
      </c>
    </row>
    <row r="14" spans="1:10" ht="21.75" customHeight="1">
      <c r="A14" s="66" t="s">
        <v>204</v>
      </c>
      <c r="B14" s="67">
        <v>6</v>
      </c>
      <c r="C14" s="68"/>
      <c r="D14" s="52">
        <v>389620128</v>
      </c>
      <c r="E14" s="53"/>
      <c r="F14" s="52">
        <v>406220603</v>
      </c>
      <c r="G14" s="53"/>
      <c r="H14" s="52">
        <v>692236123</v>
      </c>
      <c r="I14" s="53"/>
      <c r="J14" s="52">
        <v>653167537</v>
      </c>
    </row>
    <row r="15" spans="1:10" ht="21.75" customHeight="1">
      <c r="A15" s="66" t="s">
        <v>136</v>
      </c>
      <c r="B15" s="67" t="s">
        <v>310</v>
      </c>
      <c r="C15" s="68"/>
      <c r="D15" s="52">
        <v>0</v>
      </c>
      <c r="E15" s="53"/>
      <c r="F15" s="52">
        <v>0</v>
      </c>
      <c r="G15" s="53"/>
      <c r="H15" s="52">
        <v>849540726</v>
      </c>
      <c r="I15" s="53"/>
      <c r="J15" s="52">
        <v>301012091</v>
      </c>
    </row>
    <row r="16" spans="1:10" ht="21.75" customHeight="1">
      <c r="A16" s="66" t="s">
        <v>241</v>
      </c>
      <c r="B16" s="67"/>
      <c r="C16" s="69"/>
      <c r="D16" s="53"/>
      <c r="E16" s="70"/>
      <c r="F16" s="53"/>
      <c r="G16" s="70"/>
      <c r="H16" s="53"/>
      <c r="I16" s="70"/>
      <c r="J16" s="53"/>
    </row>
    <row r="17" spans="1:10" ht="21.75" customHeight="1">
      <c r="A17" s="66" t="s">
        <v>173</v>
      </c>
      <c r="B17" s="67" t="s">
        <v>323</v>
      </c>
      <c r="C17" s="68"/>
      <c r="D17" s="52">
        <v>536994120</v>
      </c>
      <c r="E17" s="53"/>
      <c r="F17" s="52">
        <v>0</v>
      </c>
      <c r="G17" s="53"/>
      <c r="H17" s="52">
        <v>1016281273</v>
      </c>
      <c r="I17" s="53"/>
      <c r="J17" s="52">
        <v>0</v>
      </c>
    </row>
    <row r="18" spans="1:10" ht="21.75" customHeight="1">
      <c r="A18" s="66" t="s">
        <v>152</v>
      </c>
      <c r="B18" s="67">
        <v>19</v>
      </c>
      <c r="C18" s="68"/>
      <c r="D18" s="53">
        <v>47471610</v>
      </c>
      <c r="F18" s="53">
        <v>207264761</v>
      </c>
      <c r="H18" s="53">
        <v>35129404</v>
      </c>
      <c r="J18" s="53">
        <v>39650830</v>
      </c>
    </row>
    <row r="19" spans="1:10" ht="21.75" customHeight="1">
      <c r="A19" s="49" t="s">
        <v>10</v>
      </c>
      <c r="C19" s="53"/>
      <c r="D19" s="71">
        <f>SUM(D9:D18)</f>
        <v>4038736317</v>
      </c>
      <c r="F19" s="71">
        <f>SUM(F9:F18)</f>
        <v>4177017640</v>
      </c>
      <c r="H19" s="71">
        <f>SUM(H9:H18)</f>
        <v>4283469882</v>
      </c>
      <c r="J19" s="71">
        <f>SUM(J9:J18)</f>
        <v>3241271949</v>
      </c>
    </row>
    <row r="20" spans="1:10" ht="21.75" customHeight="1">
      <c r="A20" s="49" t="s">
        <v>11</v>
      </c>
      <c r="C20" s="53"/>
      <c r="D20" s="53"/>
      <c r="F20" s="53"/>
      <c r="H20" s="53"/>
      <c r="J20" s="53"/>
    </row>
    <row r="21" spans="1:10" ht="21.75" customHeight="1">
      <c r="A21" s="66" t="s">
        <v>55</v>
      </c>
      <c r="C21" s="53"/>
      <c r="D21" s="53">
        <v>1872780766</v>
      </c>
      <c r="F21" s="53">
        <v>2081607721</v>
      </c>
      <c r="H21" s="53">
        <v>896968350</v>
      </c>
      <c r="J21" s="53">
        <v>1201546595</v>
      </c>
    </row>
    <row r="22" spans="1:10" ht="21.75" customHeight="1">
      <c r="A22" s="66" t="s">
        <v>137</v>
      </c>
      <c r="C22" s="53"/>
      <c r="D22" s="53">
        <v>232337357</v>
      </c>
      <c r="F22" s="53">
        <v>247281282</v>
      </c>
      <c r="H22" s="53">
        <v>308447642</v>
      </c>
      <c r="J22" s="53">
        <v>313909465</v>
      </c>
    </row>
    <row r="23" spans="1:10" ht="21.75" customHeight="1">
      <c r="A23" s="66" t="s">
        <v>138</v>
      </c>
      <c r="C23" s="53"/>
      <c r="D23" s="53">
        <v>160352318</v>
      </c>
      <c r="F23" s="53">
        <v>141437644</v>
      </c>
      <c r="H23" s="53">
        <v>174740222</v>
      </c>
      <c r="J23" s="53">
        <v>156573428</v>
      </c>
    </row>
    <row r="24" spans="1:10" ht="21.75" customHeight="1">
      <c r="A24" s="66" t="s">
        <v>166</v>
      </c>
      <c r="C24" s="53"/>
      <c r="D24" s="53">
        <v>61314696</v>
      </c>
      <c r="F24" s="53">
        <v>47934418</v>
      </c>
      <c r="H24" s="53">
        <v>65201986</v>
      </c>
      <c r="J24" s="53">
        <v>50690800</v>
      </c>
    </row>
    <row r="25" spans="1:10" ht="21.75" customHeight="1">
      <c r="A25" s="66" t="s">
        <v>165</v>
      </c>
      <c r="C25" s="53"/>
      <c r="D25" s="53">
        <v>96165350</v>
      </c>
      <c r="F25" s="53">
        <v>93858398</v>
      </c>
      <c r="H25" s="53">
        <v>0</v>
      </c>
      <c r="J25" s="53">
        <v>0</v>
      </c>
    </row>
    <row r="26" spans="1:10" ht="21.75" customHeight="1">
      <c r="A26" s="66" t="s">
        <v>63</v>
      </c>
      <c r="C26" s="53"/>
      <c r="D26" s="53">
        <v>419204802</v>
      </c>
      <c r="E26" s="53"/>
      <c r="F26" s="53">
        <v>260728533</v>
      </c>
      <c r="G26" s="53"/>
      <c r="H26" s="53">
        <v>226545374</v>
      </c>
      <c r="I26" s="53"/>
      <c r="J26" s="53">
        <v>157668196</v>
      </c>
    </row>
    <row r="27" spans="1:10" ht="21.75" customHeight="1">
      <c r="A27" s="66" t="s">
        <v>27</v>
      </c>
      <c r="C27" s="53"/>
      <c r="D27" s="64">
        <v>1164581496</v>
      </c>
      <c r="E27" s="53"/>
      <c r="F27" s="64">
        <v>1127602752</v>
      </c>
      <c r="G27" s="53"/>
      <c r="H27" s="64">
        <v>967203174</v>
      </c>
      <c r="I27" s="53"/>
      <c r="J27" s="64">
        <v>837782755</v>
      </c>
    </row>
    <row r="28" spans="1:10" ht="21.75" customHeight="1">
      <c r="A28" s="49" t="s">
        <v>12</v>
      </c>
      <c r="B28" s="72"/>
      <c r="C28" s="70"/>
      <c r="D28" s="71">
        <f>SUM(D21:D27)</f>
        <v>4006736785</v>
      </c>
      <c r="F28" s="71">
        <f>SUM(F21:F27)</f>
        <v>4000450748</v>
      </c>
      <c r="H28" s="71">
        <f>SUM(H21:H27)</f>
        <v>2639106748</v>
      </c>
      <c r="J28" s="71">
        <f>SUM(J21:J27)</f>
        <v>2718171239</v>
      </c>
    </row>
    <row r="29" spans="1:10" ht="21.75" customHeight="1">
      <c r="A29" s="49" t="s">
        <v>193</v>
      </c>
      <c r="B29" s="72"/>
      <c r="C29" s="70"/>
      <c r="D29" s="53">
        <f>SUM(D19-D28)</f>
        <v>31999532</v>
      </c>
      <c r="F29" s="53">
        <f>SUM(F19-F28)</f>
        <v>176566892</v>
      </c>
      <c r="H29" s="53">
        <f>SUM(H19-H28)</f>
        <v>1644363134</v>
      </c>
      <c r="J29" s="53">
        <f>SUM(J19-J28)</f>
        <v>523100710</v>
      </c>
    </row>
    <row r="30" spans="1:10" ht="21.75" customHeight="1">
      <c r="A30" s="66" t="s">
        <v>184</v>
      </c>
      <c r="B30" s="73">
        <v>17.2</v>
      </c>
      <c r="C30" s="70"/>
      <c r="D30" s="53">
        <v>467742877</v>
      </c>
      <c r="E30" s="53"/>
      <c r="F30" s="53">
        <v>72060973</v>
      </c>
      <c r="G30" s="53"/>
      <c r="H30" s="53">
        <v>0</v>
      </c>
      <c r="I30" s="53"/>
      <c r="J30" s="53">
        <v>0</v>
      </c>
    </row>
    <row r="31" spans="1:10" ht="21.75" customHeight="1">
      <c r="A31" s="66" t="s">
        <v>28</v>
      </c>
      <c r="B31" s="72" t="s">
        <v>298</v>
      </c>
      <c r="C31" s="53"/>
      <c r="D31" s="74">
        <v>-711869291</v>
      </c>
      <c r="E31" s="53"/>
      <c r="F31" s="74">
        <v>-676156540</v>
      </c>
      <c r="G31" s="53"/>
      <c r="H31" s="74">
        <v>-1238737435</v>
      </c>
      <c r="I31" s="53"/>
      <c r="J31" s="74">
        <v>-1090669435</v>
      </c>
    </row>
    <row r="32" spans="1:10" ht="21.75" customHeight="1">
      <c r="A32" s="49" t="s">
        <v>242</v>
      </c>
      <c r="B32" s="72"/>
      <c r="C32" s="53"/>
      <c r="D32" s="64">
        <f>SUM(D29:D31)</f>
        <v>-212126882</v>
      </c>
      <c r="E32" s="53"/>
      <c r="F32" s="64">
        <f>SUM(F29:F31)</f>
        <v>-427528675</v>
      </c>
      <c r="G32" s="53"/>
      <c r="H32" s="64">
        <f>SUM(H29:H31)</f>
        <v>405625699</v>
      </c>
      <c r="I32" s="53"/>
      <c r="J32" s="64">
        <f>SUM(J29:J31)</f>
        <v>-567568725</v>
      </c>
    </row>
    <row r="33" spans="1:10" ht="21.75" customHeight="1">
      <c r="A33" s="66" t="s">
        <v>311</v>
      </c>
      <c r="B33" s="72">
        <v>36</v>
      </c>
      <c r="C33" s="70"/>
      <c r="D33" s="54">
        <v>52283783</v>
      </c>
      <c r="F33" s="54">
        <v>79766299</v>
      </c>
      <c r="H33" s="54">
        <v>64922945</v>
      </c>
      <c r="J33" s="54">
        <v>128368707</v>
      </c>
    </row>
    <row r="34" spans="1:10" ht="21.75" customHeight="1">
      <c r="A34" s="49" t="s">
        <v>243</v>
      </c>
      <c r="B34" s="72"/>
      <c r="C34" s="70"/>
      <c r="D34" s="71">
        <f>SUM(D32:D33)</f>
        <v>-159843099</v>
      </c>
      <c r="F34" s="71">
        <f>SUM(F32:F33)</f>
        <v>-347762376</v>
      </c>
      <c r="H34" s="71">
        <f>SUM(H32:H33)</f>
        <v>470548644</v>
      </c>
      <c r="J34" s="71">
        <f>SUM(J32:J33)</f>
        <v>-439200018</v>
      </c>
    </row>
    <row r="35" spans="1:10" ht="21.75" customHeight="1">
      <c r="A35" s="49"/>
      <c r="B35" s="75"/>
      <c r="C35" s="76"/>
      <c r="D35" s="76"/>
      <c r="E35" s="77"/>
      <c r="F35" s="76"/>
      <c r="G35" s="77"/>
      <c r="H35" s="76"/>
      <c r="I35" s="77"/>
      <c r="J35" s="76"/>
    </row>
    <row r="36" spans="1:10" ht="21.75" customHeight="1">
      <c r="A36" s="49" t="s">
        <v>194</v>
      </c>
      <c r="B36" s="75"/>
      <c r="C36" s="76"/>
      <c r="D36" s="76"/>
      <c r="E36" s="77"/>
      <c r="F36" s="76"/>
      <c r="G36" s="77"/>
      <c r="H36" s="76"/>
      <c r="I36" s="77"/>
      <c r="J36" s="76"/>
    </row>
    <row r="37" spans="1:10" ht="21.75" customHeight="1">
      <c r="A37" s="66" t="s">
        <v>245</v>
      </c>
      <c r="B37" s="75"/>
      <c r="C37" s="76"/>
      <c r="D37" s="76"/>
      <c r="E37" s="77"/>
      <c r="F37" s="76"/>
      <c r="G37" s="77"/>
      <c r="H37" s="76"/>
      <c r="I37" s="77"/>
      <c r="J37" s="76"/>
    </row>
    <row r="38" spans="1:10" ht="21.75" customHeight="1">
      <c r="A38" s="66" t="s">
        <v>244</v>
      </c>
      <c r="B38" s="72"/>
      <c r="C38" s="76"/>
      <c r="D38" s="91">
        <v>-3137420</v>
      </c>
      <c r="E38" s="53"/>
      <c r="F38" s="91">
        <v>8528788</v>
      </c>
      <c r="G38" s="53"/>
      <c r="H38" s="91">
        <v>0</v>
      </c>
      <c r="I38" s="53"/>
      <c r="J38" s="91">
        <v>0</v>
      </c>
    </row>
    <row r="39" spans="1:10" ht="21.75" customHeight="1">
      <c r="A39" s="49" t="s">
        <v>195</v>
      </c>
      <c r="B39" s="75"/>
      <c r="C39" s="76"/>
      <c r="D39" s="91">
        <f>SUM(D38+D34)</f>
        <v>-162980519</v>
      </c>
      <c r="E39" s="53"/>
      <c r="F39" s="91">
        <f>SUM(F38+F34)</f>
        <v>-339233588</v>
      </c>
      <c r="G39" s="53"/>
      <c r="H39" s="91">
        <f>SUM(H38+H34)</f>
        <v>470548644</v>
      </c>
      <c r="I39" s="53"/>
      <c r="J39" s="91">
        <f>SUM(J38+J34)</f>
        <v>-439200018</v>
      </c>
    </row>
    <row r="40" spans="1:10" ht="21.75" customHeight="1">
      <c r="A40" s="49"/>
      <c r="B40" s="75"/>
      <c r="C40" s="76"/>
      <c r="D40" s="76"/>
      <c r="E40" s="77"/>
      <c r="F40" s="76"/>
      <c r="G40" s="76"/>
      <c r="H40" s="76"/>
      <c r="I40" s="77"/>
      <c r="J40" s="76"/>
    </row>
    <row r="41" spans="1:10" ht="21.75" customHeight="1">
      <c r="A41" s="66" t="s">
        <v>1</v>
      </c>
      <c r="B41" s="75"/>
      <c r="C41" s="76"/>
      <c r="D41" s="76"/>
      <c r="E41" s="77"/>
      <c r="F41" s="76"/>
      <c r="G41" s="76"/>
      <c r="H41" s="76"/>
      <c r="I41" s="77"/>
      <c r="J41" s="76"/>
    </row>
    <row r="42" spans="1:10" ht="21.75" customHeight="1">
      <c r="A42" s="49" t="s">
        <v>83</v>
      </c>
      <c r="C42" s="51"/>
      <c r="D42" s="51"/>
      <c r="E42" s="51"/>
      <c r="F42" s="51"/>
      <c r="G42" s="51"/>
      <c r="H42" s="51"/>
      <c r="I42" s="51"/>
      <c r="J42" s="51"/>
    </row>
    <row r="43" spans="1:10" ht="21.75" customHeight="1">
      <c r="A43" s="49" t="s">
        <v>144</v>
      </c>
      <c r="C43" s="51"/>
      <c r="D43" s="51"/>
      <c r="E43" s="51"/>
      <c r="F43" s="51"/>
      <c r="G43" s="51"/>
      <c r="H43" s="51"/>
      <c r="I43" s="51"/>
      <c r="J43" s="51"/>
    </row>
    <row r="44" spans="1:10" ht="21.75" customHeight="1">
      <c r="A44" s="49" t="s">
        <v>288</v>
      </c>
      <c r="C44" s="51"/>
      <c r="D44" s="51"/>
      <c r="E44" s="51"/>
      <c r="F44" s="51"/>
      <c r="G44" s="51"/>
      <c r="H44" s="51"/>
      <c r="I44" s="51"/>
      <c r="J44" s="51"/>
    </row>
    <row r="45" spans="1:10" ht="21.75" customHeight="1">
      <c r="A45" s="49"/>
      <c r="C45" s="51"/>
      <c r="D45" s="51"/>
      <c r="E45" s="51"/>
      <c r="F45" s="51"/>
      <c r="G45" s="51"/>
      <c r="H45" s="51"/>
      <c r="I45" s="51"/>
      <c r="J45" s="54" t="s">
        <v>69</v>
      </c>
    </row>
    <row r="46" spans="1:10" ht="21.75" customHeight="1">
      <c r="A46" s="55"/>
      <c r="B46" s="56"/>
      <c r="C46" s="57"/>
      <c r="D46" s="58"/>
      <c r="E46" s="58" t="s">
        <v>37</v>
      </c>
      <c r="F46" s="58"/>
      <c r="G46" s="59"/>
      <c r="H46" s="60"/>
      <c r="I46" s="58" t="s">
        <v>38</v>
      </c>
      <c r="J46" s="60"/>
    </row>
    <row r="47" spans="1:10" ht="21.75" customHeight="1">
      <c r="B47" s="61" t="s">
        <v>0</v>
      </c>
      <c r="D47" s="62" t="s">
        <v>289</v>
      </c>
      <c r="F47" s="62" t="s">
        <v>231</v>
      </c>
      <c r="G47" s="53"/>
      <c r="H47" s="62" t="s">
        <v>289</v>
      </c>
      <c r="J47" s="62" t="s">
        <v>231</v>
      </c>
    </row>
    <row r="48" spans="1:10" ht="21.75" customHeight="1">
      <c r="A48" s="49" t="s">
        <v>66</v>
      </c>
      <c r="B48" s="75"/>
      <c r="C48" s="76"/>
      <c r="D48" s="76"/>
      <c r="E48" s="77"/>
      <c r="F48" s="76"/>
      <c r="G48" s="76"/>
      <c r="H48" s="76"/>
      <c r="I48" s="77"/>
      <c r="J48" s="76"/>
    </row>
    <row r="49" spans="1:17" ht="21.75" customHeight="1">
      <c r="A49" s="49" t="s">
        <v>205</v>
      </c>
      <c r="B49" s="75"/>
      <c r="C49" s="76"/>
      <c r="D49" s="76"/>
      <c r="E49" s="77"/>
      <c r="F49" s="76"/>
      <c r="G49" s="76"/>
      <c r="H49" s="76"/>
      <c r="I49" s="77"/>
      <c r="J49" s="76"/>
    </row>
    <row r="50" spans="1:17" ht="21.75" customHeight="1">
      <c r="A50" s="78" t="s">
        <v>146</v>
      </c>
      <c r="B50" s="75"/>
      <c r="C50" s="76"/>
      <c r="D50" s="79"/>
      <c r="E50" s="53"/>
      <c r="F50" s="79"/>
      <c r="G50" s="53"/>
      <c r="H50" s="79"/>
      <c r="I50" s="79"/>
      <c r="J50" s="79"/>
      <c r="K50" s="53"/>
      <c r="L50" s="52"/>
      <c r="N50" s="52"/>
      <c r="P50" s="52"/>
      <c r="Q50" s="52"/>
    </row>
    <row r="51" spans="1:17" ht="21.75" customHeight="1">
      <c r="A51" s="78" t="s">
        <v>246</v>
      </c>
      <c r="B51" s="75"/>
      <c r="C51" s="76"/>
      <c r="D51" s="79"/>
      <c r="E51" s="53"/>
      <c r="F51" s="79"/>
      <c r="G51" s="53"/>
      <c r="H51" s="79"/>
      <c r="I51" s="79"/>
      <c r="J51" s="79"/>
      <c r="K51" s="53"/>
      <c r="L51" s="52"/>
      <c r="N51" s="52"/>
      <c r="P51" s="52"/>
      <c r="Q51" s="52"/>
    </row>
    <row r="52" spans="1:17" ht="21.75" customHeight="1">
      <c r="A52" s="66" t="s">
        <v>312</v>
      </c>
      <c r="B52" s="75"/>
      <c r="C52" s="76"/>
      <c r="D52" s="79"/>
      <c r="E52" s="53"/>
      <c r="F52" s="79"/>
      <c r="G52" s="53"/>
      <c r="H52" s="79"/>
      <c r="I52" s="79"/>
      <c r="J52" s="79"/>
      <c r="K52" s="53"/>
      <c r="L52" s="52"/>
      <c r="N52" s="52"/>
      <c r="P52" s="52"/>
      <c r="Q52" s="52"/>
    </row>
    <row r="53" spans="1:17" ht="21.75" customHeight="1">
      <c r="A53" s="66" t="s">
        <v>202</v>
      </c>
      <c r="B53" s="75"/>
      <c r="C53" s="76"/>
      <c r="D53" s="79">
        <v>41770267</v>
      </c>
      <c r="E53" s="53"/>
      <c r="F53" s="79">
        <v>65943273</v>
      </c>
      <c r="G53" s="53"/>
      <c r="H53" s="79">
        <v>37400000</v>
      </c>
      <c r="I53" s="53"/>
      <c r="J53" s="79">
        <v>76500000</v>
      </c>
      <c r="K53" s="53"/>
      <c r="L53" s="52"/>
      <c r="N53" s="52"/>
      <c r="P53" s="52"/>
      <c r="Q53" s="52"/>
    </row>
    <row r="54" spans="1:17" ht="21.75" customHeight="1">
      <c r="A54" s="66" t="s">
        <v>286</v>
      </c>
      <c r="B54" s="72">
        <v>29</v>
      </c>
      <c r="C54" s="76"/>
      <c r="D54" s="80">
        <v>18813889</v>
      </c>
      <c r="F54" s="80">
        <v>19993355</v>
      </c>
      <c r="H54" s="80">
        <v>17449970</v>
      </c>
      <c r="J54" s="80">
        <v>8582413</v>
      </c>
      <c r="K54" s="53"/>
      <c r="L54" s="52"/>
      <c r="N54" s="52"/>
      <c r="P54" s="52"/>
      <c r="Q54" s="52"/>
    </row>
    <row r="55" spans="1:17" ht="21.75" customHeight="1">
      <c r="A55" s="49" t="s">
        <v>133</v>
      </c>
      <c r="B55" s="75"/>
      <c r="C55" s="76"/>
      <c r="D55" s="81">
        <f>SUM(D50:D54)</f>
        <v>60584156</v>
      </c>
      <c r="E55" s="82"/>
      <c r="F55" s="81">
        <f>SUM(F50:F54)</f>
        <v>85936628</v>
      </c>
      <c r="G55" s="82"/>
      <c r="H55" s="81">
        <f>SUM(H50:H54)</f>
        <v>54849970</v>
      </c>
      <c r="I55" s="82"/>
      <c r="J55" s="81">
        <f>SUM(J50:J54)</f>
        <v>85082413</v>
      </c>
      <c r="L55" s="52"/>
      <c r="N55" s="52"/>
      <c r="P55" s="52"/>
      <c r="Q55" s="52"/>
    </row>
    <row r="56" spans="1:17" ht="21.75" customHeight="1">
      <c r="A56" s="49"/>
      <c r="B56" s="75"/>
      <c r="C56" s="76"/>
      <c r="D56" s="82"/>
      <c r="E56" s="82"/>
      <c r="F56" s="82"/>
      <c r="G56" s="82"/>
      <c r="H56" s="82"/>
      <c r="I56" s="82"/>
      <c r="J56" s="82"/>
      <c r="L56" s="52"/>
      <c r="N56" s="52"/>
      <c r="P56" s="52"/>
      <c r="Q56" s="52"/>
    </row>
    <row r="57" spans="1:17" ht="21.75" customHeight="1">
      <c r="A57" s="66" t="s">
        <v>227</v>
      </c>
      <c r="B57" s="75"/>
      <c r="C57" s="76"/>
      <c r="D57" s="82">
        <f>SUM(D34+D55)</f>
        <v>-99258943</v>
      </c>
      <c r="E57" s="82"/>
      <c r="F57" s="82">
        <f>SUM(F34+F55)</f>
        <v>-261825748</v>
      </c>
      <c r="G57" s="82"/>
      <c r="H57" s="82">
        <f>SUM(H34+H55)</f>
        <v>525398614</v>
      </c>
      <c r="I57" s="82"/>
      <c r="J57" s="82">
        <f>SUM(J34+J55)</f>
        <v>-354117605</v>
      </c>
      <c r="L57" s="52"/>
      <c r="N57" s="52"/>
      <c r="P57" s="52"/>
      <c r="Q57" s="52"/>
    </row>
    <row r="58" spans="1:17" ht="21.75" customHeight="1">
      <c r="A58" s="66" t="s">
        <v>228</v>
      </c>
      <c r="B58" s="75"/>
      <c r="C58" s="76"/>
      <c r="D58" s="81">
        <f>SUM(D38)</f>
        <v>-3137420</v>
      </c>
      <c r="E58" s="82"/>
      <c r="F58" s="81">
        <f>SUM(F38)</f>
        <v>8528788</v>
      </c>
      <c r="G58" s="82"/>
      <c r="H58" s="81">
        <f>SUM(H38)</f>
        <v>0</v>
      </c>
      <c r="I58" s="82"/>
      <c r="J58" s="81">
        <f>SUM(J38)</f>
        <v>0</v>
      </c>
      <c r="L58" s="52"/>
      <c r="N58" s="52"/>
      <c r="P58" s="52"/>
      <c r="Q58" s="52"/>
    </row>
    <row r="59" spans="1:17" ht="21.75" customHeight="1" thickBot="1">
      <c r="A59" s="49" t="s">
        <v>134</v>
      </c>
      <c r="B59" s="75"/>
      <c r="C59" s="76"/>
      <c r="D59" s="84">
        <f>SUM(D57:D58)</f>
        <v>-102396363</v>
      </c>
      <c r="E59" s="82"/>
      <c r="F59" s="84">
        <f>SUM(F57:F58)</f>
        <v>-253296960</v>
      </c>
      <c r="G59" s="82"/>
      <c r="H59" s="84">
        <f>SUM(H57:H58)</f>
        <v>525398614</v>
      </c>
      <c r="I59" s="82"/>
      <c r="J59" s="84">
        <f>SUM(J57:J58)</f>
        <v>-354117605</v>
      </c>
      <c r="L59" s="52"/>
      <c r="N59" s="52"/>
      <c r="P59" s="52"/>
      <c r="Q59" s="52"/>
    </row>
    <row r="60" spans="1:17" ht="21.75" customHeight="1" thickTop="1">
      <c r="A60" s="49"/>
      <c r="B60" s="75"/>
      <c r="C60" s="76"/>
      <c r="D60" s="85"/>
      <c r="E60" s="82"/>
      <c r="F60" s="85"/>
      <c r="G60" s="82"/>
      <c r="H60" s="85"/>
      <c r="I60" s="83"/>
      <c r="J60" s="85"/>
    </row>
    <row r="61" spans="1:17" ht="21.75" customHeight="1">
      <c r="A61" s="49" t="s">
        <v>211</v>
      </c>
      <c r="B61" s="75"/>
      <c r="C61" s="76"/>
      <c r="D61" s="82"/>
      <c r="E61" s="82"/>
      <c r="F61" s="82"/>
      <c r="G61" s="82"/>
      <c r="H61" s="82"/>
      <c r="I61" s="83"/>
      <c r="J61" s="82"/>
    </row>
    <row r="62" spans="1:17" ht="21.75" customHeight="1">
      <c r="A62" s="66" t="s">
        <v>167</v>
      </c>
      <c r="B62" s="75"/>
      <c r="C62" s="76"/>
    </row>
    <row r="63" spans="1:17" ht="21.75" customHeight="1" thickBot="1">
      <c r="A63" s="66" t="s">
        <v>247</v>
      </c>
      <c r="B63" s="75"/>
      <c r="C63" s="76"/>
      <c r="D63" s="82">
        <f>SUM(D65-D64)</f>
        <v>-292647318</v>
      </c>
      <c r="E63" s="82"/>
      <c r="F63" s="82">
        <f>SUM(F65-F64)</f>
        <v>-465870593</v>
      </c>
      <c r="G63" s="82"/>
      <c r="H63" s="84">
        <f>SUM(H34)</f>
        <v>470548644</v>
      </c>
      <c r="I63" s="83"/>
      <c r="J63" s="84">
        <f>SUM(J34)</f>
        <v>-439200018</v>
      </c>
    </row>
    <row r="64" spans="1:17" ht="21.75" customHeight="1" thickTop="1">
      <c r="A64" s="66" t="s">
        <v>248</v>
      </c>
      <c r="B64" s="73"/>
      <c r="C64" s="76"/>
      <c r="D64" s="81">
        <f>SUM(D38)</f>
        <v>-3137420</v>
      </c>
      <c r="E64" s="82"/>
      <c r="F64" s="81">
        <f>SUM(F38)</f>
        <v>8528788</v>
      </c>
      <c r="G64" s="82"/>
      <c r="H64" s="82"/>
      <c r="I64" s="83"/>
      <c r="J64" s="82"/>
    </row>
    <row r="65" spans="1:10" ht="21.75" customHeight="1">
      <c r="A65" s="66"/>
      <c r="B65" s="75"/>
      <c r="C65" s="76"/>
      <c r="D65" s="92">
        <f>SUM(D39-D67)</f>
        <v>-295784738</v>
      </c>
      <c r="E65" s="82"/>
      <c r="F65" s="92">
        <f>SUM(F39-F67)</f>
        <v>-457341805</v>
      </c>
      <c r="G65" s="82"/>
      <c r="H65" s="82"/>
      <c r="I65" s="83"/>
      <c r="J65" s="82"/>
    </row>
    <row r="66" spans="1:10" ht="21.75" customHeight="1">
      <c r="A66" s="66" t="s">
        <v>174</v>
      </c>
      <c r="B66" s="75"/>
      <c r="C66" s="76"/>
      <c r="G66" s="82"/>
      <c r="H66" s="82"/>
      <c r="I66" s="83"/>
      <c r="J66" s="82"/>
    </row>
    <row r="67" spans="1:10" ht="21.75" customHeight="1">
      <c r="A67" s="66" t="s">
        <v>206</v>
      </c>
      <c r="B67" s="73">
        <v>16.2</v>
      </c>
      <c r="C67" s="76"/>
      <c r="D67" s="81">
        <v>132804219</v>
      </c>
      <c r="E67" s="82"/>
      <c r="F67" s="81">
        <v>118108217</v>
      </c>
      <c r="G67" s="82"/>
      <c r="H67" s="82"/>
      <c r="I67" s="83"/>
      <c r="J67" s="82"/>
    </row>
    <row r="68" spans="1:10" ht="21.75" customHeight="1" thickBot="1">
      <c r="A68" s="66"/>
      <c r="B68" s="75"/>
      <c r="C68" s="76"/>
      <c r="D68" s="84">
        <f>SUM(D63:D64,D67)</f>
        <v>-162980519</v>
      </c>
      <c r="E68" s="82"/>
      <c r="F68" s="84">
        <f>SUM(F63:F64,F67)</f>
        <v>-339233588</v>
      </c>
      <c r="G68" s="82"/>
      <c r="H68" s="82"/>
      <c r="I68" s="83"/>
      <c r="J68" s="82"/>
    </row>
    <row r="69" spans="1:10" ht="21.75" customHeight="1" thickTop="1">
      <c r="A69" s="49" t="s">
        <v>153</v>
      </c>
      <c r="B69" s="75"/>
      <c r="C69" s="76"/>
      <c r="D69" s="82"/>
      <c r="E69" s="82"/>
      <c r="F69" s="82"/>
      <c r="G69" s="82"/>
      <c r="H69" s="82"/>
      <c r="I69" s="83"/>
      <c r="J69" s="82"/>
    </row>
    <row r="70" spans="1:10" ht="21.75" customHeight="1">
      <c r="A70" s="66" t="s">
        <v>167</v>
      </c>
      <c r="B70" s="75"/>
      <c r="C70" s="76"/>
    </row>
    <row r="71" spans="1:10" ht="21.75" customHeight="1" thickBot="1">
      <c r="A71" s="66" t="s">
        <v>208</v>
      </c>
      <c r="B71" s="75"/>
      <c r="C71" s="76"/>
      <c r="D71" s="82">
        <f>SUM(D73-D72)</f>
        <v>-232063162</v>
      </c>
      <c r="E71" s="82"/>
      <c r="F71" s="82">
        <f>SUM(F73-F72)</f>
        <v>-379933965</v>
      </c>
      <c r="G71" s="82"/>
      <c r="H71" s="84">
        <f>SUM(H59)</f>
        <v>525398614</v>
      </c>
      <c r="I71" s="83"/>
      <c r="J71" s="84">
        <f>SUM(J59)</f>
        <v>-354117605</v>
      </c>
    </row>
    <row r="72" spans="1:10" ht="21.75" customHeight="1" thickTop="1">
      <c r="A72" s="66" t="s">
        <v>209</v>
      </c>
      <c r="B72" s="75"/>
      <c r="C72" s="76"/>
      <c r="D72" s="81">
        <f>SUM(D64)</f>
        <v>-3137420</v>
      </c>
      <c r="E72" s="82"/>
      <c r="F72" s="81">
        <f>SUM(F64)</f>
        <v>8528788</v>
      </c>
      <c r="G72" s="82"/>
      <c r="H72" s="82"/>
      <c r="I72" s="83"/>
      <c r="J72" s="82"/>
    </row>
    <row r="73" spans="1:10" ht="21.75" customHeight="1">
      <c r="A73" s="66"/>
      <c r="B73" s="75"/>
      <c r="C73" s="76"/>
      <c r="D73" s="92">
        <f>SUM(D76-D75)</f>
        <v>-235200582</v>
      </c>
      <c r="E73" s="82"/>
      <c r="F73" s="92">
        <f>SUM(F76-F75)</f>
        <v>-371405177</v>
      </c>
      <c r="G73" s="82"/>
      <c r="H73" s="82"/>
      <c r="I73" s="83"/>
      <c r="J73" s="82"/>
    </row>
    <row r="74" spans="1:10" ht="21.75" customHeight="1">
      <c r="A74" s="66" t="s">
        <v>174</v>
      </c>
      <c r="B74" s="75"/>
      <c r="C74" s="76"/>
      <c r="G74" s="82"/>
      <c r="H74" s="82"/>
      <c r="I74" s="83"/>
      <c r="J74" s="82"/>
    </row>
    <row r="75" spans="1:10" ht="21.75" customHeight="1">
      <c r="A75" s="66" t="s">
        <v>208</v>
      </c>
      <c r="B75" s="75"/>
      <c r="C75" s="76"/>
      <c r="D75" s="81">
        <f>SUM(D67)</f>
        <v>132804219</v>
      </c>
      <c r="E75" s="82"/>
      <c r="F75" s="81">
        <f>SUM(F67)</f>
        <v>118108217</v>
      </c>
      <c r="G75" s="82"/>
      <c r="H75" s="82"/>
      <c r="I75" s="83"/>
      <c r="J75" s="82"/>
    </row>
    <row r="76" spans="1:10" ht="21.75" customHeight="1" thickBot="1">
      <c r="A76" s="49"/>
      <c r="B76" s="75"/>
      <c r="C76" s="76"/>
      <c r="D76" s="93">
        <f>SUM(D59)</f>
        <v>-102396363</v>
      </c>
      <c r="E76" s="82"/>
      <c r="F76" s="93">
        <f>SUM(F59)</f>
        <v>-253296960</v>
      </c>
      <c r="G76" s="82"/>
      <c r="H76" s="82"/>
      <c r="I76" s="83"/>
      <c r="J76" s="82"/>
    </row>
    <row r="77" spans="1:10" ht="21.75" customHeight="1" thickTop="1">
      <c r="A77" s="49" t="s">
        <v>207</v>
      </c>
      <c r="B77" s="72">
        <v>37</v>
      </c>
      <c r="C77" s="53"/>
      <c r="D77" s="53"/>
      <c r="F77" s="53"/>
      <c r="G77" s="70"/>
      <c r="H77" s="53"/>
      <c r="I77" s="86"/>
      <c r="J77" s="53"/>
    </row>
    <row r="78" spans="1:10" ht="21.75" customHeight="1">
      <c r="A78" s="66" t="s">
        <v>212</v>
      </c>
      <c r="B78" s="72"/>
      <c r="C78" s="53"/>
      <c r="D78" s="53"/>
      <c r="F78" s="53"/>
      <c r="G78" s="70"/>
      <c r="H78" s="53"/>
      <c r="I78" s="86"/>
      <c r="J78" s="53"/>
    </row>
    <row r="79" spans="1:10" ht="21.75" customHeight="1">
      <c r="A79" s="66" t="s">
        <v>213</v>
      </c>
      <c r="C79" s="53"/>
      <c r="D79" s="89">
        <v>-0.16</v>
      </c>
      <c r="E79" s="94"/>
      <c r="F79" s="89">
        <v>-0.26</v>
      </c>
      <c r="G79" s="94"/>
      <c r="H79" s="89">
        <v>0.03</v>
      </c>
      <c r="I79" s="94"/>
      <c r="J79" s="89">
        <v>-0.25</v>
      </c>
    </row>
    <row r="80" spans="1:10" ht="21.75" customHeight="1">
      <c r="A80" s="66" t="s">
        <v>214</v>
      </c>
      <c r="C80" s="53"/>
      <c r="D80" s="96">
        <v>0</v>
      </c>
      <c r="E80" s="94"/>
      <c r="F80" s="96">
        <v>0</v>
      </c>
      <c r="G80" s="94"/>
      <c r="H80" s="95">
        <v>0</v>
      </c>
      <c r="I80" s="94"/>
      <c r="J80" s="95">
        <v>0</v>
      </c>
    </row>
    <row r="81" spans="1:10" ht="21.75" customHeight="1" thickBot="1">
      <c r="A81" s="66"/>
      <c r="C81" s="53"/>
      <c r="D81" s="87">
        <f>SUM(D79:D80)</f>
        <v>-0.16</v>
      </c>
      <c r="E81" s="88"/>
      <c r="F81" s="87">
        <f>SUM(F79:F80)</f>
        <v>-0.26</v>
      </c>
      <c r="G81" s="88"/>
      <c r="H81" s="87">
        <f>SUM(H79:H80)</f>
        <v>0.03</v>
      </c>
      <c r="I81" s="88"/>
      <c r="J81" s="87">
        <f>SUM(J79:J80)</f>
        <v>-0.25</v>
      </c>
    </row>
    <row r="82" spans="1:10" ht="21.75" customHeight="1" thickTop="1">
      <c r="C82" s="53"/>
      <c r="D82" s="89"/>
      <c r="E82" s="89"/>
      <c r="F82" s="89"/>
      <c r="G82" s="90"/>
      <c r="H82" s="89"/>
      <c r="I82" s="89"/>
      <c r="J82" s="89"/>
    </row>
    <row r="83" spans="1:10" ht="21.75" customHeight="1">
      <c r="A83" s="66" t="s">
        <v>1</v>
      </c>
      <c r="C83" s="65"/>
      <c r="D83" s="65"/>
      <c r="E83" s="65"/>
      <c r="F83" s="65"/>
      <c r="G83" s="65"/>
      <c r="H83" s="50"/>
      <c r="I83" s="50"/>
      <c r="J83" s="50"/>
    </row>
    <row r="84" spans="1:10" s="53" customFormat="1" ht="21.75" customHeight="1">
      <c r="B84" s="7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9"/>
  <sheetViews>
    <sheetView showGridLines="0" view="pageBreakPreview" topLeftCell="A7" zoomScale="55" zoomScaleNormal="60" zoomScaleSheetLayoutView="55" workbookViewId="0">
      <selection activeCell="Y35" sqref="Y35"/>
    </sheetView>
  </sheetViews>
  <sheetFormatPr defaultRowHeight="21.95" customHeight="1"/>
  <cols>
    <col min="1" max="1" width="66.85546875" style="108" customWidth="1"/>
    <col min="2" max="2" width="1.7109375" style="108" customWidth="1"/>
    <col min="3" max="3" width="18" style="108" customWidth="1"/>
    <col min="4" max="4" width="2.140625" style="108" customWidth="1"/>
    <col min="5" max="5" width="18" style="108" customWidth="1"/>
    <col min="6" max="6" width="2.140625" style="108" customWidth="1"/>
    <col min="7" max="7" width="18.85546875" style="108" customWidth="1"/>
    <col min="8" max="8" width="1.42578125" style="108" customWidth="1"/>
    <col min="9" max="9" width="18.85546875" style="108" customWidth="1"/>
    <col min="10" max="10" width="2.140625" style="108" customWidth="1"/>
    <col min="11" max="11" width="18" style="108" customWidth="1"/>
    <col min="12" max="12" width="2.140625" style="108" customWidth="1"/>
    <col min="13" max="13" width="18" style="108" customWidth="1"/>
    <col min="14" max="14" width="2.140625" style="108" customWidth="1"/>
    <col min="15" max="15" width="18" style="108" customWidth="1"/>
    <col min="16" max="16" width="1.85546875" style="108" customWidth="1"/>
    <col min="17" max="17" width="18" style="108" customWidth="1"/>
    <col min="18" max="18" width="1.5703125" style="108" customWidth="1"/>
    <col min="19" max="19" width="25.85546875" style="108" customWidth="1"/>
    <col min="20" max="20" width="2.140625" style="108" customWidth="1"/>
    <col min="21" max="21" width="18" style="108" customWidth="1"/>
    <col min="22" max="22" width="2.28515625" style="108" customWidth="1"/>
    <col min="23" max="23" width="18" style="108" customWidth="1"/>
    <col min="24" max="24" width="2.28515625" style="108" customWidth="1"/>
    <col min="25" max="25" width="18" style="108" customWidth="1"/>
    <col min="26" max="26" width="2.140625" style="108" customWidth="1"/>
    <col min="27" max="27" width="18" style="108" customWidth="1"/>
    <col min="28" max="28" width="0.85546875" style="108" customWidth="1"/>
    <col min="29" max="16384" width="9.140625" style="108"/>
  </cols>
  <sheetData>
    <row r="1" spans="1:27" ht="21.95" customHeight="1">
      <c r="A1" s="99" t="s">
        <v>83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</row>
    <row r="2" spans="1:27" ht="21.95" customHeight="1">
      <c r="A2" s="98" t="s">
        <v>95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1:27" ht="21.95" customHeight="1">
      <c r="A3" s="98" t="s">
        <v>288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</row>
    <row r="4" spans="1:27" ht="21.95" customHeight="1">
      <c r="AA4" s="101" t="s">
        <v>69</v>
      </c>
    </row>
    <row r="5" spans="1:27" ht="21.95" customHeight="1">
      <c r="C5" s="183" t="s">
        <v>37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</row>
    <row r="6" spans="1:27" ht="21.95" customHeight="1"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84" t="s">
        <v>73</v>
      </c>
      <c r="P6" s="184"/>
      <c r="Q6" s="184"/>
      <c r="R6" s="184"/>
      <c r="S6" s="184"/>
      <c r="T6" s="184"/>
      <c r="U6" s="184"/>
      <c r="V6" s="105"/>
      <c r="W6" s="105"/>
      <c r="X6" s="105"/>
      <c r="Y6" s="105"/>
      <c r="Z6" s="105"/>
      <c r="AA6" s="105"/>
    </row>
    <row r="7" spans="1:27" ht="21.95" customHeight="1">
      <c r="C7" s="105"/>
      <c r="D7" s="105"/>
      <c r="E7" s="105"/>
      <c r="F7" s="105"/>
      <c r="G7" s="105"/>
      <c r="H7" s="105"/>
      <c r="I7" s="105"/>
      <c r="J7" s="105"/>
      <c r="N7" s="105"/>
      <c r="O7" s="182" t="s">
        <v>72</v>
      </c>
      <c r="P7" s="182"/>
      <c r="Q7" s="182"/>
      <c r="R7" s="105"/>
      <c r="S7" s="97" t="s">
        <v>197</v>
      </c>
      <c r="T7" s="113"/>
      <c r="U7" s="113"/>
      <c r="V7" s="113"/>
      <c r="W7" s="113"/>
      <c r="X7" s="113"/>
      <c r="Y7" s="113"/>
      <c r="Z7" s="105"/>
      <c r="AA7" s="105"/>
    </row>
    <row r="8" spans="1:27" ht="21.95" customHeight="1">
      <c r="C8" s="105"/>
      <c r="D8" s="105"/>
      <c r="E8" s="105"/>
      <c r="F8" s="105"/>
      <c r="G8" s="105"/>
      <c r="H8" s="105"/>
      <c r="I8" s="105"/>
      <c r="J8" s="105"/>
      <c r="N8" s="105"/>
      <c r="O8" s="105" t="s">
        <v>223</v>
      </c>
      <c r="P8" s="105"/>
      <c r="Q8" s="105" t="s">
        <v>254</v>
      </c>
      <c r="R8" s="105"/>
      <c r="S8" s="105" t="s">
        <v>249</v>
      </c>
      <c r="T8" s="113"/>
      <c r="U8" s="113"/>
      <c r="V8" s="113"/>
      <c r="W8" s="105" t="s">
        <v>154</v>
      </c>
      <c r="X8" s="105"/>
      <c r="Y8" s="105" t="s">
        <v>158</v>
      </c>
      <c r="Z8" s="105"/>
      <c r="AA8" s="105"/>
    </row>
    <row r="9" spans="1:27" ht="21.95" customHeight="1">
      <c r="A9" s="104"/>
      <c r="B9" s="104"/>
      <c r="C9" s="105" t="s">
        <v>30</v>
      </c>
      <c r="D9" s="104"/>
      <c r="E9" s="105"/>
      <c r="F9" s="104"/>
      <c r="G9" s="105"/>
      <c r="H9" s="105"/>
      <c r="I9" s="105"/>
      <c r="J9" s="104"/>
      <c r="K9" s="182" t="s">
        <v>103</v>
      </c>
      <c r="L9" s="182"/>
      <c r="M9" s="182"/>
      <c r="N9" s="105"/>
      <c r="O9" s="105" t="s">
        <v>222</v>
      </c>
      <c r="P9" s="105"/>
      <c r="Q9" s="105" t="s">
        <v>178</v>
      </c>
      <c r="R9" s="105"/>
      <c r="S9" s="105" t="s">
        <v>250</v>
      </c>
      <c r="T9" s="105"/>
      <c r="U9" s="105" t="s">
        <v>70</v>
      </c>
      <c r="V9" s="105"/>
      <c r="W9" s="105" t="s">
        <v>155</v>
      </c>
      <c r="X9" s="105"/>
      <c r="Y9" s="105" t="s">
        <v>159</v>
      </c>
      <c r="Z9" s="105"/>
      <c r="AA9" s="104" t="s">
        <v>60</v>
      </c>
    </row>
    <row r="10" spans="1:27" ht="21.95" customHeight="1">
      <c r="A10" s="104"/>
      <c r="B10" s="104"/>
      <c r="C10" s="104" t="s">
        <v>112</v>
      </c>
      <c r="D10" s="104"/>
      <c r="E10" s="104" t="s">
        <v>94</v>
      </c>
      <c r="F10" s="104"/>
      <c r="G10" s="104" t="s">
        <v>123</v>
      </c>
      <c r="H10" s="104"/>
      <c r="I10" s="104" t="s">
        <v>299</v>
      </c>
      <c r="J10" s="104"/>
      <c r="K10" s="102" t="s">
        <v>36</v>
      </c>
      <c r="L10" s="102"/>
      <c r="M10" s="102"/>
      <c r="N10" s="105"/>
      <c r="O10" s="105" t="s">
        <v>51</v>
      </c>
      <c r="P10" s="105"/>
      <c r="Q10" s="105" t="s">
        <v>179</v>
      </c>
      <c r="R10" s="105"/>
      <c r="S10" s="105" t="s">
        <v>251</v>
      </c>
      <c r="T10" s="105"/>
      <c r="U10" s="105" t="s">
        <v>71</v>
      </c>
      <c r="V10" s="105"/>
      <c r="W10" s="105" t="s">
        <v>156</v>
      </c>
      <c r="X10" s="105"/>
      <c r="Y10" s="105" t="s">
        <v>160</v>
      </c>
      <c r="Z10" s="105"/>
      <c r="AA10" s="104" t="s">
        <v>61</v>
      </c>
    </row>
    <row r="11" spans="1:27" ht="21.95" customHeight="1">
      <c r="A11" s="104"/>
      <c r="B11" s="104"/>
      <c r="C11" s="106" t="s">
        <v>31</v>
      </c>
      <c r="D11" s="105"/>
      <c r="E11" s="106" t="s">
        <v>226</v>
      </c>
      <c r="F11" s="105"/>
      <c r="G11" s="106" t="s">
        <v>147</v>
      </c>
      <c r="H11" s="105"/>
      <c r="I11" s="106" t="s">
        <v>300</v>
      </c>
      <c r="J11" s="105"/>
      <c r="K11" s="106" t="s">
        <v>35</v>
      </c>
      <c r="L11" s="105"/>
      <c r="M11" s="106" t="s">
        <v>74</v>
      </c>
      <c r="O11" s="106" t="s">
        <v>52</v>
      </c>
      <c r="P11" s="105"/>
      <c r="Q11" s="106" t="s">
        <v>180</v>
      </c>
      <c r="R11" s="105"/>
      <c r="S11" s="106" t="s">
        <v>196</v>
      </c>
      <c r="U11" s="106" t="s">
        <v>65</v>
      </c>
      <c r="V11" s="105"/>
      <c r="W11" s="106" t="s">
        <v>157</v>
      </c>
      <c r="X11" s="105"/>
      <c r="Y11" s="106" t="s">
        <v>175</v>
      </c>
      <c r="AA11" s="106" t="s">
        <v>62</v>
      </c>
    </row>
    <row r="12" spans="1:27" ht="21.95" customHeight="1">
      <c r="A12" s="112" t="s">
        <v>232</v>
      </c>
      <c r="C12" s="117">
        <v>333300000</v>
      </c>
      <c r="D12" s="117"/>
      <c r="E12" s="117">
        <v>5110366422</v>
      </c>
      <c r="F12" s="117"/>
      <c r="G12" s="117">
        <v>6000000000</v>
      </c>
      <c r="H12" s="117"/>
      <c r="I12" s="117">
        <v>0</v>
      </c>
      <c r="J12" s="117"/>
      <c r="K12" s="117">
        <v>33330000</v>
      </c>
      <c r="L12" s="117"/>
      <c r="M12" s="117">
        <v>4474920943</v>
      </c>
      <c r="N12" s="116"/>
      <c r="O12" s="117">
        <v>-361786</v>
      </c>
      <c r="P12" s="117"/>
      <c r="Q12" s="117">
        <v>-12477712</v>
      </c>
      <c r="R12" s="117"/>
      <c r="S12" s="117">
        <v>-148878941</v>
      </c>
      <c r="T12" s="116"/>
      <c r="U12" s="117">
        <f>SUM(O12:S12)</f>
        <v>-161718439</v>
      </c>
      <c r="V12" s="117"/>
      <c r="W12" s="117">
        <f>SUM(C12:M12,U12)</f>
        <v>15790198926</v>
      </c>
      <c r="X12" s="117"/>
      <c r="Y12" s="117">
        <v>1645240875</v>
      </c>
      <c r="Z12" s="117"/>
      <c r="AA12" s="117">
        <f>SUM(W12:Y12)</f>
        <v>17435439801</v>
      </c>
    </row>
    <row r="13" spans="1:27" ht="21.95" customHeight="1">
      <c r="A13" s="109" t="s">
        <v>195</v>
      </c>
      <c r="C13" s="110">
        <v>0</v>
      </c>
      <c r="D13" s="117"/>
      <c r="E13" s="110">
        <v>0</v>
      </c>
      <c r="F13" s="117"/>
      <c r="G13" s="110">
        <v>0</v>
      </c>
      <c r="H13" s="110"/>
      <c r="I13" s="110">
        <v>0</v>
      </c>
      <c r="J13" s="117"/>
      <c r="K13" s="110">
        <v>0</v>
      </c>
      <c r="L13" s="117"/>
      <c r="M13" s="116">
        <f>SUM(PL!F65)</f>
        <v>-457341805</v>
      </c>
      <c r="N13" s="116"/>
      <c r="O13" s="110">
        <v>0</v>
      </c>
      <c r="P13" s="110"/>
      <c r="Q13" s="110">
        <v>0</v>
      </c>
      <c r="R13" s="110"/>
      <c r="S13" s="110">
        <v>0</v>
      </c>
      <c r="T13" s="116"/>
      <c r="U13" s="117">
        <f>SUM(O13:S13)</f>
        <v>0</v>
      </c>
      <c r="V13" s="117"/>
      <c r="W13" s="117">
        <f>SUM(C13:M13,U13)</f>
        <v>-457341805</v>
      </c>
      <c r="X13" s="117"/>
      <c r="Y13" s="117">
        <v>118108217</v>
      </c>
      <c r="Z13" s="116"/>
      <c r="AA13" s="117">
        <f>SUM(W13:Y13)</f>
        <v>-339233588</v>
      </c>
    </row>
    <row r="14" spans="1:27" ht="21.95" customHeight="1">
      <c r="A14" s="109" t="s">
        <v>133</v>
      </c>
      <c r="C14" s="110">
        <v>0</v>
      </c>
      <c r="D14" s="117"/>
      <c r="E14" s="110">
        <v>0</v>
      </c>
      <c r="F14" s="117"/>
      <c r="G14" s="110">
        <v>0</v>
      </c>
      <c r="H14" s="110"/>
      <c r="I14" s="110">
        <v>0</v>
      </c>
      <c r="J14" s="117"/>
      <c r="K14" s="110">
        <v>0</v>
      </c>
      <c r="L14" s="117"/>
      <c r="M14" s="107">
        <v>19993355</v>
      </c>
      <c r="N14" s="116"/>
      <c r="O14" s="110">
        <v>0</v>
      </c>
      <c r="P14" s="110"/>
      <c r="Q14" s="110">
        <v>0</v>
      </c>
      <c r="R14" s="110"/>
      <c r="S14" s="110">
        <v>65943273</v>
      </c>
      <c r="T14" s="116"/>
      <c r="U14" s="117">
        <f>SUM(O14:S14)</f>
        <v>65943273</v>
      </c>
      <c r="V14" s="117"/>
      <c r="W14" s="118">
        <f>SUM(C14:M14,U14)</f>
        <v>85936628</v>
      </c>
      <c r="X14" s="117"/>
      <c r="Y14" s="118">
        <v>0</v>
      </c>
      <c r="Z14" s="116"/>
      <c r="AA14" s="118">
        <f>SUM(W14:Y14)</f>
        <v>85936628</v>
      </c>
    </row>
    <row r="15" spans="1:27" ht="21.95" customHeight="1">
      <c r="A15" s="109" t="s">
        <v>134</v>
      </c>
      <c r="C15" s="119">
        <f>SUM(C13:C14)</f>
        <v>0</v>
      </c>
      <c r="D15" s="110"/>
      <c r="E15" s="119">
        <f>SUM(E13:E14)</f>
        <v>0</v>
      </c>
      <c r="F15" s="110"/>
      <c r="G15" s="119">
        <f>SUM(G13:G14)</f>
        <v>0</v>
      </c>
      <c r="H15" s="110"/>
      <c r="I15" s="119">
        <f>SUM(I13:I14)</f>
        <v>0</v>
      </c>
      <c r="J15" s="110"/>
      <c r="K15" s="119">
        <f>SUM(K13:K14)</f>
        <v>0</v>
      </c>
      <c r="L15" s="111"/>
      <c r="M15" s="119">
        <f>SUM(M13:M14)</f>
        <v>-437348450</v>
      </c>
      <c r="N15" s="107"/>
      <c r="O15" s="119">
        <f>SUM(O13:O14)</f>
        <v>0</v>
      </c>
      <c r="P15" s="110"/>
      <c r="Q15" s="119">
        <f>SUM(Q13:Q14)</f>
        <v>0</v>
      </c>
      <c r="R15" s="110"/>
      <c r="S15" s="119">
        <f>SUM(S13:S14)</f>
        <v>65943273</v>
      </c>
      <c r="T15" s="107"/>
      <c r="U15" s="119">
        <f>SUM(U13:U14)</f>
        <v>65943273</v>
      </c>
      <c r="V15" s="110"/>
      <c r="W15" s="110">
        <f>SUM(W13:W14)</f>
        <v>-371405177</v>
      </c>
      <c r="X15" s="110"/>
      <c r="Y15" s="110">
        <f>SUM(Y13:Y14)</f>
        <v>118108217</v>
      </c>
      <c r="Z15" s="116"/>
      <c r="AA15" s="110">
        <f>SUM(AA13:AA14)</f>
        <v>-253296960</v>
      </c>
    </row>
    <row r="16" spans="1:27" ht="21.95" customHeight="1">
      <c r="A16" s="103" t="s">
        <v>252</v>
      </c>
      <c r="C16" s="110">
        <v>83325000</v>
      </c>
      <c r="D16" s="110"/>
      <c r="E16" s="110">
        <v>1197706596</v>
      </c>
      <c r="F16" s="110"/>
      <c r="G16" s="110">
        <v>0</v>
      </c>
      <c r="H16" s="110"/>
      <c r="I16" s="110">
        <v>0</v>
      </c>
      <c r="J16" s="110"/>
      <c r="K16" s="110">
        <v>0</v>
      </c>
      <c r="L16" s="107"/>
      <c r="M16" s="110">
        <v>0</v>
      </c>
      <c r="N16" s="107"/>
      <c r="O16" s="110">
        <v>0</v>
      </c>
      <c r="P16" s="110"/>
      <c r="Q16" s="110">
        <v>0</v>
      </c>
      <c r="R16" s="110"/>
      <c r="S16" s="110">
        <v>0</v>
      </c>
      <c r="T16" s="107"/>
      <c r="U16" s="117">
        <f>SUM(O16:S16)</f>
        <v>0</v>
      </c>
      <c r="V16" s="116"/>
      <c r="W16" s="117">
        <f>SUM(C16:M16,U16)</f>
        <v>1281031596</v>
      </c>
      <c r="X16" s="117"/>
      <c r="Y16" s="117">
        <v>0</v>
      </c>
      <c r="Z16" s="107"/>
      <c r="AA16" s="117">
        <f t="shared" ref="AA16:AA18" si="0">SUM(W16:Y16)</f>
        <v>1281031596</v>
      </c>
    </row>
    <row r="17" spans="1:28" ht="21.95" customHeight="1">
      <c r="A17" s="103" t="s">
        <v>301</v>
      </c>
      <c r="C17" s="110">
        <v>0</v>
      </c>
      <c r="D17" s="110"/>
      <c r="E17" s="110">
        <v>-7375189</v>
      </c>
      <c r="F17" s="110"/>
      <c r="G17" s="110">
        <v>1000000000</v>
      </c>
      <c r="H17" s="110"/>
      <c r="I17" s="110">
        <v>0</v>
      </c>
      <c r="J17" s="110"/>
      <c r="K17" s="110">
        <v>0</v>
      </c>
      <c r="L17" s="107"/>
      <c r="M17" s="110">
        <v>0</v>
      </c>
      <c r="N17" s="107"/>
      <c r="O17" s="110">
        <v>0</v>
      </c>
      <c r="P17" s="110"/>
      <c r="Q17" s="110">
        <v>0</v>
      </c>
      <c r="R17" s="110"/>
      <c r="S17" s="110">
        <v>0</v>
      </c>
      <c r="T17" s="107"/>
      <c r="U17" s="117">
        <v>0</v>
      </c>
      <c r="V17" s="116"/>
      <c r="W17" s="117">
        <f>SUM(C17:M17,U17)</f>
        <v>992624811</v>
      </c>
      <c r="X17" s="117"/>
      <c r="Y17" s="117">
        <v>0</v>
      </c>
      <c r="Z17" s="107"/>
      <c r="AA17" s="117">
        <f t="shared" si="0"/>
        <v>992624811</v>
      </c>
    </row>
    <row r="18" spans="1:28" ht="21.95" customHeight="1">
      <c r="A18" s="103" t="s">
        <v>302</v>
      </c>
      <c r="C18" s="110">
        <v>0</v>
      </c>
      <c r="D18" s="110"/>
      <c r="E18" s="110">
        <v>0</v>
      </c>
      <c r="F18" s="110"/>
      <c r="G18" s="110">
        <v>-1000000000</v>
      </c>
      <c r="H18" s="110"/>
      <c r="I18" s="110">
        <v>0</v>
      </c>
      <c r="J18" s="110"/>
      <c r="K18" s="110">
        <v>0</v>
      </c>
      <c r="L18" s="107"/>
      <c r="M18" s="107">
        <v>0</v>
      </c>
      <c r="N18" s="107"/>
      <c r="O18" s="110">
        <v>0</v>
      </c>
      <c r="P18" s="110"/>
      <c r="Q18" s="110">
        <v>0</v>
      </c>
      <c r="R18" s="110"/>
      <c r="S18" s="110">
        <v>0</v>
      </c>
      <c r="T18" s="107"/>
      <c r="U18" s="117">
        <f>SUM(O18:S18)</f>
        <v>0</v>
      </c>
      <c r="V18" s="117"/>
      <c r="W18" s="117">
        <f>SUM(C18:M18,U18)</f>
        <v>-1000000000</v>
      </c>
      <c r="X18" s="117"/>
      <c r="Y18" s="117">
        <v>0</v>
      </c>
      <c r="Z18" s="107"/>
      <c r="AA18" s="117">
        <f t="shared" si="0"/>
        <v>-1000000000</v>
      </c>
    </row>
    <row r="19" spans="1:28" ht="21.95" customHeight="1">
      <c r="A19" s="103" t="s">
        <v>177</v>
      </c>
    </row>
    <row r="20" spans="1:28" ht="21.95" customHeight="1">
      <c r="A20" s="103" t="s">
        <v>303</v>
      </c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v>0</v>
      </c>
      <c r="L20" s="107"/>
      <c r="M20" s="107">
        <v>-416436168</v>
      </c>
      <c r="N20" s="107"/>
      <c r="O20" s="110">
        <v>0</v>
      </c>
      <c r="P20" s="110"/>
      <c r="Q20" s="110">
        <v>0</v>
      </c>
      <c r="R20" s="110"/>
      <c r="S20" s="110">
        <v>0</v>
      </c>
      <c r="T20" s="107"/>
      <c r="U20" s="117">
        <f>SUM(O20:S20)</f>
        <v>0</v>
      </c>
      <c r="V20" s="116"/>
      <c r="W20" s="117">
        <f>SUM(C20:M20,U20)</f>
        <v>-416436168</v>
      </c>
      <c r="X20" s="117"/>
      <c r="Y20" s="117">
        <v>0</v>
      </c>
      <c r="Z20" s="107"/>
      <c r="AA20" s="117">
        <f t="shared" ref="AA20:AA23" si="1">SUM(W20:Y20)</f>
        <v>-416436168</v>
      </c>
    </row>
    <row r="21" spans="1:28" ht="21.95" customHeight="1">
      <c r="A21" s="103" t="s">
        <v>255</v>
      </c>
      <c r="C21" s="110">
        <v>0</v>
      </c>
      <c r="D21" s="110"/>
      <c r="E21" s="110">
        <v>0</v>
      </c>
      <c r="F21" s="110"/>
      <c r="G21" s="110">
        <v>0</v>
      </c>
      <c r="H21" s="110"/>
      <c r="I21" s="110">
        <v>0</v>
      </c>
      <c r="J21" s="110"/>
      <c r="K21" s="110">
        <v>0</v>
      </c>
      <c r="L21" s="107"/>
      <c r="M21" s="110">
        <v>0</v>
      </c>
      <c r="N21" s="107"/>
      <c r="O21" s="110">
        <v>0</v>
      </c>
      <c r="P21" s="110"/>
      <c r="Q21" s="110">
        <v>0</v>
      </c>
      <c r="R21" s="110"/>
      <c r="S21" s="110">
        <v>0</v>
      </c>
      <c r="T21" s="107"/>
      <c r="U21" s="117">
        <f>SUM(O21:S21)</f>
        <v>0</v>
      </c>
      <c r="V21" s="117"/>
      <c r="W21" s="117">
        <f>SUM(C21:M21,U21)</f>
        <v>0</v>
      </c>
      <c r="X21" s="117"/>
      <c r="Y21" s="117">
        <v>-27084408.000000004</v>
      </c>
      <c r="Z21" s="107"/>
      <c r="AA21" s="117">
        <f t="shared" si="1"/>
        <v>-27084408.000000004</v>
      </c>
    </row>
    <row r="22" spans="1:28" ht="21.95" customHeight="1">
      <c r="A22" s="103" t="s">
        <v>309</v>
      </c>
      <c r="C22" s="110">
        <v>0</v>
      </c>
      <c r="D22" s="110"/>
      <c r="E22" s="110">
        <v>0</v>
      </c>
      <c r="F22" s="110"/>
      <c r="G22" s="110">
        <v>0</v>
      </c>
      <c r="H22" s="110"/>
      <c r="I22" s="110">
        <v>0</v>
      </c>
      <c r="J22" s="110"/>
      <c r="K22" s="110">
        <v>0</v>
      </c>
      <c r="L22" s="107"/>
      <c r="M22" s="107">
        <v>0</v>
      </c>
      <c r="N22" s="107"/>
      <c r="O22" s="110">
        <v>0</v>
      </c>
      <c r="P22" s="110"/>
      <c r="Q22" s="110">
        <v>-11364790</v>
      </c>
      <c r="R22" s="110"/>
      <c r="S22" s="110">
        <v>0</v>
      </c>
      <c r="T22" s="107"/>
      <c r="U22" s="117">
        <f>SUM(O22:S22)</f>
        <v>-11364790</v>
      </c>
      <c r="V22" s="117"/>
      <c r="W22" s="117">
        <f>SUM(C22:M22,U22)</f>
        <v>-11364790</v>
      </c>
      <c r="X22" s="117"/>
      <c r="Y22" s="117">
        <v>-659765578</v>
      </c>
      <c r="Z22" s="107"/>
      <c r="AA22" s="117">
        <f t="shared" si="1"/>
        <v>-671130368</v>
      </c>
    </row>
    <row r="23" spans="1:28" ht="21.95" customHeight="1">
      <c r="A23" s="103" t="s">
        <v>253</v>
      </c>
      <c r="C23" s="110">
        <v>0</v>
      </c>
      <c r="D23" s="110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07"/>
      <c r="M23" s="107">
        <v>-100449394</v>
      </c>
      <c r="N23" s="107"/>
      <c r="O23" s="110">
        <v>0</v>
      </c>
      <c r="P23" s="110"/>
      <c r="Q23" s="110">
        <v>0</v>
      </c>
      <c r="R23" s="110"/>
      <c r="S23" s="110">
        <v>0</v>
      </c>
      <c r="T23" s="107"/>
      <c r="U23" s="117">
        <f>SUM(O23:S23)</f>
        <v>0</v>
      </c>
      <c r="V23" s="117"/>
      <c r="W23" s="117">
        <f>SUM(C23:M23,U23)</f>
        <v>-100449394</v>
      </c>
      <c r="X23" s="117"/>
      <c r="Y23" s="117">
        <v>0</v>
      </c>
      <c r="Z23" s="107"/>
      <c r="AA23" s="117">
        <f t="shared" si="1"/>
        <v>-100449394</v>
      </c>
    </row>
    <row r="24" spans="1:28" s="113" customFormat="1" ht="21.95" customHeight="1" thickBot="1">
      <c r="A24" s="112" t="s">
        <v>233</v>
      </c>
      <c r="C24" s="114">
        <f>SUM(C12,C15:C23)</f>
        <v>416625000</v>
      </c>
      <c r="D24" s="107"/>
      <c r="E24" s="114">
        <f>SUM(E12,E15:E23)</f>
        <v>6300697829</v>
      </c>
      <c r="F24" s="107"/>
      <c r="G24" s="114">
        <f>SUM(G12,G15:G23)</f>
        <v>6000000000</v>
      </c>
      <c r="H24" s="107"/>
      <c r="I24" s="114">
        <f>SUM(I12,I15:I23)</f>
        <v>0</v>
      </c>
      <c r="J24" s="107"/>
      <c r="K24" s="114">
        <f>SUM(K12,K15:K23)</f>
        <v>33330000</v>
      </c>
      <c r="L24" s="107"/>
      <c r="M24" s="114">
        <f>SUM(M12,M15:M23)</f>
        <v>3520686931</v>
      </c>
      <c r="N24" s="107"/>
      <c r="O24" s="114">
        <f>SUM(O12,O15:O23)</f>
        <v>-361786</v>
      </c>
      <c r="P24" s="107"/>
      <c r="Q24" s="114">
        <f>SUM(Q12,Q15:Q23)</f>
        <v>-23842502</v>
      </c>
      <c r="R24" s="107"/>
      <c r="S24" s="114">
        <f>SUM(S12,S15:S23)</f>
        <v>-82935668</v>
      </c>
      <c r="T24" s="107"/>
      <c r="U24" s="114">
        <f>SUM(U12,U15:U23)</f>
        <v>-107139956</v>
      </c>
      <c r="V24" s="107"/>
      <c r="W24" s="114">
        <f>SUM(W12,W15:W23)</f>
        <v>16164199804</v>
      </c>
      <c r="X24" s="107"/>
      <c r="Y24" s="114">
        <f>SUM(Y12,Y15:Y23)</f>
        <v>1076499106</v>
      </c>
      <c r="Z24" s="107"/>
      <c r="AA24" s="114">
        <f>SUM(AA12,AA15:AA23)</f>
        <v>17240698910</v>
      </c>
    </row>
    <row r="25" spans="1:28" s="113" customFormat="1" ht="21.95" customHeight="1" thickTop="1">
      <c r="A25" s="115"/>
    </row>
    <row r="26" spans="1:28" ht="21.95" customHeight="1">
      <c r="A26" s="112" t="s">
        <v>290</v>
      </c>
      <c r="C26" s="117">
        <f>C24</f>
        <v>416625000</v>
      </c>
      <c r="D26" s="117"/>
      <c r="E26" s="117">
        <f>E24</f>
        <v>6300697829</v>
      </c>
      <c r="F26" s="117"/>
      <c r="G26" s="117">
        <f>G24</f>
        <v>6000000000</v>
      </c>
      <c r="H26" s="117"/>
      <c r="I26" s="117">
        <f>I24</f>
        <v>0</v>
      </c>
      <c r="J26" s="117"/>
      <c r="K26" s="117">
        <f>K24</f>
        <v>33330000</v>
      </c>
      <c r="L26" s="117"/>
      <c r="M26" s="117">
        <f>M24</f>
        <v>3520686931</v>
      </c>
      <c r="N26" s="117"/>
      <c r="O26" s="117">
        <f>O24</f>
        <v>-361786</v>
      </c>
      <c r="P26" s="117"/>
      <c r="Q26" s="117">
        <f>Q24</f>
        <v>-23842502</v>
      </c>
      <c r="R26" s="117"/>
      <c r="S26" s="117">
        <f>S24</f>
        <v>-82935668</v>
      </c>
      <c r="T26" s="117"/>
      <c r="U26" s="117">
        <f>U24</f>
        <v>-107139956</v>
      </c>
      <c r="V26" s="117"/>
      <c r="W26" s="117">
        <f>SUM(W24)</f>
        <v>16164199804</v>
      </c>
      <c r="X26" s="117"/>
      <c r="Y26" s="117">
        <f>SUM(Y24)</f>
        <v>1076499106</v>
      </c>
      <c r="Z26" s="117"/>
      <c r="AA26" s="117">
        <f>SUM(AA24)</f>
        <v>17240698910</v>
      </c>
    </row>
    <row r="27" spans="1:28" ht="21.95" customHeight="1">
      <c r="A27" s="109" t="s">
        <v>195</v>
      </c>
      <c r="C27" s="110">
        <v>0</v>
      </c>
      <c r="D27" s="117"/>
      <c r="E27" s="110">
        <v>0</v>
      </c>
      <c r="F27" s="117"/>
      <c r="G27" s="110">
        <v>0</v>
      </c>
      <c r="H27" s="110"/>
      <c r="I27" s="110">
        <v>0</v>
      </c>
      <c r="J27" s="117"/>
      <c r="K27" s="110">
        <v>0</v>
      </c>
      <c r="L27" s="107"/>
      <c r="M27" s="107">
        <f>SUM(PL!D65)</f>
        <v>-295784738</v>
      </c>
      <c r="N27" s="107"/>
      <c r="O27" s="110">
        <v>0</v>
      </c>
      <c r="P27" s="110"/>
      <c r="Q27" s="110">
        <v>0</v>
      </c>
      <c r="R27" s="110"/>
      <c r="S27" s="110">
        <v>0</v>
      </c>
      <c r="T27" s="116"/>
      <c r="U27" s="117">
        <f>SUM(O27:S27)</f>
        <v>0</v>
      </c>
      <c r="V27" s="117"/>
      <c r="W27" s="117">
        <f>SUM(C27:M27,U27)</f>
        <v>-295784738</v>
      </c>
      <c r="X27" s="117"/>
      <c r="Y27" s="117">
        <f>SUM(PL!D67)</f>
        <v>132804219</v>
      </c>
      <c r="Z27" s="116"/>
      <c r="AA27" s="117">
        <f t="shared" ref="AA27:AA28" si="2">SUM(W27:Y27)</f>
        <v>-162980519</v>
      </c>
      <c r="AB27" s="113"/>
    </row>
    <row r="28" spans="1:28" ht="21.95" customHeight="1">
      <c r="A28" s="109" t="s">
        <v>133</v>
      </c>
      <c r="C28" s="110">
        <v>0</v>
      </c>
      <c r="D28" s="117"/>
      <c r="E28" s="110">
        <v>0</v>
      </c>
      <c r="F28" s="117"/>
      <c r="G28" s="110">
        <v>0</v>
      </c>
      <c r="H28" s="110"/>
      <c r="I28" s="110">
        <v>0</v>
      </c>
      <c r="J28" s="117"/>
      <c r="K28" s="110">
        <v>0</v>
      </c>
      <c r="L28" s="107"/>
      <c r="M28" s="107">
        <f>SUM(PL!D54)</f>
        <v>18813889</v>
      </c>
      <c r="N28" s="107"/>
      <c r="O28" s="110">
        <v>0</v>
      </c>
      <c r="P28" s="110"/>
      <c r="Q28" s="110">
        <v>0</v>
      </c>
      <c r="R28" s="110"/>
      <c r="S28" s="110">
        <f>SUM(PL!D53)</f>
        <v>41770267</v>
      </c>
      <c r="T28" s="116"/>
      <c r="U28" s="117">
        <f>SUM(O28:S28)</f>
        <v>41770267</v>
      </c>
      <c r="V28" s="117"/>
      <c r="W28" s="118">
        <f>SUM(C28:M28,U28)</f>
        <v>60584156</v>
      </c>
      <c r="X28" s="117"/>
      <c r="Y28" s="118">
        <v>0</v>
      </c>
      <c r="Z28" s="116"/>
      <c r="AA28" s="118">
        <f t="shared" si="2"/>
        <v>60584156</v>
      </c>
    </row>
    <row r="29" spans="1:28" ht="21.95" customHeight="1">
      <c r="A29" s="109" t="s">
        <v>134</v>
      </c>
      <c r="C29" s="119">
        <f>SUM(C27:C28)</f>
        <v>0</v>
      </c>
      <c r="D29" s="110"/>
      <c r="E29" s="119">
        <f>SUM(E27:E28)</f>
        <v>0</v>
      </c>
      <c r="F29" s="110"/>
      <c r="G29" s="119">
        <f>SUM(G27:G28)</f>
        <v>0</v>
      </c>
      <c r="H29" s="110"/>
      <c r="I29" s="119">
        <f>SUM(I27:I28)</f>
        <v>0</v>
      </c>
      <c r="J29" s="110"/>
      <c r="K29" s="119">
        <f>SUM(K27:K28)</f>
        <v>0</v>
      </c>
      <c r="L29" s="107"/>
      <c r="M29" s="119">
        <f>SUM(M27:M28)</f>
        <v>-276970849</v>
      </c>
      <c r="N29" s="107"/>
      <c r="O29" s="119">
        <f>SUM(O27:O28)</f>
        <v>0</v>
      </c>
      <c r="P29" s="110"/>
      <c r="Q29" s="119">
        <f>SUM(Q27:Q28)</f>
        <v>0</v>
      </c>
      <c r="R29" s="110"/>
      <c r="S29" s="119">
        <f>SUM(S27:S28)</f>
        <v>41770267</v>
      </c>
      <c r="T29" s="107"/>
      <c r="U29" s="119">
        <f>SUM(U27:U28)</f>
        <v>41770267</v>
      </c>
      <c r="V29" s="110"/>
      <c r="W29" s="119">
        <f>SUM(W27:W28)</f>
        <v>-235200582</v>
      </c>
      <c r="X29" s="110"/>
      <c r="Y29" s="119">
        <f>SUM(Y27:Y28)</f>
        <v>132804219</v>
      </c>
      <c r="Z29" s="107"/>
      <c r="AA29" s="119">
        <f>SUM(AA27:AA28)</f>
        <v>-102396363</v>
      </c>
    </row>
    <row r="30" spans="1:28" ht="21.95" customHeight="1">
      <c r="A30" s="103" t="s">
        <v>252</v>
      </c>
      <c r="C30" s="110">
        <v>6</v>
      </c>
      <c r="D30" s="110"/>
      <c r="E30" s="110">
        <v>93</v>
      </c>
      <c r="F30" s="110"/>
      <c r="G30" s="110">
        <v>0</v>
      </c>
      <c r="H30" s="110"/>
      <c r="I30" s="110">
        <v>0</v>
      </c>
      <c r="J30" s="110"/>
      <c r="K30" s="110">
        <v>0</v>
      </c>
      <c r="L30" s="107"/>
      <c r="M30" s="110">
        <v>0</v>
      </c>
      <c r="N30" s="107"/>
      <c r="O30" s="110">
        <v>0</v>
      </c>
      <c r="P30" s="110"/>
      <c r="Q30" s="110">
        <v>0</v>
      </c>
      <c r="R30" s="110"/>
      <c r="S30" s="110">
        <v>0</v>
      </c>
      <c r="T30" s="107"/>
      <c r="U30" s="117">
        <f>SUM(O30:S30)</f>
        <v>0</v>
      </c>
      <c r="V30" s="116"/>
      <c r="W30" s="117">
        <f>SUM(C30:M30,U30)</f>
        <v>99</v>
      </c>
      <c r="X30" s="117"/>
      <c r="Y30" s="117">
        <v>0</v>
      </c>
      <c r="Z30" s="107"/>
      <c r="AA30" s="117">
        <f t="shared" ref="AA30" si="3">SUM(W30:Y30)</f>
        <v>99</v>
      </c>
    </row>
    <row r="31" spans="1:28" ht="21.95" customHeight="1">
      <c r="A31" s="103" t="s">
        <v>302</v>
      </c>
      <c r="C31" s="110">
        <v>0</v>
      </c>
      <c r="D31" s="110"/>
      <c r="E31" s="110">
        <v>0</v>
      </c>
      <c r="F31" s="110"/>
      <c r="G31" s="110">
        <v>-1000000000</v>
      </c>
      <c r="H31" s="110"/>
      <c r="I31" s="110">
        <v>0</v>
      </c>
      <c r="J31" s="110"/>
      <c r="K31" s="110">
        <v>0</v>
      </c>
      <c r="L31" s="107"/>
      <c r="M31" s="110">
        <v>0</v>
      </c>
      <c r="N31" s="107"/>
      <c r="O31" s="110">
        <v>0</v>
      </c>
      <c r="P31" s="110"/>
      <c r="Q31" s="110">
        <v>0</v>
      </c>
      <c r="R31" s="110"/>
      <c r="S31" s="110">
        <v>0</v>
      </c>
      <c r="T31" s="107"/>
      <c r="U31" s="117">
        <v>0</v>
      </c>
      <c r="V31" s="116"/>
      <c r="W31" s="117">
        <f>SUM(C31:M31,U31)</f>
        <v>-1000000000</v>
      </c>
      <c r="X31" s="117"/>
      <c r="Y31" s="117">
        <v>0</v>
      </c>
      <c r="Z31" s="107"/>
      <c r="AA31" s="117">
        <f t="shared" ref="AA31" si="4">SUM(W31:Y31)</f>
        <v>-1000000000</v>
      </c>
    </row>
    <row r="32" spans="1:28" ht="21.95" customHeight="1">
      <c r="A32" s="103" t="s">
        <v>177</v>
      </c>
    </row>
    <row r="33" spans="1:27" ht="21.95" customHeight="1">
      <c r="A33" s="103" t="s">
        <v>303</v>
      </c>
      <c r="C33" s="110">
        <v>0</v>
      </c>
      <c r="D33" s="110"/>
      <c r="E33" s="110">
        <v>0</v>
      </c>
      <c r="F33" s="110"/>
      <c r="G33" s="110">
        <v>0</v>
      </c>
      <c r="H33" s="110"/>
      <c r="I33" s="110">
        <v>0</v>
      </c>
      <c r="J33" s="110"/>
      <c r="K33" s="110">
        <v>0</v>
      </c>
      <c r="L33" s="107"/>
      <c r="M33" s="107">
        <v>-372850850</v>
      </c>
      <c r="N33" s="107"/>
      <c r="O33" s="110">
        <v>0</v>
      </c>
      <c r="P33" s="110"/>
      <c r="Q33" s="110">
        <v>0</v>
      </c>
      <c r="R33" s="110"/>
      <c r="S33" s="110">
        <v>0</v>
      </c>
      <c r="T33" s="107"/>
      <c r="U33" s="117">
        <f>SUM(O33:S33)</f>
        <v>0</v>
      </c>
      <c r="V33" s="116"/>
      <c r="W33" s="117">
        <f>SUM(C33:M33,U33)</f>
        <v>-372850850</v>
      </c>
      <c r="X33" s="117"/>
      <c r="Y33" s="117">
        <v>0</v>
      </c>
      <c r="Z33" s="107"/>
      <c r="AA33" s="117">
        <f t="shared" ref="AA33:AA34" si="5">SUM(W33:Y33)</f>
        <v>-372850850</v>
      </c>
    </row>
    <row r="34" spans="1:27" ht="21.95" customHeight="1">
      <c r="A34" s="103" t="s">
        <v>304</v>
      </c>
      <c r="C34" s="110">
        <v>0</v>
      </c>
      <c r="D34" s="110"/>
      <c r="E34" s="110">
        <v>0</v>
      </c>
      <c r="F34" s="110"/>
      <c r="G34" s="110">
        <v>0</v>
      </c>
      <c r="H34" s="110"/>
      <c r="I34" s="110">
        <v>17610279</v>
      </c>
      <c r="J34" s="110"/>
      <c r="K34" s="110">
        <v>0</v>
      </c>
      <c r="L34" s="107"/>
      <c r="M34" s="107">
        <v>0</v>
      </c>
      <c r="N34" s="107"/>
      <c r="O34" s="110">
        <v>0</v>
      </c>
      <c r="P34" s="110"/>
      <c r="Q34" s="110">
        <v>0</v>
      </c>
      <c r="R34" s="110"/>
      <c r="S34" s="110">
        <v>0</v>
      </c>
      <c r="T34" s="107"/>
      <c r="U34" s="117">
        <f>SUM(O34:S34)</f>
        <v>0</v>
      </c>
      <c r="V34" s="116"/>
      <c r="W34" s="117">
        <f>SUM(C34:M34,U34)</f>
        <v>17610279</v>
      </c>
      <c r="X34" s="117"/>
      <c r="Y34" s="117">
        <v>0</v>
      </c>
      <c r="Z34" s="107"/>
      <c r="AA34" s="117">
        <f t="shared" si="5"/>
        <v>17610279</v>
      </c>
    </row>
    <row r="35" spans="1:27" ht="21.95" customHeight="1">
      <c r="A35" s="103" t="s">
        <v>255</v>
      </c>
      <c r="C35" s="110">
        <v>0</v>
      </c>
      <c r="D35" s="110"/>
      <c r="E35" s="110">
        <v>0</v>
      </c>
      <c r="F35" s="110"/>
      <c r="G35" s="110">
        <v>0</v>
      </c>
      <c r="H35" s="110"/>
      <c r="I35" s="110">
        <v>0</v>
      </c>
      <c r="J35" s="110"/>
      <c r="K35" s="110">
        <v>0</v>
      </c>
      <c r="L35" s="107"/>
      <c r="M35" s="110">
        <v>0</v>
      </c>
      <c r="N35" s="107"/>
      <c r="O35" s="110">
        <v>0</v>
      </c>
      <c r="P35" s="110"/>
      <c r="Q35" s="110">
        <v>0</v>
      </c>
      <c r="R35" s="110"/>
      <c r="S35" s="110">
        <v>0</v>
      </c>
      <c r="T35" s="107"/>
      <c r="U35" s="117">
        <f>SUM(O35:S35)</f>
        <v>0</v>
      </c>
      <c r="V35" s="117"/>
      <c r="W35" s="117">
        <f>SUM(C35:M35,U35)</f>
        <v>0</v>
      </c>
      <c r="X35" s="117"/>
      <c r="Y35" s="117">
        <v>-6996</v>
      </c>
      <c r="Z35" s="107"/>
      <c r="AA35" s="117">
        <f t="shared" ref="AA35" si="6">SUM(W35:Y35)</f>
        <v>-6996</v>
      </c>
    </row>
    <row r="36" spans="1:27" s="113" customFormat="1" ht="21.95" customHeight="1" thickBot="1">
      <c r="A36" s="112" t="s">
        <v>291</v>
      </c>
      <c r="C36" s="114">
        <f>SUM(C26,C29:C35)</f>
        <v>416625006</v>
      </c>
      <c r="D36" s="107"/>
      <c r="E36" s="114">
        <f>SUM(E26,E29:E35)</f>
        <v>6300697922</v>
      </c>
      <c r="F36" s="107"/>
      <c r="G36" s="114">
        <f>SUM(G26,G29:G35)</f>
        <v>5000000000</v>
      </c>
      <c r="H36" s="107"/>
      <c r="I36" s="114">
        <f>SUM(I26,I29:I35)</f>
        <v>17610279</v>
      </c>
      <c r="J36" s="107"/>
      <c r="K36" s="114">
        <f>SUM(K26,K29:K35)</f>
        <v>33330000</v>
      </c>
      <c r="L36" s="107"/>
      <c r="M36" s="114">
        <f>SUM(M26,M29:M35)</f>
        <v>2870865232</v>
      </c>
      <c r="N36" s="107"/>
      <c r="O36" s="114">
        <f>SUM(O26,O29:O35)</f>
        <v>-361786</v>
      </c>
      <c r="P36" s="107"/>
      <c r="Q36" s="114">
        <f>SUM(Q26,Q29:Q35)</f>
        <v>-23842502</v>
      </c>
      <c r="R36" s="107"/>
      <c r="S36" s="114">
        <f>SUM(S26,S29:S35)</f>
        <v>-41165401</v>
      </c>
      <c r="T36" s="107"/>
      <c r="U36" s="114">
        <f>SUM(U26,U29:U35)</f>
        <v>-65369689</v>
      </c>
      <c r="V36" s="107"/>
      <c r="W36" s="114">
        <f>SUM(W26,W29:W35)</f>
        <v>14573758750</v>
      </c>
      <c r="X36" s="107"/>
      <c r="Y36" s="114">
        <f>SUM(Y26,Y29:Y35)</f>
        <v>1209296329</v>
      </c>
      <c r="Z36" s="107"/>
      <c r="AA36" s="114">
        <f>SUM(AA26,AA29:AA35)</f>
        <v>15783055079</v>
      </c>
    </row>
    <row r="37" spans="1:27" ht="21.95" customHeight="1" thickTop="1">
      <c r="C37" s="107">
        <f>C26-BS!F88</f>
        <v>0</v>
      </c>
      <c r="D37" s="107"/>
      <c r="E37" s="107">
        <f>E26-BS!F89</f>
        <v>0</v>
      </c>
      <c r="F37" s="107"/>
      <c r="G37" s="107">
        <f>G26-BS!F90</f>
        <v>0</v>
      </c>
      <c r="H37" s="107"/>
      <c r="I37" s="107">
        <f>SUM(I24-BS!F91)</f>
        <v>0</v>
      </c>
      <c r="J37" s="107"/>
      <c r="K37" s="107">
        <f>K26-BS!F93</f>
        <v>0</v>
      </c>
      <c r="L37" s="107"/>
      <c r="M37" s="107">
        <f>M26-BS!F94</f>
        <v>0</v>
      </c>
      <c r="N37" s="107"/>
      <c r="O37" s="107"/>
      <c r="P37" s="107"/>
      <c r="Q37" s="107"/>
      <c r="R37" s="107"/>
      <c r="S37" s="107"/>
      <c r="T37" s="107"/>
      <c r="U37" s="107">
        <f>U26-BS!F95</f>
        <v>0</v>
      </c>
      <c r="V37" s="107"/>
      <c r="W37" s="107"/>
      <c r="X37" s="107"/>
      <c r="Y37" s="107">
        <f>SUM(Y26-BS!F97)</f>
        <v>0</v>
      </c>
      <c r="Z37" s="107"/>
      <c r="AA37" s="107">
        <f>AA26-BS!F98</f>
        <v>0</v>
      </c>
    </row>
    <row r="38" spans="1:27" ht="21.95" customHeight="1">
      <c r="C38" s="107">
        <f>C36-BS!D88</f>
        <v>0</v>
      </c>
      <c r="D38" s="107"/>
      <c r="E38" s="107">
        <f>E36-BS!D89</f>
        <v>0</v>
      </c>
      <c r="F38" s="107"/>
      <c r="G38" s="107">
        <f>G36-BS!D90</f>
        <v>0</v>
      </c>
      <c r="H38" s="107"/>
      <c r="I38" s="107">
        <f>SUM(I36-BS!D91)</f>
        <v>0</v>
      </c>
      <c r="J38" s="107"/>
      <c r="K38" s="107">
        <f>K36-BS!D93</f>
        <v>0</v>
      </c>
      <c r="L38" s="107"/>
      <c r="M38" s="107">
        <f>M36-BS!D94</f>
        <v>0</v>
      </c>
      <c r="N38" s="107"/>
      <c r="O38" s="107"/>
      <c r="P38" s="107"/>
      <c r="Q38" s="107"/>
      <c r="R38" s="107"/>
      <c r="S38" s="107"/>
      <c r="T38" s="107"/>
      <c r="U38" s="107">
        <f>U36-BS!D95</f>
        <v>0</v>
      </c>
      <c r="V38" s="107"/>
      <c r="W38" s="107"/>
      <c r="X38" s="107"/>
      <c r="Y38" s="107">
        <f>SUM(Y36-BS!D97)</f>
        <v>0</v>
      </c>
      <c r="Z38" s="107"/>
      <c r="AA38" s="107">
        <f>AA36-BS!D98</f>
        <v>0</v>
      </c>
    </row>
    <row r="39" spans="1:27" ht="21.95" customHeight="1">
      <c r="A39" s="108" t="s">
        <v>1</v>
      </c>
    </row>
  </sheetData>
  <mergeCells count="4">
    <mergeCell ref="K9:M9"/>
    <mergeCell ref="C5:AA5"/>
    <mergeCell ref="O6:U6"/>
    <mergeCell ref="O7:Q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5"/>
  <sheetViews>
    <sheetView showGridLines="0" view="pageBreakPreview" topLeftCell="A4" zoomScale="70" zoomScaleNormal="85" zoomScaleSheetLayoutView="70" workbookViewId="0">
      <selection activeCell="C32" sqref="C32"/>
    </sheetView>
  </sheetViews>
  <sheetFormatPr defaultColWidth="15.140625" defaultRowHeight="21.95" customHeight="1"/>
  <cols>
    <col min="1" max="1" width="64.7109375" style="134" customWidth="1"/>
    <col min="2" max="2" width="2" style="134" customWidth="1"/>
    <col min="3" max="3" width="18.7109375" style="134" customWidth="1"/>
    <col min="4" max="4" width="1.5703125" style="135" customWidth="1"/>
    <col min="5" max="5" width="18.7109375" style="134" customWidth="1"/>
    <col min="6" max="6" width="1.5703125" style="135" customWidth="1"/>
    <col min="7" max="7" width="21" style="134" customWidth="1"/>
    <col min="8" max="8" width="1.7109375" style="134" customWidth="1"/>
    <col min="9" max="9" width="18.7109375" style="134" customWidth="1"/>
    <col min="10" max="10" width="1.5703125" style="135" customWidth="1"/>
    <col min="11" max="11" width="18.7109375" style="135" customWidth="1"/>
    <col min="12" max="12" width="1.5703125" style="135" customWidth="1"/>
    <col min="13" max="13" width="18.7109375" style="136" customWidth="1"/>
    <col min="14" max="14" width="1.5703125" style="136" customWidth="1"/>
    <col min="15" max="15" width="27.7109375" style="136" customWidth="1"/>
    <col min="16" max="16" width="1.5703125" style="137" customWidth="1"/>
    <col min="17" max="17" width="18.7109375" style="136" customWidth="1"/>
    <col min="18" max="18" width="1.28515625" style="134" customWidth="1"/>
    <col min="19" max="16384" width="15.140625" style="134"/>
  </cols>
  <sheetData>
    <row r="1" spans="1:18" s="144" customFormat="1" ht="21.95" customHeight="1">
      <c r="A1" s="99" t="s">
        <v>83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00"/>
      <c r="R1" s="122"/>
    </row>
    <row r="2" spans="1:18" s="144" customFormat="1" ht="21.95" customHeight="1">
      <c r="A2" s="98" t="s">
        <v>98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s="144" customFormat="1" ht="21.95" customHeight="1">
      <c r="A3" s="98" t="s">
        <v>288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s="126" customFormat="1" ht="21.95" customHeight="1">
      <c r="A4" s="123"/>
      <c r="B4" s="123"/>
      <c r="C4" s="123"/>
      <c r="D4" s="124"/>
      <c r="E4" s="123"/>
      <c r="F4" s="124"/>
      <c r="G4" s="123"/>
      <c r="H4" s="123"/>
      <c r="I4" s="123"/>
      <c r="J4" s="124"/>
      <c r="K4" s="124"/>
      <c r="L4" s="124"/>
      <c r="M4" s="125"/>
      <c r="N4" s="125"/>
      <c r="O4" s="125"/>
      <c r="P4" s="124"/>
      <c r="Q4" s="121" t="s">
        <v>69</v>
      </c>
    </row>
    <row r="5" spans="1:18" s="132" customFormat="1" ht="21.95" customHeight="1">
      <c r="A5" s="131"/>
      <c r="B5" s="131"/>
      <c r="C5" s="120" t="s">
        <v>38</v>
      </c>
      <c r="D5" s="120"/>
      <c r="E5" s="120"/>
      <c r="F5" s="120"/>
      <c r="G5" s="120"/>
      <c r="H5" s="120"/>
      <c r="I5" s="120"/>
      <c r="J5" s="120"/>
      <c r="K5" s="120"/>
      <c r="L5" s="120"/>
      <c r="M5" s="127"/>
      <c r="N5" s="127"/>
      <c r="O5" s="127"/>
      <c r="P5" s="120"/>
      <c r="Q5" s="127"/>
    </row>
    <row r="6" spans="1:18" s="126" customFormat="1" ht="21.95" customHeight="1">
      <c r="A6" s="128"/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30"/>
      <c r="N6" s="130"/>
      <c r="O6" s="150" t="s">
        <v>198</v>
      </c>
      <c r="P6" s="129"/>
      <c r="Q6" s="130"/>
    </row>
    <row r="7" spans="1:18" s="126" customFormat="1" ht="21.95" customHeight="1">
      <c r="A7" s="128"/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30"/>
      <c r="N7" s="130"/>
      <c r="O7" s="105" t="s">
        <v>249</v>
      </c>
      <c r="P7" s="129"/>
      <c r="Q7" s="130"/>
    </row>
    <row r="8" spans="1:18" ht="21.95" customHeight="1">
      <c r="C8" s="151" t="s">
        <v>30</v>
      </c>
      <c r="D8" s="151"/>
      <c r="E8" s="151"/>
      <c r="F8" s="151"/>
      <c r="G8" s="151"/>
      <c r="H8" s="151"/>
      <c r="I8" s="151"/>
      <c r="J8" s="151"/>
      <c r="K8" s="152"/>
      <c r="L8" s="152" t="s">
        <v>107</v>
      </c>
      <c r="M8" s="152"/>
      <c r="N8" s="151"/>
      <c r="O8" s="105" t="s">
        <v>250</v>
      </c>
      <c r="P8" s="151"/>
      <c r="Q8" s="133"/>
    </row>
    <row r="9" spans="1:18" ht="21.95" customHeight="1">
      <c r="C9" s="123" t="s">
        <v>112</v>
      </c>
      <c r="D9" s="151"/>
      <c r="E9" s="123" t="s">
        <v>94</v>
      </c>
      <c r="F9" s="151"/>
      <c r="G9" s="123" t="s">
        <v>124</v>
      </c>
      <c r="H9" s="123"/>
      <c r="I9" s="104" t="s">
        <v>299</v>
      </c>
      <c r="J9" s="151"/>
      <c r="K9" s="151" t="s">
        <v>36</v>
      </c>
      <c r="L9" s="151"/>
      <c r="M9" s="151"/>
      <c r="N9" s="151"/>
      <c r="O9" s="105" t="s">
        <v>251</v>
      </c>
      <c r="P9" s="151"/>
      <c r="Q9" s="138" t="s">
        <v>64</v>
      </c>
    </row>
    <row r="10" spans="1:18" ht="21.95" customHeight="1">
      <c r="C10" s="152" t="s">
        <v>31</v>
      </c>
      <c r="D10" s="151"/>
      <c r="E10" s="152" t="s">
        <v>226</v>
      </c>
      <c r="F10" s="151"/>
      <c r="G10" s="152" t="s">
        <v>147</v>
      </c>
      <c r="H10" s="151"/>
      <c r="I10" s="106" t="s">
        <v>300</v>
      </c>
      <c r="J10" s="151"/>
      <c r="K10" s="152" t="s">
        <v>35</v>
      </c>
      <c r="L10" s="151"/>
      <c r="M10" s="153" t="s">
        <v>74</v>
      </c>
      <c r="N10" s="154"/>
      <c r="O10" s="106" t="s">
        <v>196</v>
      </c>
      <c r="P10" s="154"/>
      <c r="Q10" s="139" t="s">
        <v>65</v>
      </c>
    </row>
    <row r="11" spans="1:18" ht="21.95" customHeight="1">
      <c r="A11" s="146" t="s">
        <v>232</v>
      </c>
      <c r="B11" s="140"/>
      <c r="C11" s="143">
        <v>333300000</v>
      </c>
      <c r="D11" s="141"/>
      <c r="E11" s="143">
        <v>5110366422</v>
      </c>
      <c r="F11" s="141"/>
      <c r="G11" s="143">
        <v>6000000000</v>
      </c>
      <c r="H11" s="143"/>
      <c r="I11" s="143">
        <v>0</v>
      </c>
      <c r="J11" s="141"/>
      <c r="K11" s="143">
        <v>33330000</v>
      </c>
      <c r="L11" s="141"/>
      <c r="M11" s="143">
        <v>3715641214</v>
      </c>
      <c r="N11" s="143"/>
      <c r="O11" s="143">
        <v>-144500000</v>
      </c>
      <c r="P11" s="143"/>
      <c r="Q11" s="143">
        <f>SUM(C11:O11)</f>
        <v>15048137636</v>
      </c>
      <c r="R11" s="135"/>
    </row>
    <row r="12" spans="1:18" ht="21.95" customHeight="1">
      <c r="A12" s="145" t="s">
        <v>313</v>
      </c>
      <c r="B12" s="140"/>
      <c r="C12" s="147">
        <v>0</v>
      </c>
      <c r="D12" s="141"/>
      <c r="E12" s="147">
        <v>0</v>
      </c>
      <c r="F12" s="141"/>
      <c r="G12" s="147">
        <v>0</v>
      </c>
      <c r="H12" s="147"/>
      <c r="I12" s="147">
        <v>0</v>
      </c>
      <c r="J12" s="141"/>
      <c r="K12" s="147">
        <v>0</v>
      </c>
      <c r="L12" s="141"/>
      <c r="M12" s="143">
        <f>SUM(PL!J34)</f>
        <v>-439200018</v>
      </c>
      <c r="N12" s="143"/>
      <c r="O12" s="143">
        <v>0</v>
      </c>
      <c r="P12" s="143"/>
      <c r="Q12" s="143">
        <f t="shared" ref="Q12:Q13" si="0">SUM(C12:O12)</f>
        <v>-439200018</v>
      </c>
      <c r="R12" s="135"/>
    </row>
    <row r="13" spans="1:18" ht="21.95" customHeight="1">
      <c r="A13" s="145" t="s">
        <v>133</v>
      </c>
      <c r="B13" s="140"/>
      <c r="C13" s="147">
        <v>0</v>
      </c>
      <c r="D13" s="141"/>
      <c r="E13" s="147">
        <v>0</v>
      </c>
      <c r="F13" s="141"/>
      <c r="G13" s="147">
        <v>0</v>
      </c>
      <c r="H13" s="147"/>
      <c r="I13" s="147">
        <v>0</v>
      </c>
      <c r="J13" s="141"/>
      <c r="K13" s="147">
        <v>0</v>
      </c>
      <c r="L13" s="141"/>
      <c r="M13" s="141">
        <v>8582413</v>
      </c>
      <c r="N13" s="141"/>
      <c r="O13" s="141">
        <v>76500000</v>
      </c>
      <c r="P13" s="143"/>
      <c r="Q13" s="143">
        <f t="shared" si="0"/>
        <v>85082413</v>
      </c>
      <c r="R13" s="135"/>
    </row>
    <row r="14" spans="1:18" ht="21.95" customHeight="1">
      <c r="A14" s="145" t="s">
        <v>134</v>
      </c>
      <c r="B14" s="142"/>
      <c r="C14" s="149">
        <f>SUM(C12:C13)</f>
        <v>0</v>
      </c>
      <c r="D14" s="141"/>
      <c r="E14" s="149">
        <f>SUM(E12:E13)</f>
        <v>0</v>
      </c>
      <c r="F14" s="141"/>
      <c r="G14" s="149">
        <f>SUM(G12:G13)</f>
        <v>0</v>
      </c>
      <c r="H14" s="147"/>
      <c r="I14" s="149">
        <f>SUM(I12:I13)</f>
        <v>0</v>
      </c>
      <c r="J14" s="141"/>
      <c r="K14" s="149">
        <f>SUM(K12:K13)</f>
        <v>0</v>
      </c>
      <c r="L14" s="141"/>
      <c r="M14" s="149">
        <f>SUM(M12:M13)</f>
        <v>-430617605</v>
      </c>
      <c r="N14" s="147"/>
      <c r="O14" s="149">
        <f>SUM(O12:O13)</f>
        <v>76500000</v>
      </c>
      <c r="P14" s="141"/>
      <c r="Q14" s="149">
        <f>SUM(Q12:Q13)</f>
        <v>-354117605</v>
      </c>
    </row>
    <row r="15" spans="1:18" ht="21.95" customHeight="1">
      <c r="A15" s="103" t="s">
        <v>252</v>
      </c>
      <c r="B15" s="142"/>
      <c r="C15" s="147">
        <v>83325000</v>
      </c>
      <c r="D15" s="141"/>
      <c r="E15" s="147">
        <v>1197706596</v>
      </c>
      <c r="F15" s="141"/>
      <c r="G15" s="147">
        <v>0</v>
      </c>
      <c r="H15" s="147"/>
      <c r="I15" s="147">
        <v>0</v>
      </c>
      <c r="J15" s="141"/>
      <c r="K15" s="147">
        <v>0</v>
      </c>
      <c r="L15" s="141"/>
      <c r="M15" s="147">
        <v>0</v>
      </c>
      <c r="N15" s="147"/>
      <c r="O15" s="147">
        <v>0</v>
      </c>
      <c r="P15" s="141"/>
      <c r="Q15" s="143">
        <f t="shared" ref="Q15:Q17" si="1">SUM(C15:M15)</f>
        <v>1281031596</v>
      </c>
    </row>
    <row r="16" spans="1:18" ht="21.95" customHeight="1">
      <c r="A16" s="103" t="s">
        <v>301</v>
      </c>
      <c r="B16" s="142"/>
      <c r="C16" s="147">
        <v>0</v>
      </c>
      <c r="D16" s="141"/>
      <c r="E16" s="147">
        <v>-7375189</v>
      </c>
      <c r="F16" s="141"/>
      <c r="G16" s="147">
        <v>1000000000</v>
      </c>
      <c r="H16" s="147"/>
      <c r="I16" s="147">
        <v>0</v>
      </c>
      <c r="J16" s="141"/>
      <c r="K16" s="147">
        <v>0</v>
      </c>
      <c r="L16" s="141"/>
      <c r="M16" s="141">
        <v>0</v>
      </c>
      <c r="N16" s="141"/>
      <c r="O16" s="141">
        <v>0</v>
      </c>
      <c r="P16" s="141"/>
      <c r="Q16" s="143">
        <f t="shared" si="1"/>
        <v>992624811</v>
      </c>
    </row>
    <row r="17" spans="1:18" ht="21.95" customHeight="1">
      <c r="A17" s="103" t="s">
        <v>302</v>
      </c>
      <c r="B17" s="142"/>
      <c r="C17" s="147">
        <v>0</v>
      </c>
      <c r="D17" s="141"/>
      <c r="E17" s="147">
        <v>0</v>
      </c>
      <c r="F17" s="141"/>
      <c r="G17" s="147">
        <v>-1000000000</v>
      </c>
      <c r="H17" s="147"/>
      <c r="I17" s="147">
        <v>0</v>
      </c>
      <c r="J17" s="141"/>
      <c r="K17" s="147">
        <v>0</v>
      </c>
      <c r="L17" s="141"/>
      <c r="M17" s="141">
        <v>0</v>
      </c>
      <c r="N17" s="141"/>
      <c r="O17" s="141">
        <v>0</v>
      </c>
      <c r="P17" s="141"/>
      <c r="Q17" s="143">
        <f t="shared" si="1"/>
        <v>-1000000000</v>
      </c>
    </row>
    <row r="18" spans="1:18" ht="21.95" customHeight="1">
      <c r="A18" s="103" t="s">
        <v>177</v>
      </c>
      <c r="B18" s="142"/>
      <c r="C18" s="147"/>
      <c r="D18" s="141"/>
      <c r="E18" s="147"/>
      <c r="F18" s="141"/>
      <c r="G18" s="147"/>
      <c r="H18" s="147"/>
      <c r="I18" s="147"/>
      <c r="J18" s="141"/>
      <c r="K18" s="147"/>
      <c r="L18" s="141"/>
      <c r="M18" s="141"/>
      <c r="N18" s="141"/>
      <c r="O18" s="141"/>
      <c r="P18" s="141"/>
      <c r="Q18" s="141"/>
    </row>
    <row r="19" spans="1:18" ht="21.95" customHeight="1">
      <c r="A19" s="103" t="s">
        <v>303</v>
      </c>
      <c r="B19" s="142"/>
      <c r="C19" s="147">
        <v>0</v>
      </c>
      <c r="D19" s="141"/>
      <c r="E19" s="147">
        <v>0</v>
      </c>
      <c r="F19" s="141"/>
      <c r="G19" s="147">
        <v>0</v>
      </c>
      <c r="H19" s="147"/>
      <c r="I19" s="147">
        <v>0</v>
      </c>
      <c r="J19" s="141"/>
      <c r="K19" s="147">
        <v>0</v>
      </c>
      <c r="L19" s="141"/>
      <c r="M19" s="141">
        <v>-416436168</v>
      </c>
      <c r="N19" s="141"/>
      <c r="O19" s="141">
        <v>0</v>
      </c>
      <c r="P19" s="141"/>
      <c r="Q19" s="141">
        <f>SUM(C19:M19)</f>
        <v>-416436168</v>
      </c>
    </row>
    <row r="20" spans="1:18" ht="21.95" customHeight="1">
      <c r="A20" s="103" t="s">
        <v>253</v>
      </c>
      <c r="B20" s="142"/>
      <c r="C20" s="147">
        <v>0</v>
      </c>
      <c r="D20" s="141"/>
      <c r="E20" s="147">
        <v>0</v>
      </c>
      <c r="F20" s="141"/>
      <c r="G20" s="147">
        <v>0</v>
      </c>
      <c r="H20" s="147"/>
      <c r="I20" s="147">
        <v>0</v>
      </c>
      <c r="J20" s="141"/>
      <c r="K20" s="147">
        <v>0</v>
      </c>
      <c r="L20" s="141"/>
      <c r="M20" s="141">
        <v>-100449394</v>
      </c>
      <c r="N20" s="141"/>
      <c r="O20" s="141">
        <v>0</v>
      </c>
      <c r="P20" s="141"/>
      <c r="Q20" s="143">
        <f>SUM(C20:M20)</f>
        <v>-100449394</v>
      </c>
    </row>
    <row r="21" spans="1:18" ht="21.95" customHeight="1" thickBot="1">
      <c r="A21" s="146" t="s">
        <v>233</v>
      </c>
      <c r="B21" s="140"/>
      <c r="C21" s="148">
        <f>SUM(C14:C20,C11)</f>
        <v>416625000</v>
      </c>
      <c r="D21" s="141"/>
      <c r="E21" s="148">
        <f>SUM(E14:E20,E11)</f>
        <v>6300697829</v>
      </c>
      <c r="F21" s="141"/>
      <c r="G21" s="148">
        <f>SUM(G14:G20,G11)</f>
        <v>6000000000</v>
      </c>
      <c r="H21" s="147"/>
      <c r="I21" s="148">
        <f>SUM(I14:I20,I11)</f>
        <v>0</v>
      </c>
      <c r="J21" s="141"/>
      <c r="K21" s="148">
        <f>SUM(K14:K20,K11)</f>
        <v>33330000</v>
      </c>
      <c r="L21" s="141"/>
      <c r="M21" s="148">
        <f>SUM(M14:M20,M11)</f>
        <v>2768138047</v>
      </c>
      <c r="N21" s="147"/>
      <c r="O21" s="148">
        <f>SUM(O14:O20,O11)</f>
        <v>-68000000</v>
      </c>
      <c r="P21" s="143"/>
      <c r="Q21" s="148">
        <f>SUM(Q14:Q20,Q11)</f>
        <v>15450790876</v>
      </c>
    </row>
    <row r="22" spans="1:18" ht="21.95" customHeight="1" thickTop="1">
      <c r="A22" s="140"/>
      <c r="B22" s="140"/>
      <c r="D22" s="134"/>
      <c r="F22" s="134"/>
      <c r="J22" s="134"/>
      <c r="K22" s="134"/>
      <c r="L22" s="134"/>
      <c r="M22" s="134"/>
      <c r="N22" s="134"/>
      <c r="O22" s="134"/>
      <c r="P22" s="134"/>
      <c r="Q22" s="134"/>
    </row>
    <row r="23" spans="1:18" ht="21.95" customHeight="1">
      <c r="A23" s="146" t="s">
        <v>290</v>
      </c>
      <c r="B23" s="140"/>
      <c r="C23" s="141">
        <f>SUM(C21)</f>
        <v>416625000</v>
      </c>
      <c r="D23" s="141"/>
      <c r="E23" s="141">
        <f>SUM(E21)</f>
        <v>6300697829</v>
      </c>
      <c r="F23" s="141"/>
      <c r="G23" s="141">
        <f>SUM(G21)</f>
        <v>6000000000</v>
      </c>
      <c r="H23" s="141"/>
      <c r="I23" s="141">
        <f>SUM(I21)</f>
        <v>0</v>
      </c>
      <c r="J23" s="141"/>
      <c r="K23" s="141">
        <f>SUM(K21)</f>
        <v>33330000</v>
      </c>
      <c r="L23" s="141"/>
      <c r="M23" s="141">
        <f>SUM(M21)</f>
        <v>2768138047</v>
      </c>
      <c r="N23" s="141"/>
      <c r="O23" s="141">
        <f>SUM(O21)</f>
        <v>-68000000</v>
      </c>
      <c r="P23" s="141"/>
      <c r="Q23" s="141">
        <f>SUM(Q21)</f>
        <v>15450790876</v>
      </c>
      <c r="R23" s="135"/>
    </row>
    <row r="24" spans="1:18" ht="21.95" customHeight="1">
      <c r="A24" s="145" t="s">
        <v>132</v>
      </c>
      <c r="B24" s="140"/>
      <c r="C24" s="147">
        <v>0</v>
      </c>
      <c r="D24" s="141"/>
      <c r="E24" s="147">
        <v>0</v>
      </c>
      <c r="F24" s="141"/>
      <c r="G24" s="147">
        <v>0</v>
      </c>
      <c r="H24" s="147"/>
      <c r="I24" s="147">
        <v>0</v>
      </c>
      <c r="J24" s="141"/>
      <c r="K24" s="147">
        <v>0</v>
      </c>
      <c r="L24" s="141"/>
      <c r="M24" s="141">
        <f>SUM(PL!H34)</f>
        <v>470548644</v>
      </c>
      <c r="N24" s="141"/>
      <c r="O24" s="141">
        <v>0</v>
      </c>
      <c r="P24" s="141"/>
      <c r="Q24" s="143">
        <f>SUM(C24:M24)</f>
        <v>470548644</v>
      </c>
      <c r="R24" s="135"/>
    </row>
    <row r="25" spans="1:18" ht="21.95" customHeight="1">
      <c r="A25" s="145" t="s">
        <v>133</v>
      </c>
      <c r="B25" s="140"/>
      <c r="C25" s="147">
        <v>0</v>
      </c>
      <c r="D25" s="141"/>
      <c r="E25" s="147">
        <v>0</v>
      </c>
      <c r="F25" s="141"/>
      <c r="G25" s="147">
        <v>0</v>
      </c>
      <c r="H25" s="147"/>
      <c r="I25" s="147">
        <v>0</v>
      </c>
      <c r="J25" s="141"/>
      <c r="K25" s="147">
        <v>0</v>
      </c>
      <c r="L25" s="141"/>
      <c r="M25" s="141">
        <f>SUM(PL!H54)</f>
        <v>17449970</v>
      </c>
      <c r="N25" s="141"/>
      <c r="O25" s="141">
        <f>SUM(PL!H53)</f>
        <v>37400000</v>
      </c>
      <c r="P25" s="141"/>
      <c r="Q25" s="143">
        <f>SUM(C25:O25)</f>
        <v>54849970</v>
      </c>
      <c r="R25" s="135"/>
    </row>
    <row r="26" spans="1:18" ht="21.95" customHeight="1">
      <c r="A26" s="145" t="s">
        <v>134</v>
      </c>
      <c r="B26" s="142"/>
      <c r="C26" s="149">
        <v>0</v>
      </c>
      <c r="D26" s="141"/>
      <c r="E26" s="149">
        <v>0</v>
      </c>
      <c r="F26" s="141"/>
      <c r="G26" s="149">
        <v>0</v>
      </c>
      <c r="H26" s="147"/>
      <c r="I26" s="149">
        <v>0</v>
      </c>
      <c r="J26" s="141"/>
      <c r="K26" s="149">
        <v>0</v>
      </c>
      <c r="L26" s="141"/>
      <c r="M26" s="149">
        <f>SUM(M24:M25)</f>
        <v>487998614</v>
      </c>
      <c r="N26" s="147"/>
      <c r="O26" s="149">
        <f>SUM(O24:O25)</f>
        <v>37400000</v>
      </c>
      <c r="P26" s="141"/>
      <c r="Q26" s="149">
        <f>SUM(Q24:Q25)</f>
        <v>525398614</v>
      </c>
    </row>
    <row r="27" spans="1:18" ht="21.95" customHeight="1">
      <c r="A27" s="103" t="s">
        <v>252</v>
      </c>
      <c r="B27" s="142"/>
      <c r="C27" s="147">
        <v>6</v>
      </c>
      <c r="D27" s="141"/>
      <c r="E27" s="147">
        <v>93</v>
      </c>
      <c r="F27" s="141"/>
      <c r="G27" s="147">
        <v>0</v>
      </c>
      <c r="H27" s="147"/>
      <c r="I27" s="147">
        <v>0</v>
      </c>
      <c r="J27" s="141"/>
      <c r="K27" s="147">
        <v>0</v>
      </c>
      <c r="L27" s="141"/>
      <c r="M27" s="147">
        <v>0</v>
      </c>
      <c r="N27" s="147"/>
      <c r="O27" s="147">
        <v>0</v>
      </c>
      <c r="P27" s="141"/>
      <c r="Q27" s="143">
        <f t="shared" ref="Q27:Q28" si="2">SUM(C27:M27)</f>
        <v>99</v>
      </c>
    </row>
    <row r="28" spans="1:18" ht="21.95" customHeight="1">
      <c r="A28" s="103" t="s">
        <v>302</v>
      </c>
      <c r="B28" s="142"/>
      <c r="C28" s="147">
        <v>0</v>
      </c>
      <c r="D28" s="141"/>
      <c r="E28" s="147">
        <v>0</v>
      </c>
      <c r="F28" s="141"/>
      <c r="G28" s="147">
        <v>-1000000000</v>
      </c>
      <c r="H28" s="147"/>
      <c r="I28" s="147">
        <v>0</v>
      </c>
      <c r="J28" s="141"/>
      <c r="K28" s="147">
        <v>0</v>
      </c>
      <c r="L28" s="141"/>
      <c r="M28" s="141">
        <v>0</v>
      </c>
      <c r="N28" s="141"/>
      <c r="O28" s="141">
        <v>0</v>
      </c>
      <c r="P28" s="141"/>
      <c r="Q28" s="143">
        <f t="shared" si="2"/>
        <v>-1000000000</v>
      </c>
    </row>
    <row r="29" spans="1:18" ht="21.95" customHeight="1">
      <c r="A29" s="103" t="s">
        <v>177</v>
      </c>
      <c r="B29" s="142"/>
      <c r="C29" s="147"/>
      <c r="D29" s="141"/>
      <c r="E29" s="147"/>
      <c r="F29" s="141"/>
      <c r="G29" s="147"/>
      <c r="H29" s="147"/>
      <c r="I29" s="147"/>
      <c r="J29" s="141"/>
      <c r="K29" s="147"/>
      <c r="L29" s="141"/>
      <c r="M29" s="141"/>
      <c r="N29" s="141"/>
      <c r="O29" s="141"/>
      <c r="P29" s="141"/>
      <c r="Q29" s="141"/>
    </row>
    <row r="30" spans="1:18" ht="21.95" customHeight="1">
      <c r="A30" s="103" t="s">
        <v>303</v>
      </c>
      <c r="B30" s="142"/>
      <c r="C30" s="147">
        <v>0</v>
      </c>
      <c r="D30" s="141"/>
      <c r="E30" s="147">
        <v>0</v>
      </c>
      <c r="F30" s="141"/>
      <c r="G30" s="147">
        <v>0</v>
      </c>
      <c r="H30" s="147"/>
      <c r="I30" s="147">
        <v>0</v>
      </c>
      <c r="J30" s="141"/>
      <c r="K30" s="147">
        <v>0</v>
      </c>
      <c r="L30" s="141"/>
      <c r="M30" s="141">
        <v>-372850850</v>
      </c>
      <c r="N30" s="141"/>
      <c r="O30" s="141">
        <v>0</v>
      </c>
      <c r="P30" s="141"/>
      <c r="Q30" s="141">
        <f>SUM(C30:M30)</f>
        <v>-372850850</v>
      </c>
    </row>
    <row r="31" spans="1:18" ht="21.95" customHeight="1">
      <c r="A31" s="103" t="s">
        <v>304</v>
      </c>
      <c r="B31" s="142"/>
      <c r="C31" s="147">
        <v>0</v>
      </c>
      <c r="D31" s="141"/>
      <c r="E31" s="147">
        <v>0</v>
      </c>
      <c r="F31" s="141"/>
      <c r="G31" s="147">
        <v>0</v>
      </c>
      <c r="H31" s="147"/>
      <c r="I31" s="147">
        <v>17610279</v>
      </c>
      <c r="J31" s="141"/>
      <c r="K31" s="147">
        <v>0</v>
      </c>
      <c r="L31" s="141"/>
      <c r="M31" s="141">
        <v>0</v>
      </c>
      <c r="N31" s="141"/>
      <c r="O31" s="141">
        <v>0</v>
      </c>
      <c r="P31" s="141"/>
      <c r="Q31" s="143">
        <f t="shared" ref="Q31" si="3">SUM(C31:M31)</f>
        <v>17610279</v>
      </c>
    </row>
    <row r="32" spans="1:18" ht="21.95" customHeight="1" thickBot="1">
      <c r="A32" s="140" t="s">
        <v>291</v>
      </c>
      <c r="B32" s="140"/>
      <c r="C32" s="148">
        <f>SUM(C23,C26:C31)</f>
        <v>416625006</v>
      </c>
      <c r="D32" s="141"/>
      <c r="E32" s="148">
        <f>SUM(E23,E26:E31)</f>
        <v>6300697922</v>
      </c>
      <c r="F32" s="141"/>
      <c r="G32" s="148">
        <f>SUM(G23,G26:G31)</f>
        <v>5000000000</v>
      </c>
      <c r="H32" s="147"/>
      <c r="I32" s="148">
        <f>SUM(I23,I26:I31)</f>
        <v>17610279</v>
      </c>
      <c r="J32" s="141"/>
      <c r="K32" s="148">
        <f>SUM(K23,K26:K31)</f>
        <v>33330000</v>
      </c>
      <c r="L32" s="141"/>
      <c r="M32" s="148">
        <f>SUM(M23,M26:M31)</f>
        <v>2883285811</v>
      </c>
      <c r="N32" s="147"/>
      <c r="O32" s="148">
        <f>SUM(O23,O26:O31)</f>
        <v>-30600000</v>
      </c>
      <c r="P32" s="143"/>
      <c r="Q32" s="148">
        <f>SUM(Q23,Q26:Q31)</f>
        <v>14620949018</v>
      </c>
    </row>
    <row r="33" spans="1:17" ht="21.95" customHeight="1" thickTop="1">
      <c r="A33" s="140"/>
      <c r="B33" s="140"/>
      <c r="C33" s="141">
        <f>C21-BS!J88</f>
        <v>0</v>
      </c>
      <c r="D33" s="141"/>
      <c r="E33" s="141">
        <f>E21-BS!J89</f>
        <v>0</v>
      </c>
      <c r="F33" s="141"/>
      <c r="G33" s="141">
        <f>G21-BS!J90</f>
        <v>0</v>
      </c>
      <c r="H33" s="141"/>
      <c r="I33" s="141">
        <f>SUM(I21-BS!J91)</f>
        <v>0</v>
      </c>
      <c r="J33" s="141"/>
      <c r="K33" s="141">
        <f>K21-BS!J93</f>
        <v>0</v>
      </c>
      <c r="L33" s="141"/>
      <c r="M33" s="141">
        <f>M21-BS!J94</f>
        <v>0</v>
      </c>
      <c r="N33" s="141"/>
      <c r="O33" s="141"/>
      <c r="P33" s="143"/>
      <c r="Q33" s="141">
        <f>Q21-BS!J96</f>
        <v>0</v>
      </c>
    </row>
    <row r="34" spans="1:17" ht="21.95" customHeight="1">
      <c r="C34" s="143">
        <f>C32-BS!H88</f>
        <v>0</v>
      </c>
      <c r="D34" s="141"/>
      <c r="E34" s="143">
        <f>E32-BS!H89</f>
        <v>0</v>
      </c>
      <c r="F34" s="141"/>
      <c r="G34" s="143">
        <f>G32-BS!H90</f>
        <v>0</v>
      </c>
      <c r="H34" s="143"/>
      <c r="I34" s="143">
        <f>SUM(I32-BS!H91)</f>
        <v>0</v>
      </c>
      <c r="J34" s="141"/>
      <c r="K34" s="143">
        <f>K32-BS!H93</f>
        <v>0</v>
      </c>
      <c r="L34" s="141"/>
      <c r="M34" s="143">
        <f>M32-BS!H94</f>
        <v>0</v>
      </c>
      <c r="N34" s="143"/>
      <c r="O34" s="143"/>
      <c r="P34" s="143"/>
      <c r="Q34" s="143">
        <f>Q32-BS!H96</f>
        <v>0</v>
      </c>
    </row>
    <row r="35" spans="1:17" ht="21.95" customHeight="1">
      <c r="A35" s="144" t="s">
        <v>1</v>
      </c>
      <c r="M35" s="137"/>
      <c r="N35" s="137"/>
      <c r="O35" s="137"/>
      <c r="P35" s="134"/>
      <c r="Q35" s="137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7"/>
  <sheetViews>
    <sheetView showGridLines="0" tabSelected="1" view="pageBreakPreview" topLeftCell="A105" zoomScale="80" zoomScaleNormal="100" zoomScaleSheetLayoutView="80" workbookViewId="0">
      <selection activeCell="J132" sqref="J132"/>
    </sheetView>
  </sheetViews>
  <sheetFormatPr defaultColWidth="10.7109375" defaultRowHeight="18.95" customHeight="1"/>
  <cols>
    <col min="1" max="1" width="70.42578125" style="158" customWidth="1"/>
    <col min="2" max="2" width="6.140625" style="156" customWidth="1"/>
    <col min="3" max="3" width="1.140625" style="158" customWidth="1"/>
    <col min="4" max="4" width="15.7109375" style="158" customWidth="1"/>
    <col min="5" max="5" width="1.140625" style="158" customWidth="1"/>
    <col min="6" max="6" width="15.7109375" style="158" customWidth="1"/>
    <col min="7" max="7" width="1.140625" style="158" customWidth="1"/>
    <col min="8" max="8" width="15.7109375" style="158" customWidth="1"/>
    <col min="9" max="9" width="1.140625" style="158" customWidth="1"/>
    <col min="10" max="10" width="15.7109375" style="158" customWidth="1"/>
    <col min="11" max="11" width="1.140625" style="158" customWidth="1"/>
    <col min="12" max="17" width="10.7109375" style="159"/>
    <col min="18" max="16384" width="10.7109375" style="158"/>
  </cols>
  <sheetData>
    <row r="1" spans="1:17" ht="18.95" customHeight="1">
      <c r="A1" s="155" t="s">
        <v>83</v>
      </c>
      <c r="C1" s="157"/>
      <c r="D1" s="157"/>
      <c r="E1" s="157"/>
      <c r="F1" s="157"/>
      <c r="G1" s="175"/>
      <c r="H1" s="157"/>
      <c r="I1" s="157"/>
      <c r="J1" s="176"/>
    </row>
    <row r="2" spans="1:17" ht="18.95" customHeight="1">
      <c r="A2" s="155" t="s">
        <v>100</v>
      </c>
      <c r="C2" s="157"/>
      <c r="D2" s="157"/>
      <c r="E2" s="157"/>
      <c r="F2" s="157"/>
      <c r="G2" s="175"/>
      <c r="H2" s="157"/>
      <c r="I2" s="157"/>
      <c r="J2" s="157"/>
    </row>
    <row r="3" spans="1:17" ht="18.95" customHeight="1">
      <c r="A3" s="155" t="s">
        <v>288</v>
      </c>
      <c r="C3" s="157"/>
      <c r="D3" s="157"/>
      <c r="E3" s="157"/>
      <c r="F3" s="157"/>
      <c r="G3" s="175"/>
      <c r="H3" s="157"/>
      <c r="I3" s="157"/>
      <c r="J3" s="157"/>
    </row>
    <row r="4" spans="1:17" ht="18.95" customHeight="1">
      <c r="A4" s="157"/>
      <c r="C4" s="157"/>
      <c r="D4" s="157"/>
      <c r="E4" s="157"/>
      <c r="F4" s="157"/>
      <c r="G4" s="175"/>
      <c r="H4" s="157"/>
      <c r="I4" s="157"/>
      <c r="J4" s="160" t="s">
        <v>69</v>
      </c>
    </row>
    <row r="5" spans="1:17" s="161" customFormat="1" ht="18.95" customHeight="1">
      <c r="A5" s="179"/>
      <c r="B5" s="162"/>
      <c r="C5" s="163"/>
      <c r="D5" s="164"/>
      <c r="E5" s="164" t="s">
        <v>37</v>
      </c>
      <c r="F5" s="164"/>
      <c r="G5" s="165"/>
      <c r="H5" s="166"/>
      <c r="I5" s="164" t="s">
        <v>38</v>
      </c>
      <c r="J5" s="166"/>
      <c r="L5" s="177"/>
      <c r="M5" s="177"/>
      <c r="N5" s="177"/>
      <c r="O5" s="177"/>
      <c r="P5" s="177"/>
      <c r="Q5" s="177"/>
    </row>
    <row r="6" spans="1:17" ht="18.95" customHeight="1">
      <c r="A6" s="179"/>
      <c r="B6" s="178"/>
      <c r="D6" s="167" t="s">
        <v>289</v>
      </c>
      <c r="F6" s="167" t="s">
        <v>231</v>
      </c>
      <c r="G6" s="159"/>
      <c r="H6" s="167" t="s">
        <v>289</v>
      </c>
      <c r="J6" s="167" t="s">
        <v>231</v>
      </c>
    </row>
    <row r="7" spans="1:17" s="169" customFormat="1" ht="18.95" customHeight="1">
      <c r="A7" s="155" t="s">
        <v>39</v>
      </c>
      <c r="B7" s="156"/>
      <c r="D7" s="168"/>
      <c r="E7" s="158"/>
      <c r="F7" s="168"/>
      <c r="G7" s="159"/>
      <c r="H7" s="168"/>
      <c r="I7" s="158"/>
      <c r="J7" s="168"/>
      <c r="L7" s="172"/>
      <c r="M7" s="172"/>
      <c r="N7" s="172"/>
      <c r="O7" s="172"/>
      <c r="P7" s="172"/>
      <c r="Q7" s="172"/>
    </row>
    <row r="8" spans="1:17" ht="18.95" customHeight="1">
      <c r="A8" s="179" t="s">
        <v>264</v>
      </c>
      <c r="C8" s="169"/>
      <c r="D8" s="158">
        <f>PL!D32</f>
        <v>-212126882</v>
      </c>
      <c r="F8" s="158">
        <f>PL!F32</f>
        <v>-427528675</v>
      </c>
      <c r="H8" s="158">
        <f>PL!H32</f>
        <v>405625699</v>
      </c>
      <c r="J8" s="158">
        <f>PL!J32</f>
        <v>-567568725</v>
      </c>
    </row>
    <row r="9" spans="1:17" ht="18.95" customHeight="1">
      <c r="A9" s="179" t="s">
        <v>307</v>
      </c>
      <c r="C9" s="169"/>
      <c r="D9" s="158">
        <v>-3137420</v>
      </c>
      <c r="F9" s="158">
        <v>8528788</v>
      </c>
      <c r="H9" s="158">
        <v>0</v>
      </c>
      <c r="J9" s="158">
        <v>0</v>
      </c>
    </row>
    <row r="10" spans="1:17" ht="18.95" customHeight="1">
      <c r="A10" s="179" t="s">
        <v>125</v>
      </c>
      <c r="C10" s="169"/>
    </row>
    <row r="11" spans="1:17" ht="18.95" customHeight="1">
      <c r="A11" s="179" t="s">
        <v>128</v>
      </c>
      <c r="C11" s="169"/>
    </row>
    <row r="12" spans="1:17" ht="18.95" customHeight="1">
      <c r="A12" s="179" t="s">
        <v>115</v>
      </c>
      <c r="C12" s="169"/>
    </row>
    <row r="13" spans="1:17" ht="18.95" customHeight="1">
      <c r="A13" s="179" t="s">
        <v>56</v>
      </c>
      <c r="C13" s="169"/>
      <c r="D13" s="158">
        <v>1875928515</v>
      </c>
      <c r="F13" s="158">
        <v>2118205928</v>
      </c>
      <c r="H13" s="158">
        <v>901203061</v>
      </c>
      <c r="J13" s="158">
        <v>1223596432</v>
      </c>
    </row>
    <row r="14" spans="1:17" ht="18.95" customHeight="1">
      <c r="A14" s="179" t="s">
        <v>265</v>
      </c>
      <c r="C14" s="169"/>
      <c r="D14" s="158">
        <v>9916787</v>
      </c>
      <c r="F14" s="158">
        <v>14975765</v>
      </c>
      <c r="H14" s="158">
        <v>1174614</v>
      </c>
      <c r="J14" s="158">
        <v>873838</v>
      </c>
    </row>
    <row r="15" spans="1:17" ht="18.95" customHeight="1">
      <c r="A15" s="179" t="s">
        <v>40</v>
      </c>
      <c r="C15" s="169"/>
      <c r="D15" s="176">
        <v>185291425</v>
      </c>
      <c r="E15" s="176"/>
      <c r="F15" s="176">
        <v>196706283</v>
      </c>
      <c r="G15" s="176"/>
      <c r="H15" s="176">
        <v>156454523</v>
      </c>
      <c r="I15" s="176"/>
      <c r="J15" s="176">
        <v>170990243</v>
      </c>
    </row>
    <row r="16" spans="1:17" ht="18.95" customHeight="1">
      <c r="A16" s="179" t="s">
        <v>256</v>
      </c>
      <c r="C16" s="169"/>
      <c r="D16" s="176">
        <v>1060883</v>
      </c>
      <c r="E16" s="176"/>
      <c r="F16" s="176">
        <v>29005655</v>
      </c>
      <c r="G16" s="176"/>
      <c r="H16" s="176">
        <v>74060030</v>
      </c>
      <c r="I16" s="176"/>
      <c r="J16" s="176">
        <v>-60831985</v>
      </c>
    </row>
    <row r="17" spans="1:10" ht="18.95" customHeight="1">
      <c r="A17" s="179" t="s">
        <v>282</v>
      </c>
      <c r="C17" s="169"/>
      <c r="D17" s="176">
        <v>40623612</v>
      </c>
      <c r="E17" s="176"/>
      <c r="F17" s="176">
        <v>2876603</v>
      </c>
      <c r="G17" s="176"/>
      <c r="H17" s="176">
        <v>34350564</v>
      </c>
      <c r="I17" s="176"/>
      <c r="J17" s="176">
        <v>9603204</v>
      </c>
    </row>
    <row r="18" spans="1:10" ht="18.95" customHeight="1">
      <c r="A18" s="179" t="s">
        <v>325</v>
      </c>
      <c r="C18" s="169"/>
      <c r="D18" s="176">
        <v>0</v>
      </c>
      <c r="E18" s="176"/>
      <c r="F18" s="176">
        <v>11696121</v>
      </c>
      <c r="G18" s="176"/>
      <c r="H18" s="176">
        <v>1807611</v>
      </c>
      <c r="I18" s="176"/>
      <c r="J18" s="176">
        <v>9281998</v>
      </c>
    </row>
    <row r="19" spans="1:10" ht="18.95" customHeight="1">
      <c r="A19" s="179" t="s">
        <v>314</v>
      </c>
      <c r="C19" s="169"/>
      <c r="D19" s="176">
        <v>-3147749</v>
      </c>
      <c r="E19" s="176"/>
      <c r="F19" s="176">
        <v>-36598207</v>
      </c>
      <c r="G19" s="176"/>
      <c r="H19" s="176">
        <v>-4234711</v>
      </c>
      <c r="I19" s="176"/>
      <c r="J19" s="176">
        <v>-22049837</v>
      </c>
    </row>
    <row r="20" spans="1:10" ht="18.95" customHeight="1">
      <c r="A20" s="179" t="s">
        <v>324</v>
      </c>
      <c r="C20" s="169"/>
      <c r="D20" s="176">
        <v>17610279</v>
      </c>
      <c r="E20" s="176"/>
      <c r="F20" s="176">
        <v>0</v>
      </c>
      <c r="G20" s="176"/>
      <c r="H20" s="176">
        <v>16775621</v>
      </c>
      <c r="I20" s="176"/>
      <c r="J20" s="176">
        <v>0</v>
      </c>
    </row>
    <row r="21" spans="1:10" ht="18.95" customHeight="1">
      <c r="A21" s="179" t="s">
        <v>234</v>
      </c>
      <c r="C21" s="169"/>
      <c r="D21" s="176">
        <v>-812</v>
      </c>
      <c r="E21" s="176"/>
      <c r="F21" s="176">
        <v>-506</v>
      </c>
      <c r="G21" s="176"/>
      <c r="H21" s="176">
        <v>-812</v>
      </c>
      <c r="I21" s="176"/>
      <c r="J21" s="176">
        <v>-506</v>
      </c>
    </row>
    <row r="22" spans="1:10" ht="18.95" customHeight="1">
      <c r="A22" s="179" t="s">
        <v>235</v>
      </c>
      <c r="C22" s="169"/>
      <c r="D22" s="176">
        <v>0</v>
      </c>
      <c r="F22" s="176">
        <v>-3862580</v>
      </c>
      <c r="H22" s="176">
        <v>0</v>
      </c>
      <c r="J22" s="176">
        <v>-3862580</v>
      </c>
    </row>
    <row r="23" spans="1:10" ht="18.95" customHeight="1">
      <c r="A23" s="179" t="s">
        <v>305</v>
      </c>
      <c r="C23" s="169"/>
      <c r="D23" s="176">
        <v>12649470</v>
      </c>
      <c r="F23" s="176">
        <v>0</v>
      </c>
      <c r="H23" s="176">
        <v>4786162</v>
      </c>
      <c r="J23" s="176">
        <v>0</v>
      </c>
    </row>
    <row r="24" spans="1:10" ht="18.95" customHeight="1">
      <c r="A24" s="179" t="s">
        <v>306</v>
      </c>
      <c r="C24" s="169"/>
      <c r="D24" s="176">
        <v>15143984</v>
      </c>
      <c r="F24" s="176">
        <v>0</v>
      </c>
      <c r="H24" s="176">
        <v>0</v>
      </c>
      <c r="J24" s="176">
        <v>0</v>
      </c>
    </row>
    <row r="25" spans="1:10" ht="18.95" customHeight="1">
      <c r="A25" s="179" t="s">
        <v>215</v>
      </c>
      <c r="C25" s="169"/>
      <c r="D25" s="176">
        <v>0</v>
      </c>
      <c r="F25" s="176">
        <v>-61451982</v>
      </c>
      <c r="H25" s="176">
        <v>0</v>
      </c>
      <c r="J25" s="176">
        <v>0</v>
      </c>
    </row>
    <row r="26" spans="1:10" ht="18.95" customHeight="1">
      <c r="A26" s="179" t="s">
        <v>283</v>
      </c>
      <c r="C26" s="169"/>
      <c r="D26" s="176">
        <v>0</v>
      </c>
      <c r="F26" s="176">
        <v>-3718726</v>
      </c>
      <c r="H26" s="176">
        <v>0</v>
      </c>
      <c r="J26" s="176">
        <v>0</v>
      </c>
    </row>
    <row r="27" spans="1:10" ht="18.95" customHeight="1">
      <c r="A27" s="179" t="s">
        <v>315</v>
      </c>
      <c r="C27" s="169"/>
      <c r="D27" s="176">
        <v>-1032537</v>
      </c>
      <c r="F27" s="176">
        <v>0</v>
      </c>
      <c r="H27" s="176">
        <v>0</v>
      </c>
      <c r="J27" s="176">
        <v>0</v>
      </c>
    </row>
    <row r="28" spans="1:10" ht="18.95" customHeight="1">
      <c r="A28" s="179" t="s">
        <v>185</v>
      </c>
      <c r="C28" s="169"/>
      <c r="D28" s="176">
        <v>64780</v>
      </c>
      <c r="F28" s="176">
        <v>2158464</v>
      </c>
      <c r="H28" s="176">
        <v>0</v>
      </c>
      <c r="J28" s="176">
        <v>0</v>
      </c>
    </row>
    <row r="29" spans="1:10" ht="18.95" customHeight="1">
      <c r="A29" s="179" t="s">
        <v>173</v>
      </c>
      <c r="C29" s="169"/>
      <c r="D29" s="176">
        <v>-536994120</v>
      </c>
      <c r="E29" s="159"/>
      <c r="F29" s="176">
        <v>-22148879</v>
      </c>
      <c r="G29" s="159"/>
      <c r="H29" s="176">
        <v>-1016281273</v>
      </c>
      <c r="I29" s="159"/>
      <c r="J29" s="176">
        <v>-300</v>
      </c>
    </row>
    <row r="30" spans="1:10" ht="18.95" customHeight="1">
      <c r="A30" s="179" t="s">
        <v>266</v>
      </c>
      <c r="C30" s="169"/>
      <c r="D30" s="176">
        <v>-4780107</v>
      </c>
      <c r="E30" s="159"/>
      <c r="F30" s="176">
        <v>-2475179</v>
      </c>
      <c r="G30" s="159"/>
      <c r="H30" s="176">
        <v>0</v>
      </c>
      <c r="I30" s="159"/>
      <c r="J30" s="176">
        <v>0</v>
      </c>
    </row>
    <row r="31" spans="1:10" ht="18.95" customHeight="1">
      <c r="A31" s="179" t="s">
        <v>216</v>
      </c>
      <c r="C31" s="169"/>
      <c r="D31" s="176">
        <v>0</v>
      </c>
      <c r="E31" s="159"/>
      <c r="F31" s="176">
        <v>0</v>
      </c>
      <c r="G31" s="159"/>
      <c r="H31" s="176">
        <v>75000000</v>
      </c>
      <c r="I31" s="159"/>
      <c r="J31" s="176">
        <v>96800000</v>
      </c>
    </row>
    <row r="32" spans="1:10" ht="18.95" customHeight="1">
      <c r="A32" s="179" t="s">
        <v>187</v>
      </c>
      <c r="C32" s="169"/>
      <c r="D32" s="169">
        <v>-467742877</v>
      </c>
      <c r="F32" s="169">
        <v>-72060973</v>
      </c>
      <c r="H32" s="169">
        <v>0</v>
      </c>
      <c r="J32" s="169">
        <v>0</v>
      </c>
    </row>
    <row r="33" spans="1:10" ht="18.95" customHeight="1">
      <c r="A33" s="179" t="s">
        <v>326</v>
      </c>
      <c r="C33" s="169"/>
      <c r="D33" s="176">
        <v>-40110112</v>
      </c>
      <c r="F33" s="176">
        <v>-42440680</v>
      </c>
      <c r="H33" s="176">
        <v>-955873</v>
      </c>
      <c r="J33" s="176">
        <v>-315416</v>
      </c>
    </row>
    <row r="34" spans="1:10" ht="18.95" customHeight="1">
      <c r="A34" s="179" t="s">
        <v>113</v>
      </c>
      <c r="C34" s="169"/>
      <c r="D34" s="176">
        <v>6368720</v>
      </c>
      <c r="E34" s="176"/>
      <c r="F34" s="176">
        <v>21660089</v>
      </c>
      <c r="G34" s="176"/>
      <c r="H34" s="176">
        <v>7817853</v>
      </c>
      <c r="I34" s="176"/>
      <c r="J34" s="176">
        <v>17467846</v>
      </c>
    </row>
    <row r="35" spans="1:10" ht="18.95" customHeight="1">
      <c r="A35" s="179" t="s">
        <v>217</v>
      </c>
      <c r="C35" s="169"/>
      <c r="D35" s="176">
        <v>-17316628</v>
      </c>
      <c r="E35" s="176"/>
      <c r="F35" s="176">
        <v>2723843</v>
      </c>
      <c r="G35" s="176"/>
      <c r="H35" s="176">
        <v>-12935523</v>
      </c>
      <c r="I35" s="176"/>
      <c r="J35" s="176">
        <v>-7561746</v>
      </c>
    </row>
    <row r="36" spans="1:10" ht="18.95" customHeight="1">
      <c r="A36" s="179" t="s">
        <v>161</v>
      </c>
      <c r="C36" s="169"/>
      <c r="D36" s="176">
        <v>746159</v>
      </c>
      <c r="E36" s="159"/>
      <c r="F36" s="176">
        <v>538861</v>
      </c>
      <c r="G36" s="159"/>
      <c r="H36" s="176">
        <v>733452</v>
      </c>
      <c r="I36" s="159"/>
      <c r="J36" s="176">
        <v>496083</v>
      </c>
    </row>
    <row r="37" spans="1:10" ht="18.95" customHeight="1">
      <c r="A37" s="179" t="s">
        <v>41</v>
      </c>
      <c r="C37" s="169"/>
      <c r="D37" s="169">
        <v>-389620128</v>
      </c>
      <c r="F37" s="169">
        <v>-406220603</v>
      </c>
      <c r="H37" s="176">
        <v>-692236123</v>
      </c>
      <c r="J37" s="169">
        <v>-653167537</v>
      </c>
    </row>
    <row r="38" spans="1:10" ht="18.95" customHeight="1">
      <c r="A38" s="179" t="s">
        <v>139</v>
      </c>
      <c r="C38" s="169"/>
      <c r="D38" s="176">
        <v>0</v>
      </c>
      <c r="F38" s="176">
        <v>0</v>
      </c>
      <c r="H38" s="176">
        <v>-849540726</v>
      </c>
      <c r="J38" s="176">
        <v>-301012091</v>
      </c>
    </row>
    <row r="39" spans="1:10" ht="18.95" customHeight="1">
      <c r="A39" s="179" t="s">
        <v>42</v>
      </c>
      <c r="C39" s="169"/>
      <c r="D39" s="174">
        <v>711869291</v>
      </c>
      <c r="F39" s="174">
        <v>676156540</v>
      </c>
      <c r="H39" s="74">
        <v>1238737435</v>
      </c>
      <c r="J39" s="174">
        <v>1090669435</v>
      </c>
    </row>
    <row r="40" spans="1:10" ht="18.95" customHeight="1">
      <c r="A40" s="179" t="s">
        <v>126</v>
      </c>
      <c r="C40" s="169"/>
      <c r="D40" s="172"/>
      <c r="F40" s="172"/>
      <c r="H40" s="172"/>
      <c r="J40" s="172"/>
    </row>
    <row r="41" spans="1:10" ht="18.95" customHeight="1">
      <c r="A41" s="179" t="s">
        <v>43</v>
      </c>
      <c r="C41" s="169"/>
      <c r="D41" s="158">
        <f>SUM(D8:D39)</f>
        <v>1201264533</v>
      </c>
      <c r="F41" s="158">
        <f>SUM(F8:F39)</f>
        <v>2006725950</v>
      </c>
      <c r="H41" s="158">
        <f>SUM(H8:H39)</f>
        <v>342341584</v>
      </c>
      <c r="J41" s="158">
        <f>SUM(J8:J39)</f>
        <v>1003408356</v>
      </c>
    </row>
    <row r="42" spans="1:10" ht="18.95" customHeight="1">
      <c r="A42" s="155" t="s">
        <v>44</v>
      </c>
      <c r="C42" s="169"/>
    </row>
    <row r="43" spans="1:10" ht="18.95" customHeight="1">
      <c r="A43" s="179" t="s">
        <v>85</v>
      </c>
      <c r="C43" s="169"/>
      <c r="D43" s="176">
        <v>50027376</v>
      </c>
      <c r="F43" s="176">
        <v>283328203</v>
      </c>
      <c r="H43" s="176">
        <v>8929436</v>
      </c>
      <c r="J43" s="176">
        <v>5861698</v>
      </c>
    </row>
    <row r="44" spans="1:10" ht="18.95" customHeight="1">
      <c r="A44" s="179" t="s">
        <v>127</v>
      </c>
      <c r="C44" s="169"/>
      <c r="D44" s="176">
        <v>-709795</v>
      </c>
      <c r="F44" s="176">
        <v>76193778</v>
      </c>
      <c r="H44" s="176">
        <v>-5022832</v>
      </c>
      <c r="J44" s="176">
        <v>10035961</v>
      </c>
    </row>
    <row r="45" spans="1:10" ht="18.95" customHeight="1">
      <c r="A45" s="179" t="s">
        <v>99</v>
      </c>
      <c r="C45" s="169"/>
      <c r="D45" s="176">
        <v>328361697</v>
      </c>
      <c r="F45" s="176">
        <v>9648094</v>
      </c>
      <c r="H45" s="176">
        <v>-258600572</v>
      </c>
      <c r="J45" s="176">
        <v>-14429215</v>
      </c>
    </row>
    <row r="46" spans="1:10" ht="18.95" customHeight="1">
      <c r="A46" s="179" t="s">
        <v>181</v>
      </c>
      <c r="C46" s="169"/>
      <c r="D46" s="176">
        <v>-50856282</v>
      </c>
      <c r="F46" s="176">
        <v>-13548606</v>
      </c>
      <c r="H46" s="176">
        <v>-1239421</v>
      </c>
      <c r="J46" s="176">
        <v>-877573</v>
      </c>
    </row>
    <row r="47" spans="1:10" ht="18.95" customHeight="1">
      <c r="A47" s="179" t="s">
        <v>57</v>
      </c>
      <c r="C47" s="169"/>
      <c r="D47" s="176">
        <v>-33303102</v>
      </c>
      <c r="F47" s="176">
        <v>30400503</v>
      </c>
      <c r="H47" s="176">
        <v>-13962550</v>
      </c>
      <c r="J47" s="176">
        <v>283630</v>
      </c>
    </row>
    <row r="48" spans="1:10" ht="18.95" customHeight="1">
      <c r="A48" s="179" t="s">
        <v>229</v>
      </c>
      <c r="C48" s="169"/>
      <c r="D48" s="176">
        <v>4992566</v>
      </c>
      <c r="F48" s="176">
        <v>124510730</v>
      </c>
      <c r="H48" s="176">
        <v>346683</v>
      </c>
      <c r="J48" s="176">
        <v>128248636</v>
      </c>
    </row>
    <row r="49" spans="1:17" ht="18.95" customHeight="1">
      <c r="A49" s="179" t="s">
        <v>45</v>
      </c>
      <c r="C49" s="169"/>
      <c r="D49" s="176">
        <v>9418166</v>
      </c>
      <c r="F49" s="176">
        <v>45889620</v>
      </c>
      <c r="H49" s="176">
        <v>76852721</v>
      </c>
      <c r="J49" s="176">
        <v>12493604</v>
      </c>
    </row>
    <row r="50" spans="1:17" ht="18.95" customHeight="1">
      <c r="A50" s="179" t="s">
        <v>280</v>
      </c>
      <c r="C50" s="169"/>
      <c r="D50" s="176">
        <v>-614632</v>
      </c>
      <c r="F50" s="176">
        <v>-1574506920</v>
      </c>
      <c r="H50" s="176">
        <v>0</v>
      </c>
      <c r="J50" s="176">
        <v>0</v>
      </c>
    </row>
    <row r="51" spans="1:17" ht="18.95" customHeight="1">
      <c r="A51" s="179" t="s">
        <v>218</v>
      </c>
      <c r="C51" s="169"/>
      <c r="D51" s="176">
        <v>-4092387</v>
      </c>
      <c r="F51" s="176">
        <v>-18630773</v>
      </c>
      <c r="H51" s="176">
        <v>-851440</v>
      </c>
      <c r="J51" s="176">
        <v>1203723</v>
      </c>
    </row>
    <row r="52" spans="1:17" ht="18.95" customHeight="1">
      <c r="A52" s="179" t="s">
        <v>87</v>
      </c>
      <c r="C52" s="169"/>
      <c r="D52" s="176">
        <v>660244</v>
      </c>
      <c r="F52" s="176">
        <v>23476385</v>
      </c>
      <c r="H52" s="176">
        <v>0</v>
      </c>
      <c r="J52" s="176">
        <v>0</v>
      </c>
    </row>
    <row r="53" spans="1:17" ht="18.95" customHeight="1">
      <c r="A53" s="179" t="s">
        <v>267</v>
      </c>
      <c r="C53" s="169"/>
      <c r="D53" s="176">
        <v>0</v>
      </c>
      <c r="F53" s="176">
        <v>-7983259</v>
      </c>
      <c r="H53" s="176">
        <v>0</v>
      </c>
      <c r="J53" s="176">
        <v>0</v>
      </c>
    </row>
    <row r="54" spans="1:17" ht="18.95" customHeight="1">
      <c r="A54" s="155"/>
      <c r="C54" s="157"/>
      <c r="D54" s="156"/>
      <c r="E54" s="156"/>
      <c r="F54" s="176"/>
      <c r="G54" s="179"/>
      <c r="H54" s="176"/>
      <c r="I54" s="179"/>
      <c r="J54" s="176"/>
      <c r="K54" s="156"/>
      <c r="L54" s="156"/>
    </row>
    <row r="55" spans="1:17" ht="18.95" customHeight="1">
      <c r="A55" s="179" t="s">
        <v>1</v>
      </c>
      <c r="C55" s="157"/>
      <c r="D55" s="156"/>
      <c r="E55" s="156"/>
      <c r="F55" s="176"/>
      <c r="G55" s="179"/>
      <c r="H55" s="176"/>
      <c r="I55" s="179"/>
      <c r="J55" s="176"/>
      <c r="K55" s="156"/>
      <c r="L55" s="156"/>
    </row>
    <row r="56" spans="1:17" ht="18.95" customHeight="1">
      <c r="A56" s="155" t="s">
        <v>83</v>
      </c>
      <c r="C56" s="157"/>
      <c r="D56" s="156"/>
      <c r="E56" s="156"/>
      <c r="F56" s="176"/>
      <c r="G56" s="179"/>
      <c r="H56" s="176"/>
      <c r="I56" s="179"/>
      <c r="J56" s="176"/>
      <c r="K56" s="156"/>
      <c r="L56" s="156"/>
    </row>
    <row r="57" spans="1:17" ht="18.95" customHeight="1">
      <c r="A57" s="155" t="s">
        <v>101</v>
      </c>
      <c r="C57" s="157"/>
      <c r="D57" s="156"/>
      <c r="E57" s="156"/>
      <c r="F57" s="156"/>
      <c r="G57" s="156"/>
      <c r="H57" s="156"/>
      <c r="I57" s="156"/>
      <c r="J57" s="156"/>
      <c r="K57" s="156"/>
      <c r="L57" s="156"/>
    </row>
    <row r="58" spans="1:17" ht="18.95" customHeight="1">
      <c r="A58" s="155" t="s">
        <v>288</v>
      </c>
      <c r="C58" s="157"/>
      <c r="D58" s="156"/>
      <c r="E58" s="156"/>
      <c r="F58" s="156"/>
      <c r="G58" s="156"/>
      <c r="H58" s="156"/>
      <c r="I58" s="156"/>
      <c r="J58" s="156"/>
      <c r="K58" s="156"/>
      <c r="L58" s="156"/>
    </row>
    <row r="59" spans="1:17" ht="18.95" customHeight="1">
      <c r="A59" s="157"/>
      <c r="C59" s="157"/>
      <c r="D59" s="157"/>
      <c r="E59" s="157"/>
      <c r="F59" s="157"/>
      <c r="G59" s="175"/>
      <c r="H59" s="157"/>
      <c r="I59" s="157"/>
      <c r="J59" s="160" t="s">
        <v>69</v>
      </c>
    </row>
    <row r="60" spans="1:17" s="161" customFormat="1" ht="18.95" customHeight="1">
      <c r="A60" s="179"/>
      <c r="B60" s="162"/>
      <c r="C60" s="163"/>
      <c r="D60" s="164"/>
      <c r="E60" s="164" t="s">
        <v>37</v>
      </c>
      <c r="F60" s="164"/>
      <c r="G60" s="165"/>
      <c r="H60" s="166"/>
      <c r="I60" s="164" t="s">
        <v>38</v>
      </c>
      <c r="J60" s="166"/>
      <c r="L60" s="177"/>
      <c r="M60" s="177"/>
      <c r="N60" s="177"/>
      <c r="O60" s="177"/>
      <c r="P60" s="177"/>
      <c r="Q60" s="177"/>
    </row>
    <row r="61" spans="1:17" ht="18.95" customHeight="1">
      <c r="A61" s="179"/>
      <c r="B61" s="178"/>
      <c r="D61" s="167" t="s">
        <v>289</v>
      </c>
      <c r="F61" s="167" t="s">
        <v>231</v>
      </c>
      <c r="G61" s="159"/>
      <c r="H61" s="167" t="s">
        <v>289</v>
      </c>
      <c r="J61" s="167" t="s">
        <v>231</v>
      </c>
    </row>
    <row r="62" spans="1:17" ht="18.95" customHeight="1">
      <c r="A62" s="155" t="s">
        <v>46</v>
      </c>
      <c r="C62" s="169"/>
      <c r="D62" s="156"/>
      <c r="E62" s="156"/>
      <c r="F62" s="156"/>
      <c r="G62" s="156"/>
      <c r="H62" s="156"/>
      <c r="I62" s="156"/>
      <c r="J62" s="156"/>
      <c r="K62" s="156"/>
      <c r="L62" s="156"/>
    </row>
    <row r="63" spans="1:17" ht="18.95" customHeight="1">
      <c r="A63" s="179" t="s">
        <v>86</v>
      </c>
      <c r="C63" s="169"/>
      <c r="D63" s="176">
        <v>315537035</v>
      </c>
      <c r="F63" s="176">
        <v>-203601019</v>
      </c>
      <c r="H63" s="176">
        <v>154875639</v>
      </c>
      <c r="J63" s="176">
        <v>-85263513</v>
      </c>
      <c r="K63" s="156"/>
      <c r="L63" s="156"/>
    </row>
    <row r="64" spans="1:17" ht="18.95" customHeight="1">
      <c r="A64" s="179" t="s">
        <v>116</v>
      </c>
      <c r="C64" s="169"/>
      <c r="D64" s="176">
        <v>-27490706</v>
      </c>
      <c r="F64" s="176">
        <v>-23686185</v>
      </c>
      <c r="H64" s="176">
        <v>-8985430</v>
      </c>
      <c r="J64" s="176">
        <v>-3537922</v>
      </c>
      <c r="K64" s="156"/>
      <c r="L64" s="156"/>
    </row>
    <row r="65" spans="1:12" ht="18.95" customHeight="1">
      <c r="A65" s="179" t="s">
        <v>96</v>
      </c>
      <c r="C65" s="169"/>
      <c r="D65" s="158">
        <v>-200150</v>
      </c>
      <c r="F65" s="158">
        <v>-59911830</v>
      </c>
      <c r="H65" s="158">
        <v>0</v>
      </c>
      <c r="J65" s="158">
        <v>0</v>
      </c>
      <c r="K65" s="156"/>
      <c r="L65" s="156"/>
    </row>
    <row r="66" spans="1:12" ht="18.95" customHeight="1">
      <c r="A66" s="179" t="s">
        <v>67</v>
      </c>
      <c r="C66" s="169"/>
      <c r="D66" s="158">
        <v>-66032047</v>
      </c>
      <c r="F66" s="158">
        <v>-328590846</v>
      </c>
      <c r="H66" s="158">
        <v>-306461105</v>
      </c>
      <c r="J66" s="158">
        <v>-338091618</v>
      </c>
      <c r="K66" s="156"/>
      <c r="L66" s="156"/>
    </row>
    <row r="67" spans="1:12" ht="18.95" customHeight="1">
      <c r="A67" s="179" t="s">
        <v>186</v>
      </c>
      <c r="C67" s="169"/>
      <c r="D67" s="158">
        <v>1971289</v>
      </c>
      <c r="F67" s="158">
        <v>-63762971</v>
      </c>
      <c r="H67" s="158">
        <v>-612575</v>
      </c>
      <c r="J67" s="158">
        <v>-17505818</v>
      </c>
      <c r="K67" s="156"/>
      <c r="L67" s="156"/>
    </row>
    <row r="68" spans="1:12" ht="18.95" customHeight="1">
      <c r="A68" s="179" t="s">
        <v>219</v>
      </c>
      <c r="C68" s="169"/>
      <c r="D68" s="158">
        <v>11718391</v>
      </c>
      <c r="F68" s="158">
        <v>20542547</v>
      </c>
      <c r="H68" s="158">
        <v>14097821</v>
      </c>
      <c r="J68" s="158">
        <v>20283555</v>
      </c>
      <c r="K68" s="156"/>
      <c r="L68" s="156"/>
    </row>
    <row r="69" spans="1:12" ht="18.95" customHeight="1">
      <c r="A69" s="179" t="s">
        <v>224</v>
      </c>
      <c r="C69" s="169"/>
      <c r="D69" s="158">
        <v>-10827584</v>
      </c>
      <c r="F69" s="158">
        <v>-13853865</v>
      </c>
      <c r="H69" s="158">
        <v>-12342586</v>
      </c>
      <c r="J69" s="158">
        <v>-13775156</v>
      </c>
      <c r="K69" s="156"/>
      <c r="L69" s="156"/>
    </row>
    <row r="70" spans="1:12" ht="18.95" customHeight="1">
      <c r="A70" s="179" t="s">
        <v>47</v>
      </c>
      <c r="C70" s="169"/>
      <c r="D70" s="159">
        <v>3875458</v>
      </c>
      <c r="E70" s="159"/>
      <c r="F70" s="159">
        <v>-14352436</v>
      </c>
      <c r="G70" s="159"/>
      <c r="H70" s="159">
        <v>1981141</v>
      </c>
      <c r="I70" s="159"/>
      <c r="J70" s="159">
        <v>-3253478</v>
      </c>
    </row>
    <row r="71" spans="1:12" ht="18.95" customHeight="1">
      <c r="A71" s="179" t="s">
        <v>118</v>
      </c>
      <c r="C71" s="169"/>
      <c r="D71" s="159">
        <v>-5468425</v>
      </c>
      <c r="E71" s="159"/>
      <c r="F71" s="159">
        <v>-4908222</v>
      </c>
      <c r="G71" s="159"/>
      <c r="H71" s="159">
        <v>-5468425</v>
      </c>
      <c r="I71" s="159"/>
      <c r="J71" s="159">
        <v>-4908222</v>
      </c>
    </row>
    <row r="72" spans="1:12" ht="18.95" customHeight="1">
      <c r="A72" s="179" t="s">
        <v>257</v>
      </c>
      <c r="C72" s="169"/>
      <c r="D72" s="173">
        <v>-4633542</v>
      </c>
      <c r="E72" s="159"/>
      <c r="F72" s="173">
        <v>0</v>
      </c>
      <c r="G72" s="159"/>
      <c r="H72" s="173">
        <v>0</v>
      </c>
      <c r="I72" s="159"/>
      <c r="J72" s="173">
        <v>0</v>
      </c>
    </row>
    <row r="73" spans="1:12" ht="18.95" customHeight="1">
      <c r="A73" s="179" t="s">
        <v>39</v>
      </c>
      <c r="C73" s="169"/>
      <c r="D73" s="159">
        <f>SUM(D41:D53,D63:D72)</f>
        <v>1723598103</v>
      </c>
      <c r="E73" s="159"/>
      <c r="F73" s="159">
        <f>SUM(F41:F53,F63:F72)</f>
        <v>293378878</v>
      </c>
      <c r="G73" s="159"/>
      <c r="H73" s="159">
        <f>SUM(H41:H53,H63:H72)</f>
        <v>-14121911</v>
      </c>
      <c r="I73" s="159"/>
      <c r="J73" s="159">
        <f>SUM(J41:J53,J63:J72)</f>
        <v>700176648</v>
      </c>
    </row>
    <row r="74" spans="1:12" ht="18.95" customHeight="1">
      <c r="A74" s="179" t="s">
        <v>268</v>
      </c>
      <c r="C74" s="169"/>
      <c r="D74" s="159">
        <v>1766599</v>
      </c>
      <c r="E74" s="159"/>
      <c r="F74" s="159">
        <v>1237715</v>
      </c>
      <c r="G74" s="159"/>
      <c r="H74" s="159">
        <v>0</v>
      </c>
      <c r="I74" s="159"/>
      <c r="J74" s="159">
        <v>0</v>
      </c>
    </row>
    <row r="75" spans="1:12" ht="18.95" customHeight="1">
      <c r="A75" s="179" t="s">
        <v>119</v>
      </c>
      <c r="C75" s="169"/>
      <c r="D75" s="173">
        <v>-172002924</v>
      </c>
      <c r="F75" s="173">
        <v>-247441404</v>
      </c>
      <c r="H75" s="173">
        <v>-31328258</v>
      </c>
      <c r="J75" s="173">
        <v>-38219554</v>
      </c>
    </row>
    <row r="76" spans="1:12" ht="18.95" customHeight="1">
      <c r="A76" s="155" t="s">
        <v>140</v>
      </c>
      <c r="C76" s="169"/>
      <c r="D76" s="171">
        <f>SUM(D73:D75)</f>
        <v>1553361778</v>
      </c>
      <c r="F76" s="171">
        <f>SUM(F73:F75)</f>
        <v>47175189</v>
      </c>
      <c r="H76" s="171">
        <f>SUM(H73:H75)</f>
        <v>-45450169</v>
      </c>
      <c r="J76" s="171">
        <f>SUM(J73:J75)</f>
        <v>661957094</v>
      </c>
    </row>
    <row r="77" spans="1:12" ht="18.95" customHeight="1">
      <c r="A77" s="155" t="s">
        <v>48</v>
      </c>
      <c r="C77" s="169"/>
    </row>
    <row r="78" spans="1:12" ht="18.95" customHeight="1">
      <c r="A78" s="179" t="s">
        <v>258</v>
      </c>
      <c r="C78" s="169"/>
      <c r="D78" s="158">
        <v>45378061</v>
      </c>
      <c r="F78" s="158">
        <v>-73573175</v>
      </c>
      <c r="H78" s="158">
        <v>35819099</v>
      </c>
      <c r="J78" s="158">
        <v>0</v>
      </c>
    </row>
    <row r="79" spans="1:12" ht="18.95" customHeight="1">
      <c r="A79" s="179" t="s">
        <v>285</v>
      </c>
      <c r="C79" s="169"/>
      <c r="D79" s="158">
        <v>0</v>
      </c>
      <c r="F79" s="158">
        <v>63959029</v>
      </c>
      <c r="H79" s="158">
        <v>0</v>
      </c>
      <c r="J79" s="158">
        <v>63959029</v>
      </c>
    </row>
    <row r="80" spans="1:12" ht="18.95" customHeight="1">
      <c r="A80" s="179" t="s">
        <v>316</v>
      </c>
      <c r="C80" s="169"/>
      <c r="D80" s="158">
        <v>0</v>
      </c>
      <c r="F80" s="158">
        <v>0</v>
      </c>
      <c r="H80" s="158">
        <v>-800390322</v>
      </c>
      <c r="J80" s="158">
        <v>-665222841</v>
      </c>
    </row>
    <row r="81" spans="1:10" ht="18.95" customHeight="1">
      <c r="A81" s="179" t="s">
        <v>106</v>
      </c>
      <c r="C81" s="169"/>
      <c r="D81" s="158">
        <v>-565650000</v>
      </c>
      <c r="F81" s="158">
        <v>-1416734000</v>
      </c>
      <c r="H81" s="158">
        <v>-514650000</v>
      </c>
      <c r="J81" s="158">
        <v>-1366584363</v>
      </c>
    </row>
    <row r="82" spans="1:10" ht="18.95" customHeight="1">
      <c r="A82" s="179" t="s">
        <v>114</v>
      </c>
      <c r="C82" s="169"/>
      <c r="D82" s="158">
        <v>1456696272</v>
      </c>
      <c r="F82" s="158">
        <v>1426952973</v>
      </c>
      <c r="H82" s="158">
        <v>1163528107</v>
      </c>
      <c r="J82" s="158">
        <v>948693125</v>
      </c>
    </row>
    <row r="83" spans="1:10" ht="18.95" customHeight="1">
      <c r="A83" s="179" t="s">
        <v>269</v>
      </c>
      <c r="C83" s="169"/>
      <c r="D83" s="158">
        <v>0</v>
      </c>
      <c r="F83" s="158">
        <v>158355240</v>
      </c>
      <c r="H83" s="158">
        <v>0</v>
      </c>
      <c r="J83" s="158">
        <v>0</v>
      </c>
    </row>
    <row r="84" spans="1:10" ht="18.95" customHeight="1">
      <c r="A84" s="179" t="s">
        <v>270</v>
      </c>
      <c r="C84" s="169"/>
      <c r="D84" s="159">
        <v>-139836288</v>
      </c>
      <c r="E84" s="159"/>
      <c r="F84" s="159">
        <v>-150209050</v>
      </c>
      <c r="G84" s="159"/>
      <c r="H84" s="159">
        <v>0</v>
      </c>
      <c r="I84" s="159"/>
      <c r="J84" s="159">
        <v>0</v>
      </c>
    </row>
    <row r="85" spans="1:10" ht="18.95" customHeight="1">
      <c r="A85" s="179" t="s">
        <v>271</v>
      </c>
      <c r="C85" s="169"/>
      <c r="D85" s="158">
        <v>0</v>
      </c>
      <c r="F85" s="158">
        <v>82000000</v>
      </c>
      <c r="H85" s="158">
        <v>105224436</v>
      </c>
      <c r="J85" s="158">
        <v>82000000</v>
      </c>
    </row>
    <row r="86" spans="1:10" ht="18.95" customHeight="1">
      <c r="A86" s="179" t="s">
        <v>117</v>
      </c>
      <c r="C86" s="169"/>
      <c r="D86" s="158">
        <v>-374820600</v>
      </c>
      <c r="F86" s="158">
        <v>-1719623348</v>
      </c>
      <c r="H86" s="158">
        <v>-443820600</v>
      </c>
      <c r="J86" s="158">
        <v>-2390753416</v>
      </c>
    </row>
    <row r="87" spans="1:10" ht="18.95" customHeight="1">
      <c r="A87" s="179" t="s">
        <v>272</v>
      </c>
      <c r="C87" s="169"/>
    </row>
    <row r="88" spans="1:10" ht="18.95" customHeight="1">
      <c r="A88" s="179" t="s">
        <v>188</v>
      </c>
      <c r="C88" s="169"/>
      <c r="D88" s="158">
        <v>786900668</v>
      </c>
      <c r="F88" s="158">
        <v>3964068736</v>
      </c>
      <c r="H88" s="158">
        <v>0</v>
      </c>
      <c r="J88" s="158">
        <v>0</v>
      </c>
    </row>
    <row r="89" spans="1:10" ht="18.95" customHeight="1">
      <c r="A89" s="179" t="s">
        <v>182</v>
      </c>
      <c r="C89" s="169"/>
      <c r="D89" s="158">
        <v>0</v>
      </c>
      <c r="F89" s="158">
        <v>-671130069</v>
      </c>
      <c r="H89" s="158">
        <v>0</v>
      </c>
      <c r="J89" s="158">
        <v>0</v>
      </c>
    </row>
    <row r="90" spans="1:10" ht="18.95" customHeight="1">
      <c r="A90" s="179" t="s">
        <v>120</v>
      </c>
      <c r="C90" s="169"/>
      <c r="D90" s="158">
        <v>263626602</v>
      </c>
      <c r="F90" s="158">
        <v>221484000</v>
      </c>
      <c r="H90" s="158">
        <v>310457987</v>
      </c>
      <c r="J90" s="158">
        <v>317534229</v>
      </c>
    </row>
    <row r="91" spans="1:10" ht="18.95" customHeight="1">
      <c r="A91" s="179" t="s">
        <v>259</v>
      </c>
      <c r="C91" s="169"/>
      <c r="D91" s="158">
        <v>115378537</v>
      </c>
      <c r="F91" s="158">
        <v>481118520</v>
      </c>
      <c r="H91" s="158">
        <v>849540726</v>
      </c>
      <c r="J91" s="158">
        <v>301012091</v>
      </c>
    </row>
    <row r="92" spans="1:10" ht="18.95" customHeight="1">
      <c r="A92" s="179" t="s">
        <v>260</v>
      </c>
      <c r="C92" s="169"/>
      <c r="D92" s="158">
        <v>50787075</v>
      </c>
      <c r="F92" s="158">
        <v>3243698</v>
      </c>
      <c r="H92" s="158">
        <v>4900264</v>
      </c>
      <c r="J92" s="158">
        <v>317757</v>
      </c>
    </row>
    <row r="93" spans="1:10" ht="18.95" customHeight="1">
      <c r="A93" s="179" t="s">
        <v>317</v>
      </c>
      <c r="C93" s="169"/>
      <c r="D93" s="158">
        <v>3032181</v>
      </c>
      <c r="F93" s="158">
        <v>162978482</v>
      </c>
      <c r="H93" s="158">
        <v>0</v>
      </c>
      <c r="J93" s="158">
        <v>0</v>
      </c>
    </row>
    <row r="94" spans="1:10" ht="18.95" customHeight="1">
      <c r="A94" s="179" t="s">
        <v>281</v>
      </c>
      <c r="C94" s="169"/>
      <c r="D94" s="173">
        <v>-79280996</v>
      </c>
      <c r="E94" s="159"/>
      <c r="F94" s="173">
        <v>-33062737</v>
      </c>
      <c r="G94" s="159"/>
      <c r="H94" s="173">
        <v>-20283812</v>
      </c>
      <c r="I94" s="159"/>
      <c r="J94" s="173">
        <v>-28586198</v>
      </c>
    </row>
    <row r="95" spans="1:10" ht="18.95" customHeight="1">
      <c r="A95" s="155" t="s">
        <v>169</v>
      </c>
      <c r="C95" s="169"/>
      <c r="D95" s="173">
        <f>SUM(D78:D94)</f>
        <v>1562211512</v>
      </c>
      <c r="E95" s="159"/>
      <c r="F95" s="173">
        <f>SUM(F78:F94)</f>
        <v>2499828299</v>
      </c>
      <c r="G95" s="159"/>
      <c r="H95" s="173">
        <f>SUM(H78:H94)</f>
        <v>690325885</v>
      </c>
      <c r="I95" s="159"/>
      <c r="J95" s="173">
        <f>SUM(J78:J94)</f>
        <v>-2737630587</v>
      </c>
    </row>
    <row r="96" spans="1:10" ht="18.95" customHeight="1">
      <c r="A96" s="155"/>
      <c r="C96" s="169"/>
      <c r="D96" s="159"/>
      <c r="F96" s="159"/>
      <c r="H96" s="159"/>
      <c r="J96" s="159"/>
    </row>
    <row r="97" spans="1:17" ht="18.95" customHeight="1">
      <c r="A97" s="179" t="s">
        <v>1</v>
      </c>
      <c r="C97" s="169"/>
    </row>
    <row r="98" spans="1:17" ht="18.95" customHeight="1">
      <c r="A98" s="155" t="s">
        <v>83</v>
      </c>
      <c r="C98" s="157"/>
      <c r="J98" s="176"/>
    </row>
    <row r="99" spans="1:17" ht="18.95" customHeight="1">
      <c r="A99" s="155" t="s">
        <v>101</v>
      </c>
      <c r="C99" s="157"/>
    </row>
    <row r="100" spans="1:17" ht="18.95" customHeight="1">
      <c r="A100" s="155" t="s">
        <v>288</v>
      </c>
      <c r="C100" s="157"/>
    </row>
    <row r="101" spans="1:17" ht="18.95" customHeight="1">
      <c r="A101" s="157"/>
      <c r="C101" s="157"/>
      <c r="J101" s="160" t="s">
        <v>69</v>
      </c>
    </row>
    <row r="102" spans="1:17" s="161" customFormat="1" ht="18.95" customHeight="1">
      <c r="B102" s="162"/>
      <c r="C102" s="163"/>
      <c r="D102" s="164"/>
      <c r="E102" s="164" t="s">
        <v>37</v>
      </c>
      <c r="F102" s="164"/>
      <c r="G102" s="165"/>
      <c r="H102" s="166"/>
      <c r="I102" s="164" t="s">
        <v>38</v>
      </c>
      <c r="J102" s="166"/>
      <c r="L102" s="177"/>
      <c r="M102" s="177"/>
      <c r="N102" s="177"/>
      <c r="O102" s="177"/>
      <c r="P102" s="177"/>
      <c r="Q102" s="177"/>
    </row>
    <row r="103" spans="1:17" ht="18.95" customHeight="1">
      <c r="B103" s="178"/>
      <c r="D103" s="167" t="s">
        <v>289</v>
      </c>
      <c r="F103" s="167" t="s">
        <v>231</v>
      </c>
      <c r="G103" s="159"/>
      <c r="H103" s="167" t="s">
        <v>289</v>
      </c>
      <c r="J103" s="167" t="s">
        <v>231</v>
      </c>
    </row>
    <row r="104" spans="1:17" ht="18.95" customHeight="1">
      <c r="A104" s="155" t="s">
        <v>49</v>
      </c>
      <c r="C104" s="169"/>
    </row>
    <row r="105" spans="1:17" ht="18.95" customHeight="1">
      <c r="A105" s="179" t="s">
        <v>168</v>
      </c>
      <c r="C105" s="169"/>
      <c r="D105" s="158">
        <v>-2131979886</v>
      </c>
      <c r="F105" s="158">
        <v>127585686</v>
      </c>
      <c r="H105" s="158">
        <v>-591984086</v>
      </c>
      <c r="J105" s="158">
        <v>491984086</v>
      </c>
    </row>
    <row r="106" spans="1:17" ht="18.95" customHeight="1">
      <c r="A106" s="179" t="s">
        <v>220</v>
      </c>
      <c r="C106" s="169"/>
      <c r="D106" s="158">
        <v>0</v>
      </c>
      <c r="F106" s="158">
        <v>0</v>
      </c>
      <c r="H106" s="158">
        <v>548668987</v>
      </c>
      <c r="J106" s="158">
        <v>4011928764</v>
      </c>
    </row>
    <row r="107" spans="1:17" ht="18.95" customHeight="1">
      <c r="A107" s="179" t="s">
        <v>318</v>
      </c>
      <c r="C107" s="169"/>
      <c r="D107" s="158">
        <v>99</v>
      </c>
      <c r="F107" s="158">
        <v>0</v>
      </c>
      <c r="H107" s="158">
        <v>99</v>
      </c>
      <c r="J107" s="158">
        <v>0</v>
      </c>
    </row>
    <row r="108" spans="1:17" ht="18.95" customHeight="1">
      <c r="A108" s="179" t="s">
        <v>287</v>
      </c>
      <c r="C108" s="169"/>
      <c r="D108" s="158">
        <v>-122741056</v>
      </c>
      <c r="F108" s="158">
        <v>-128026824</v>
      </c>
      <c r="H108" s="158">
        <v>-118925020</v>
      </c>
      <c r="J108" s="158">
        <v>-119918448</v>
      </c>
    </row>
    <row r="109" spans="1:17" ht="18.95" customHeight="1">
      <c r="A109" s="179" t="s">
        <v>68</v>
      </c>
      <c r="C109" s="169"/>
      <c r="D109" s="158">
        <v>681439919</v>
      </c>
      <c r="F109" s="158">
        <v>618800000</v>
      </c>
      <c r="H109" s="158">
        <v>148000000</v>
      </c>
      <c r="J109" s="158">
        <v>0</v>
      </c>
    </row>
    <row r="110" spans="1:17" ht="18.95" customHeight="1">
      <c r="A110" s="179" t="s">
        <v>261</v>
      </c>
      <c r="C110" s="169"/>
      <c r="D110" s="158">
        <v>-705123049</v>
      </c>
      <c r="F110" s="158">
        <v>-1414679954</v>
      </c>
      <c r="H110" s="158">
        <v>-437811600</v>
      </c>
      <c r="J110" s="158">
        <v>-993779935</v>
      </c>
    </row>
    <row r="111" spans="1:17" ht="18.95" customHeight="1">
      <c r="A111" s="179" t="s">
        <v>162</v>
      </c>
      <c r="C111" s="169"/>
      <c r="D111" s="158">
        <v>11500000000</v>
      </c>
      <c r="F111" s="158">
        <v>3128400000</v>
      </c>
      <c r="H111" s="158">
        <v>11500000000</v>
      </c>
      <c r="J111" s="158">
        <v>3128400000</v>
      </c>
    </row>
    <row r="112" spans="1:17" ht="18.95" customHeight="1">
      <c r="A112" s="179" t="s">
        <v>262</v>
      </c>
      <c r="C112" s="169"/>
      <c r="D112" s="158">
        <v>-5438900000</v>
      </c>
      <c r="F112" s="158">
        <v>-5407600000</v>
      </c>
      <c r="H112" s="158">
        <v>-5438900000</v>
      </c>
      <c r="J112" s="158">
        <v>-5407600000</v>
      </c>
    </row>
    <row r="113" spans="1:10" ht="18.95" customHeight="1">
      <c r="A113" s="179" t="s">
        <v>97</v>
      </c>
      <c r="C113" s="169"/>
      <c r="D113" s="158">
        <v>-102641859</v>
      </c>
      <c r="F113" s="158">
        <v>-55240779</v>
      </c>
      <c r="H113" s="158">
        <v>-97788506</v>
      </c>
      <c r="J113" s="158">
        <v>-50573593</v>
      </c>
    </row>
    <row r="114" spans="1:10" ht="18.95" customHeight="1">
      <c r="A114" s="179" t="s">
        <v>319</v>
      </c>
      <c r="C114" s="169"/>
      <c r="D114" s="158">
        <v>0</v>
      </c>
      <c r="F114" s="158">
        <v>1000000000</v>
      </c>
      <c r="H114" s="158">
        <v>0</v>
      </c>
      <c r="J114" s="158">
        <v>1000000000</v>
      </c>
    </row>
    <row r="115" spans="1:10" ht="18.95" customHeight="1">
      <c r="A115" s="179" t="s">
        <v>221</v>
      </c>
      <c r="C115" s="169"/>
      <c r="D115" s="158">
        <v>-1000000000</v>
      </c>
      <c r="F115" s="158">
        <v>-1000000000</v>
      </c>
      <c r="H115" s="158">
        <v>-1000000000</v>
      </c>
      <c r="J115" s="158">
        <v>-1000000000</v>
      </c>
    </row>
    <row r="116" spans="1:10" ht="18.95" customHeight="1">
      <c r="A116" s="179" t="s">
        <v>320</v>
      </c>
      <c r="C116" s="169"/>
      <c r="D116" s="158">
        <v>0</v>
      </c>
      <c r="F116" s="158">
        <v>-8552024</v>
      </c>
      <c r="H116" s="158">
        <v>0</v>
      </c>
      <c r="J116" s="158">
        <v>-8552024</v>
      </c>
    </row>
    <row r="117" spans="1:10" ht="18.95" customHeight="1">
      <c r="A117" s="179" t="s">
        <v>273</v>
      </c>
      <c r="C117" s="169"/>
      <c r="D117" s="158">
        <v>0</v>
      </c>
      <c r="F117" s="158">
        <v>1291537496</v>
      </c>
      <c r="H117" s="158">
        <v>0</v>
      </c>
      <c r="J117" s="158">
        <v>1291537496</v>
      </c>
    </row>
    <row r="118" spans="1:10" ht="18.95" customHeight="1">
      <c r="A118" s="179" t="s">
        <v>274</v>
      </c>
      <c r="C118" s="169"/>
      <c r="D118" s="158">
        <v>0</v>
      </c>
      <c r="F118" s="158">
        <v>-10505900</v>
      </c>
      <c r="H118" s="158">
        <v>0</v>
      </c>
      <c r="J118" s="158">
        <v>-10505900</v>
      </c>
    </row>
    <row r="119" spans="1:10" ht="18.95" customHeight="1">
      <c r="A119" s="179" t="s">
        <v>58</v>
      </c>
      <c r="C119" s="169"/>
      <c r="D119" s="158">
        <v>-846369742</v>
      </c>
      <c r="F119" s="158">
        <v>-888246580</v>
      </c>
      <c r="H119" s="158">
        <v>-999237793</v>
      </c>
      <c r="J119" s="158">
        <v>-891603016</v>
      </c>
    </row>
    <row r="120" spans="1:10" ht="18.95" customHeight="1">
      <c r="A120" s="179" t="s">
        <v>148</v>
      </c>
      <c r="C120" s="169"/>
      <c r="D120" s="158">
        <v>-466063558</v>
      </c>
      <c r="F120" s="158">
        <v>-520545211</v>
      </c>
      <c r="H120" s="158">
        <v>-466063558</v>
      </c>
      <c r="J120" s="158">
        <v>-520545211</v>
      </c>
    </row>
    <row r="121" spans="1:10" ht="18.95" customHeight="1">
      <c r="A121" s="179" t="s">
        <v>183</v>
      </c>
      <c r="C121" s="169"/>
      <c r="D121" s="158">
        <v>-6996</v>
      </c>
      <c r="F121" s="158">
        <v>-27084407</v>
      </c>
      <c r="H121" s="158">
        <v>0</v>
      </c>
      <c r="J121" s="158">
        <v>0</v>
      </c>
    </row>
    <row r="122" spans="1:10" ht="18.95" customHeight="1">
      <c r="A122" s="155" t="s">
        <v>275</v>
      </c>
      <c r="C122" s="169"/>
      <c r="D122" s="171">
        <f>SUM(D105:D121)</f>
        <v>1367613872</v>
      </c>
      <c r="F122" s="171">
        <f>SUM(F105:F121)</f>
        <v>-3294158497</v>
      </c>
      <c r="H122" s="171">
        <f>SUM(H105:H121)</f>
        <v>3045958523</v>
      </c>
      <c r="J122" s="171">
        <f>SUM(J105:J121)</f>
        <v>920772219</v>
      </c>
    </row>
    <row r="123" spans="1:10" ht="18.95" customHeight="1">
      <c r="A123" s="155" t="s">
        <v>321</v>
      </c>
      <c r="C123" s="169"/>
      <c r="D123" s="158">
        <f>SUM(D76,D95,D122)</f>
        <v>4483187162</v>
      </c>
      <c r="F123" s="158">
        <f>SUM(F76,F95,F122)</f>
        <v>-747155009</v>
      </c>
      <c r="H123" s="158">
        <f>SUM(H76,H95,H122)</f>
        <v>3690834239</v>
      </c>
      <c r="J123" s="158">
        <f>SUM(J76,J95,J122)</f>
        <v>-1154901274</v>
      </c>
    </row>
    <row r="124" spans="1:10" ht="18.95" customHeight="1">
      <c r="A124" s="179" t="s">
        <v>135</v>
      </c>
      <c r="C124" s="169"/>
      <c r="D124" s="173">
        <v>2439696896</v>
      </c>
      <c r="F124" s="173">
        <v>3186851905</v>
      </c>
      <c r="H124" s="173">
        <v>835842288</v>
      </c>
      <c r="J124" s="173">
        <v>1990743562</v>
      </c>
    </row>
    <row r="125" spans="1:10" ht="18.95" customHeight="1" thickBot="1">
      <c r="A125" s="155" t="s">
        <v>263</v>
      </c>
      <c r="C125" s="169"/>
      <c r="D125" s="180">
        <f>SUM(D123:D124)</f>
        <v>6922884058</v>
      </c>
      <c r="F125" s="180">
        <f>SUM(F123:F124)</f>
        <v>2439696896</v>
      </c>
      <c r="H125" s="180">
        <f>SUM(H123:H124)</f>
        <v>4526676527</v>
      </c>
      <c r="J125" s="180">
        <f>SUM(J123:J124)</f>
        <v>835842288</v>
      </c>
    </row>
    <row r="126" spans="1:10" ht="18.95" customHeight="1" thickTop="1">
      <c r="C126" s="169"/>
      <c r="D126" s="159">
        <f>D125-BS!D9</f>
        <v>0</v>
      </c>
      <c r="F126" s="159">
        <f>F125-BS!F9</f>
        <v>0</v>
      </c>
      <c r="H126" s="159">
        <f>H125-BS!H9</f>
        <v>0</v>
      </c>
      <c r="J126" s="159">
        <f>J125-BS!J9</f>
        <v>0</v>
      </c>
    </row>
    <row r="127" spans="1:10" ht="18.95" customHeight="1">
      <c r="A127" s="155" t="s">
        <v>121</v>
      </c>
      <c r="C127" s="169"/>
      <c r="D127" s="159"/>
      <c r="F127" s="159"/>
      <c r="H127" s="159"/>
      <c r="J127" s="159"/>
    </row>
    <row r="128" spans="1:10" ht="18.95" customHeight="1">
      <c r="A128" s="179" t="s">
        <v>50</v>
      </c>
      <c r="C128" s="169"/>
      <c r="D128" s="176"/>
      <c r="E128" s="169"/>
      <c r="F128" s="176"/>
      <c r="G128" s="169"/>
      <c r="H128" s="176"/>
      <c r="I128" s="169"/>
      <c r="J128" s="176"/>
    </row>
    <row r="129" spans="1:10" ht="18.95" customHeight="1">
      <c r="A129" s="179" t="s">
        <v>276</v>
      </c>
      <c r="C129" s="169"/>
      <c r="D129" s="176">
        <v>0</v>
      </c>
      <c r="E129" s="176"/>
      <c r="F129" s="176">
        <v>57077436</v>
      </c>
      <c r="G129" s="176"/>
      <c r="H129" s="176">
        <v>0</v>
      </c>
      <c r="I129" s="176"/>
      <c r="J129" s="176">
        <v>0</v>
      </c>
    </row>
    <row r="130" spans="1:10" ht="18.95" customHeight="1">
      <c r="A130" s="179" t="s">
        <v>277</v>
      </c>
      <c r="C130" s="169"/>
      <c r="D130" s="176"/>
      <c r="E130" s="169"/>
      <c r="F130" s="176"/>
      <c r="G130" s="169"/>
      <c r="H130" s="176"/>
      <c r="I130" s="169"/>
      <c r="J130" s="176"/>
    </row>
    <row r="131" spans="1:10" ht="18.95" customHeight="1">
      <c r="A131" s="179" t="s">
        <v>279</v>
      </c>
      <c r="C131" s="169"/>
      <c r="D131" s="158">
        <v>51120267</v>
      </c>
      <c r="F131" s="158">
        <v>86108075</v>
      </c>
      <c r="H131" s="158">
        <v>46750000</v>
      </c>
      <c r="J131" s="158">
        <v>95625000</v>
      </c>
    </row>
    <row r="132" spans="1:10" ht="18.95" customHeight="1">
      <c r="A132" s="179" t="s">
        <v>284</v>
      </c>
      <c r="C132" s="169"/>
      <c r="D132" s="179">
        <v>23360264</v>
      </c>
      <c r="E132" s="179"/>
      <c r="F132" s="179">
        <v>24991694</v>
      </c>
      <c r="G132" s="179"/>
      <c r="H132" s="179">
        <v>21812462</v>
      </c>
      <c r="I132" s="179"/>
      <c r="J132" s="179">
        <v>10728016</v>
      </c>
    </row>
    <row r="133" spans="1:10" ht="18.95" customHeight="1">
      <c r="A133" s="179" t="s">
        <v>278</v>
      </c>
      <c r="C133" s="169"/>
      <c r="D133" s="158">
        <v>0</v>
      </c>
      <c r="F133" s="158">
        <v>666962</v>
      </c>
      <c r="H133" s="158">
        <v>0</v>
      </c>
      <c r="J133" s="158">
        <v>666962</v>
      </c>
    </row>
    <row r="134" spans="1:10" ht="18.95" customHeight="1">
      <c r="C134" s="169"/>
    </row>
    <row r="135" spans="1:10" ht="18.95" customHeight="1">
      <c r="A135" s="179" t="s">
        <v>1</v>
      </c>
      <c r="C135" s="169"/>
      <c r="D135" s="176"/>
      <c r="E135" s="176"/>
      <c r="F135" s="179"/>
      <c r="G135" s="179"/>
      <c r="H135" s="179"/>
      <c r="I135" s="179"/>
      <c r="J135" s="179"/>
    </row>
    <row r="136" spans="1:10" s="159" customFormat="1" ht="18.95" customHeight="1">
      <c r="A136" s="179"/>
      <c r="B136" s="170"/>
      <c r="F136" s="179"/>
      <c r="G136" s="179"/>
      <c r="H136" s="179"/>
      <c r="I136" s="179"/>
      <c r="J136" s="179"/>
    </row>
    <row r="137" spans="1:10" s="159" customFormat="1" ht="18.95" customHeight="1">
      <c r="A137" s="179"/>
      <c r="B137" s="170"/>
      <c r="F137" s="179"/>
      <c r="G137" s="179"/>
      <c r="H137" s="179"/>
      <c r="I137" s="179"/>
      <c r="J137" s="179"/>
    </row>
    <row r="138" spans="1:10" s="159" customFormat="1" ht="18.95" customHeight="1">
      <c r="A138" s="179"/>
      <c r="B138" s="170"/>
      <c r="F138" s="179"/>
      <c r="G138" s="179"/>
      <c r="H138" s="179"/>
      <c r="I138" s="179"/>
      <c r="J138" s="179"/>
    </row>
    <row r="139" spans="1:10" s="159" customFormat="1" ht="18.95" customHeight="1">
      <c r="B139" s="170"/>
      <c r="F139" s="179"/>
      <c r="G139" s="179"/>
      <c r="H139" s="179"/>
      <c r="I139" s="179"/>
      <c r="J139" s="179"/>
    </row>
    <row r="140" spans="1:10" s="159" customFormat="1" ht="18.95" customHeight="1">
      <c r="B140" s="170"/>
    </row>
    <row r="141" spans="1:10" s="159" customFormat="1" ht="18.95" customHeight="1">
      <c r="B141" s="170"/>
    </row>
    <row r="142" spans="1:10" s="159" customFormat="1" ht="18.95" customHeight="1">
      <c r="B142" s="170"/>
    </row>
    <row r="143" spans="1:10" s="159" customFormat="1" ht="18.95" customHeight="1">
      <c r="B143" s="170"/>
    </row>
    <row r="144" spans="1:10" ht="18.95" customHeight="1">
      <c r="F144" s="159"/>
      <c r="G144" s="159"/>
      <c r="H144" s="159"/>
      <c r="I144" s="159"/>
      <c r="J144" s="159"/>
    </row>
    <row r="145" spans="6:10" ht="18.95" customHeight="1">
      <c r="F145" s="159"/>
      <c r="G145" s="159"/>
      <c r="H145" s="159"/>
      <c r="I145" s="159"/>
      <c r="J145" s="159"/>
    </row>
    <row r="146" spans="6:10" ht="18.95" customHeight="1">
      <c r="F146" s="159"/>
      <c r="G146" s="159"/>
      <c r="H146" s="159"/>
      <c r="I146" s="159"/>
      <c r="J146" s="159"/>
    </row>
    <row r="147" spans="6:10" ht="18.95" customHeight="1">
      <c r="F147" s="159"/>
      <c r="G147" s="159"/>
      <c r="H147" s="159"/>
      <c r="I147" s="159"/>
      <c r="J147" s="15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2" manualBreakCount="2">
    <brk id="55" max="10" man="1"/>
    <brk id="9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64728</vt:lpwstr>
  </property>
  <property fmtid="{D5CDD505-2E9C-101B-9397-08002B2CF9AE}" pid="4" name="OptimizationTime">
    <vt:lpwstr>20230223_1906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2023-02-23T08:59:10Z</cp:lastPrinted>
  <dcterms:created xsi:type="dcterms:W3CDTF">1999-06-19T06:47:46Z</dcterms:created>
  <dcterms:modified xsi:type="dcterms:W3CDTF">2023-02-23T08:59:13Z</dcterms:modified>
</cp:coreProperties>
</file>