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T 7-9" sheetId="1" r:id="rId1"/>
    <sheet name="T10-11" sheetId="2" r:id="rId2"/>
    <sheet name="T12" sheetId="3" r:id="rId3"/>
    <sheet name="T13" sheetId="4" r:id="rId4"/>
    <sheet name="T14-16" sheetId="5" r:id="rId5"/>
  </sheets>
  <externalReferences>
    <externalReference r:id="rId6"/>
    <externalReference r:id="rId7"/>
  </externalReferences>
  <definedNames>
    <definedName name="__123Graph_D" localSheetId="0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3" hidden="1">[2]A!#REF!</definedName>
    <definedName name="nut" hidden="1">[2]A!#REF!</definedName>
    <definedName name="TextRefCopyRangeCount" hidden="1">1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3" l="1"/>
  <c r="J120" i="1"/>
  <c r="H79" i="1" l="1"/>
  <c r="E64" i="2"/>
  <c r="X27" i="3"/>
  <c r="K83" i="5"/>
  <c r="G28" i="5"/>
  <c r="I28" i="5" l="1"/>
  <c r="I40" i="5" l="1"/>
  <c r="I55" i="5" s="1"/>
  <c r="I59" i="5" s="1"/>
  <c r="G70" i="2"/>
  <c r="K22" i="2"/>
  <c r="H37" i="1"/>
  <c r="R22" i="4"/>
  <c r="G42" i="2"/>
  <c r="I42" i="2"/>
  <c r="K42" i="2"/>
  <c r="E42" i="2"/>
  <c r="H120" i="1" l="1"/>
  <c r="H124" i="1" s="1"/>
  <c r="F120" i="1"/>
  <c r="N22" i="3"/>
  <c r="K110" i="5" l="1"/>
  <c r="I110" i="5"/>
  <c r="G110" i="5"/>
  <c r="E110" i="5"/>
  <c r="I83" i="5"/>
  <c r="G83" i="5"/>
  <c r="E83" i="5"/>
  <c r="K28" i="5"/>
  <c r="K40" i="5" s="1"/>
  <c r="K55" i="5" s="1"/>
  <c r="K59" i="5" s="1"/>
  <c r="G40" i="5"/>
  <c r="G55" i="5" s="1"/>
  <c r="G59" i="5" s="1"/>
  <c r="E28" i="5"/>
  <c r="E40" i="5" s="1"/>
  <c r="E55" i="5" s="1"/>
  <c r="E59" i="5" s="1"/>
  <c r="A1" i="5"/>
  <c r="A47" i="5" s="1"/>
  <c r="R24" i="4"/>
  <c r="R23" i="4"/>
  <c r="P18" i="4"/>
  <c r="P20" i="4" s="1"/>
  <c r="P26" i="4" s="1"/>
  <c r="N18" i="4"/>
  <c r="N20" i="4" s="1"/>
  <c r="N26" i="4" s="1"/>
  <c r="L18" i="4"/>
  <c r="L20" i="4" s="1"/>
  <c r="L26" i="4" s="1"/>
  <c r="J18" i="4"/>
  <c r="J20" i="4" s="1"/>
  <c r="J26" i="4" s="1"/>
  <c r="H18" i="4"/>
  <c r="H20" i="4" s="1"/>
  <c r="H26" i="4" s="1"/>
  <c r="F18" i="4"/>
  <c r="F20" i="4" s="1"/>
  <c r="R16" i="4"/>
  <c r="R15" i="4"/>
  <c r="R14" i="4"/>
  <c r="R13" i="4"/>
  <c r="R11" i="4"/>
  <c r="T29" i="3"/>
  <c r="X29" i="3" s="1"/>
  <c r="T28" i="3"/>
  <c r="X28" i="3" s="1"/>
  <c r="T26" i="3"/>
  <c r="X26" i="3" s="1"/>
  <c r="V22" i="3"/>
  <c r="V24" i="3" s="1"/>
  <c r="V31" i="3" s="1"/>
  <c r="R22" i="3"/>
  <c r="R24" i="3" s="1"/>
  <c r="R31" i="3" s="1"/>
  <c r="P22" i="3"/>
  <c r="P24" i="3" s="1"/>
  <c r="P31" i="3" s="1"/>
  <c r="N24" i="3"/>
  <c r="N31" i="3" s="1"/>
  <c r="L22" i="3"/>
  <c r="L24" i="3" s="1"/>
  <c r="L31" i="3" s="1"/>
  <c r="J22" i="3"/>
  <c r="J24" i="3" s="1"/>
  <c r="J31" i="3" s="1"/>
  <c r="H22" i="3"/>
  <c r="H24" i="3" s="1"/>
  <c r="H31" i="3" s="1"/>
  <c r="F22" i="3"/>
  <c r="F24" i="3" s="1"/>
  <c r="F31" i="3" s="1"/>
  <c r="T20" i="3"/>
  <c r="T19" i="3"/>
  <c r="X19" i="3" s="1"/>
  <c r="T18" i="3"/>
  <c r="X18" i="3" s="1"/>
  <c r="T17" i="3"/>
  <c r="X17" i="3" s="1"/>
  <c r="T16" i="3"/>
  <c r="X16" i="3" s="1"/>
  <c r="T14" i="3"/>
  <c r="X14" i="3" s="1"/>
  <c r="A3" i="3"/>
  <c r="A3" i="4" s="1"/>
  <c r="A3" i="5" s="1"/>
  <c r="A1" i="3"/>
  <c r="A1" i="4" s="1"/>
  <c r="A95" i="2"/>
  <c r="A36" i="3" s="1"/>
  <c r="A34" i="4" s="1"/>
  <c r="A46" i="5" s="1"/>
  <c r="K70" i="2"/>
  <c r="I70" i="2"/>
  <c r="E70" i="2"/>
  <c r="K64" i="2"/>
  <c r="I64" i="2"/>
  <c r="G64" i="2"/>
  <c r="A50" i="2"/>
  <c r="I22" i="2"/>
  <c r="G22" i="2"/>
  <c r="E22" i="2"/>
  <c r="K15" i="2"/>
  <c r="I15" i="2"/>
  <c r="G15" i="2"/>
  <c r="E15" i="2"/>
  <c r="A1" i="2"/>
  <c r="A51" i="2" s="1"/>
  <c r="L120" i="1"/>
  <c r="L124" i="1" s="1"/>
  <c r="J124" i="1"/>
  <c r="F124" i="1"/>
  <c r="A91" i="1"/>
  <c r="A137" i="1" s="1"/>
  <c r="L79" i="1"/>
  <c r="J79" i="1"/>
  <c r="F79" i="1"/>
  <c r="L68" i="1"/>
  <c r="J68" i="1"/>
  <c r="H68" i="1"/>
  <c r="H81" i="1" s="1"/>
  <c r="F68" i="1"/>
  <c r="A48" i="1"/>
  <c r="A94" i="1" s="1"/>
  <c r="A46" i="1"/>
  <c r="A92" i="1" s="1"/>
  <c r="L37" i="1"/>
  <c r="J37" i="1"/>
  <c r="F37" i="1"/>
  <c r="L21" i="1"/>
  <c r="J21" i="1"/>
  <c r="H21" i="1"/>
  <c r="F21" i="1"/>
  <c r="E112" i="5" l="1"/>
  <c r="E116" i="5" s="1"/>
  <c r="G24" i="2"/>
  <c r="G30" i="2" s="1"/>
  <c r="G33" i="2" s="1"/>
  <c r="G44" i="2" s="1"/>
  <c r="H126" i="1"/>
  <c r="G112" i="5"/>
  <c r="G116" i="5" s="1"/>
  <c r="I112" i="5"/>
  <c r="I116" i="5" s="1"/>
  <c r="K112" i="5"/>
  <c r="K116" i="5" s="1"/>
  <c r="T22" i="3"/>
  <c r="R18" i="4"/>
  <c r="X20" i="3"/>
  <c r="X22" i="3" s="1"/>
  <c r="L81" i="1"/>
  <c r="L126" i="1" s="1"/>
  <c r="L39" i="1"/>
  <c r="J81" i="1"/>
  <c r="J126" i="1" s="1"/>
  <c r="K24" i="2"/>
  <c r="K30" i="2" s="1"/>
  <c r="E24" i="2"/>
  <c r="E30" i="2" s="1"/>
  <c r="I24" i="2"/>
  <c r="I30" i="2" s="1"/>
  <c r="I33" i="2" s="1"/>
  <c r="I44" i="2" s="1"/>
  <c r="J39" i="1"/>
  <c r="H39" i="1"/>
  <c r="F81" i="1"/>
  <c r="F126" i="1" s="1"/>
  <c r="F39" i="1"/>
  <c r="A141" i="5"/>
  <c r="A92" i="5"/>
  <c r="A49" i="5"/>
  <c r="A95" i="5"/>
  <c r="R20" i="4"/>
  <c r="A93" i="5"/>
  <c r="T24" i="3"/>
  <c r="X24" i="3" s="1"/>
  <c r="F26" i="4"/>
  <c r="R26" i="4" s="1"/>
  <c r="K33" i="2" l="1"/>
  <c r="K44" i="2" s="1"/>
  <c r="E33" i="2"/>
  <c r="E44" i="2" s="1"/>
  <c r="T31" i="3"/>
  <c r="X31" i="3"/>
</calcChain>
</file>

<file path=xl/sharedStrings.xml><?xml version="1.0" encoding="utf-8"?>
<sst xmlns="http://schemas.openxmlformats.org/spreadsheetml/2006/main" count="386" uniqueCount="214">
  <si>
    <t>บริษัท ดับบลิวพี เอ็นเนอร์ยี่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</si>
  <si>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</si>
  <si>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</si>
  <si>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</si>
  <si>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</si>
  <si>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</si>
  <si>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</si>
  <si>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</si>
  <si>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</si>
  <si>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</si>
  <si>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</si>
  <si>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</si>
  <si>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</si>
  <si>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</si>
  <si>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</si>
  <si>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</si>
  <si>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</si>
  <si>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</si>
  <si>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</si>
  <si>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</si>
  <si>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</si>
  <si>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</si>
  <si>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</si>
  <si>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</si>
  <si>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</si>
  <si>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</si>
  <si>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</si>
  <si>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</si>
  <si>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</si>
  <si>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</si>
  <si>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</si>
  <si>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</si>
  <si>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</si>
  <si>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</si>
  <si>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</si>
  <si>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</si>
  <si>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</si>
  <si>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ส่วนของเงินกู้ยืมระยะยาวที่ถึงกำหนดชำระ</t>
  </si>
  <si>
    <t>ภายในหนึ่งปี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</si>
  <si>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</si>
  <si>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</si>
  <si>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</si>
  <si>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</si>
  <si>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</si>
  <si>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</si>
  <si>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</si>
  <si>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</si>
  <si>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</si>
  <si>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</si>
  <si>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-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</si>
  <si>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</si>
  <si>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</si>
  <si>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</si>
  <si>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</si>
  <si>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</si>
  <si>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</si>
  <si>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</si>
  <si>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</si>
  <si>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</si>
  <si>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</si>
  <si>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</si>
  <si>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</si>
  <si>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</si>
  <si>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</si>
  <si>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</si>
  <si>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</si>
  <si>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</si>
  <si>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</si>
  <si>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</si>
  <si>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</si>
  <si>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</si>
  <si>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</si>
  <si>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</si>
  <si>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</si>
  <si>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</si>
  <si>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</si>
  <si>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</si>
  <si>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</si>
  <si>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</si>
  <si>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</si>
  <si>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</si>
  <si>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</si>
  <si>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</si>
  <si>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</si>
  <si>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</si>
  <si>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</si>
  <si>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</si>
  <si>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</si>
  <si>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</si>
  <si>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กำไรเบ็ดเสร็จรวมสำหรับปี</t>
  </si>
  <si>
    <t>การแบ่งปันกำไร (ขาดทุน)</t>
  </si>
  <si>
    <t>- บริษัทใหญ่</t>
  </si>
  <si>
    <t>- 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</si>
  <si>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</si>
  <si>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</si>
  <si>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</si>
  <si>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</si>
  <si>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</si>
  <si>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</si>
  <si>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</si>
  <si>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</si>
  <si>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</si>
  <si>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</si>
  <si>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</si>
  <si>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</si>
  <si>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</si>
  <si>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</si>
  <si>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</si>
  <si>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</si>
  <si>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</si>
  <si>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</si>
  <si>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</si>
  <si>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</si>
  <si>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</si>
  <si>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</si>
  <si>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</si>
  <si>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</si>
  <si>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</si>
  <si>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ยอดยกมา ณ วันที่ 1 มกราคม พ.ศ. 2564</t>
  </si>
  <si>
    <t>การลงทุนในบริษัทย่อย</t>
  </si>
  <si>
    <t>จัดสรรสำรองตามกฎหมาย</t>
  </si>
  <si>
    <t>เงินปันผล</t>
  </si>
  <si>
    <t>การจำหน่ายหุ้นทุนซื้อคืน</t>
  </si>
  <si>
    <t>กำไร (ขาดทุน) เบ็ดเสร็จรวมสำหรับปี</t>
  </si>
  <si>
    <t>ยอดคงเหลือ ณ วันที่ 31 ธันวาคม พ.ศ. 2564</t>
  </si>
  <si>
    <t>ยอดยกมา ณ วันที่ 1 มกราคม พ.ศ. 2565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</si>
  <si>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</si>
  <si>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</si>
  <si>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</si>
  <si>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</si>
  <si>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รายการปรับปรุงค่าใช้จ่าย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</si>
  <si>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</si>
  <si>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</si>
  <si>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ขาดทุนจากการยกเลิกสัญญาเช่า</t>
  </si>
  <si>
    <t>ขาดทุนจากการด้อยค่าค่าความนิยม</t>
  </si>
  <si>
    <t>ขาดทุนจากการด้อยค่าเงินลงทุนในบริษัทย่อย</t>
  </si>
  <si>
    <t>ขาดทุนจากการด้อยค่าเงินให้กู้ยืมระยะยาว</t>
  </si>
  <si>
    <t xml:space="preserve">   แก่กิจการที่เกี่ยวข้องกัน</t>
  </si>
  <si>
    <t>กำไรจากการตีมูลค่ายุติธรรมของสินทรัพย์ทางการเงิน</t>
  </si>
  <si>
    <t xml:space="preserve">   วัดมูลค่าผ่านกำไรหรือขาดทุน</t>
  </si>
  <si>
    <t>รายได้ค่าเช่ารับจากอสังหาริมทรัพย์เพื่อการลงทุน</t>
  </si>
  <si>
    <t>รายได้ดอกเบี้ยรับ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</si>
  <si>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</si>
  <si>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</si>
  <si>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</si>
  <si>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</si>
  <si>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</si>
  <si>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</si>
  <si>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</si>
  <si>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</si>
  <si>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จ่ายภาระผูกพันผลประโยชน์พนักงาน</t>
  </si>
  <si>
    <t>-  หนี้สินไม่หมุนเวียนอื่น</t>
  </si>
  <si>
    <t>เงินสดได้มาจากกิจกรรมดำเนินงาน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</si>
  <si>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</si>
  <si>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กระแสเงินสดได้มาจากกิจกรรมดำเนินงาน (ยกมา)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</si>
  <si>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</si>
  <si>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</si>
  <si>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</si>
  <si>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</si>
  <si>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</si>
  <si>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</si>
  <si>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</si>
  <si>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</si>
  <si>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</si>
  <si>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</si>
  <si>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</si>
  <si>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</si>
  <si>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</si>
  <si>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</si>
  <si>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</si>
  <si>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</si>
  <si>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</si>
  <si>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เงินสดรับจากการจำหน่ายอาคารและอุปกรณ์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</si>
  <si>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</si>
  <si>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</si>
  <si>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</si>
  <si>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</si>
  <si>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</si>
  <si>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</si>
  <si>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</si>
  <si>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</si>
  <si>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</si>
  <si>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เงินสดรับจากการขายหุ้นซื้อคืน</t>
  </si>
  <si>
    <t>เงินสดสุทธิใช้ไปในกิจกรรมจัดหาเงิน</t>
  </si>
  <si>
    <t>เงินสดและรายการเทียบเท่าเงินสด ณ วันสิ้นปี</t>
  </si>
  <si>
    <t>รายการที่ไม่ใช่เงินสด</t>
  </si>
  <si>
    <t>ยอดคงเหลือของรายการที่ไม่ใช่เงินสดสำหรับปีสิ้นสุดวันที่ 31 ธันวาคม พ.ศ. 2565 และ พ.ศ. 2564 มีดังนี้</t>
  </si>
  <si>
    <t>ยอดหนี้ค้างชำระจากการซื้ออาคารและอุปกรณ์</t>
  </si>
  <si>
    <t>การซื้อสินทรัพย์ไม่มีตัวตนโดยยังมิได้ชำระเงิน</t>
  </si>
  <si>
    <t>เงินให้กู้ยืมระยะยาวแก่บุคคลภายนอก</t>
  </si>
  <si>
    <t>การวัดมูลค่าใหม่ของภาระผูกพันผลประโยชน์</t>
  </si>
  <si>
    <t>รายการที่จะไม่จัดประเภทรายการใหม่ไปยังกำไร</t>
  </si>
  <si>
    <t>หรือขาดทุนในภายหลัง</t>
  </si>
  <si>
    <t xml:space="preserve">  หลังออกจากงาน</t>
  </si>
  <si>
    <t>ภาษีเงินได้ที่เกี่ยวกับรายการข้างต้น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</si>
  <si>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</si>
  <si>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</si>
  <si>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</si>
  <si>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ขาดทุนเบ็ดเสร็จอื่นสำหรับปี - สุทธิจากภาษี</t>
  </si>
  <si>
    <t>เงินสดรับคืนจากเงินให้กู้ยืมระยะยาวแก่บุคคลภายนอก</t>
  </si>
  <si>
    <t>ค่าเสื่อมราคาและค่าตัดจำหน่าย</t>
  </si>
  <si>
    <t>ค่าตัดจำหน่ายสินทรัพย์สิทธิการใช้</t>
  </si>
  <si>
    <t>การจำหน่ายเงินลงทุนในบริษัทย่อย - สุทธิจากเงินสดที่ได้มา</t>
  </si>
  <si>
    <t>สินทรัพย์สิทธิการใช้จากหนี้สินสัญญาเช่า</t>
  </si>
  <si>
    <t>การจำหน่ายเงินลงทุนในบริษัทย่อย</t>
  </si>
  <si>
    <t>15,16,19</t>
  </si>
  <si>
    <t>12.1 ข)</t>
  </si>
  <si>
    <t>ผลขาดทุนด้านเครดิตที่คาดว่าจะเกิดขึ้น (กลับรายการ)</t>
  </si>
  <si>
    <t>ตามที่ปรับใหม่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</si>
  <si>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</si>
  <si>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สุทธิ</t>
  </si>
  <si>
    <t>(ขาดทุน)กำไรเบ็ดเสร็จอื่น</t>
  </si>
  <si>
    <t>14.1</t>
  </si>
  <si>
    <t>เงินฝากสถาบันการเงินที่ติดภาระค้ำประกันลดลง(เพิ่มขึ้น)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</si>
</sst>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.00_);_(* \(#,##0.00\);_(* &quot;-&quot;??_);_(@_)"/>
    <numFmt numFmtId="190" formatCode="_(* #,##0_);_(* \(#,##0\);_(* &quot;-&quot;_);_(@_)"/>
    <numFmt numFmtId="191" formatCode="#,##0.00;\(#,##0.00\);&quot;-&quot;;@"/>
    <numFmt numFmtId="192" formatCode="#,##0.0000;\(#,##0.0000\);&quot;-&quot;;@"/>
    <numFmt numFmtId="193" formatCode="#,##0.0;\(#,##0.0\)"/>
    <numFmt numFmtId="194" formatCode="_(* #,##0_);_(* \(#,##0\);_(* &quot;-&quot;??_);_(@_)"/>
    <numFmt numFmtId="195" formatCode="#,##0;\(#,##0\);\-"/>
    <numFmt numFmtId="196" formatCode="#,##0.00;\(#,##0.00\);\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59">
    <xf numFmtId="0" fontId="0" fillId="0" borderId="0" xfId="0"/>
    <xf numFmtId="187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88" fontId="2" fillId="0" borderId="0" xfId="3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1" xfId="2" applyNumberFormat="1" applyFont="1" applyBorder="1" applyAlignment="1">
      <alignment horizontal="right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9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vertical="top"/>
    </xf>
    <xf numFmtId="187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187" fontId="2" fillId="0" borderId="1" xfId="0" applyNumberFormat="1" applyFont="1" applyBorder="1" applyAlignment="1">
      <alignment horizontal="right" vertical="top"/>
    </xf>
    <xf numFmtId="188" fontId="2" fillId="0" borderId="0" xfId="0" applyNumberFormat="1" applyFont="1" applyAlignment="1">
      <alignment horizontal="right" vertical="top"/>
    </xf>
    <xf numFmtId="187" fontId="3" fillId="0" borderId="1" xfId="0" applyNumberFormat="1" applyFont="1" applyBorder="1" applyAlignment="1">
      <alignment horizontal="right" vertical="top"/>
    </xf>
    <xf numFmtId="188" fontId="3" fillId="0" borderId="0" xfId="0" applyNumberFormat="1" applyFont="1" applyAlignment="1">
      <alignment horizontal="right" vertical="top"/>
    </xf>
    <xf numFmtId="187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vertical="top"/>
    </xf>
    <xf numFmtId="188" fontId="2" fillId="0" borderId="0" xfId="0" applyNumberFormat="1" applyFont="1" applyAlignment="1">
      <alignment horizontal="center" vertical="top"/>
    </xf>
    <xf numFmtId="188" fontId="2" fillId="0" borderId="1" xfId="0" applyNumberFormat="1" applyFont="1" applyBorder="1" applyAlignment="1">
      <alignment horizontal="right" vertical="top"/>
    </xf>
    <xf numFmtId="188" fontId="2" fillId="0" borderId="1" xfId="0" applyNumberFormat="1" applyFont="1" applyBorder="1" applyAlignment="1">
      <alignment horizontal="center" vertical="top"/>
    </xf>
    <xf numFmtId="0" fontId="2" fillId="0" borderId="0" xfId="2" applyFont="1" applyAlignment="1">
      <alignment vertical="top"/>
    </xf>
    <xf numFmtId="187" fontId="2" fillId="0" borderId="0" xfId="2" applyNumberFormat="1" applyFont="1" applyAlignment="1">
      <alignment horizontal="right" vertical="top"/>
    </xf>
    <xf numFmtId="188" fontId="2" fillId="0" borderId="0" xfId="2" applyNumberFormat="1" applyFont="1" applyAlignment="1">
      <alignment horizontal="center" vertical="top"/>
    </xf>
    <xf numFmtId="187" fontId="2" fillId="0" borderId="0" xfId="2" quotePrefix="1" applyNumberFormat="1" applyFont="1" applyAlignment="1">
      <alignment horizontal="right" vertical="top"/>
    </xf>
    <xf numFmtId="188" fontId="2" fillId="0" borderId="0" xfId="2" applyNumberFormat="1" applyFont="1" applyAlignment="1">
      <alignment horizontal="right" vertical="top"/>
    </xf>
    <xf numFmtId="0" fontId="3" fillId="0" borderId="0" xfId="2" applyFont="1" applyAlignment="1">
      <alignment vertical="top"/>
    </xf>
    <xf numFmtId="187" fontId="2" fillId="0" borderId="1" xfId="2" applyNumberFormat="1" applyFont="1" applyBorder="1" applyAlignment="1">
      <alignment horizontal="right" vertical="top"/>
    </xf>
    <xf numFmtId="188" fontId="3" fillId="0" borderId="0" xfId="2" applyNumberFormat="1" applyFont="1" applyAlignment="1">
      <alignment horizontal="right" vertical="center"/>
    </xf>
    <xf numFmtId="188" fontId="3" fillId="0" borderId="0" xfId="12" applyNumberFormat="1" applyFont="1" applyAlignment="1">
      <alignment horizontal="center" vertical="top"/>
    </xf>
    <xf numFmtId="187" fontId="3" fillId="0" borderId="2" xfId="2" applyNumberFormat="1" applyFont="1" applyBorder="1" applyAlignment="1">
      <alignment horizontal="right" vertical="top"/>
    </xf>
    <xf numFmtId="187" fontId="3" fillId="0" borderId="0" xfId="2" applyNumberFormat="1" applyFont="1" applyAlignment="1">
      <alignment horizontal="right" vertical="top"/>
    </xf>
    <xf numFmtId="187" fontId="3" fillId="2" borderId="2" xfId="2" applyNumberFormat="1" applyFont="1" applyFill="1" applyBorder="1" applyAlignment="1">
      <alignment horizontal="right" vertical="top"/>
    </xf>
    <xf numFmtId="188" fontId="3" fillId="0" borderId="1" xfId="0" applyNumberFormat="1" applyFont="1" applyBorder="1" applyAlignment="1">
      <alignment horizontal="right" vertical="top"/>
    </xf>
    <xf numFmtId="188" fontId="3" fillId="0" borderId="1" xfId="0" applyNumberFormat="1" applyFont="1" applyBorder="1" applyAlignment="1">
      <alignment horizontal="center" vertical="top"/>
    </xf>
    <xf numFmtId="188" fontId="3" fillId="0" borderId="0" xfId="0" applyNumberFormat="1" applyFont="1" applyAlignment="1">
      <alignment horizontal="center" vertical="top"/>
    </xf>
    <xf numFmtId="187" fontId="2" fillId="0" borderId="0" xfId="0" applyNumberFormat="1" applyFont="1" applyAlignment="1">
      <alignment vertical="top"/>
    </xf>
    <xf numFmtId="187" fontId="2" fillId="0" borderId="0" xfId="13" quotePrefix="1" applyNumberFormat="1" applyFont="1" applyAlignment="1">
      <alignment horizontal="right" vertical="center"/>
    </xf>
    <xf numFmtId="187" fontId="2" fillId="0" borderId="0" xfId="13" applyNumberFormat="1" applyFont="1" applyAlignment="1">
      <alignment horizontal="right" vertical="center"/>
    </xf>
    <xf numFmtId="187" fontId="2" fillId="0" borderId="3" xfId="13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top"/>
    </xf>
    <xf numFmtId="0" fontId="3" fillId="0" borderId="0" xfId="14" applyFont="1" applyAlignment="1">
      <alignment vertical="center"/>
    </xf>
    <xf numFmtId="0" fontId="2" fillId="0" borderId="0" xfId="15" applyFont="1" applyAlignment="1">
      <alignment vertical="top"/>
    </xf>
    <xf numFmtId="0" fontId="3" fillId="0" borderId="0" xfId="15" applyFont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188" fontId="2" fillId="0" borderId="0" xfId="15" quotePrefix="1" applyNumberFormat="1" applyFont="1" applyAlignment="1">
      <alignment horizontal="left" vertical="center"/>
    </xf>
    <xf numFmtId="187" fontId="3" fillId="0" borderId="0" xfId="15" applyNumberFormat="1" applyFont="1" applyAlignment="1">
      <alignment horizontal="centerContinuous" vertical="center"/>
    </xf>
    <xf numFmtId="188" fontId="2" fillId="0" borderId="1" xfId="15" applyNumberFormat="1" applyFont="1" applyBorder="1" applyAlignment="1">
      <alignment horizontal="left" vertical="center"/>
    </xf>
    <xf numFmtId="0" fontId="3" fillId="0" borderId="1" xfId="15" applyFont="1" applyBorder="1" applyAlignment="1">
      <alignment vertical="center"/>
    </xf>
    <xf numFmtId="187" fontId="3" fillId="0" borderId="1" xfId="15" applyNumberFormat="1" applyFont="1" applyBorder="1" applyAlignment="1">
      <alignment horizontal="centerContinuous" vertical="center"/>
    </xf>
    <xf numFmtId="188" fontId="2" fillId="0" borderId="0" xfId="15" applyNumberFormat="1" applyFont="1" applyAlignment="1">
      <alignment horizontal="left" vertical="center"/>
    </xf>
    <xf numFmtId="187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center" vertical="top"/>
    </xf>
    <xf numFmtId="0" fontId="2" fillId="0" borderId="0" xfId="15" applyFont="1" applyAlignment="1">
      <alignment horizontal="right" vertical="center"/>
    </xf>
    <xf numFmtId="0" fontId="2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188" fontId="3" fillId="0" borderId="0" xfId="15" applyNumberFormat="1" applyFont="1" applyAlignment="1">
      <alignment horizontal="left" vertical="center"/>
    </xf>
    <xf numFmtId="187" fontId="3" fillId="2" borderId="0" xfId="15" applyNumberFormat="1" applyFont="1" applyFill="1" applyAlignment="1">
      <alignment horizontal="right" vertical="center" wrapText="1"/>
    </xf>
    <xf numFmtId="187" fontId="3" fillId="0" borderId="0" xfId="15" applyNumberFormat="1" applyFont="1" applyAlignment="1">
      <alignment horizontal="right" vertical="center" wrapText="1"/>
    </xf>
    <xf numFmtId="187" fontId="3" fillId="0" borderId="0" xfId="15" applyNumberFormat="1" applyFont="1" applyAlignment="1">
      <alignment horizontal="right" vertical="center"/>
    </xf>
    <xf numFmtId="187" fontId="3" fillId="2" borderId="0" xfId="15" applyNumberFormat="1" applyFont="1" applyFill="1" applyAlignment="1">
      <alignment horizontal="right" vertical="center"/>
    </xf>
    <xf numFmtId="188" fontId="3" fillId="0" borderId="0" xfId="15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8" fontId="3" fillId="0" borderId="0" xfId="15" quotePrefix="1" applyNumberFormat="1" applyFont="1" applyAlignment="1">
      <alignment horizontal="center" vertical="center"/>
    </xf>
    <xf numFmtId="187" fontId="3" fillId="2" borderId="1" xfId="15" applyNumberFormat="1" applyFont="1" applyFill="1" applyBorder="1" applyAlignment="1">
      <alignment horizontal="right" vertical="center"/>
    </xf>
    <xf numFmtId="187" fontId="3" fillId="0" borderId="1" xfId="15" applyNumberFormat="1" applyFont="1" applyBorder="1" applyAlignment="1">
      <alignment horizontal="right" vertical="center"/>
    </xf>
    <xf numFmtId="187" fontId="3" fillId="2" borderId="0" xfId="15" applyNumberFormat="1" applyFont="1" applyFill="1" applyAlignment="1">
      <alignment horizontal="right" vertical="top"/>
    </xf>
    <xf numFmtId="187" fontId="3" fillId="0" borderId="0" xfId="15" applyNumberFormat="1" applyFont="1" applyAlignment="1">
      <alignment horizontal="right" vertical="top"/>
    </xf>
    <xf numFmtId="187" fontId="3" fillId="2" borderId="0" xfId="15" quotePrefix="1" applyNumberFormat="1" applyFont="1" applyFill="1" applyAlignment="1">
      <alignment horizontal="right" vertical="center"/>
    </xf>
    <xf numFmtId="187" fontId="3" fillId="0" borderId="0" xfId="15" quotePrefix="1" applyNumberFormat="1" applyFont="1" applyAlignment="1">
      <alignment horizontal="right" vertical="center"/>
    </xf>
    <xf numFmtId="188" fontId="3" fillId="0" borderId="0" xfId="15" quotePrefix="1" applyNumberFormat="1" applyFont="1" applyAlignment="1">
      <alignment horizontal="left" vertical="center"/>
    </xf>
    <xf numFmtId="0" fontId="3" fillId="0" borderId="0" xfId="15" quotePrefix="1" applyFont="1" applyAlignment="1">
      <alignment vertical="center"/>
    </xf>
    <xf numFmtId="188" fontId="3" fillId="0" borderId="1" xfId="15" applyNumberFormat="1" applyFont="1" applyBorder="1" applyAlignment="1">
      <alignment horizontal="left" vertical="center"/>
    </xf>
    <xf numFmtId="188" fontId="2" fillId="0" borderId="0" xfId="15" applyNumberFormat="1" applyFont="1" applyAlignment="1">
      <alignment vertical="center"/>
    </xf>
    <xf numFmtId="188" fontId="3" fillId="0" borderId="0" xfId="15" applyNumberFormat="1" applyFont="1" applyAlignment="1">
      <alignment vertical="center"/>
    </xf>
    <xf numFmtId="187" fontId="2" fillId="2" borderId="0" xfId="15" applyNumberFormat="1" applyFont="1" applyFill="1" applyAlignment="1">
      <alignment horizontal="right" vertical="center"/>
    </xf>
    <xf numFmtId="188" fontId="2" fillId="0" borderId="0" xfId="15" applyNumberFormat="1" applyFont="1" applyAlignment="1">
      <alignment horizontal="right" vertical="center"/>
    </xf>
    <xf numFmtId="0" fontId="3" fillId="2" borderId="0" xfId="15" applyFont="1" applyFill="1" applyAlignment="1">
      <alignment vertical="center"/>
    </xf>
    <xf numFmtId="189" fontId="3" fillId="2" borderId="0" xfId="16" applyFont="1" applyFill="1" applyBorder="1" applyAlignment="1">
      <alignment horizontal="right" vertical="center"/>
    </xf>
    <xf numFmtId="189" fontId="3" fillId="0" borderId="0" xfId="16" applyFont="1" applyFill="1" applyBorder="1" applyAlignment="1">
      <alignment horizontal="right" vertical="center"/>
    </xf>
    <xf numFmtId="193" fontId="3" fillId="0" borderId="0" xfId="15" quotePrefix="1" applyNumberFormat="1" applyFont="1" applyAlignment="1">
      <alignment horizontal="center" vertical="center"/>
    </xf>
    <xf numFmtId="194" fontId="3" fillId="2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0" fontId="3" fillId="0" borderId="0" xfId="17" applyFont="1" applyAlignment="1">
      <alignment vertical="center"/>
    </xf>
    <xf numFmtId="193" fontId="3" fillId="0" borderId="0" xfId="15" applyNumberFormat="1" applyFont="1" applyAlignment="1">
      <alignment horizontal="center" vertical="center"/>
    </xf>
    <xf numFmtId="187" fontId="3" fillId="2" borderId="4" xfId="15" applyNumberFormat="1" applyFont="1" applyFill="1" applyBorder="1" applyAlignment="1">
      <alignment horizontal="right" vertical="center"/>
    </xf>
    <xf numFmtId="187" fontId="3" fillId="0" borderId="4" xfId="15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188" fontId="3" fillId="0" borderId="1" xfId="15" quotePrefix="1" applyNumberFormat="1" applyFont="1" applyBorder="1" applyAlignment="1">
      <alignment horizontal="left" vertical="center"/>
    </xf>
    <xf numFmtId="188" fontId="3" fillId="0" borderId="0" xfId="6" applyNumberFormat="1" applyFont="1" applyAlignment="1">
      <alignment vertical="center"/>
    </xf>
    <xf numFmtId="188" fontId="3" fillId="0" borderId="0" xfId="18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7" fontId="3" fillId="2" borderId="2" xfId="15" applyNumberFormat="1" applyFont="1" applyFill="1" applyBorder="1" applyAlignment="1">
      <alignment horizontal="right" vertical="center"/>
    </xf>
    <xf numFmtId="188" fontId="2" fillId="0" borderId="0" xfId="15" applyNumberFormat="1" applyFont="1" applyAlignment="1">
      <alignment horizontal="left" vertical="top"/>
    </xf>
    <xf numFmtId="188" fontId="3" fillId="0" borderId="0" xfId="15" applyNumberFormat="1" applyFont="1" applyAlignment="1">
      <alignment horizontal="left" vertical="top"/>
    </xf>
    <xf numFmtId="187" fontId="3" fillId="2" borderId="0" xfId="15" applyNumberFormat="1" applyFont="1" applyFill="1" applyAlignment="1">
      <alignment vertical="center"/>
    </xf>
    <xf numFmtId="187" fontId="3" fillId="0" borderId="0" xfId="15" applyNumberFormat="1" applyFont="1" applyAlignment="1">
      <alignment vertical="center"/>
    </xf>
    <xf numFmtId="188" fontId="3" fillId="0" borderId="1" xfId="15" applyNumberFormat="1" applyFont="1" applyBorder="1" applyAlignment="1">
      <alignment vertical="center"/>
    </xf>
    <xf numFmtId="187" fontId="3" fillId="0" borderId="1" xfId="15" applyNumberFormat="1" applyFont="1" applyBorder="1" applyAlignment="1">
      <alignment vertical="center"/>
    </xf>
    <xf numFmtId="0" fontId="3" fillId="0" borderId="0" xfId="15" applyFont="1" applyAlignment="1">
      <alignment vertical="top"/>
    </xf>
    <xf numFmtId="187" fontId="3" fillId="0" borderId="0" xfId="15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90" fontId="2" fillId="0" borderId="1" xfId="0" applyNumberFormat="1" applyFont="1" applyBorder="1" applyAlignment="1">
      <alignment horizontal="right" vertical="top"/>
    </xf>
    <xf numFmtId="18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87" fontId="2" fillId="2" borderId="0" xfId="2" applyNumberFormat="1" applyFont="1" applyFill="1" applyAlignment="1">
      <alignment horizontal="right" vertical="center"/>
    </xf>
    <xf numFmtId="187" fontId="2" fillId="2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191" fontId="3" fillId="2" borderId="0" xfId="6" applyNumberFormat="1" applyFont="1" applyFill="1" applyAlignment="1">
      <alignment vertical="top"/>
    </xf>
    <xf numFmtId="191" fontId="3" fillId="0" borderId="0" xfId="6" applyNumberFormat="1" applyFont="1" applyAlignment="1">
      <alignment vertical="top"/>
    </xf>
    <xf numFmtId="0" fontId="3" fillId="0" borderId="0" xfId="0" applyFont="1"/>
    <xf numFmtId="187" fontId="3" fillId="2" borderId="0" xfId="6" applyNumberFormat="1" applyFont="1" applyFill="1" applyAlignment="1">
      <alignment horizontal="right" vertical="top"/>
    </xf>
    <xf numFmtId="187" fontId="3" fillId="0" borderId="0" xfId="6" applyNumberFormat="1" applyFont="1" applyAlignment="1">
      <alignment horizontal="right" vertical="top"/>
    </xf>
    <xf numFmtId="187" fontId="3" fillId="2" borderId="1" xfId="6" applyNumberFormat="1" applyFont="1" applyFill="1" applyBorder="1" applyAlignment="1">
      <alignment horizontal="right" vertical="top"/>
    </xf>
    <xf numFmtId="187" fontId="3" fillId="0" borderId="1" xfId="6" applyNumberFormat="1" applyFont="1" applyBorder="1" applyAlignment="1">
      <alignment horizontal="right" vertical="top"/>
    </xf>
    <xf numFmtId="187" fontId="3" fillId="2" borderId="0" xfId="6" applyNumberFormat="1" applyFont="1" applyFill="1" applyAlignment="1">
      <alignment vertical="top"/>
    </xf>
    <xf numFmtId="187" fontId="3" fillId="0" borderId="0" xfId="6" applyNumberFormat="1" applyFont="1" applyAlignment="1">
      <alignment vertical="top"/>
    </xf>
    <xf numFmtId="0" fontId="2" fillId="0" borderId="0" xfId="0" applyFont="1"/>
    <xf numFmtId="187" fontId="3" fillId="2" borderId="1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187" fontId="2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6" applyFont="1" applyAlignment="1">
      <alignment vertical="top"/>
    </xf>
    <xf numFmtId="0" fontId="2" fillId="0" borderId="0" xfId="0" applyFont="1" applyAlignment="1">
      <alignment horizontal="left"/>
    </xf>
    <xf numFmtId="187" fontId="3" fillId="2" borderId="0" xfId="6" applyNumberFormat="1" applyFont="1" applyFill="1" applyBorder="1" applyAlignment="1">
      <alignment horizontal="right" vertical="top"/>
    </xf>
    <xf numFmtId="187" fontId="3" fillId="0" borderId="0" xfId="0" applyNumberFormat="1" applyFont="1" applyBorder="1" applyAlignment="1">
      <alignment horizontal="center" vertical="top"/>
    </xf>
    <xf numFmtId="187" fontId="3" fillId="0" borderId="0" xfId="6" applyNumberFormat="1" applyFont="1" applyBorder="1" applyAlignment="1">
      <alignment horizontal="right" vertical="top"/>
    </xf>
    <xf numFmtId="187" fontId="3" fillId="0" borderId="0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187" fontId="3" fillId="0" borderId="0" xfId="6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87" fontId="5" fillId="2" borderId="0" xfId="6" applyNumberFormat="1" applyFont="1" applyFill="1" applyBorder="1" applyAlignment="1">
      <alignment horizontal="right" vertical="top"/>
    </xf>
    <xf numFmtId="0" fontId="6" fillId="0" borderId="0" xfId="0" applyFont="1" applyFill="1"/>
    <xf numFmtId="187" fontId="3" fillId="0" borderId="1" xfId="6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91" fontId="3" fillId="0" borderId="1" xfId="6" applyNumberFormat="1" applyFont="1" applyBorder="1" applyAlignment="1">
      <alignment vertical="top"/>
    </xf>
    <xf numFmtId="191" fontId="3" fillId="0" borderId="1" xfId="6" applyNumberFormat="1" applyFont="1" applyBorder="1" applyAlignment="1">
      <alignment horizontal="right" vertical="top"/>
    </xf>
    <xf numFmtId="0" fontId="3" fillId="0" borderId="0" xfId="0" quotePrefix="1" applyFont="1" applyAlignment="1">
      <alignment vertical="top"/>
    </xf>
    <xf numFmtId="187" fontId="3" fillId="2" borderId="1" xfId="6" applyNumberFormat="1" applyFont="1" applyFill="1" applyBorder="1" applyAlignment="1">
      <alignment vertical="top"/>
    </xf>
    <xf numFmtId="187" fontId="3" fillId="0" borderId="1" xfId="6" applyNumberFormat="1" applyFont="1" applyBorder="1" applyAlignment="1">
      <alignment vertical="top"/>
    </xf>
    <xf numFmtId="187" fontId="3" fillId="2" borderId="2" xfId="6" applyNumberFormat="1" applyFont="1" applyFill="1" applyBorder="1" applyAlignment="1">
      <alignment vertical="top"/>
    </xf>
    <xf numFmtId="187" fontId="3" fillId="0" borderId="2" xfId="6" applyNumberFormat="1" applyFont="1" applyBorder="1" applyAlignment="1">
      <alignment vertical="top"/>
    </xf>
    <xf numFmtId="191" fontId="3" fillId="2" borderId="2" xfId="6" applyNumberFormat="1" applyFont="1" applyFill="1" applyBorder="1" applyAlignment="1">
      <alignment vertical="top"/>
    </xf>
    <xf numFmtId="191" fontId="3" fillId="0" borderId="2" xfId="6" applyNumberFormat="1" applyFont="1" applyBorder="1" applyAlignment="1">
      <alignment vertical="top"/>
    </xf>
    <xf numFmtId="192" fontId="3" fillId="0" borderId="0" xfId="6" applyNumberFormat="1" applyFont="1" applyAlignment="1">
      <alignment vertical="top"/>
    </xf>
    <xf numFmtId="188" fontId="2" fillId="0" borderId="0" xfId="7" applyNumberFormat="1" applyFont="1" applyAlignment="1">
      <alignment horizontal="right" vertical="top"/>
    </xf>
    <xf numFmtId="188" fontId="2" fillId="0" borderId="3" xfId="7" applyNumberFormat="1" applyFont="1" applyBorder="1" applyAlignment="1">
      <alignment horizontal="right" vertical="top"/>
    </xf>
    <xf numFmtId="187" fontId="2" fillId="0" borderId="0" xfId="8" applyNumberFormat="1" applyFont="1" applyAlignment="1">
      <alignment horizontal="center" vertical="top"/>
    </xf>
    <xf numFmtId="188" fontId="2" fillId="0" borderId="3" xfId="8" applyNumberFormat="1" applyFont="1" applyBorder="1" applyAlignment="1">
      <alignment horizontal="center" vertical="top"/>
    </xf>
    <xf numFmtId="188" fontId="3" fillId="0" borderId="0" xfId="2" applyNumberFormat="1" applyFont="1" applyAlignment="1">
      <alignment horizontal="right" vertical="top"/>
    </xf>
    <xf numFmtId="187" fontId="2" fillId="0" borderId="0" xfId="9" applyNumberFormat="1" applyFont="1" applyAlignment="1">
      <alignment horizontal="right" vertical="top"/>
    </xf>
    <xf numFmtId="188" fontId="2" fillId="0" borderId="0" xfId="1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187" fontId="2" fillId="0" borderId="3" xfId="0" applyNumberFormat="1" applyFont="1" applyBorder="1" applyAlignment="1">
      <alignment horizontal="right" vertical="top"/>
    </xf>
    <xf numFmtId="187" fontId="2" fillId="0" borderId="3" xfId="9" applyNumberFormat="1" applyFont="1" applyBorder="1" applyAlignment="1">
      <alignment horizontal="right" vertical="top"/>
    </xf>
    <xf numFmtId="188" fontId="2" fillId="0" borderId="3" xfId="10" applyNumberFormat="1" applyFont="1" applyBorder="1" applyAlignment="1">
      <alignment horizontal="right" vertical="top"/>
    </xf>
    <xf numFmtId="187" fontId="3" fillId="0" borderId="0" xfId="11" applyNumberFormat="1" applyFont="1" applyAlignment="1">
      <alignment horizontal="right" vertical="center"/>
    </xf>
    <xf numFmtId="0" fontId="3" fillId="0" borderId="0" xfId="12" applyFont="1" applyAlignment="1">
      <alignment vertical="top"/>
    </xf>
    <xf numFmtId="188" fontId="3" fillId="0" borderId="0" xfId="12" applyNumberFormat="1" applyFont="1" applyAlignment="1">
      <alignment horizontal="right" vertical="top"/>
    </xf>
    <xf numFmtId="187" fontId="3" fillId="0" borderId="3" xfId="11" applyNumberFormat="1" applyFont="1" applyBorder="1" applyAlignment="1">
      <alignment horizontal="right" vertical="center"/>
    </xf>
    <xf numFmtId="187" fontId="3" fillId="0" borderId="0" xfId="11" applyNumberFormat="1" applyFont="1" applyAlignment="1">
      <alignment horizontal="right" vertical="top"/>
    </xf>
    <xf numFmtId="0" fontId="3" fillId="2" borderId="0" xfId="0" applyFont="1" applyFill="1" applyAlignment="1">
      <alignment vertical="top"/>
    </xf>
    <xf numFmtId="187" fontId="3" fillId="2" borderId="0" xfId="11" applyNumberFormat="1" applyFont="1" applyFill="1" applyAlignment="1">
      <alignment horizontal="right" vertical="center"/>
    </xf>
    <xf numFmtId="187" fontId="3" fillId="2" borderId="3" xfId="11" applyNumberFormat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center" vertical="top"/>
    </xf>
    <xf numFmtId="0" fontId="2" fillId="0" borderId="0" xfId="2" applyFont="1" applyAlignment="1">
      <alignment vertical="center"/>
    </xf>
    <xf numFmtId="188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0" fontId="3" fillId="0" borderId="0" xfId="1" applyNumberFormat="1" applyFont="1" applyFill="1"/>
    <xf numFmtId="0" fontId="3" fillId="0" borderId="0" xfId="4" applyNumberFormat="1" applyFont="1" applyFill="1"/>
    <xf numFmtId="187" fontId="3" fillId="0" borderId="0" xfId="2" applyNumberFormat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187" fontId="3" fillId="0" borderId="1" xfId="2" applyNumberFormat="1" applyFont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4" applyNumberFormat="1" applyFont="1" applyFill="1" applyAlignment="1"/>
    <xf numFmtId="0" fontId="3" fillId="0" borderId="0" xfId="5" applyFont="1" applyAlignment="1">
      <alignment vertical="center"/>
    </xf>
    <xf numFmtId="0" fontId="3" fillId="0" borderId="0" xfId="1" applyNumberFormat="1" applyFont="1" applyFill="1" applyAlignment="1"/>
    <xf numFmtId="187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87" fontId="3" fillId="2" borderId="0" xfId="2" applyNumberFormat="1" applyFont="1" applyFill="1" applyAlignment="1">
      <alignment vertical="center"/>
    </xf>
    <xf numFmtId="187" fontId="3" fillId="2" borderId="2" xfId="6" applyNumberFormat="1" applyFont="1" applyFill="1" applyBorder="1" applyAlignment="1">
      <alignment horizontal="right" vertical="center"/>
    </xf>
    <xf numFmtId="187" fontId="3" fillId="0" borderId="2" xfId="6" applyNumberFormat="1" applyFont="1" applyBorder="1" applyAlignment="1">
      <alignment horizontal="right" vertical="center"/>
    </xf>
    <xf numFmtId="187" fontId="3" fillId="2" borderId="0" xfId="6" applyNumberFormat="1" applyFont="1" applyFill="1" applyAlignment="1">
      <alignment horizontal="right" vertical="center"/>
    </xf>
    <xf numFmtId="187" fontId="3" fillId="0" borderId="0" xfId="6" applyNumberFormat="1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189" fontId="3" fillId="0" borderId="0" xfId="1" applyFont="1" applyFill="1" applyBorder="1" applyAlignment="1">
      <alignment vertical="center"/>
    </xf>
    <xf numFmtId="189" fontId="3" fillId="0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3" applyFont="1" applyBorder="1" applyAlignment="1">
      <alignment horizontal="right" vertical="center"/>
    </xf>
    <xf numFmtId="187" fontId="2" fillId="0" borderId="0" xfId="2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187" fontId="2" fillId="0" borderId="0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90" fontId="2" fillId="0" borderId="0" xfId="0" applyNumberFormat="1" applyFont="1" applyBorder="1" applyAlignment="1">
      <alignment horizontal="right" vertical="top"/>
    </xf>
    <xf numFmtId="187" fontId="2" fillId="0" borderId="0" xfId="2" applyNumberFormat="1" applyFont="1" applyBorder="1" applyAlignment="1">
      <alignment horizontal="center" vertical="center"/>
    </xf>
    <xf numFmtId="188" fontId="2" fillId="0" borderId="0" xfId="3" applyNumberFormat="1" applyFont="1" applyBorder="1" applyAlignment="1">
      <alignment horizontal="right" vertical="center"/>
    </xf>
    <xf numFmtId="188" fontId="2" fillId="0" borderId="0" xfId="0" applyNumberFormat="1" applyFont="1" applyBorder="1" applyAlignment="1">
      <alignment horizontal="right" vertical="top"/>
    </xf>
    <xf numFmtId="191" fontId="3" fillId="0" borderId="0" xfId="6" applyNumberFormat="1" applyFont="1" applyBorder="1" applyAlignment="1">
      <alignment horizontal="right" vertical="top"/>
    </xf>
    <xf numFmtId="188" fontId="3" fillId="0" borderId="0" xfId="0" applyNumberFormat="1" applyFont="1" applyBorder="1" applyAlignment="1">
      <alignment horizontal="right" vertical="top"/>
    </xf>
    <xf numFmtId="187" fontId="2" fillId="0" borderId="0" xfId="0" applyNumberFormat="1" applyFont="1" applyBorder="1" applyAlignment="1">
      <alignment horizontal="right" vertical="top"/>
    </xf>
    <xf numFmtId="188" fontId="3" fillId="0" borderId="0" xfId="0" applyNumberFormat="1" applyFont="1" applyFill="1" applyBorder="1" applyAlignment="1">
      <alignment horizontal="right" vertical="top"/>
    </xf>
    <xf numFmtId="190" fontId="3" fillId="0" borderId="0" xfId="0" applyNumberFormat="1" applyFont="1" applyBorder="1" applyAlignment="1">
      <alignment horizontal="right" vertical="top"/>
    </xf>
    <xf numFmtId="0" fontId="3" fillId="0" borderId="0" xfId="15" applyFont="1" applyFill="1" applyAlignment="1">
      <alignment vertical="center"/>
    </xf>
    <xf numFmtId="188" fontId="2" fillId="0" borderId="0" xfId="15" applyNumberFormat="1" applyFont="1" applyFill="1" applyAlignment="1">
      <alignment horizontal="left" vertical="center"/>
    </xf>
    <xf numFmtId="188" fontId="3" fillId="0" borderId="0" xfId="15" applyNumberFormat="1" applyFont="1" applyFill="1" applyAlignment="1">
      <alignment horizontal="left" vertical="center"/>
    </xf>
    <xf numFmtId="190" fontId="3" fillId="0" borderId="0" xfId="0" applyNumberFormat="1" applyFont="1" applyFill="1" applyBorder="1" applyAlignment="1">
      <alignment horizontal="right" vertical="top"/>
    </xf>
    <xf numFmtId="187" fontId="3" fillId="2" borderId="0" xfId="15" applyNumberFormat="1" applyFont="1" applyFill="1" applyBorder="1" applyAlignment="1">
      <alignment horizontal="right" vertical="center"/>
    </xf>
    <xf numFmtId="187" fontId="3" fillId="0" borderId="0" xfId="15" applyNumberFormat="1" applyFont="1" applyBorder="1" applyAlignment="1">
      <alignment horizontal="right" vertical="center"/>
    </xf>
    <xf numFmtId="187" fontId="3" fillId="0" borderId="1" xfId="15" applyNumberFormat="1" applyFont="1" applyFill="1" applyBorder="1" applyAlignment="1">
      <alignment horizontal="right" vertical="center"/>
    </xf>
    <xf numFmtId="187" fontId="3" fillId="0" borderId="2" xfId="15" applyNumberFormat="1" applyFont="1" applyFill="1" applyBorder="1" applyAlignment="1">
      <alignment horizontal="right" vertical="center"/>
    </xf>
    <xf numFmtId="187" fontId="3" fillId="0" borderId="0" xfId="15" applyNumberFormat="1" applyFont="1" applyFill="1" applyBorder="1" applyAlignment="1">
      <alignment horizontal="right" vertical="center"/>
    </xf>
    <xf numFmtId="187" fontId="3" fillId="0" borderId="0" xfId="15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87" fontId="2" fillId="0" borderId="1" xfId="0" applyNumberFormat="1" applyFont="1" applyBorder="1" applyAlignment="1">
      <alignment horizontal="center" vertical="top"/>
    </xf>
    <xf numFmtId="187" fontId="2" fillId="0" borderId="0" xfId="2" applyNumberFormat="1" applyFont="1" applyAlignment="1">
      <alignment horizontal="center" vertical="top"/>
    </xf>
    <xf numFmtId="191" fontId="3" fillId="0" borderId="0" xfId="6" applyNumberFormat="1" applyFont="1" applyFill="1" applyBorder="1" applyAlignment="1">
      <alignment horizontal="right" vertical="top"/>
    </xf>
    <xf numFmtId="191" fontId="3" fillId="0" borderId="0" xfId="6" applyNumberFormat="1" applyFont="1" applyFill="1" applyAlignment="1">
      <alignment vertical="top"/>
    </xf>
    <xf numFmtId="195" fontId="3" fillId="2" borderId="0" xfId="6" applyNumberFormat="1" applyFont="1" applyFill="1" applyAlignment="1">
      <alignment vertical="top"/>
    </xf>
    <xf numFmtId="195" fontId="3" fillId="0" borderId="0" xfId="6" applyNumberFormat="1" applyFont="1" applyFill="1" applyBorder="1" applyAlignment="1">
      <alignment horizontal="right" vertical="top"/>
    </xf>
    <xf numFmtId="195" fontId="3" fillId="0" borderId="0" xfId="6" applyNumberFormat="1" applyFont="1" applyFill="1" applyAlignment="1">
      <alignment vertical="top"/>
    </xf>
    <xf numFmtId="195" fontId="3" fillId="2" borderId="1" xfId="6" applyNumberFormat="1" applyFont="1" applyFill="1" applyBorder="1" applyAlignment="1">
      <alignment horizontal="right" vertical="top"/>
    </xf>
    <xf numFmtId="195" fontId="3" fillId="0" borderId="1" xfId="6" applyNumberFormat="1" applyFont="1" applyFill="1" applyBorder="1" applyAlignment="1">
      <alignment horizontal="right" vertical="top"/>
    </xf>
    <xf numFmtId="195" fontId="3" fillId="2" borderId="2" xfId="6" applyNumberFormat="1" applyFont="1" applyFill="1" applyBorder="1" applyAlignment="1">
      <alignment vertical="top"/>
    </xf>
    <xf numFmtId="195" fontId="3" fillId="0" borderId="2" xfId="6" applyNumberFormat="1" applyFont="1" applyFill="1" applyBorder="1" applyAlignment="1">
      <alignment vertical="top"/>
    </xf>
    <xf numFmtId="195" fontId="3" fillId="0" borderId="0" xfId="6" applyNumberFormat="1" applyFont="1" applyBorder="1" applyAlignment="1">
      <alignment horizontal="right" vertical="top"/>
    </xf>
    <xf numFmtId="195" fontId="3" fillId="0" borderId="0" xfId="6" applyNumberFormat="1" applyFont="1" applyAlignment="1">
      <alignment vertical="top"/>
    </xf>
    <xf numFmtId="196" fontId="3" fillId="2" borderId="2" xfId="6" applyNumberFormat="1" applyFont="1" applyFill="1" applyBorder="1" applyAlignment="1">
      <alignment vertical="top"/>
    </xf>
    <xf numFmtId="196" fontId="3" fillId="0" borderId="0" xfId="6" applyNumberFormat="1" applyFont="1" applyBorder="1" applyAlignment="1">
      <alignment horizontal="right" vertical="top"/>
    </xf>
    <xf numFmtId="196" fontId="3" fillId="0" borderId="2" xfId="6" applyNumberFormat="1" applyFont="1" applyBorder="1" applyAlignment="1">
      <alignment vertical="top"/>
    </xf>
    <xf numFmtId="196" fontId="3" fillId="0" borderId="0" xfId="0" applyNumberFormat="1" applyFont="1" applyAlignment="1">
      <alignment vertical="top"/>
    </xf>
    <xf numFmtId="187" fontId="2" fillId="0" borderId="1" xfId="2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top"/>
    </xf>
    <xf numFmtId="187" fontId="2" fillId="0" borderId="0" xfId="2" applyNumberFormat="1" applyFont="1" applyAlignment="1">
      <alignment horizontal="center" vertical="top"/>
    </xf>
    <xf numFmtId="187" fontId="2" fillId="0" borderId="1" xfId="15" applyNumberFormat="1" applyFont="1" applyBorder="1" applyAlignment="1">
      <alignment horizontal="center" vertical="center"/>
    </xf>
  </cellXfs>
  <cellStyles count="20">
    <cellStyle name="Comma" xfId="1" builtinId="3"/>
    <cellStyle name="Comma 2 2" xfId="16"/>
    <cellStyle name="Comma 2 9" xfId="4"/>
    <cellStyle name="Normal" xfId="0" builtinId="0"/>
    <cellStyle name="Normal 10" xfId="3"/>
    <cellStyle name="Normal 2 2 3" xfId="7"/>
    <cellStyle name="Normal 20" xfId="9"/>
    <cellStyle name="Normal 21" xfId="8"/>
    <cellStyle name="Normal 22" xfId="10"/>
    <cellStyle name="Normal 24" xfId="11"/>
    <cellStyle name="Normal 25" xfId="12"/>
    <cellStyle name="Normal 26" xfId="13"/>
    <cellStyle name="Normal 27" xfId="14"/>
    <cellStyle name="Normal 29" xfId="17"/>
    <cellStyle name="Normal 3_CF MNR Q1 10 2" xfId="19"/>
    <cellStyle name="Normal 30" xfId="18"/>
    <cellStyle name="Normal 36 2" xfId="15"/>
    <cellStyle name="Normal 4" xfId="2"/>
    <cellStyle name="Normal 4 2 2" xfId="5"/>
    <cellStyle name="Normal 6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showZeros="0" tabSelected="1" zoomScaleNormal="100" zoomScaleSheetLayoutView="90" workbookViewId="0">
      <selection activeCell="B141" sqref="B141"/>
    </sheetView>
  </sheetViews>
  <sheetFormatPr defaultColWidth="9.140625" defaultRowHeight="18" customHeight="1" x14ac:dyDescent="0.5"/>
  <cols>
    <col min="1" max="1" width="1.7109375" style="184" customWidth="1"/>
    <col min="2" max="2" width="33.85546875" style="184" customWidth="1"/>
    <col min="3" max="3" width="0.85546875" style="184" customWidth="1"/>
    <col min="4" max="4" width="7.7109375" style="185" customWidth="1"/>
    <col min="5" max="5" width="0.7109375" style="6" customWidth="1"/>
    <col min="6" max="6" width="12.7109375" style="6" customWidth="1"/>
    <col min="7" max="7" width="0.7109375" style="6" customWidth="1"/>
    <col min="8" max="8" width="12.7109375" style="6" customWidth="1"/>
    <col min="9" max="9" width="0.7109375" style="6" customWidth="1"/>
    <col min="10" max="10" width="12.7109375" style="6" customWidth="1"/>
    <col min="11" max="11" width="0.7109375" style="6" customWidth="1"/>
    <col min="12" max="12" width="12.7109375" style="6" customWidth="1"/>
    <col min="13" max="16384" width="9.140625" style="184"/>
  </cols>
  <sheetData>
    <row r="1" spans="1:12" s="181" customFormat="1" ht="20.100000000000001" customHeight="1" x14ac:dyDescent="0.5">
      <c r="A1" s="181" t="s">
        <v>0</v>
      </c>
      <c r="D1" s="111"/>
      <c r="E1" s="1"/>
      <c r="F1" s="1"/>
      <c r="G1" s="1"/>
      <c r="H1" s="1"/>
      <c r="I1" s="1"/>
      <c r="J1" s="1"/>
      <c r="K1" s="1"/>
      <c r="L1" s="1"/>
    </row>
    <row r="2" spans="1:12" s="181" customFormat="1" ht="20.100000000000001" customHeight="1" x14ac:dyDescent="0.5">
      <c r="A2" s="181" t="s">
        <v>1</v>
      </c>
      <c r="D2" s="111"/>
      <c r="E2" s="1"/>
      <c r="F2" s="1"/>
      <c r="G2" s="1"/>
      <c r="H2" s="1"/>
      <c r="I2" s="1"/>
      <c r="J2" s="1"/>
      <c r="K2" s="1"/>
      <c r="L2" s="1"/>
    </row>
    <row r="3" spans="1:12" s="181" customFormat="1" ht="20.100000000000001" customHeight="1" x14ac:dyDescent="0.5">
      <c r="A3" s="182" t="s">
        <v>2</v>
      </c>
      <c r="B3" s="183"/>
      <c r="C3" s="183"/>
      <c r="D3" s="2"/>
      <c r="E3" s="3"/>
      <c r="F3" s="3"/>
      <c r="G3" s="3"/>
      <c r="H3" s="3"/>
      <c r="I3" s="3"/>
      <c r="J3" s="3"/>
      <c r="K3" s="3"/>
      <c r="L3" s="3"/>
    </row>
    <row r="4" spans="1:12" s="181" customFormat="1" ht="20.100000000000001" customHeight="1" x14ac:dyDescent="0.5">
      <c r="D4" s="111"/>
      <c r="E4" s="1"/>
      <c r="F4" s="1"/>
      <c r="G4" s="1"/>
      <c r="H4" s="1"/>
      <c r="I4" s="1"/>
      <c r="J4" s="1"/>
      <c r="K4" s="1"/>
      <c r="L4" s="1"/>
    </row>
    <row r="5" spans="1:12" s="181" customFormat="1" ht="20.100000000000001" customHeight="1" x14ac:dyDescent="0.5">
      <c r="D5" s="111"/>
      <c r="E5" s="1"/>
      <c r="F5" s="255" t="s">
        <v>3</v>
      </c>
      <c r="G5" s="255"/>
      <c r="H5" s="255"/>
      <c r="I5" s="110"/>
      <c r="J5" s="255" t="s">
        <v>4</v>
      </c>
      <c r="K5" s="255"/>
      <c r="L5" s="255"/>
    </row>
    <row r="6" spans="1:12" s="181" customFormat="1" ht="20.100000000000001" customHeight="1" x14ac:dyDescent="0.5">
      <c r="D6" s="111"/>
      <c r="E6" s="1"/>
      <c r="F6" s="218"/>
      <c r="G6" s="218"/>
      <c r="H6" s="213" t="s">
        <v>208</v>
      </c>
      <c r="I6" s="110"/>
      <c r="J6" s="218"/>
      <c r="K6" s="218"/>
      <c r="L6" s="213"/>
    </row>
    <row r="7" spans="1:12" s="181" customFormat="1" ht="20.100000000000001" customHeight="1" x14ac:dyDescent="0.5">
      <c r="D7" s="111"/>
      <c r="E7" s="1"/>
      <c r="F7" s="1" t="s">
        <v>5</v>
      </c>
      <c r="G7" s="4"/>
      <c r="H7" s="1" t="s">
        <v>6</v>
      </c>
      <c r="I7" s="5"/>
      <c r="J7" s="1" t="s">
        <v>5</v>
      </c>
      <c r="K7" s="4"/>
      <c r="L7" s="1" t="s">
        <v>6</v>
      </c>
    </row>
    <row r="8" spans="1:12" s="181" customFormat="1" ht="20.100000000000001" customHeight="1" x14ac:dyDescent="0.5">
      <c r="D8" s="2" t="s">
        <v>7</v>
      </c>
      <c r="E8" s="1"/>
      <c r="F8" s="3" t="s">
        <v>8</v>
      </c>
      <c r="G8" s="1"/>
      <c r="H8" s="3" t="s">
        <v>8</v>
      </c>
      <c r="I8" s="1"/>
      <c r="J8" s="3" t="s">
        <v>8</v>
      </c>
      <c r="K8" s="1"/>
      <c r="L8" s="3" t="s">
        <v>8</v>
      </c>
    </row>
    <row r="9" spans="1:12" s="181" customFormat="1" ht="8.1" customHeight="1" x14ac:dyDescent="0.5">
      <c r="D9" s="111"/>
      <c r="E9" s="1"/>
      <c r="F9" s="112"/>
      <c r="G9" s="1"/>
      <c r="H9" s="1"/>
      <c r="I9" s="1"/>
      <c r="J9" s="112"/>
      <c r="K9" s="1"/>
      <c r="L9" s="1"/>
    </row>
    <row r="10" spans="1:12" ht="20.100000000000001" customHeight="1" x14ac:dyDescent="0.5">
      <c r="A10" s="181" t="s">
        <v>9</v>
      </c>
      <c r="F10" s="7"/>
      <c r="J10" s="7"/>
    </row>
    <row r="11" spans="1:12" ht="8.1" customHeight="1" x14ac:dyDescent="0.5">
      <c r="F11" s="7"/>
      <c r="J11" s="7"/>
    </row>
    <row r="12" spans="1:12" ht="20.100000000000001" customHeight="1" x14ac:dyDescent="0.5">
      <c r="A12" s="181" t="s">
        <v>10</v>
      </c>
      <c r="B12" s="186"/>
      <c r="F12" s="7"/>
      <c r="J12" s="7"/>
    </row>
    <row r="13" spans="1:12" ht="8.1" customHeight="1" x14ac:dyDescent="0.5">
      <c r="A13" s="181"/>
      <c r="B13" s="186"/>
      <c r="F13" s="7"/>
      <c r="J13" s="7"/>
    </row>
    <row r="14" spans="1:12" ht="20.100000000000001" customHeight="1" x14ac:dyDescent="0.4">
      <c r="A14" s="187" t="s">
        <v>11</v>
      </c>
      <c r="B14" s="187"/>
      <c r="D14" s="185">
        <v>10</v>
      </c>
      <c r="F14" s="7">
        <v>799404344</v>
      </c>
      <c r="H14" s="6">
        <v>622968792</v>
      </c>
      <c r="J14" s="7">
        <v>549814155</v>
      </c>
      <c r="L14" s="6">
        <v>355213534</v>
      </c>
    </row>
    <row r="15" spans="1:12" ht="20.100000000000001" customHeight="1" x14ac:dyDescent="0.4">
      <c r="A15" s="188" t="s">
        <v>12</v>
      </c>
      <c r="B15" s="188"/>
      <c r="F15" s="7"/>
      <c r="J15" s="7"/>
    </row>
    <row r="16" spans="1:12" ht="20.100000000000001" customHeight="1" x14ac:dyDescent="0.4">
      <c r="A16" s="188"/>
      <c r="B16" s="188" t="s">
        <v>13</v>
      </c>
      <c r="D16" s="185">
        <v>7</v>
      </c>
      <c r="F16" s="7">
        <v>91127639</v>
      </c>
      <c r="H16" s="6">
        <v>90731819</v>
      </c>
      <c r="J16" s="7">
        <v>91127639</v>
      </c>
      <c r="L16" s="6">
        <v>90731819</v>
      </c>
    </row>
    <row r="17" spans="1:12" ht="20.100000000000001" customHeight="1" x14ac:dyDescent="0.4">
      <c r="A17" s="187" t="s">
        <v>14</v>
      </c>
      <c r="B17" s="187"/>
      <c r="D17" s="185">
        <v>11</v>
      </c>
      <c r="F17" s="7">
        <v>1381072644</v>
      </c>
      <c r="H17" s="6">
        <v>935705552</v>
      </c>
      <c r="J17" s="7">
        <v>1493420706</v>
      </c>
      <c r="L17" s="6">
        <v>1050118928</v>
      </c>
    </row>
    <row r="18" spans="1:12" ht="20.100000000000001" customHeight="1" x14ac:dyDescent="0.4">
      <c r="A18" s="187" t="s">
        <v>15</v>
      </c>
      <c r="B18" s="187"/>
      <c r="D18" s="185">
        <v>13</v>
      </c>
      <c r="F18" s="7">
        <v>425112073</v>
      </c>
      <c r="H18" s="6">
        <v>304297163</v>
      </c>
      <c r="J18" s="7">
        <v>421483086</v>
      </c>
      <c r="L18" s="6">
        <v>293569798</v>
      </c>
    </row>
    <row r="19" spans="1:12" ht="20.100000000000001" customHeight="1" x14ac:dyDescent="0.4">
      <c r="A19" s="187" t="s">
        <v>16</v>
      </c>
      <c r="B19" s="187"/>
      <c r="F19" s="8">
        <v>10655063</v>
      </c>
      <c r="H19" s="9">
        <v>12339409</v>
      </c>
      <c r="J19" s="8">
        <v>5665981</v>
      </c>
      <c r="L19" s="9">
        <v>4826019</v>
      </c>
    </row>
    <row r="20" spans="1:12" ht="8.1" customHeight="1" x14ac:dyDescent="0.5">
      <c r="F20" s="7"/>
      <c r="J20" s="7"/>
    </row>
    <row r="21" spans="1:12" ht="20.100000000000001" customHeight="1" x14ac:dyDescent="0.5">
      <c r="A21" s="181" t="s">
        <v>17</v>
      </c>
      <c r="F21" s="8">
        <f>SUM(F14:F19)</f>
        <v>2707371763</v>
      </c>
      <c r="H21" s="9">
        <f>SUM(H14:H19)</f>
        <v>1966042735</v>
      </c>
      <c r="J21" s="8">
        <f>SUM(J14:J20)</f>
        <v>2561511567</v>
      </c>
      <c r="L21" s="9">
        <f>SUM(L14:L20)</f>
        <v>1794460098</v>
      </c>
    </row>
    <row r="22" spans="1:12" ht="20.100000000000001" customHeight="1" x14ac:dyDescent="0.5">
      <c r="A22" s="181"/>
      <c r="F22" s="7"/>
      <c r="J22" s="7"/>
    </row>
    <row r="23" spans="1:12" ht="20.100000000000001" customHeight="1" x14ac:dyDescent="0.5">
      <c r="A23" s="181" t="s">
        <v>18</v>
      </c>
      <c r="F23" s="7"/>
      <c r="J23" s="7"/>
    </row>
    <row r="24" spans="1:12" ht="8.1" customHeight="1" x14ac:dyDescent="0.5">
      <c r="A24" s="181"/>
      <c r="F24" s="7"/>
      <c r="J24" s="7"/>
    </row>
    <row r="25" spans="1:12" ht="20.100000000000001" customHeight="1" x14ac:dyDescent="0.4">
      <c r="A25" s="187" t="s">
        <v>19</v>
      </c>
      <c r="D25" s="185">
        <v>35</v>
      </c>
      <c r="F25" s="7">
        <v>184482484</v>
      </c>
      <c r="H25" s="6">
        <v>477289830</v>
      </c>
      <c r="J25" s="7">
        <v>171125984</v>
      </c>
      <c r="L25" s="6">
        <v>463933330</v>
      </c>
    </row>
    <row r="26" spans="1:12" ht="20.100000000000001" customHeight="1" x14ac:dyDescent="0.4">
      <c r="A26" s="187" t="s">
        <v>189</v>
      </c>
      <c r="F26" s="7">
        <v>3000000</v>
      </c>
      <c r="H26" s="6" t="s">
        <v>49</v>
      </c>
      <c r="J26" s="7">
        <v>3000000</v>
      </c>
      <c r="L26" s="6">
        <v>0</v>
      </c>
    </row>
    <row r="27" spans="1:12" ht="20.100000000000001" customHeight="1" x14ac:dyDescent="0.4">
      <c r="A27" s="187" t="s">
        <v>20</v>
      </c>
      <c r="D27" s="185">
        <v>14.1</v>
      </c>
      <c r="F27" s="7">
        <v>0</v>
      </c>
      <c r="H27" s="6">
        <v>0</v>
      </c>
      <c r="J27" s="7">
        <v>543395414</v>
      </c>
      <c r="L27" s="6">
        <v>543395414</v>
      </c>
    </row>
    <row r="28" spans="1:12" ht="20.100000000000001" customHeight="1" x14ac:dyDescent="0.4">
      <c r="A28" s="187" t="s">
        <v>21</v>
      </c>
      <c r="D28" s="185">
        <v>33.299999999999997</v>
      </c>
      <c r="F28" s="7">
        <v>0</v>
      </c>
      <c r="H28" s="6">
        <v>0</v>
      </c>
      <c r="J28" s="7">
        <v>37636834</v>
      </c>
      <c r="L28" s="6">
        <v>54682397</v>
      </c>
    </row>
    <row r="29" spans="1:12" ht="20.100000000000001" customHeight="1" x14ac:dyDescent="0.4">
      <c r="A29" s="187" t="s">
        <v>22</v>
      </c>
      <c r="D29" s="185">
        <v>15</v>
      </c>
      <c r="F29" s="7">
        <v>268746480</v>
      </c>
      <c r="H29" s="6">
        <v>178498664</v>
      </c>
      <c r="J29" s="7">
        <v>249589730</v>
      </c>
      <c r="L29" s="6">
        <v>159341914</v>
      </c>
    </row>
    <row r="30" spans="1:12" ht="20.100000000000001" customHeight="1" x14ac:dyDescent="0.4">
      <c r="A30" s="187" t="s">
        <v>23</v>
      </c>
      <c r="D30" s="185">
        <v>16</v>
      </c>
      <c r="F30" s="7">
        <v>2928423973</v>
      </c>
      <c r="H30" s="189">
        <v>2939403775</v>
      </c>
      <c r="J30" s="7">
        <v>2708204597</v>
      </c>
      <c r="L30" s="6">
        <v>2717675437</v>
      </c>
    </row>
    <row r="31" spans="1:12" ht="20.100000000000001" customHeight="1" x14ac:dyDescent="0.4">
      <c r="A31" s="188" t="s">
        <v>24</v>
      </c>
      <c r="D31" s="185">
        <v>17</v>
      </c>
      <c r="F31" s="7">
        <v>370532340</v>
      </c>
      <c r="H31" s="6">
        <v>387676803</v>
      </c>
      <c r="J31" s="7">
        <v>341686821</v>
      </c>
      <c r="L31" s="6">
        <v>355895297</v>
      </c>
    </row>
    <row r="32" spans="1:12" ht="20.100000000000001" customHeight="1" x14ac:dyDescent="0.4">
      <c r="A32" s="187" t="s">
        <v>25</v>
      </c>
      <c r="D32" s="185">
        <v>18</v>
      </c>
      <c r="F32" s="7">
        <v>138153197</v>
      </c>
      <c r="H32" s="6">
        <v>138153197</v>
      </c>
      <c r="J32" s="7">
        <v>317602</v>
      </c>
      <c r="L32" s="6">
        <v>317602</v>
      </c>
    </row>
    <row r="33" spans="1:12" ht="20.100000000000001" customHeight="1" x14ac:dyDescent="0.4">
      <c r="A33" s="187" t="s">
        <v>26</v>
      </c>
      <c r="D33" s="185">
        <v>19</v>
      </c>
      <c r="F33" s="7">
        <v>353504880</v>
      </c>
      <c r="H33" s="6">
        <v>266542345</v>
      </c>
      <c r="J33" s="7">
        <v>309566127</v>
      </c>
      <c r="L33" s="6">
        <v>207427417</v>
      </c>
    </row>
    <row r="34" spans="1:12" ht="20.100000000000001" customHeight="1" x14ac:dyDescent="0.4">
      <c r="A34" s="187" t="s">
        <v>27</v>
      </c>
      <c r="D34" s="185">
        <v>20</v>
      </c>
      <c r="F34" s="7">
        <v>13741827</v>
      </c>
      <c r="H34" s="6">
        <v>11909673</v>
      </c>
      <c r="J34" s="7">
        <v>11494503</v>
      </c>
      <c r="L34" s="6">
        <v>9911151</v>
      </c>
    </row>
    <row r="35" spans="1:12" ht="20.100000000000001" customHeight="1" x14ac:dyDescent="0.4">
      <c r="A35" s="187" t="s">
        <v>28</v>
      </c>
      <c r="F35" s="8">
        <v>54482577</v>
      </c>
      <c r="H35" s="9">
        <v>61486433</v>
      </c>
      <c r="J35" s="8">
        <v>53711847</v>
      </c>
      <c r="L35" s="9">
        <v>56593734</v>
      </c>
    </row>
    <row r="36" spans="1:12" ht="8.1" customHeight="1" x14ac:dyDescent="0.5">
      <c r="F36" s="7"/>
      <c r="J36" s="7"/>
    </row>
    <row r="37" spans="1:12" ht="20.100000000000001" customHeight="1" x14ac:dyDescent="0.5">
      <c r="A37" s="181" t="s">
        <v>29</v>
      </c>
      <c r="F37" s="8">
        <f>SUM(F25:F36)</f>
        <v>4315067758</v>
      </c>
      <c r="H37" s="9">
        <f>SUM(H25:H36)</f>
        <v>4460960720</v>
      </c>
      <c r="J37" s="8">
        <f>SUM(J25:J36)</f>
        <v>4429729459</v>
      </c>
      <c r="L37" s="9">
        <f>SUM(L25:L36)</f>
        <v>4569173693</v>
      </c>
    </row>
    <row r="38" spans="1:12" ht="8.1" customHeight="1" x14ac:dyDescent="0.5">
      <c r="F38" s="7"/>
      <c r="J38" s="7"/>
    </row>
    <row r="39" spans="1:12" ht="20.100000000000001" customHeight="1" thickBot="1" x14ac:dyDescent="0.55000000000000004">
      <c r="A39" s="181" t="s">
        <v>30</v>
      </c>
      <c r="F39" s="10">
        <f>SUM(F21,F37)</f>
        <v>7022439521</v>
      </c>
      <c r="H39" s="11">
        <f>SUM(H21,H37)</f>
        <v>6427003455</v>
      </c>
      <c r="J39" s="10">
        <f>SUM(J21,J37)</f>
        <v>6991241026</v>
      </c>
      <c r="L39" s="11">
        <f>SUM(L21,L37)</f>
        <v>6363633791</v>
      </c>
    </row>
    <row r="40" spans="1:12" ht="20.100000000000001" customHeight="1" thickTop="1" x14ac:dyDescent="0.5">
      <c r="A40" s="181"/>
    </row>
    <row r="41" spans="1:12" ht="20.100000000000001" customHeight="1" x14ac:dyDescent="0.5">
      <c r="A41" s="181"/>
    </row>
    <row r="42" spans="1:12" ht="20.25" customHeight="1" x14ac:dyDescent="0.5">
      <c r="A42" s="181"/>
    </row>
    <row r="43" spans="1:12" ht="20.100000000000001" customHeight="1" x14ac:dyDescent="0.5">
      <c r="A43" s="184" t="s">
        <v>31</v>
      </c>
    </row>
    <row r="44" spans="1:12" ht="10.5" customHeight="1" x14ac:dyDescent="0.5"/>
    <row r="45" spans="1:12" ht="22.35" customHeight="1" x14ac:dyDescent="0.5">
      <c r="A45" s="190" t="s">
        <v>32</v>
      </c>
      <c r="B45" s="190"/>
      <c r="C45" s="190"/>
      <c r="D45" s="190"/>
      <c r="E45" s="191"/>
      <c r="F45" s="191"/>
      <c r="G45" s="191"/>
      <c r="H45" s="191"/>
      <c r="I45" s="191"/>
      <c r="J45" s="191"/>
      <c r="K45" s="191"/>
      <c r="L45" s="191"/>
    </row>
    <row r="46" spans="1:12" s="181" customFormat="1" ht="20.100000000000001" customHeight="1" x14ac:dyDescent="0.5">
      <c r="A46" s="181" t="str">
        <f>A1</f>
        <v>บริษัท ดับบลิวพี เอ็นเนอร์ยี่ จำกัด (มหาชน)</v>
      </c>
      <c r="D46" s="111"/>
      <c r="E46" s="1"/>
      <c r="F46" s="1"/>
      <c r="G46" s="1"/>
      <c r="H46" s="1"/>
      <c r="I46" s="1"/>
      <c r="J46" s="1"/>
      <c r="K46" s="1"/>
      <c r="L46" s="1"/>
    </row>
    <row r="47" spans="1:12" s="181" customFormat="1" ht="20.100000000000001" customHeight="1" x14ac:dyDescent="0.5">
      <c r="A47" s="181" t="s">
        <v>196</v>
      </c>
      <c r="D47" s="111"/>
      <c r="E47" s="1"/>
      <c r="F47" s="1"/>
      <c r="G47" s="1"/>
      <c r="H47" s="1"/>
      <c r="I47" s="1"/>
      <c r="J47" s="1"/>
      <c r="K47" s="1"/>
      <c r="L47" s="1"/>
    </row>
    <row r="48" spans="1:12" s="181" customFormat="1" ht="20.100000000000001" customHeight="1" x14ac:dyDescent="0.5">
      <c r="A48" s="182" t="str">
        <f>A3</f>
        <v>ณ วันที่ 31 ธันวาคม พ.ศ. 2565</v>
      </c>
      <c r="B48" s="183"/>
      <c r="C48" s="183"/>
      <c r="D48" s="2"/>
      <c r="E48" s="3"/>
      <c r="F48" s="3"/>
      <c r="G48" s="3"/>
      <c r="H48" s="3"/>
      <c r="I48" s="3"/>
      <c r="J48" s="3"/>
      <c r="K48" s="3"/>
      <c r="L48" s="3"/>
    </row>
    <row r="49" spans="1:12" s="181" customFormat="1" ht="20.100000000000001" customHeight="1" x14ac:dyDescent="0.5">
      <c r="D49" s="111"/>
      <c r="E49" s="1"/>
      <c r="F49" s="1"/>
      <c r="G49" s="1"/>
      <c r="H49" s="1"/>
      <c r="I49" s="1"/>
      <c r="J49" s="1"/>
      <c r="K49" s="1"/>
      <c r="L49" s="1"/>
    </row>
    <row r="50" spans="1:12" s="181" customFormat="1" ht="20.100000000000001" customHeight="1" x14ac:dyDescent="0.5">
      <c r="D50" s="111"/>
      <c r="E50" s="1"/>
      <c r="F50" s="255" t="s">
        <v>3</v>
      </c>
      <c r="G50" s="255"/>
      <c r="H50" s="255"/>
      <c r="I50" s="110"/>
      <c r="J50" s="255" t="s">
        <v>4</v>
      </c>
      <c r="K50" s="255"/>
      <c r="L50" s="255"/>
    </row>
    <row r="51" spans="1:12" s="181" customFormat="1" ht="20.100000000000001" customHeight="1" x14ac:dyDescent="0.5">
      <c r="D51" s="111"/>
      <c r="E51" s="1"/>
      <c r="F51" s="218"/>
      <c r="G51" s="218"/>
      <c r="H51" s="213" t="s">
        <v>208</v>
      </c>
      <c r="I51" s="1"/>
      <c r="J51" s="213"/>
      <c r="K51" s="213"/>
      <c r="L51" s="213"/>
    </row>
    <row r="52" spans="1:12" s="181" customFormat="1" ht="20.100000000000001" customHeight="1" x14ac:dyDescent="0.5">
      <c r="D52" s="111"/>
      <c r="E52" s="1"/>
      <c r="F52" s="1" t="s">
        <v>5</v>
      </c>
      <c r="G52" s="4"/>
      <c r="H52" s="1" t="s">
        <v>6</v>
      </c>
      <c r="I52" s="5"/>
      <c r="J52" s="1" t="s">
        <v>5</v>
      </c>
      <c r="K52" s="4"/>
      <c r="L52" s="1" t="s">
        <v>6</v>
      </c>
    </row>
    <row r="53" spans="1:12" s="181" customFormat="1" ht="20.100000000000001" customHeight="1" x14ac:dyDescent="0.5">
      <c r="D53" s="2" t="s">
        <v>7</v>
      </c>
      <c r="E53" s="1"/>
      <c r="F53" s="3" t="s">
        <v>8</v>
      </c>
      <c r="G53" s="1"/>
      <c r="H53" s="3" t="s">
        <v>8</v>
      </c>
      <c r="I53" s="1"/>
      <c r="J53" s="3" t="s">
        <v>8</v>
      </c>
      <c r="K53" s="1"/>
      <c r="L53" s="3" t="s">
        <v>8</v>
      </c>
    </row>
    <row r="54" spans="1:12" s="181" customFormat="1" ht="6.6" customHeight="1" x14ac:dyDescent="0.5">
      <c r="D54" s="111"/>
      <c r="E54" s="1"/>
      <c r="F54" s="112"/>
      <c r="G54" s="1"/>
      <c r="H54" s="1"/>
      <c r="I54" s="1"/>
      <c r="J54" s="112"/>
      <c r="K54" s="1"/>
      <c r="L54" s="1"/>
    </row>
    <row r="55" spans="1:12" ht="20.100000000000001" customHeight="1" x14ac:dyDescent="0.5">
      <c r="A55" s="181" t="s">
        <v>33</v>
      </c>
      <c r="F55" s="7"/>
      <c r="J55" s="7"/>
    </row>
    <row r="56" spans="1:12" ht="6" customHeight="1" x14ac:dyDescent="0.5">
      <c r="F56" s="7"/>
      <c r="J56" s="7"/>
    </row>
    <row r="57" spans="1:12" ht="20.100000000000001" customHeight="1" x14ac:dyDescent="0.5">
      <c r="A57" s="181" t="s">
        <v>34</v>
      </c>
      <c r="F57" s="7"/>
      <c r="J57" s="7"/>
    </row>
    <row r="58" spans="1:12" ht="6" customHeight="1" x14ac:dyDescent="0.5">
      <c r="F58" s="7"/>
      <c r="J58" s="7"/>
    </row>
    <row r="59" spans="1:12" ht="20.100000000000001" customHeight="1" x14ac:dyDescent="0.5">
      <c r="A59" s="184" t="s">
        <v>35</v>
      </c>
      <c r="D59" s="185">
        <v>22</v>
      </c>
      <c r="E59" s="184"/>
      <c r="F59" s="7">
        <v>20000000</v>
      </c>
      <c r="H59" s="6">
        <v>20000000</v>
      </c>
      <c r="J59" s="7">
        <v>0</v>
      </c>
      <c r="L59" s="6">
        <v>0</v>
      </c>
    </row>
    <row r="60" spans="1:12" ht="20.100000000000001" customHeight="1" x14ac:dyDescent="0.4">
      <c r="A60" s="187" t="s">
        <v>36</v>
      </c>
      <c r="D60" s="185">
        <v>21</v>
      </c>
      <c r="F60" s="7">
        <v>1203461740</v>
      </c>
      <c r="H60" s="6">
        <v>809445113</v>
      </c>
      <c r="J60" s="7">
        <v>1192712468</v>
      </c>
      <c r="L60" s="6">
        <v>783831379</v>
      </c>
    </row>
    <row r="61" spans="1:12" ht="20.100000000000001" customHeight="1" x14ac:dyDescent="0.4">
      <c r="A61" s="187" t="s">
        <v>37</v>
      </c>
      <c r="D61" s="184"/>
      <c r="E61" s="184"/>
      <c r="F61" s="192"/>
      <c r="G61" s="184"/>
      <c r="H61" s="184"/>
      <c r="I61" s="184"/>
      <c r="J61" s="192"/>
      <c r="K61" s="184"/>
      <c r="L61" s="184"/>
    </row>
    <row r="62" spans="1:12" ht="20.100000000000001" customHeight="1" x14ac:dyDescent="0.4">
      <c r="A62" s="187"/>
      <c r="B62" s="184" t="s">
        <v>38</v>
      </c>
      <c r="D62" s="185">
        <v>22</v>
      </c>
      <c r="F62" s="7">
        <v>41288659</v>
      </c>
      <c r="H62" s="6">
        <v>51121414</v>
      </c>
      <c r="J62" s="7">
        <v>41288659</v>
      </c>
      <c r="L62" s="6">
        <v>51121414</v>
      </c>
    </row>
    <row r="63" spans="1:12" ht="20.100000000000001" customHeight="1" x14ac:dyDescent="0.4">
      <c r="A63" s="193" t="s">
        <v>39</v>
      </c>
      <c r="B63" s="194"/>
      <c r="F63" s="7"/>
      <c r="J63" s="7"/>
    </row>
    <row r="64" spans="1:12" ht="20.100000000000001" customHeight="1" x14ac:dyDescent="0.4">
      <c r="A64" s="193"/>
      <c r="B64" s="194" t="s">
        <v>38</v>
      </c>
      <c r="D64" s="185">
        <v>22</v>
      </c>
      <c r="F64" s="7">
        <v>73416925</v>
      </c>
      <c r="H64" s="6">
        <v>49406392</v>
      </c>
      <c r="J64" s="7">
        <v>54610408</v>
      </c>
      <c r="L64" s="6">
        <v>36320483</v>
      </c>
    </row>
    <row r="65" spans="1:12" ht="20.100000000000001" customHeight="1" x14ac:dyDescent="0.4">
      <c r="A65" s="195" t="s">
        <v>40</v>
      </c>
      <c r="F65" s="7">
        <v>15697391</v>
      </c>
      <c r="H65" s="6">
        <v>11443506</v>
      </c>
      <c r="J65" s="7">
        <v>12846448</v>
      </c>
      <c r="L65" s="6">
        <v>10102188</v>
      </c>
    </row>
    <row r="66" spans="1:12" ht="20.100000000000001" customHeight="1" x14ac:dyDescent="0.4">
      <c r="A66" s="187" t="s">
        <v>41</v>
      </c>
      <c r="F66" s="8">
        <v>65399597</v>
      </c>
      <c r="H66" s="9">
        <v>67700681</v>
      </c>
      <c r="J66" s="8">
        <v>64381407</v>
      </c>
      <c r="L66" s="9">
        <v>66739454</v>
      </c>
    </row>
    <row r="67" spans="1:12" ht="6" customHeight="1" x14ac:dyDescent="0.5">
      <c r="F67" s="7"/>
      <c r="J67" s="7"/>
    </row>
    <row r="68" spans="1:12" ht="20.100000000000001" customHeight="1" x14ac:dyDescent="0.5">
      <c r="A68" s="181" t="s">
        <v>42</v>
      </c>
      <c r="F68" s="8">
        <f>SUM(F59:F67)</f>
        <v>1419264312</v>
      </c>
      <c r="H68" s="9">
        <f>SUM(H59:H67)</f>
        <v>1009117106</v>
      </c>
      <c r="J68" s="8">
        <f>SUM(J59:J67)</f>
        <v>1365839390</v>
      </c>
      <c r="L68" s="9">
        <f>SUM(L59:L67)</f>
        <v>948114918</v>
      </c>
    </row>
    <row r="69" spans="1:12" ht="20.100000000000001" customHeight="1" x14ac:dyDescent="0.5">
      <c r="F69" s="7"/>
      <c r="J69" s="7"/>
    </row>
    <row r="70" spans="1:12" ht="20.100000000000001" customHeight="1" x14ac:dyDescent="0.5">
      <c r="A70" s="181" t="s">
        <v>43</v>
      </c>
      <c r="E70" s="196"/>
      <c r="F70" s="7"/>
      <c r="G70" s="196"/>
      <c r="I70" s="196"/>
      <c r="J70" s="7"/>
      <c r="K70" s="196"/>
    </row>
    <row r="71" spans="1:12" ht="6" customHeight="1" x14ac:dyDescent="0.5">
      <c r="F71" s="7"/>
      <c r="J71" s="7"/>
    </row>
    <row r="72" spans="1:12" ht="20.100000000000001" customHeight="1" x14ac:dyDescent="0.4">
      <c r="A72" s="187" t="s">
        <v>44</v>
      </c>
      <c r="D72" s="185">
        <v>22</v>
      </c>
      <c r="E72" s="196"/>
      <c r="F72" s="7">
        <v>116984535</v>
      </c>
      <c r="G72" s="196"/>
      <c r="H72" s="6">
        <v>41541920</v>
      </c>
      <c r="I72" s="196"/>
      <c r="J72" s="7">
        <v>116984535</v>
      </c>
      <c r="K72" s="196"/>
      <c r="L72" s="6">
        <v>41541920</v>
      </c>
    </row>
    <row r="73" spans="1:12" ht="20.100000000000001" customHeight="1" x14ac:dyDescent="0.4">
      <c r="A73" s="188" t="s">
        <v>45</v>
      </c>
      <c r="D73" s="185">
        <v>22</v>
      </c>
      <c r="E73" s="196"/>
      <c r="F73" s="7">
        <v>296659255</v>
      </c>
      <c r="G73" s="196"/>
      <c r="H73" s="6">
        <v>329204864</v>
      </c>
      <c r="I73" s="196"/>
      <c r="J73" s="7">
        <v>289812849</v>
      </c>
      <c r="K73" s="196"/>
      <c r="L73" s="6">
        <v>312637230</v>
      </c>
    </row>
    <row r="74" spans="1:12" ht="20.100000000000001" customHeight="1" x14ac:dyDescent="0.4">
      <c r="A74" s="187" t="s">
        <v>46</v>
      </c>
      <c r="D74" s="185">
        <v>23</v>
      </c>
      <c r="E74" s="196"/>
      <c r="F74" s="7">
        <v>58182135</v>
      </c>
      <c r="G74" s="196"/>
      <c r="H74" s="6">
        <v>46524057</v>
      </c>
      <c r="I74" s="196"/>
      <c r="J74" s="7">
        <v>43453286</v>
      </c>
      <c r="K74" s="196"/>
      <c r="L74" s="6">
        <v>35197341</v>
      </c>
    </row>
    <row r="75" spans="1:12" ht="20.100000000000001" customHeight="1" x14ac:dyDescent="0.4">
      <c r="A75" s="187" t="s">
        <v>47</v>
      </c>
      <c r="D75" s="185">
        <v>24</v>
      </c>
      <c r="E75" s="196"/>
      <c r="F75" s="7">
        <v>3741159909</v>
      </c>
      <c r="G75" s="196"/>
      <c r="H75" s="6">
        <v>3641725324</v>
      </c>
      <c r="I75" s="196"/>
      <c r="J75" s="7">
        <v>3737982349</v>
      </c>
      <c r="K75" s="196"/>
      <c r="L75" s="6">
        <v>3640218909</v>
      </c>
    </row>
    <row r="76" spans="1:12" ht="20.100000000000001" customHeight="1" x14ac:dyDescent="0.4">
      <c r="A76" s="187" t="s">
        <v>48</v>
      </c>
      <c r="D76" s="185">
        <v>20</v>
      </c>
      <c r="F76" s="7">
        <v>13866799</v>
      </c>
      <c r="H76" s="6">
        <v>16618031</v>
      </c>
      <c r="J76" s="7">
        <v>0</v>
      </c>
      <c r="L76" s="6">
        <v>0</v>
      </c>
    </row>
    <row r="77" spans="1:12" ht="20.100000000000001" customHeight="1" x14ac:dyDescent="0.4">
      <c r="A77" s="187" t="s">
        <v>50</v>
      </c>
      <c r="E77" s="196"/>
      <c r="F77" s="8">
        <v>15022206</v>
      </c>
      <c r="G77" s="196"/>
      <c r="H77" s="9">
        <v>14981175</v>
      </c>
      <c r="I77" s="196"/>
      <c r="J77" s="8">
        <v>15021419</v>
      </c>
      <c r="K77" s="196"/>
      <c r="L77" s="9">
        <v>14981175</v>
      </c>
    </row>
    <row r="78" spans="1:12" ht="6" customHeight="1" x14ac:dyDescent="0.5">
      <c r="E78" s="196"/>
      <c r="F78" s="7"/>
      <c r="G78" s="196"/>
      <c r="I78" s="196"/>
      <c r="J78" s="7"/>
      <c r="K78" s="196"/>
    </row>
    <row r="79" spans="1:12" ht="20.100000000000001" customHeight="1" x14ac:dyDescent="0.5">
      <c r="A79" s="181" t="s">
        <v>51</v>
      </c>
      <c r="F79" s="8">
        <f>SUM(F72:F77)</f>
        <v>4241874839</v>
      </c>
      <c r="H79" s="9">
        <f>SUM(H72:H77)</f>
        <v>4090595371</v>
      </c>
      <c r="J79" s="8">
        <f>SUM(J72:J77)</f>
        <v>4203254438</v>
      </c>
      <c r="L79" s="9">
        <f>SUM(L72:L77)</f>
        <v>4044576575</v>
      </c>
    </row>
    <row r="80" spans="1:12" ht="6" customHeight="1" x14ac:dyDescent="0.5">
      <c r="F80" s="7"/>
      <c r="J80" s="7"/>
    </row>
    <row r="81" spans="1:12" ht="20.100000000000001" customHeight="1" x14ac:dyDescent="0.5">
      <c r="A81" s="181" t="s">
        <v>52</v>
      </c>
      <c r="F81" s="8">
        <f>SUM(F68,F79)</f>
        <v>5661139151</v>
      </c>
      <c r="H81" s="9">
        <f>SUM(H68,H79)</f>
        <v>5099712477</v>
      </c>
      <c r="J81" s="8">
        <f>SUM(J68,J79)</f>
        <v>5569093828</v>
      </c>
      <c r="L81" s="9">
        <f>SUM(L68,L79)</f>
        <v>4992691493</v>
      </c>
    </row>
    <row r="82" spans="1:12" ht="20.100000000000001" customHeight="1" x14ac:dyDescent="0.5"/>
    <row r="83" spans="1:12" ht="20.100000000000001" customHeight="1" x14ac:dyDescent="0.5"/>
    <row r="84" spans="1:12" ht="20.100000000000001" customHeight="1" x14ac:dyDescent="0.5"/>
    <row r="85" spans="1:12" ht="20.100000000000001" customHeight="1" x14ac:dyDescent="0.5"/>
    <row r="86" spans="1:12" ht="20.100000000000001" customHeight="1" x14ac:dyDescent="0.5"/>
    <row r="87" spans="1:12" ht="20.100000000000001" customHeight="1" x14ac:dyDescent="0.5"/>
    <row r="88" spans="1:12" ht="20.100000000000001" customHeight="1" x14ac:dyDescent="0.5"/>
    <row r="89" spans="1:12" ht="20.100000000000001" customHeight="1" x14ac:dyDescent="0.5"/>
    <row r="90" spans="1:12" ht="5.25" customHeight="1" x14ac:dyDescent="0.5"/>
    <row r="91" spans="1:12" ht="22.35" customHeight="1" x14ac:dyDescent="0.5">
      <c r="A91" s="19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90"/>
      <c r="C91" s="190"/>
      <c r="D91" s="197"/>
      <c r="E91" s="9"/>
      <c r="F91" s="9"/>
      <c r="G91" s="9"/>
      <c r="H91" s="9"/>
      <c r="I91" s="9"/>
      <c r="J91" s="9"/>
      <c r="K91" s="9"/>
      <c r="L91" s="9"/>
    </row>
    <row r="92" spans="1:12" s="181" customFormat="1" ht="20.100000000000001" customHeight="1" x14ac:dyDescent="0.5">
      <c r="A92" s="181" t="str">
        <f>A46</f>
        <v>บริษัท ดับบลิวพี เอ็นเนอร์ยี่ จำกัด (มหาชน)</v>
      </c>
      <c r="D92" s="111"/>
      <c r="E92" s="1"/>
      <c r="F92" s="1"/>
      <c r="G92" s="1"/>
      <c r="H92" s="1"/>
      <c r="I92" s="1"/>
      <c r="J92" s="1"/>
      <c r="K92" s="1"/>
      <c r="L92" s="1"/>
    </row>
    <row r="93" spans="1:12" s="181" customFormat="1" ht="20.100000000000001" customHeight="1" x14ac:dyDescent="0.5">
      <c r="A93" s="181" t="s">
        <v>196</v>
      </c>
      <c r="D93" s="111"/>
      <c r="E93" s="1"/>
      <c r="F93" s="1"/>
      <c r="G93" s="1"/>
      <c r="H93" s="1"/>
      <c r="I93" s="1"/>
      <c r="J93" s="1"/>
      <c r="K93" s="1"/>
      <c r="L93" s="1"/>
    </row>
    <row r="94" spans="1:12" s="181" customFormat="1" ht="20.100000000000001" customHeight="1" x14ac:dyDescent="0.5">
      <c r="A94" s="182" t="str">
        <f>A48</f>
        <v>ณ วันที่ 31 ธันวาคม พ.ศ. 2565</v>
      </c>
      <c r="B94" s="183"/>
      <c r="C94" s="183"/>
      <c r="D94" s="2"/>
      <c r="E94" s="3"/>
      <c r="F94" s="3"/>
      <c r="G94" s="3"/>
      <c r="H94" s="3"/>
      <c r="I94" s="3"/>
      <c r="J94" s="3"/>
      <c r="K94" s="3"/>
      <c r="L94" s="3"/>
    </row>
    <row r="95" spans="1:12" s="181" customFormat="1" ht="20.100000000000001" customHeight="1" x14ac:dyDescent="0.5">
      <c r="D95" s="111"/>
      <c r="E95" s="1"/>
      <c r="F95" s="1"/>
      <c r="G95" s="1"/>
      <c r="H95" s="1"/>
      <c r="I95" s="1"/>
      <c r="J95" s="1"/>
      <c r="K95" s="1"/>
      <c r="L95" s="1"/>
    </row>
    <row r="96" spans="1:12" s="181" customFormat="1" ht="20.100000000000001" customHeight="1" x14ac:dyDescent="0.5">
      <c r="D96" s="111"/>
      <c r="E96" s="1"/>
      <c r="F96" s="255" t="s">
        <v>3</v>
      </c>
      <c r="G96" s="255"/>
      <c r="H96" s="255"/>
      <c r="I96" s="110"/>
      <c r="J96" s="255" t="s">
        <v>4</v>
      </c>
      <c r="K96" s="255"/>
      <c r="L96" s="255"/>
    </row>
    <row r="97" spans="1:12" s="181" customFormat="1" ht="20.100000000000001" customHeight="1" x14ac:dyDescent="0.5">
      <c r="D97" s="111"/>
      <c r="E97" s="1"/>
      <c r="F97" s="218"/>
      <c r="G97" s="218"/>
      <c r="H97" s="213" t="s">
        <v>208</v>
      </c>
      <c r="I97" s="1"/>
      <c r="J97" s="213"/>
      <c r="K97" s="213"/>
      <c r="L97" s="213"/>
    </row>
    <row r="98" spans="1:12" s="181" customFormat="1" ht="20.100000000000001" customHeight="1" x14ac:dyDescent="0.5">
      <c r="D98" s="111"/>
      <c r="E98" s="1"/>
      <c r="F98" s="1" t="s">
        <v>5</v>
      </c>
      <c r="G98" s="4"/>
      <c r="H98" s="1" t="s">
        <v>6</v>
      </c>
      <c r="I98" s="5"/>
      <c r="J98" s="1" t="s">
        <v>5</v>
      </c>
      <c r="K98" s="4"/>
      <c r="L98" s="1" t="s">
        <v>6</v>
      </c>
    </row>
    <row r="99" spans="1:12" s="181" customFormat="1" ht="20.100000000000001" customHeight="1" x14ac:dyDescent="0.5">
      <c r="D99" s="2" t="s">
        <v>7</v>
      </c>
      <c r="E99" s="1"/>
      <c r="F99" s="3" t="s">
        <v>8</v>
      </c>
      <c r="G99" s="1"/>
      <c r="H99" s="3" t="s">
        <v>8</v>
      </c>
      <c r="I99" s="1"/>
      <c r="J99" s="3" t="s">
        <v>8</v>
      </c>
      <c r="K99" s="1"/>
      <c r="L99" s="3" t="s">
        <v>8</v>
      </c>
    </row>
    <row r="100" spans="1:12" s="181" customFormat="1" ht="20.100000000000001" customHeight="1" x14ac:dyDescent="0.5">
      <c r="D100" s="111"/>
      <c r="E100" s="1"/>
      <c r="F100" s="112"/>
      <c r="G100" s="1"/>
      <c r="H100" s="1"/>
      <c r="I100" s="1"/>
      <c r="J100" s="112"/>
      <c r="K100" s="1"/>
      <c r="L100" s="1"/>
    </row>
    <row r="101" spans="1:12" ht="20.100000000000001" customHeight="1" x14ac:dyDescent="0.5">
      <c r="A101" s="181" t="s">
        <v>197</v>
      </c>
      <c r="F101" s="7"/>
      <c r="J101" s="7"/>
    </row>
    <row r="102" spans="1:12" ht="6" customHeight="1" x14ac:dyDescent="0.5">
      <c r="A102" s="181"/>
      <c r="F102" s="7"/>
      <c r="J102" s="7"/>
    </row>
    <row r="103" spans="1:12" ht="20.100000000000001" customHeight="1" x14ac:dyDescent="0.5">
      <c r="A103" s="181" t="s">
        <v>53</v>
      </c>
      <c r="F103" s="7"/>
      <c r="J103" s="7"/>
    </row>
    <row r="104" spans="1:12" ht="6" customHeight="1" x14ac:dyDescent="0.5">
      <c r="A104" s="181"/>
      <c r="F104" s="7"/>
      <c r="J104" s="7"/>
    </row>
    <row r="105" spans="1:12" ht="20.100000000000001" customHeight="1" x14ac:dyDescent="0.5">
      <c r="A105" s="184" t="s">
        <v>54</v>
      </c>
      <c r="E105" s="1"/>
      <c r="F105" s="7"/>
      <c r="G105" s="1"/>
      <c r="I105" s="1"/>
      <c r="J105" s="7"/>
      <c r="K105" s="1"/>
    </row>
    <row r="106" spans="1:12" ht="20.100000000000001" customHeight="1" x14ac:dyDescent="0.5">
      <c r="B106" s="184" t="s">
        <v>55</v>
      </c>
      <c r="E106" s="196"/>
      <c r="F106" s="198"/>
      <c r="G106" s="196"/>
      <c r="H106" s="196"/>
      <c r="I106" s="196"/>
      <c r="J106" s="198"/>
      <c r="K106" s="196"/>
      <c r="L106" s="196"/>
    </row>
    <row r="107" spans="1:12" ht="20.100000000000001" customHeight="1" x14ac:dyDescent="0.5">
      <c r="B107" s="184" t="s">
        <v>56</v>
      </c>
      <c r="E107" s="184"/>
      <c r="F107" s="192"/>
      <c r="G107" s="184"/>
      <c r="H107" s="184"/>
      <c r="I107" s="184"/>
      <c r="J107" s="192"/>
      <c r="K107" s="184"/>
      <c r="L107" s="184"/>
    </row>
    <row r="108" spans="1:12" ht="20.100000000000001" customHeight="1" thickBot="1" x14ac:dyDescent="0.55000000000000004">
      <c r="B108" s="184" t="s">
        <v>57</v>
      </c>
      <c r="E108" s="1"/>
      <c r="F108" s="199">
        <v>518500000</v>
      </c>
      <c r="G108" s="1"/>
      <c r="H108" s="200">
        <v>518500000</v>
      </c>
      <c r="I108" s="1"/>
      <c r="J108" s="199">
        <v>518500000</v>
      </c>
      <c r="K108" s="1"/>
      <c r="L108" s="200">
        <v>518500000</v>
      </c>
    </row>
    <row r="109" spans="1:12" ht="6" customHeight="1" thickTop="1" x14ac:dyDescent="0.5">
      <c r="E109" s="1"/>
      <c r="F109" s="201"/>
      <c r="G109" s="1"/>
      <c r="H109" s="202"/>
      <c r="I109" s="1"/>
      <c r="J109" s="201"/>
      <c r="K109" s="1"/>
      <c r="L109" s="202"/>
    </row>
    <row r="110" spans="1:12" ht="20.100000000000001" customHeight="1" x14ac:dyDescent="0.5">
      <c r="B110" s="184" t="s">
        <v>58</v>
      </c>
      <c r="E110" s="1"/>
      <c r="F110" s="201"/>
      <c r="G110" s="1"/>
      <c r="H110" s="202"/>
      <c r="I110" s="1"/>
      <c r="J110" s="201"/>
      <c r="K110" s="1"/>
      <c r="L110" s="202"/>
    </row>
    <row r="111" spans="1:12" ht="20.100000000000001" customHeight="1" x14ac:dyDescent="0.5">
      <c r="B111" s="184" t="s">
        <v>56</v>
      </c>
      <c r="E111" s="1"/>
      <c r="F111" s="201"/>
      <c r="G111" s="1"/>
      <c r="H111" s="202"/>
      <c r="I111" s="1"/>
      <c r="J111" s="201"/>
      <c r="K111" s="1"/>
      <c r="L111" s="202"/>
    </row>
    <row r="112" spans="1:12" ht="20.100000000000001" customHeight="1" x14ac:dyDescent="0.5">
      <c r="B112" s="184" t="s">
        <v>59</v>
      </c>
      <c r="E112" s="1"/>
      <c r="F112" s="201">
        <v>518500000</v>
      </c>
      <c r="G112" s="1"/>
      <c r="H112" s="202">
        <v>518500000</v>
      </c>
      <c r="I112" s="1"/>
      <c r="J112" s="201">
        <v>518500000</v>
      </c>
      <c r="K112" s="1"/>
      <c r="L112" s="202">
        <v>518500000</v>
      </c>
    </row>
    <row r="113" spans="1:12" ht="20.100000000000001" customHeight="1" x14ac:dyDescent="0.5">
      <c r="A113" s="184" t="s">
        <v>60</v>
      </c>
      <c r="D113" s="185">
        <v>25</v>
      </c>
      <c r="E113" s="1"/>
      <c r="F113" s="203">
        <v>881803</v>
      </c>
      <c r="G113" s="204"/>
      <c r="H113" s="205">
        <v>881803</v>
      </c>
      <c r="I113" s="204"/>
      <c r="J113" s="203">
        <v>881803</v>
      </c>
      <c r="K113" s="204"/>
      <c r="L113" s="205">
        <v>881803</v>
      </c>
    </row>
    <row r="114" spans="1:12" ht="20.100000000000001" customHeight="1" x14ac:dyDescent="0.4">
      <c r="A114" s="187" t="s">
        <v>61</v>
      </c>
      <c r="E114" s="1"/>
      <c r="F114" s="201">
        <v>532000000</v>
      </c>
      <c r="G114" s="1"/>
      <c r="H114" s="202">
        <v>532000000</v>
      </c>
      <c r="I114" s="1"/>
      <c r="J114" s="201">
        <v>532000000</v>
      </c>
      <c r="K114" s="1"/>
      <c r="L114" s="202">
        <v>532000000</v>
      </c>
    </row>
    <row r="115" spans="1:12" ht="20.100000000000001" customHeight="1" x14ac:dyDescent="0.5">
      <c r="A115" s="184" t="s">
        <v>62</v>
      </c>
      <c r="E115" s="1"/>
      <c r="F115" s="201"/>
      <c r="G115" s="1"/>
      <c r="H115" s="202"/>
      <c r="I115" s="1"/>
      <c r="J115" s="201"/>
      <c r="K115" s="1"/>
      <c r="L115" s="202"/>
    </row>
    <row r="116" spans="1:12" ht="20.100000000000001" customHeight="1" x14ac:dyDescent="0.4">
      <c r="A116" s="187"/>
      <c r="B116" s="206" t="s">
        <v>63</v>
      </c>
      <c r="D116" s="185">
        <v>26</v>
      </c>
      <c r="E116" s="1"/>
      <c r="F116" s="201">
        <v>34314315</v>
      </c>
      <c r="G116" s="1"/>
      <c r="H116" s="202">
        <v>27633427</v>
      </c>
      <c r="I116" s="1"/>
      <c r="J116" s="201">
        <v>34314315</v>
      </c>
      <c r="K116" s="1"/>
      <c r="L116" s="202">
        <v>27633427</v>
      </c>
    </row>
    <row r="117" spans="1:12" ht="20.100000000000001" customHeight="1" x14ac:dyDescent="0.4">
      <c r="A117" s="187"/>
      <c r="B117" s="194" t="s">
        <v>64</v>
      </c>
      <c r="E117" s="1"/>
      <c r="F117" s="201">
        <v>264849597</v>
      </c>
      <c r="G117" s="1"/>
      <c r="H117" s="202">
        <v>234754386</v>
      </c>
      <c r="I117" s="1"/>
      <c r="J117" s="201">
        <v>336451080</v>
      </c>
      <c r="K117" s="1"/>
      <c r="L117" s="202">
        <v>291927068</v>
      </c>
    </row>
    <row r="118" spans="1:12" ht="20.100000000000001" customHeight="1" x14ac:dyDescent="0.5">
      <c r="A118" s="207" t="s">
        <v>66</v>
      </c>
      <c r="F118" s="8">
        <v>135</v>
      </c>
      <c r="H118" s="9">
        <v>135</v>
      </c>
      <c r="J118" s="8">
        <v>0</v>
      </c>
      <c r="L118" s="9">
        <v>0</v>
      </c>
    </row>
    <row r="119" spans="1:12" ht="6" customHeight="1" x14ac:dyDescent="0.5">
      <c r="F119" s="7"/>
      <c r="J119" s="7"/>
    </row>
    <row r="120" spans="1:12" ht="20.100000000000001" customHeight="1" x14ac:dyDescent="0.5">
      <c r="A120" s="181" t="s">
        <v>67</v>
      </c>
      <c r="F120" s="7">
        <f>SUM(F112:F118)</f>
        <v>1350545850</v>
      </c>
      <c r="H120" s="6">
        <f>SUM(H112:H118)</f>
        <v>1313769751</v>
      </c>
      <c r="J120" s="201">
        <f t="shared" ref="J120" si="0">SUM(J112:J118)</f>
        <v>1422147198</v>
      </c>
      <c r="L120" s="6">
        <f>SUM(L112:L118)</f>
        <v>1370942298</v>
      </c>
    </row>
    <row r="121" spans="1:12" ht="6" customHeight="1" x14ac:dyDescent="0.5">
      <c r="F121" s="7"/>
      <c r="J121" s="7"/>
    </row>
    <row r="122" spans="1:12" ht="20.100000000000001" customHeight="1" x14ac:dyDescent="0.5">
      <c r="A122" s="184" t="s">
        <v>68</v>
      </c>
      <c r="F122" s="8">
        <v>10754520</v>
      </c>
      <c r="H122" s="9">
        <v>13521227</v>
      </c>
      <c r="J122" s="8">
        <v>0</v>
      </c>
      <c r="L122" s="9">
        <v>0</v>
      </c>
    </row>
    <row r="123" spans="1:12" ht="6" customHeight="1" x14ac:dyDescent="0.5">
      <c r="F123" s="7"/>
      <c r="J123" s="7"/>
    </row>
    <row r="124" spans="1:12" ht="20.100000000000001" customHeight="1" x14ac:dyDescent="0.5">
      <c r="A124" s="181" t="s">
        <v>69</v>
      </c>
      <c r="F124" s="8">
        <f>F120+F122</f>
        <v>1361300370</v>
      </c>
      <c r="H124" s="9">
        <f>H120+H122</f>
        <v>1327290978</v>
      </c>
      <c r="J124" s="8">
        <f>J120+J122</f>
        <v>1422147198</v>
      </c>
      <c r="L124" s="9">
        <f>L120+L122</f>
        <v>1370942298</v>
      </c>
    </row>
    <row r="125" spans="1:12" ht="6" customHeight="1" x14ac:dyDescent="0.5">
      <c r="F125" s="7"/>
      <c r="J125" s="7"/>
    </row>
    <row r="126" spans="1:12" ht="20.100000000000001" customHeight="1" thickBot="1" x14ac:dyDescent="0.55000000000000004">
      <c r="A126" s="181" t="s">
        <v>70</v>
      </c>
      <c r="F126" s="10">
        <f>SUM(F124,F81)</f>
        <v>7022439521</v>
      </c>
      <c r="H126" s="11">
        <f>SUM(H124,H81)</f>
        <v>6427003455</v>
      </c>
      <c r="J126" s="10">
        <f>SUM(J124,J81)</f>
        <v>6991241026</v>
      </c>
      <c r="L126" s="11">
        <f>SUM(L124,L81)</f>
        <v>6363633791</v>
      </c>
    </row>
    <row r="127" spans="1:12" ht="20.100000000000001" customHeight="1" thickTop="1" x14ac:dyDescent="0.5">
      <c r="A127" s="181"/>
    </row>
    <row r="128" spans="1:12" ht="20.100000000000001" customHeight="1" x14ac:dyDescent="0.5">
      <c r="A128" s="181"/>
      <c r="F128" s="208"/>
      <c r="G128" s="208"/>
      <c r="H128" s="208"/>
      <c r="I128" s="208"/>
      <c r="J128" s="208"/>
      <c r="K128" s="208"/>
      <c r="L128" s="208"/>
    </row>
    <row r="129" spans="1:12" ht="20.100000000000001" customHeight="1" x14ac:dyDescent="0.5">
      <c r="A129" s="181"/>
      <c r="F129" s="208"/>
      <c r="H129" s="208"/>
      <c r="J129" s="208"/>
      <c r="L129" s="208"/>
    </row>
    <row r="130" spans="1:12" ht="20.100000000000001" customHeight="1" x14ac:dyDescent="0.5">
      <c r="A130" s="181"/>
      <c r="B130" s="209"/>
      <c r="C130" s="209"/>
      <c r="D130" s="210"/>
      <c r="E130" s="12"/>
      <c r="F130" s="210"/>
      <c r="G130" s="12"/>
      <c r="H130" s="210"/>
      <c r="J130" s="208"/>
      <c r="L130" s="208"/>
    </row>
    <row r="131" spans="1:12" ht="20.100000000000001" customHeight="1" x14ac:dyDescent="0.5">
      <c r="A131" s="181"/>
      <c r="B131" s="209"/>
      <c r="C131" s="209"/>
      <c r="D131" s="210"/>
      <c r="E131" s="12"/>
      <c r="F131" s="210"/>
      <c r="G131" s="12"/>
      <c r="H131" s="210"/>
      <c r="J131" s="208"/>
      <c r="L131" s="208"/>
    </row>
    <row r="132" spans="1:12" ht="20.100000000000001" customHeight="1" x14ac:dyDescent="0.5">
      <c r="A132" s="181"/>
      <c r="B132" s="209"/>
      <c r="C132" s="209"/>
      <c r="D132" s="210"/>
      <c r="E132" s="12"/>
      <c r="F132" s="210"/>
      <c r="G132" s="12"/>
      <c r="H132" s="210"/>
      <c r="J132" s="208"/>
      <c r="L132" s="208"/>
    </row>
    <row r="133" spans="1:12" ht="20.100000000000001" customHeight="1" x14ac:dyDescent="0.5">
      <c r="A133" s="181"/>
      <c r="B133" s="209"/>
      <c r="C133" s="209"/>
      <c r="D133" s="210"/>
      <c r="E133" s="12"/>
      <c r="F133" s="210"/>
      <c r="G133" s="12"/>
      <c r="H133" s="210"/>
      <c r="J133" s="208"/>
      <c r="L133" s="208"/>
    </row>
    <row r="134" spans="1:12" ht="20.100000000000001" customHeight="1" x14ac:dyDescent="0.5">
      <c r="A134" s="181"/>
      <c r="B134" s="209"/>
      <c r="C134" s="209"/>
      <c r="D134" s="210"/>
      <c r="E134" s="12"/>
      <c r="F134" s="210"/>
      <c r="G134" s="12"/>
      <c r="H134" s="210"/>
      <c r="J134" s="208"/>
      <c r="L134" s="208"/>
    </row>
    <row r="135" spans="1:12" ht="20.100000000000001" customHeight="1" x14ac:dyDescent="0.5">
      <c r="A135" s="181"/>
      <c r="F135" s="208"/>
      <c r="H135" s="208"/>
      <c r="J135" s="208"/>
      <c r="L135" s="208"/>
    </row>
    <row r="136" spans="1:12" ht="5.25" customHeight="1" x14ac:dyDescent="0.5">
      <c r="A136" s="181"/>
      <c r="F136" s="208"/>
      <c r="H136" s="208"/>
      <c r="J136" s="208"/>
      <c r="L136" s="208"/>
    </row>
    <row r="137" spans="1:12" ht="22.35" customHeight="1" x14ac:dyDescent="0.5">
      <c r="A137" s="190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90"/>
      <c r="C137" s="190"/>
      <c r="D137" s="190"/>
      <c r="E137" s="191"/>
      <c r="F137" s="191"/>
      <c r="G137" s="191"/>
      <c r="H137" s="191"/>
      <c r="I137" s="191"/>
      <c r="J137" s="191"/>
      <c r="K137" s="191"/>
      <c r="L137" s="191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zoomScaleNormal="100" zoomScaleSheetLayoutView="90" workbookViewId="0">
      <selection activeCell="B77" sqref="B77"/>
    </sheetView>
  </sheetViews>
  <sheetFormatPr defaultColWidth="9.140625" defaultRowHeight="20.100000000000001" customHeight="1" x14ac:dyDescent="0.5"/>
  <cols>
    <col min="1" max="1" width="1.85546875" style="15" customWidth="1"/>
    <col min="2" max="2" width="35" style="15" customWidth="1"/>
    <col min="3" max="3" width="8.140625" style="114" customWidth="1"/>
    <col min="4" max="4" width="0.7109375" style="114" customWidth="1"/>
    <col min="5" max="5" width="13.7109375" style="21" customWidth="1"/>
    <col min="6" max="6" width="0.7109375" style="214" customWidth="1"/>
    <col min="7" max="7" width="13.7109375" style="21" customWidth="1"/>
    <col min="8" max="8" width="0.7109375" style="225" customWidth="1"/>
    <col min="9" max="9" width="13.7109375" style="21" customWidth="1"/>
    <col min="10" max="10" width="0.7109375" style="225" customWidth="1"/>
    <col min="11" max="11" width="13.7109375" style="21" customWidth="1"/>
    <col min="12" max="16384" width="9.140625" style="15"/>
  </cols>
  <sheetData>
    <row r="1" spans="1:11" ht="20.100000000000001" customHeight="1" x14ac:dyDescent="0.5">
      <c r="A1" s="13" t="str">
        <f>'T 7-9'!A1</f>
        <v>บริษัท ดับบลิวพี เอ็นเนอร์ยี่ จำกัด (มหาชน)</v>
      </c>
      <c r="B1" s="13"/>
      <c r="C1" s="106"/>
      <c r="D1" s="106"/>
      <c r="E1" s="14"/>
      <c r="F1" s="211"/>
      <c r="G1" s="14"/>
      <c r="H1" s="217"/>
      <c r="I1" s="14"/>
      <c r="J1" s="217"/>
      <c r="K1" s="14"/>
    </row>
    <row r="2" spans="1:11" ht="20.100000000000001" customHeight="1" x14ac:dyDescent="0.5">
      <c r="A2" s="13" t="s">
        <v>71</v>
      </c>
      <c r="B2" s="13"/>
      <c r="C2" s="106"/>
      <c r="D2" s="106"/>
      <c r="E2" s="14"/>
      <c r="F2" s="211"/>
      <c r="G2" s="14"/>
      <c r="H2" s="217"/>
      <c r="I2" s="14"/>
      <c r="J2" s="217"/>
      <c r="K2" s="14"/>
    </row>
    <row r="3" spans="1:11" ht="20.100000000000001" customHeight="1" x14ac:dyDescent="0.5">
      <c r="A3" s="107" t="s">
        <v>72</v>
      </c>
      <c r="B3" s="16"/>
      <c r="C3" s="108"/>
      <c r="D3" s="108"/>
      <c r="E3" s="17"/>
      <c r="F3" s="108"/>
      <c r="G3" s="17"/>
      <c r="H3" s="109"/>
      <c r="I3" s="17"/>
      <c r="J3" s="109"/>
      <c r="K3" s="17"/>
    </row>
    <row r="4" spans="1:11" ht="20.100000000000001" customHeight="1" x14ac:dyDescent="0.5">
      <c r="A4" s="13"/>
      <c r="B4" s="13"/>
      <c r="C4" s="106"/>
      <c r="D4" s="106"/>
      <c r="E4" s="14"/>
      <c r="F4" s="211"/>
      <c r="G4" s="14"/>
      <c r="H4" s="217"/>
      <c r="I4" s="14"/>
      <c r="J4" s="217"/>
      <c r="K4" s="14"/>
    </row>
    <row r="5" spans="1:11" ht="20.100000000000001" customHeight="1" x14ac:dyDescent="0.5">
      <c r="A5" s="13"/>
      <c r="B5" s="13"/>
      <c r="C5" s="106"/>
      <c r="D5" s="106"/>
      <c r="E5" s="255" t="s">
        <v>3</v>
      </c>
      <c r="F5" s="255"/>
      <c r="G5" s="255"/>
      <c r="H5" s="218"/>
      <c r="I5" s="255" t="s">
        <v>4</v>
      </c>
      <c r="J5" s="255"/>
      <c r="K5" s="255"/>
    </row>
    <row r="6" spans="1:11" ht="20.100000000000001" customHeight="1" x14ac:dyDescent="0.5">
      <c r="A6" s="13"/>
      <c r="B6" s="13"/>
      <c r="C6" s="106"/>
      <c r="D6" s="106"/>
      <c r="E6" s="218"/>
      <c r="F6" s="218"/>
      <c r="G6" s="213" t="s">
        <v>208</v>
      </c>
      <c r="H6" s="213"/>
      <c r="I6" s="218"/>
      <c r="J6" s="218"/>
      <c r="K6" s="213" t="s">
        <v>208</v>
      </c>
    </row>
    <row r="7" spans="1:11" ht="20.100000000000001" customHeight="1" x14ac:dyDescent="0.5">
      <c r="A7" s="13"/>
      <c r="B7" s="13"/>
      <c r="C7" s="15"/>
      <c r="D7" s="106"/>
      <c r="E7" s="1" t="s">
        <v>5</v>
      </c>
      <c r="F7" s="212"/>
      <c r="G7" s="1" t="s">
        <v>6</v>
      </c>
      <c r="H7" s="219"/>
      <c r="I7" s="1" t="s">
        <v>5</v>
      </c>
      <c r="J7" s="212"/>
      <c r="K7" s="1" t="s">
        <v>6</v>
      </c>
    </row>
    <row r="8" spans="1:11" ht="20.100000000000001" customHeight="1" x14ac:dyDescent="0.5">
      <c r="A8" s="13"/>
      <c r="B8" s="13"/>
      <c r="C8" s="2" t="s">
        <v>7</v>
      </c>
      <c r="D8" s="106"/>
      <c r="E8" s="3" t="s">
        <v>8</v>
      </c>
      <c r="F8" s="213"/>
      <c r="G8" s="3" t="s">
        <v>8</v>
      </c>
      <c r="H8" s="213"/>
      <c r="I8" s="3" t="s">
        <v>8</v>
      </c>
      <c r="J8" s="213"/>
      <c r="K8" s="3" t="s">
        <v>8</v>
      </c>
    </row>
    <row r="9" spans="1:11" ht="6" customHeight="1" x14ac:dyDescent="0.5">
      <c r="A9" s="13"/>
      <c r="B9" s="13"/>
      <c r="C9" s="111"/>
      <c r="D9" s="106"/>
      <c r="E9" s="112"/>
      <c r="F9" s="213"/>
      <c r="G9" s="1"/>
      <c r="H9" s="213"/>
      <c r="I9" s="112"/>
      <c r="J9" s="213"/>
      <c r="K9" s="1"/>
    </row>
    <row r="10" spans="1:11" ht="20.100000000000001" customHeight="1" x14ac:dyDescent="0.5">
      <c r="A10" s="13" t="s">
        <v>73</v>
      </c>
      <c r="B10" s="13"/>
      <c r="C10" s="15"/>
      <c r="D10" s="106"/>
      <c r="E10" s="113"/>
      <c r="F10" s="211"/>
      <c r="G10" s="14"/>
      <c r="H10" s="220"/>
      <c r="I10" s="113"/>
      <c r="J10" s="220"/>
      <c r="K10" s="14"/>
    </row>
    <row r="11" spans="1:11" ht="6" customHeight="1" x14ac:dyDescent="0.5">
      <c r="E11" s="115"/>
      <c r="G11" s="116"/>
      <c r="H11" s="221"/>
      <c r="I11" s="115"/>
      <c r="J11" s="221"/>
      <c r="K11" s="116"/>
    </row>
    <row r="12" spans="1:11" ht="20.100000000000001" customHeight="1" x14ac:dyDescent="0.4">
      <c r="A12" s="117" t="s">
        <v>74</v>
      </c>
      <c r="B12" s="13"/>
      <c r="C12" s="106"/>
      <c r="D12" s="106"/>
      <c r="E12" s="118">
        <v>15289868345</v>
      </c>
      <c r="F12" s="211"/>
      <c r="G12" s="119">
        <v>11521411411</v>
      </c>
      <c r="H12" s="220"/>
      <c r="I12" s="118">
        <v>15076237245</v>
      </c>
      <c r="J12" s="220"/>
      <c r="K12" s="119">
        <v>11347555777</v>
      </c>
    </row>
    <row r="13" spans="1:11" ht="20.100000000000001" customHeight="1" x14ac:dyDescent="0.4">
      <c r="A13" s="117" t="s">
        <v>75</v>
      </c>
      <c r="B13" s="13"/>
      <c r="C13" s="106"/>
      <c r="D13" s="106"/>
      <c r="E13" s="120">
        <v>33528073</v>
      </c>
      <c r="F13" s="211"/>
      <c r="G13" s="121">
        <v>42313878</v>
      </c>
      <c r="H13" s="220"/>
      <c r="I13" s="120">
        <v>12594589</v>
      </c>
      <c r="J13" s="220"/>
      <c r="K13" s="121">
        <v>23369961</v>
      </c>
    </row>
    <row r="14" spans="1:11" ht="6" customHeight="1" x14ac:dyDescent="0.5">
      <c r="E14" s="115"/>
      <c r="G14" s="116"/>
      <c r="H14" s="221"/>
      <c r="I14" s="122"/>
      <c r="J14" s="221"/>
      <c r="K14" s="123"/>
    </row>
    <row r="15" spans="1:11" ht="20.100000000000001" customHeight="1" x14ac:dyDescent="0.4">
      <c r="A15" s="124" t="s">
        <v>76</v>
      </c>
      <c r="B15" s="13"/>
      <c r="C15" s="106"/>
      <c r="D15" s="106"/>
      <c r="E15" s="125">
        <f>SUM(E12:E13)</f>
        <v>15323396418</v>
      </c>
      <c r="F15" s="211"/>
      <c r="G15" s="19">
        <f>SUM(G12:G13)</f>
        <v>11563725289</v>
      </c>
      <c r="H15" s="222"/>
      <c r="I15" s="125">
        <f>SUM(I12:I13)</f>
        <v>15088831834</v>
      </c>
      <c r="J15" s="222"/>
      <c r="K15" s="19">
        <f>SUM(K12:K13)</f>
        <v>11370925738</v>
      </c>
    </row>
    <row r="16" spans="1:11" ht="20.100000000000001" customHeight="1" x14ac:dyDescent="0.4">
      <c r="A16" s="124"/>
      <c r="B16" s="13"/>
      <c r="C16" s="106"/>
      <c r="D16" s="106"/>
      <c r="E16" s="126"/>
      <c r="F16" s="211"/>
      <c r="H16" s="222"/>
      <c r="I16" s="126"/>
      <c r="J16" s="222"/>
    </row>
    <row r="17" spans="1:11" ht="20.100000000000001" customHeight="1" x14ac:dyDescent="0.5">
      <c r="A17" s="13" t="s">
        <v>77</v>
      </c>
      <c r="B17" s="13"/>
      <c r="C17" s="106"/>
      <c r="D17" s="106"/>
      <c r="E17" s="126"/>
      <c r="F17" s="211"/>
      <c r="H17" s="222"/>
      <c r="I17" s="126"/>
      <c r="J17" s="222"/>
    </row>
    <row r="18" spans="1:11" ht="6" customHeight="1" x14ac:dyDescent="0.5">
      <c r="E18" s="115"/>
      <c r="G18" s="116"/>
      <c r="H18" s="221"/>
      <c r="I18" s="122"/>
      <c r="J18" s="221"/>
      <c r="K18" s="123"/>
    </row>
    <row r="19" spans="1:11" ht="20.100000000000001" customHeight="1" x14ac:dyDescent="0.4">
      <c r="A19" s="117" t="s">
        <v>78</v>
      </c>
      <c r="B19" s="13"/>
      <c r="D19" s="106"/>
      <c r="E19" s="126">
        <v>-14568879759</v>
      </c>
      <c r="F19" s="215"/>
      <c r="G19" s="21">
        <v>-10948095628</v>
      </c>
      <c r="H19" s="223"/>
      <c r="I19" s="126">
        <v>-14442258023</v>
      </c>
      <c r="J19" s="223"/>
      <c r="K19" s="21">
        <v>-10845550842</v>
      </c>
    </row>
    <row r="20" spans="1:11" ht="20.100000000000001" customHeight="1" x14ac:dyDescent="0.4">
      <c r="A20" s="117" t="s">
        <v>79</v>
      </c>
      <c r="B20" s="13"/>
      <c r="D20" s="106"/>
      <c r="E20" s="125">
        <v>-27657388</v>
      </c>
      <c r="F20" s="215"/>
      <c r="G20" s="19">
        <v>-31058444</v>
      </c>
      <c r="H20" s="223"/>
      <c r="I20" s="120">
        <v>-11404091</v>
      </c>
      <c r="J20" s="223"/>
      <c r="K20" s="121">
        <v>-21160924</v>
      </c>
    </row>
    <row r="21" spans="1:11" ht="6" customHeight="1" x14ac:dyDescent="0.5">
      <c r="E21" s="122"/>
      <c r="F21" s="133"/>
      <c r="G21" s="123"/>
      <c r="H21" s="134"/>
      <c r="I21" s="122"/>
      <c r="J21" s="134"/>
      <c r="K21" s="123"/>
    </row>
    <row r="22" spans="1:11" ht="20.100000000000001" customHeight="1" x14ac:dyDescent="0.4">
      <c r="A22" s="124" t="s">
        <v>80</v>
      </c>
      <c r="B22" s="13"/>
      <c r="D22" s="106"/>
      <c r="E22" s="125">
        <f>SUM(E19:E20)</f>
        <v>-14596537147</v>
      </c>
      <c r="F22" s="215"/>
      <c r="G22" s="19">
        <f>SUM(G19:G20)</f>
        <v>-10979154072</v>
      </c>
      <c r="H22" s="135"/>
      <c r="I22" s="125">
        <f>SUM(I19:I21)</f>
        <v>-14453662114</v>
      </c>
      <c r="J22" s="135"/>
      <c r="K22" s="19">
        <f>SUM(K19:K21)</f>
        <v>-10866711766</v>
      </c>
    </row>
    <row r="23" spans="1:11" ht="20.100000000000001" customHeight="1" x14ac:dyDescent="0.5">
      <c r="E23" s="122"/>
      <c r="F23" s="133"/>
      <c r="G23" s="123"/>
      <c r="H23" s="134"/>
      <c r="I23" s="122"/>
      <c r="J23" s="134"/>
      <c r="K23" s="123"/>
    </row>
    <row r="24" spans="1:11" ht="20.100000000000001" customHeight="1" x14ac:dyDescent="0.4">
      <c r="A24" s="124" t="s">
        <v>81</v>
      </c>
      <c r="B24" s="13"/>
      <c r="C24" s="106"/>
      <c r="D24" s="106"/>
      <c r="E24" s="126">
        <f>E15+E22</f>
        <v>726859271</v>
      </c>
      <c r="F24" s="215"/>
      <c r="G24" s="21">
        <f>G15+G22</f>
        <v>584571217</v>
      </c>
      <c r="H24" s="135"/>
      <c r="I24" s="126">
        <f>I15+I22</f>
        <v>635169720</v>
      </c>
      <c r="J24" s="135"/>
      <c r="K24" s="21">
        <f>K15+K22</f>
        <v>504213972</v>
      </c>
    </row>
    <row r="25" spans="1:11" ht="20.100000000000001" customHeight="1" x14ac:dyDescent="0.4">
      <c r="A25" s="117" t="s">
        <v>82</v>
      </c>
      <c r="B25" s="13"/>
      <c r="C25" s="114">
        <v>27</v>
      </c>
      <c r="D25" s="106"/>
      <c r="E25" s="126">
        <v>208188425</v>
      </c>
      <c r="F25" s="215"/>
      <c r="G25" s="21">
        <v>173453615</v>
      </c>
      <c r="H25" s="223"/>
      <c r="I25" s="118">
        <v>216217779</v>
      </c>
      <c r="J25" s="223"/>
      <c r="K25" s="119">
        <v>175714682</v>
      </c>
    </row>
    <row r="26" spans="1:11" ht="20.100000000000001" customHeight="1" x14ac:dyDescent="0.4">
      <c r="A26" s="129" t="s">
        <v>83</v>
      </c>
      <c r="B26" s="13"/>
      <c r="D26" s="106"/>
      <c r="E26" s="126">
        <v>-318821310</v>
      </c>
      <c r="F26" s="215"/>
      <c r="G26" s="21">
        <v>-254096347</v>
      </c>
      <c r="H26" s="135"/>
      <c r="I26" s="126">
        <v>-299971277</v>
      </c>
      <c r="J26" s="135"/>
      <c r="K26" s="21">
        <v>-226156091</v>
      </c>
    </row>
    <row r="27" spans="1:11" ht="20.100000000000001" customHeight="1" x14ac:dyDescent="0.4">
      <c r="A27" s="129" t="s">
        <v>84</v>
      </c>
      <c r="B27" s="13"/>
      <c r="D27" s="106"/>
      <c r="E27" s="126">
        <v>-435772823</v>
      </c>
      <c r="F27" s="215"/>
      <c r="G27" s="21">
        <v>-359294955</v>
      </c>
      <c r="H27" s="135"/>
      <c r="I27" s="126">
        <v>-355573934</v>
      </c>
      <c r="J27" s="135"/>
      <c r="K27" s="21">
        <v>-317007114</v>
      </c>
    </row>
    <row r="28" spans="1:11" ht="20.100000000000001" customHeight="1" x14ac:dyDescent="0.4">
      <c r="A28" s="129" t="s">
        <v>85</v>
      </c>
      <c r="B28" s="13"/>
      <c r="E28" s="120">
        <v>-24992970</v>
      </c>
      <c r="F28" s="133"/>
      <c r="G28" s="121">
        <v>-26341284</v>
      </c>
      <c r="H28" s="135"/>
      <c r="I28" s="120">
        <v>-23340811</v>
      </c>
      <c r="J28" s="135"/>
      <c r="K28" s="121">
        <v>-24770916</v>
      </c>
    </row>
    <row r="29" spans="1:11" ht="6" customHeight="1" x14ac:dyDescent="0.5">
      <c r="E29" s="122"/>
      <c r="F29" s="133"/>
      <c r="G29" s="123"/>
      <c r="H29" s="134"/>
      <c r="I29" s="122"/>
      <c r="J29" s="134"/>
      <c r="K29" s="123"/>
    </row>
    <row r="30" spans="1:11" ht="20.100000000000001" customHeight="1" x14ac:dyDescent="0.5">
      <c r="A30" s="13" t="s">
        <v>86</v>
      </c>
      <c r="E30" s="126">
        <f>SUM(E24:E28)</f>
        <v>155460593</v>
      </c>
      <c r="F30" s="133"/>
      <c r="G30" s="21">
        <f>SUM(G24:G28)</f>
        <v>118292246</v>
      </c>
      <c r="H30" s="135"/>
      <c r="I30" s="126">
        <f>SUM(I24:I29)</f>
        <v>172501477</v>
      </c>
      <c r="J30" s="135"/>
      <c r="K30" s="21">
        <f>SUM(K24:K29)</f>
        <v>111994533</v>
      </c>
    </row>
    <row r="31" spans="1:11" ht="20.100000000000001" customHeight="1" x14ac:dyDescent="0.5">
      <c r="A31" s="130" t="s">
        <v>87</v>
      </c>
      <c r="C31" s="114">
        <v>29</v>
      </c>
      <c r="E31" s="125">
        <v>-40804190</v>
      </c>
      <c r="F31" s="133"/>
      <c r="G31" s="19">
        <v>-29825184</v>
      </c>
      <c r="H31" s="135"/>
      <c r="I31" s="125">
        <v>-38883714</v>
      </c>
      <c r="J31" s="135"/>
      <c r="K31" s="19">
        <v>-30366891</v>
      </c>
    </row>
    <row r="32" spans="1:11" ht="6" customHeight="1" x14ac:dyDescent="0.5">
      <c r="E32" s="122"/>
      <c r="F32" s="133"/>
      <c r="G32" s="123"/>
      <c r="H32" s="134"/>
      <c r="I32" s="122"/>
      <c r="J32" s="134"/>
      <c r="K32" s="123"/>
    </row>
    <row r="33" spans="1:11" ht="20.100000000000001" customHeight="1" x14ac:dyDescent="0.5">
      <c r="A33" s="13" t="s">
        <v>88</v>
      </c>
      <c r="B33" s="13"/>
      <c r="E33" s="118">
        <f>SUM(E30:E31)</f>
        <v>114656403</v>
      </c>
      <c r="F33" s="133"/>
      <c r="G33" s="119">
        <f>SUM(G30:G31)</f>
        <v>88467062</v>
      </c>
      <c r="H33" s="135"/>
      <c r="I33" s="118">
        <f>SUM(I30:I31)</f>
        <v>133617763</v>
      </c>
      <c r="J33" s="135"/>
      <c r="K33" s="119">
        <f>SUM(K30:K31)</f>
        <v>81627642</v>
      </c>
    </row>
    <row r="34" spans="1:11" ht="6" customHeight="1" x14ac:dyDescent="0.5">
      <c r="B34" s="13"/>
      <c r="E34" s="118"/>
      <c r="F34" s="133"/>
      <c r="G34" s="119"/>
      <c r="H34" s="135"/>
      <c r="I34" s="118"/>
      <c r="J34" s="135"/>
      <c r="K34" s="119"/>
    </row>
    <row r="35" spans="1:11" ht="20.100000000000001" customHeight="1" x14ac:dyDescent="0.4">
      <c r="A35" s="131" t="s">
        <v>211</v>
      </c>
      <c r="B35" s="129"/>
      <c r="E35" s="132"/>
      <c r="F35" s="133"/>
      <c r="G35" s="134"/>
      <c r="H35" s="135"/>
      <c r="I35" s="132"/>
      <c r="J35" s="135"/>
      <c r="K35" s="134"/>
    </row>
    <row r="36" spans="1:11" s="141" customFormat="1" ht="20.100000000000001" customHeight="1" x14ac:dyDescent="0.35">
      <c r="A36" s="236" t="s">
        <v>191</v>
      </c>
      <c r="B36" s="236"/>
      <c r="C36" s="137"/>
      <c r="D36" s="137"/>
      <c r="E36" s="132"/>
      <c r="F36" s="138"/>
      <c r="G36" s="139"/>
      <c r="H36" s="140"/>
      <c r="I36" s="132"/>
      <c r="J36" s="140"/>
      <c r="K36" s="139"/>
    </row>
    <row r="37" spans="1:11" s="141" customFormat="1" ht="20.100000000000001" customHeight="1" x14ac:dyDescent="0.4">
      <c r="A37" s="237"/>
      <c r="B37" s="236" t="s">
        <v>192</v>
      </c>
      <c r="C37" s="137"/>
      <c r="D37" s="137"/>
      <c r="E37" s="142"/>
      <c r="F37" s="138"/>
      <c r="G37" s="139"/>
      <c r="H37" s="140"/>
      <c r="I37" s="132"/>
      <c r="J37" s="140"/>
      <c r="K37" s="139"/>
    </row>
    <row r="38" spans="1:11" s="141" customFormat="1" ht="20.100000000000001" customHeight="1" x14ac:dyDescent="0.4">
      <c r="A38" s="143"/>
      <c r="B38" s="136" t="s">
        <v>190</v>
      </c>
      <c r="C38" s="137"/>
      <c r="D38" s="137"/>
      <c r="E38" s="132"/>
      <c r="F38" s="138"/>
      <c r="G38" s="139"/>
      <c r="H38" s="140"/>
      <c r="I38" s="132"/>
      <c r="J38" s="140"/>
      <c r="K38" s="139"/>
    </row>
    <row r="39" spans="1:11" s="141" customFormat="1" ht="20.100000000000001" customHeight="1" x14ac:dyDescent="0.4">
      <c r="A39" s="136"/>
      <c r="B39" s="143" t="s">
        <v>193</v>
      </c>
      <c r="C39" s="137"/>
      <c r="D39" s="137"/>
      <c r="E39" s="132">
        <v>-5803949</v>
      </c>
      <c r="F39" s="138"/>
      <c r="G39" s="139" t="s">
        <v>49</v>
      </c>
      <c r="H39" s="140"/>
      <c r="I39" s="132">
        <v>-5803949</v>
      </c>
      <c r="J39" s="140"/>
      <c r="K39" s="139" t="s">
        <v>49</v>
      </c>
    </row>
    <row r="40" spans="1:11" s="141" customFormat="1" ht="20.100000000000001" customHeight="1" x14ac:dyDescent="0.4">
      <c r="A40" s="136"/>
      <c r="B40" s="143" t="s">
        <v>194</v>
      </c>
      <c r="C40" s="137"/>
      <c r="D40" s="137"/>
      <c r="E40" s="120">
        <v>1160790</v>
      </c>
      <c r="F40" s="138"/>
      <c r="G40" s="144" t="s">
        <v>49</v>
      </c>
      <c r="H40" s="140"/>
      <c r="I40" s="120">
        <v>1160790</v>
      </c>
      <c r="J40" s="140"/>
      <c r="K40" s="144" t="s">
        <v>49</v>
      </c>
    </row>
    <row r="41" spans="1:11" s="141" customFormat="1" ht="6" customHeight="1" x14ac:dyDescent="0.5">
      <c r="B41" s="145"/>
      <c r="C41" s="137"/>
      <c r="D41" s="137"/>
      <c r="E41" s="126"/>
      <c r="F41" s="216"/>
      <c r="G41" s="146"/>
      <c r="H41" s="224"/>
      <c r="I41" s="126"/>
      <c r="J41" s="224"/>
      <c r="K41" s="146"/>
    </row>
    <row r="42" spans="1:11" s="145" customFormat="1" ht="18.75" x14ac:dyDescent="0.5">
      <c r="A42" s="145" t="s">
        <v>198</v>
      </c>
      <c r="C42" s="147"/>
      <c r="D42" s="147"/>
      <c r="E42" s="120">
        <f>SUM(E39:E40)</f>
        <v>-4643159</v>
      </c>
      <c r="F42" s="139"/>
      <c r="G42" s="144">
        <f t="shared" ref="G42:K42" si="0">SUM(G39:G40)</f>
        <v>0</v>
      </c>
      <c r="H42" s="139"/>
      <c r="I42" s="120">
        <f t="shared" si="0"/>
        <v>-4643159</v>
      </c>
      <c r="J42" s="139"/>
      <c r="K42" s="144">
        <f t="shared" si="0"/>
        <v>0</v>
      </c>
    </row>
    <row r="43" spans="1:11" ht="6" customHeight="1" x14ac:dyDescent="0.5">
      <c r="B43" s="13"/>
      <c r="E43" s="126"/>
      <c r="H43" s="222"/>
      <c r="I43" s="126"/>
      <c r="J43" s="222"/>
    </row>
    <row r="44" spans="1:11" ht="20.100000000000001" customHeight="1" thickBot="1" x14ac:dyDescent="0.55000000000000004">
      <c r="A44" s="13" t="s">
        <v>89</v>
      </c>
      <c r="E44" s="148">
        <f>SUM(E33:E40)</f>
        <v>110013244</v>
      </c>
      <c r="G44" s="149">
        <f>SUM(G33:G40)</f>
        <v>88467062</v>
      </c>
      <c r="I44" s="148">
        <f>SUM(I33:I40)</f>
        <v>128974604</v>
      </c>
      <c r="K44" s="149">
        <f>SUM(K33:K40)</f>
        <v>81627642</v>
      </c>
    </row>
    <row r="45" spans="1:11" s="141" customFormat="1" ht="20.100000000000001" customHeight="1" thickTop="1" x14ac:dyDescent="0.5">
      <c r="A45" s="145"/>
      <c r="C45" s="137"/>
      <c r="D45" s="137"/>
      <c r="E45" s="140"/>
      <c r="F45" s="216"/>
      <c r="G45" s="140"/>
      <c r="H45" s="229"/>
      <c r="I45" s="140"/>
      <c r="J45" s="229"/>
      <c r="K45" s="140"/>
    </row>
    <row r="46" spans="1:11" s="141" customFormat="1" ht="20.100000000000001" customHeight="1" x14ac:dyDescent="0.5">
      <c r="A46" s="145"/>
      <c r="C46" s="137"/>
      <c r="D46" s="137"/>
      <c r="E46" s="140"/>
      <c r="F46" s="216"/>
      <c r="G46" s="140"/>
      <c r="H46" s="229"/>
      <c r="I46" s="140"/>
      <c r="J46" s="229"/>
      <c r="K46" s="140"/>
    </row>
    <row r="47" spans="1:11" s="141" customFormat="1" ht="20.100000000000001" customHeight="1" x14ac:dyDescent="0.5">
      <c r="A47" s="145"/>
      <c r="C47" s="137"/>
      <c r="D47" s="137"/>
      <c r="E47" s="140"/>
      <c r="F47" s="216"/>
      <c r="G47" s="140"/>
      <c r="H47" s="229"/>
      <c r="I47" s="140"/>
      <c r="J47" s="229"/>
      <c r="K47" s="140"/>
    </row>
    <row r="48" spans="1:11" s="141" customFormat="1" ht="20.100000000000001" customHeight="1" x14ac:dyDescent="0.5">
      <c r="A48" s="145"/>
      <c r="C48" s="137"/>
      <c r="D48" s="137"/>
      <c r="E48" s="140"/>
      <c r="F48" s="216"/>
      <c r="G48" s="140"/>
      <c r="H48" s="229"/>
      <c r="I48" s="140"/>
      <c r="J48" s="229"/>
      <c r="K48" s="140"/>
    </row>
    <row r="49" spans="1:11" s="141" customFormat="1" ht="9" customHeight="1" x14ac:dyDescent="0.5">
      <c r="A49" s="145"/>
      <c r="C49" s="137"/>
      <c r="D49" s="137"/>
      <c r="E49" s="140"/>
      <c r="F49" s="216"/>
      <c r="G49" s="140"/>
      <c r="H49" s="229"/>
      <c r="I49" s="140"/>
      <c r="J49" s="229"/>
      <c r="K49" s="140"/>
    </row>
    <row r="50" spans="1:11" ht="22.35" customHeight="1" x14ac:dyDescent="0.5">
      <c r="A50" s="22" t="str">
        <f>+'T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2"/>
      <c r="C50" s="150"/>
      <c r="D50" s="150"/>
      <c r="E50" s="151"/>
      <c r="F50" s="150"/>
      <c r="G50" s="151"/>
      <c r="H50" s="152"/>
      <c r="I50" s="151"/>
      <c r="J50" s="152"/>
      <c r="K50" s="151"/>
    </row>
    <row r="51" spans="1:11" ht="20.100000000000001" customHeight="1" x14ac:dyDescent="0.5">
      <c r="A51" s="13" t="str">
        <f>+A1</f>
        <v>บริษัท ดับบลิวพี เอ็นเนอร์ยี่ จำกัด (มหาชน)</v>
      </c>
      <c r="B51" s="13"/>
      <c r="C51" s="106"/>
      <c r="D51" s="106"/>
      <c r="E51" s="14"/>
      <c r="F51" s="211"/>
      <c r="G51" s="14"/>
      <c r="H51" s="217"/>
      <c r="I51" s="14"/>
      <c r="J51" s="217"/>
      <c r="K51" s="14"/>
    </row>
    <row r="52" spans="1:11" ht="20.100000000000001" customHeight="1" x14ac:dyDescent="0.5">
      <c r="A52" s="13" t="s">
        <v>195</v>
      </c>
      <c r="B52" s="13"/>
      <c r="C52" s="106"/>
      <c r="D52" s="106"/>
      <c r="E52" s="14"/>
      <c r="F52" s="211"/>
      <c r="G52" s="14"/>
      <c r="H52" s="217"/>
      <c r="I52" s="14"/>
      <c r="J52" s="217"/>
      <c r="K52" s="14"/>
    </row>
    <row r="53" spans="1:11" ht="20.100000000000001" customHeight="1" x14ac:dyDescent="0.5">
      <c r="A53" s="107" t="s">
        <v>72</v>
      </c>
      <c r="B53" s="16"/>
      <c r="C53" s="108"/>
      <c r="D53" s="108"/>
      <c r="E53" s="17"/>
      <c r="F53" s="108"/>
      <c r="G53" s="17"/>
      <c r="H53" s="109"/>
      <c r="I53" s="17"/>
      <c r="J53" s="109"/>
      <c r="K53" s="17"/>
    </row>
    <row r="54" spans="1:11" ht="20.100000000000001" customHeight="1" x14ac:dyDescent="0.5">
      <c r="A54" s="13"/>
      <c r="B54" s="13"/>
      <c r="C54" s="106"/>
      <c r="D54" s="106"/>
      <c r="E54" s="14"/>
      <c r="F54" s="211"/>
      <c r="G54" s="14"/>
      <c r="H54" s="217"/>
      <c r="I54" s="14"/>
      <c r="J54" s="217"/>
      <c r="K54" s="14"/>
    </row>
    <row r="55" spans="1:11" ht="20.100000000000001" customHeight="1" x14ac:dyDescent="0.5">
      <c r="A55" s="13"/>
      <c r="B55" s="13"/>
      <c r="C55" s="106"/>
      <c r="D55" s="106"/>
      <c r="E55" s="255" t="s">
        <v>3</v>
      </c>
      <c r="F55" s="255"/>
      <c r="G55" s="255"/>
      <c r="H55" s="218"/>
      <c r="I55" s="255" t="s">
        <v>4</v>
      </c>
      <c r="J55" s="255"/>
      <c r="K55" s="255"/>
    </row>
    <row r="56" spans="1:11" ht="20.100000000000001" customHeight="1" x14ac:dyDescent="0.5">
      <c r="A56" s="13"/>
      <c r="B56" s="13"/>
      <c r="C56" s="106"/>
      <c r="D56" s="106"/>
      <c r="E56" s="218"/>
      <c r="F56" s="218"/>
      <c r="G56" s="213" t="s">
        <v>208</v>
      </c>
      <c r="H56" s="213"/>
      <c r="I56" s="213"/>
      <c r="J56" s="213"/>
      <c r="K56" s="213" t="s">
        <v>208</v>
      </c>
    </row>
    <row r="57" spans="1:11" ht="20.100000000000001" customHeight="1" x14ac:dyDescent="0.5">
      <c r="A57" s="13"/>
      <c r="B57" s="13"/>
      <c r="C57" s="15"/>
      <c r="D57" s="106"/>
      <c r="E57" s="1" t="s">
        <v>5</v>
      </c>
      <c r="F57" s="212"/>
      <c r="G57" s="1" t="s">
        <v>6</v>
      </c>
      <c r="H57" s="219"/>
      <c r="I57" s="1" t="s">
        <v>5</v>
      </c>
      <c r="J57" s="212"/>
      <c r="K57" s="1" t="s">
        <v>6</v>
      </c>
    </row>
    <row r="58" spans="1:11" ht="20.100000000000001" customHeight="1" x14ac:dyDescent="0.5">
      <c r="A58" s="13"/>
      <c r="B58" s="13"/>
      <c r="C58" s="2" t="s">
        <v>7</v>
      </c>
      <c r="D58" s="106"/>
      <c r="E58" s="3" t="s">
        <v>8</v>
      </c>
      <c r="F58" s="213"/>
      <c r="G58" s="3" t="s">
        <v>8</v>
      </c>
      <c r="H58" s="213"/>
      <c r="I58" s="3" t="s">
        <v>8</v>
      </c>
      <c r="J58" s="213"/>
      <c r="K58" s="3" t="s">
        <v>8</v>
      </c>
    </row>
    <row r="59" spans="1:11" ht="8.1" customHeight="1" x14ac:dyDescent="0.5">
      <c r="E59" s="115"/>
      <c r="G59" s="116"/>
      <c r="H59" s="221"/>
      <c r="I59" s="115"/>
      <c r="J59" s="221"/>
      <c r="K59" s="116"/>
    </row>
    <row r="60" spans="1:11" ht="20.100000000000001" customHeight="1" x14ac:dyDescent="0.5">
      <c r="A60" s="13" t="s">
        <v>90</v>
      </c>
      <c r="E60" s="115"/>
      <c r="G60" s="116"/>
      <c r="H60" s="221"/>
      <c r="I60" s="115"/>
      <c r="J60" s="240"/>
      <c r="K60" s="241"/>
    </row>
    <row r="61" spans="1:11" ht="20.100000000000001" customHeight="1" x14ac:dyDescent="0.5">
      <c r="B61" s="153" t="s">
        <v>91</v>
      </c>
      <c r="E61" s="122">
        <v>119188962</v>
      </c>
      <c r="G61" s="123">
        <v>98819323</v>
      </c>
      <c r="H61" s="134"/>
      <c r="I61" s="242">
        <v>133617763</v>
      </c>
      <c r="J61" s="243"/>
      <c r="K61" s="244">
        <v>81627642</v>
      </c>
    </row>
    <row r="62" spans="1:11" ht="20.100000000000001" customHeight="1" x14ac:dyDescent="0.5">
      <c r="B62" s="153" t="s">
        <v>92</v>
      </c>
      <c r="E62" s="154">
        <v>-4532559</v>
      </c>
      <c r="G62" s="155">
        <v>-10352261</v>
      </c>
      <c r="H62" s="134"/>
      <c r="I62" s="245">
        <v>0</v>
      </c>
      <c r="J62" s="243"/>
      <c r="K62" s="246">
        <v>0</v>
      </c>
    </row>
    <row r="63" spans="1:11" ht="8.1" customHeight="1" x14ac:dyDescent="0.5">
      <c r="E63" s="115"/>
      <c r="G63" s="116"/>
      <c r="H63" s="221"/>
      <c r="I63" s="242"/>
      <c r="J63" s="243"/>
      <c r="K63" s="244"/>
    </row>
    <row r="64" spans="1:11" ht="20.100000000000001" customHeight="1" thickBot="1" x14ac:dyDescent="0.55000000000000004">
      <c r="E64" s="156">
        <f>SUM(E61:E62)</f>
        <v>114656403</v>
      </c>
      <c r="G64" s="157">
        <f>SUM(G61:G62)</f>
        <v>88467062</v>
      </c>
      <c r="H64" s="134"/>
      <c r="I64" s="247">
        <f>SUM(I61:I62)</f>
        <v>133617763</v>
      </c>
      <c r="J64" s="243"/>
      <c r="K64" s="248">
        <f>SUM(K61:K62)</f>
        <v>81627642</v>
      </c>
    </row>
    <row r="65" spans="1:12" ht="20.100000000000001" customHeight="1" thickTop="1" x14ac:dyDescent="0.5">
      <c r="E65" s="122"/>
      <c r="G65" s="123"/>
      <c r="H65" s="134"/>
      <c r="I65" s="242"/>
      <c r="J65" s="243"/>
      <c r="K65" s="244"/>
    </row>
    <row r="66" spans="1:12" ht="20.100000000000001" customHeight="1" x14ac:dyDescent="0.5">
      <c r="A66" s="13" t="s">
        <v>93</v>
      </c>
      <c r="C66" s="15"/>
      <c r="E66" s="115"/>
      <c r="G66" s="116"/>
      <c r="H66" s="221"/>
      <c r="I66" s="242"/>
      <c r="J66" s="243"/>
      <c r="K66" s="244"/>
    </row>
    <row r="67" spans="1:12" ht="20.100000000000001" customHeight="1" x14ac:dyDescent="0.5">
      <c r="B67" s="153" t="s">
        <v>91</v>
      </c>
      <c r="E67" s="122">
        <v>114545803</v>
      </c>
      <c r="G67" s="123">
        <v>98819323</v>
      </c>
      <c r="H67" s="134"/>
      <c r="I67" s="242">
        <v>128974604</v>
      </c>
      <c r="J67" s="243"/>
      <c r="K67" s="244">
        <v>81627642</v>
      </c>
    </row>
    <row r="68" spans="1:12" ht="20.100000000000001" customHeight="1" x14ac:dyDescent="0.5">
      <c r="B68" s="153" t="s">
        <v>92</v>
      </c>
      <c r="E68" s="154">
        <v>-4532559</v>
      </c>
      <c r="G68" s="155">
        <v>-10352261</v>
      </c>
      <c r="H68" s="134"/>
      <c r="I68" s="245">
        <v>0</v>
      </c>
      <c r="J68" s="243"/>
      <c r="K68" s="246">
        <v>0</v>
      </c>
    </row>
    <row r="69" spans="1:12" ht="8.1" customHeight="1" x14ac:dyDescent="0.5">
      <c r="E69" s="115"/>
      <c r="G69" s="116"/>
      <c r="H69" s="221"/>
      <c r="I69" s="242"/>
      <c r="J69" s="243"/>
      <c r="K69" s="244"/>
    </row>
    <row r="70" spans="1:12" ht="20.100000000000001" customHeight="1" thickBot="1" x14ac:dyDescent="0.55000000000000004">
      <c r="E70" s="156">
        <f>SUM(E67:E68)</f>
        <v>110013244</v>
      </c>
      <c r="G70" s="157">
        <f>SUM(G67:G68)</f>
        <v>88467062</v>
      </c>
      <c r="H70" s="134"/>
      <c r="I70" s="247">
        <f>SUM(I67:I68)</f>
        <v>128974604</v>
      </c>
      <c r="J70" s="243"/>
      <c r="K70" s="248">
        <f>SUM(K67:K68)</f>
        <v>81627642</v>
      </c>
    </row>
    <row r="71" spans="1:12" ht="8.1" customHeight="1" thickTop="1" x14ac:dyDescent="0.5">
      <c r="E71" s="122"/>
      <c r="G71" s="123"/>
      <c r="H71" s="134"/>
      <c r="I71" s="242"/>
      <c r="J71" s="249"/>
      <c r="K71" s="250"/>
    </row>
    <row r="72" spans="1:12" ht="20.100000000000001" customHeight="1" x14ac:dyDescent="0.5">
      <c r="A72" s="13" t="s">
        <v>94</v>
      </c>
      <c r="E72" s="115"/>
      <c r="G72" s="116"/>
      <c r="H72" s="221"/>
      <c r="I72" s="242"/>
      <c r="J72" s="249"/>
      <c r="K72" s="250"/>
    </row>
    <row r="73" spans="1:12" ht="20.100000000000001" customHeight="1" thickBot="1" x14ac:dyDescent="0.55000000000000004">
      <c r="B73" s="15" t="s">
        <v>95</v>
      </c>
      <c r="C73" s="114">
        <v>30</v>
      </c>
      <c r="E73" s="158">
        <v>0.23</v>
      </c>
      <c r="G73" s="159">
        <v>0.19</v>
      </c>
      <c r="H73" s="221"/>
      <c r="I73" s="251">
        <v>0.26</v>
      </c>
      <c r="J73" s="252"/>
      <c r="K73" s="253">
        <v>0.16</v>
      </c>
      <c r="L73" s="254"/>
    </row>
    <row r="74" spans="1:12" ht="20.100000000000001" customHeight="1" thickTop="1" x14ac:dyDescent="0.5">
      <c r="E74" s="160"/>
      <c r="G74" s="160"/>
      <c r="H74" s="221"/>
      <c r="I74" s="160"/>
      <c r="J74" s="221"/>
      <c r="K74" s="160"/>
    </row>
    <row r="75" spans="1:12" ht="20.100000000000001" customHeight="1" x14ac:dyDescent="0.5">
      <c r="E75" s="160"/>
      <c r="G75" s="160"/>
      <c r="H75" s="221"/>
      <c r="I75" s="160"/>
      <c r="J75" s="221"/>
      <c r="K75" s="160"/>
    </row>
    <row r="76" spans="1:12" ht="20.100000000000001" customHeight="1" x14ac:dyDescent="0.5">
      <c r="E76" s="160"/>
      <c r="G76" s="160"/>
      <c r="H76" s="221"/>
      <c r="I76" s="160"/>
      <c r="J76" s="221"/>
      <c r="K76" s="160"/>
    </row>
    <row r="77" spans="1:12" ht="20.100000000000001" customHeight="1" x14ac:dyDescent="0.5">
      <c r="E77" s="160"/>
      <c r="G77" s="160"/>
      <c r="H77" s="221"/>
      <c r="I77" s="160"/>
      <c r="J77" s="221"/>
      <c r="K77" s="160"/>
    </row>
    <row r="78" spans="1:12" ht="20.100000000000001" customHeight="1" x14ac:dyDescent="0.5">
      <c r="E78" s="160"/>
      <c r="G78" s="160"/>
      <c r="H78" s="221"/>
      <c r="I78" s="160"/>
      <c r="J78" s="221"/>
      <c r="K78" s="160"/>
    </row>
    <row r="79" spans="1:12" ht="20.100000000000001" customHeight="1" x14ac:dyDescent="0.5">
      <c r="E79" s="160"/>
      <c r="G79" s="160"/>
      <c r="H79" s="221"/>
      <c r="I79" s="160"/>
      <c r="J79" s="221"/>
      <c r="K79" s="160"/>
    </row>
    <row r="80" spans="1:12" ht="20.100000000000001" customHeight="1" x14ac:dyDescent="0.5">
      <c r="E80" s="160"/>
      <c r="G80" s="160"/>
      <c r="H80" s="221"/>
      <c r="I80" s="160"/>
      <c r="J80" s="221"/>
      <c r="K80" s="160"/>
    </row>
    <row r="81" spans="1:11" ht="20.100000000000001" customHeight="1" x14ac:dyDescent="0.5">
      <c r="E81" s="160"/>
      <c r="G81" s="160"/>
      <c r="H81" s="221"/>
      <c r="I81" s="160"/>
      <c r="J81" s="221"/>
      <c r="K81" s="160"/>
    </row>
    <row r="82" spans="1:11" ht="20.100000000000001" customHeight="1" x14ac:dyDescent="0.5">
      <c r="E82" s="160"/>
      <c r="G82" s="160"/>
      <c r="H82" s="221"/>
      <c r="I82" s="160"/>
      <c r="J82" s="221"/>
      <c r="K82" s="160"/>
    </row>
    <row r="83" spans="1:11" ht="20.100000000000001" customHeight="1" x14ac:dyDescent="0.5">
      <c r="E83" s="160"/>
      <c r="G83" s="160"/>
      <c r="H83" s="221"/>
      <c r="I83" s="160"/>
      <c r="J83" s="221"/>
      <c r="K83" s="160"/>
    </row>
    <row r="84" spans="1:11" ht="20.100000000000001" customHeight="1" x14ac:dyDescent="0.5">
      <c r="E84" s="160"/>
      <c r="G84" s="160"/>
      <c r="H84" s="221"/>
      <c r="I84" s="160"/>
      <c r="J84" s="221"/>
      <c r="K84" s="160"/>
    </row>
    <row r="85" spans="1:11" ht="20.100000000000001" customHeight="1" x14ac:dyDescent="0.5">
      <c r="E85" s="160"/>
      <c r="G85" s="160"/>
      <c r="H85" s="221"/>
      <c r="I85" s="160"/>
      <c r="J85" s="221"/>
      <c r="K85" s="160"/>
    </row>
    <row r="86" spans="1:11" ht="20.100000000000001" customHeight="1" x14ac:dyDescent="0.5">
      <c r="E86" s="160"/>
      <c r="G86" s="160"/>
      <c r="H86" s="221"/>
      <c r="I86" s="160"/>
      <c r="J86" s="221"/>
      <c r="K86" s="160"/>
    </row>
    <row r="87" spans="1:11" ht="20.100000000000001" customHeight="1" x14ac:dyDescent="0.5">
      <c r="E87" s="160"/>
      <c r="G87" s="160"/>
      <c r="H87" s="221"/>
      <c r="I87" s="160"/>
      <c r="J87" s="221"/>
      <c r="K87" s="160"/>
    </row>
    <row r="88" spans="1:11" ht="20.100000000000001" customHeight="1" x14ac:dyDescent="0.5">
      <c r="E88" s="160"/>
      <c r="G88" s="160"/>
      <c r="H88" s="221"/>
      <c r="I88" s="160"/>
      <c r="J88" s="221"/>
      <c r="K88" s="160"/>
    </row>
    <row r="89" spans="1:11" ht="20.100000000000001" customHeight="1" x14ac:dyDescent="0.5">
      <c r="E89" s="160"/>
      <c r="G89" s="160"/>
      <c r="H89" s="221"/>
      <c r="I89" s="160"/>
      <c r="J89" s="221"/>
      <c r="K89" s="160"/>
    </row>
    <row r="90" spans="1:11" ht="20.100000000000001" customHeight="1" x14ac:dyDescent="0.5">
      <c r="E90" s="160"/>
      <c r="G90" s="160"/>
      <c r="H90" s="221"/>
      <c r="I90" s="160"/>
      <c r="J90" s="221"/>
      <c r="K90" s="160"/>
    </row>
    <row r="91" spans="1:11" ht="20.100000000000001" customHeight="1" x14ac:dyDescent="0.5">
      <c r="E91" s="160"/>
      <c r="G91" s="160"/>
      <c r="H91" s="221"/>
      <c r="I91" s="160"/>
      <c r="J91" s="221"/>
      <c r="K91" s="160"/>
    </row>
    <row r="92" spans="1:11" ht="20.100000000000001" customHeight="1" x14ac:dyDescent="0.5">
      <c r="E92" s="160"/>
      <c r="G92" s="160"/>
      <c r="H92" s="221"/>
      <c r="I92" s="160"/>
      <c r="J92" s="221"/>
      <c r="K92" s="160"/>
    </row>
    <row r="93" spans="1:11" ht="20.100000000000001" customHeight="1" x14ac:dyDescent="0.5">
      <c r="E93" s="160"/>
      <c r="G93" s="160"/>
      <c r="H93" s="221"/>
      <c r="I93" s="160"/>
      <c r="J93" s="221"/>
      <c r="K93" s="160"/>
    </row>
    <row r="94" spans="1:11" ht="16.5" customHeight="1" x14ac:dyDescent="0.5">
      <c r="E94" s="160"/>
      <c r="G94" s="160"/>
      <c r="H94" s="221"/>
      <c r="I94" s="160"/>
      <c r="J94" s="221"/>
      <c r="K94" s="160"/>
    </row>
    <row r="95" spans="1:11" ht="21.95" customHeight="1" x14ac:dyDescent="0.5">
      <c r="A95" s="22" t="str">
        <f>'T 7-9'!$A$45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22"/>
      <c r="C95" s="150"/>
      <c r="D95" s="150"/>
      <c r="E95" s="151"/>
      <c r="F95" s="150"/>
      <c r="G95" s="151"/>
      <c r="H95" s="152"/>
      <c r="I95" s="151"/>
      <c r="J95" s="152"/>
      <c r="K95" s="151"/>
    </row>
  </sheetData>
  <mergeCells count="4">
    <mergeCell ref="E5:G5"/>
    <mergeCell ref="I5:K5"/>
    <mergeCell ref="E55:G55"/>
    <mergeCell ref="I55:K55"/>
  </mergeCells>
  <conditionalFormatting sqref="B61:B62">
    <cfRule type="duplicateValues" dxfId="1" priority="2"/>
  </conditionalFormatting>
  <conditionalFormatting sqref="B67:B68">
    <cfRule type="duplicateValues" dxfId="0" priority="1"/>
  </conditionalFormatting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showWhiteSpace="0" zoomScale="85" zoomScaleNormal="85" zoomScaleSheetLayoutView="90" workbookViewId="0">
      <selection activeCell="C38" sqref="C38"/>
    </sheetView>
  </sheetViews>
  <sheetFormatPr defaultColWidth="9.140625" defaultRowHeight="20.100000000000001" customHeight="1" x14ac:dyDescent="0.5"/>
  <cols>
    <col min="1" max="2" width="1.85546875" style="15" customWidth="1"/>
    <col min="3" max="3" width="31.42578125" style="15" customWidth="1"/>
    <col min="4" max="4" width="8.140625" style="15" customWidth="1"/>
    <col min="5" max="5" width="0.85546875" style="15" customWidth="1"/>
    <col min="6" max="6" width="12.42578125" style="128" customWidth="1"/>
    <col min="7" max="7" width="1.140625" style="128" customWidth="1"/>
    <col min="8" max="8" width="10.28515625" style="128" customWidth="1"/>
    <col min="9" max="9" width="0.85546875" style="15" customWidth="1"/>
    <col min="10" max="10" width="13.5703125" style="128" customWidth="1"/>
    <col min="11" max="11" width="0.85546875" style="40" customWidth="1"/>
    <col min="12" max="12" width="11.7109375" style="21" customWidth="1"/>
    <col min="13" max="13" width="0.85546875" style="20" customWidth="1"/>
    <col min="14" max="14" width="12.7109375" style="21" customWidth="1"/>
    <col min="15" max="15" width="0.85546875" style="21" customWidth="1"/>
    <col min="16" max="16" width="12.140625" style="21" customWidth="1"/>
    <col min="17" max="17" width="0.85546875" style="21" customWidth="1"/>
    <col min="18" max="18" width="16.85546875" style="21" customWidth="1"/>
    <col min="19" max="19" width="0.85546875" style="40" customWidth="1"/>
    <col min="20" max="20" width="13.140625" style="15" customWidth="1"/>
    <col min="21" max="21" width="0.85546875" style="15" customWidth="1"/>
    <col min="22" max="22" width="13.7109375" style="15" customWidth="1"/>
    <col min="23" max="23" width="0.85546875" style="15" customWidth="1"/>
    <col min="24" max="24" width="12.5703125" style="15" customWidth="1"/>
    <col min="25" max="16384" width="9.140625" style="15"/>
  </cols>
  <sheetData>
    <row r="1" spans="1:24" s="13" customFormat="1" ht="20.100000000000001" customHeight="1" x14ac:dyDescent="0.5">
      <c r="A1" s="13" t="str">
        <f>'T 7-9'!$A$1</f>
        <v>บริษัท ดับบลิวพี เอ็นเนอร์ยี่ จำกัด (มหาชน)</v>
      </c>
      <c r="F1" s="127"/>
      <c r="G1" s="127"/>
      <c r="H1" s="127"/>
      <c r="J1" s="127"/>
      <c r="K1" s="23"/>
      <c r="L1" s="14"/>
      <c r="M1" s="18"/>
      <c r="N1" s="14"/>
      <c r="O1" s="14"/>
      <c r="P1" s="14"/>
      <c r="Q1" s="14"/>
      <c r="R1" s="14"/>
      <c r="S1" s="23"/>
      <c r="T1" s="14"/>
      <c r="U1" s="23"/>
      <c r="V1" s="14"/>
      <c r="W1" s="23"/>
      <c r="X1" s="14"/>
    </row>
    <row r="2" spans="1:24" s="13" customFormat="1" ht="20.100000000000001" customHeight="1" x14ac:dyDescent="0.5">
      <c r="A2" s="13" t="s">
        <v>96</v>
      </c>
      <c r="F2" s="127"/>
      <c r="G2" s="127"/>
      <c r="H2" s="127"/>
      <c r="J2" s="127"/>
      <c r="K2" s="23"/>
      <c r="L2" s="14"/>
      <c r="M2" s="18"/>
      <c r="N2" s="14"/>
      <c r="O2" s="14"/>
      <c r="P2" s="14"/>
      <c r="Q2" s="14"/>
      <c r="R2" s="14"/>
      <c r="S2" s="23"/>
      <c r="T2" s="14"/>
      <c r="U2" s="23"/>
      <c r="V2" s="14"/>
      <c r="W2" s="23"/>
      <c r="X2" s="14"/>
    </row>
    <row r="3" spans="1:24" s="13" customFormat="1" ht="20.100000000000001" customHeight="1" x14ac:dyDescent="0.5">
      <c r="A3" s="16" t="str">
        <f>'T10-11'!$A$3</f>
        <v>สำหรับปีสิ้นสุดวันที่ 31 ธันวาคม พ.ศ. 2565</v>
      </c>
      <c r="B3" s="16"/>
      <c r="C3" s="16"/>
      <c r="D3" s="16"/>
      <c r="E3" s="24"/>
      <c r="F3" s="238"/>
      <c r="G3" s="238"/>
      <c r="H3" s="238"/>
      <c r="I3" s="24"/>
      <c r="J3" s="238"/>
      <c r="K3" s="25"/>
      <c r="L3" s="17"/>
      <c r="M3" s="24"/>
      <c r="N3" s="24"/>
      <c r="O3" s="24"/>
      <c r="P3" s="24"/>
      <c r="Q3" s="24"/>
      <c r="R3" s="24"/>
      <c r="S3" s="25"/>
      <c r="T3" s="24"/>
      <c r="U3" s="25"/>
      <c r="V3" s="24"/>
      <c r="W3" s="25"/>
      <c r="X3" s="24"/>
    </row>
    <row r="4" spans="1:24" s="13" customFormat="1" ht="20.100000000000001" customHeight="1" x14ac:dyDescent="0.5">
      <c r="E4" s="18"/>
      <c r="F4" s="127"/>
      <c r="G4" s="127"/>
      <c r="H4" s="127"/>
      <c r="I4" s="18"/>
      <c r="J4" s="127"/>
      <c r="K4" s="23"/>
      <c r="L4" s="14"/>
      <c r="M4" s="18"/>
      <c r="N4" s="18"/>
      <c r="O4" s="18"/>
      <c r="P4" s="18"/>
      <c r="Q4" s="18"/>
      <c r="R4" s="18"/>
      <c r="S4" s="23"/>
      <c r="T4" s="18"/>
      <c r="U4" s="23"/>
      <c r="V4" s="18"/>
      <c r="W4" s="23"/>
      <c r="X4" s="18"/>
    </row>
    <row r="5" spans="1:24" s="13" customFormat="1" ht="20.100000000000001" customHeight="1" x14ac:dyDescent="0.5">
      <c r="E5" s="18"/>
      <c r="F5" s="256" t="s">
        <v>3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</row>
    <row r="6" spans="1:24" s="13" customFormat="1" ht="20.100000000000001" customHeight="1" x14ac:dyDescent="0.5">
      <c r="E6" s="18"/>
      <c r="F6" s="256" t="s">
        <v>97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3"/>
      <c r="V6" s="18"/>
      <c r="W6" s="23"/>
      <c r="X6" s="18"/>
    </row>
    <row r="7" spans="1:24" s="13" customFormat="1" ht="20.100000000000001" customHeight="1" x14ac:dyDescent="0.5">
      <c r="E7" s="18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63" t="s">
        <v>98</v>
      </c>
      <c r="S7" s="127"/>
      <c r="T7" s="127"/>
      <c r="U7" s="23"/>
      <c r="V7" s="18"/>
      <c r="W7" s="23"/>
      <c r="X7" s="18"/>
    </row>
    <row r="8" spans="1:24" s="13" customFormat="1" ht="20.100000000000001" customHeight="1" x14ac:dyDescent="0.5">
      <c r="E8" s="18"/>
      <c r="F8" s="127"/>
      <c r="G8" s="127"/>
      <c r="H8" s="127"/>
      <c r="I8" s="127"/>
      <c r="J8" s="127"/>
      <c r="K8" s="127"/>
      <c r="L8" s="257"/>
      <c r="M8" s="257"/>
      <c r="N8" s="257"/>
      <c r="O8" s="239"/>
      <c r="P8" s="239"/>
      <c r="Q8" s="239"/>
      <c r="R8" s="164" t="s">
        <v>99</v>
      </c>
      <c r="S8" s="127"/>
      <c r="T8" s="127"/>
      <c r="U8" s="23"/>
      <c r="V8" s="18"/>
      <c r="W8" s="23"/>
      <c r="X8" s="18"/>
    </row>
    <row r="9" spans="1:24" s="13" customFormat="1" ht="20.100000000000001" customHeight="1" x14ac:dyDescent="0.5">
      <c r="A9" s="26"/>
      <c r="B9" s="26"/>
      <c r="C9" s="26"/>
      <c r="D9" s="26"/>
      <c r="E9" s="165"/>
      <c r="J9" s="27" t="s">
        <v>100</v>
      </c>
      <c r="K9" s="28"/>
      <c r="O9" s="166"/>
      <c r="P9" s="166"/>
      <c r="Q9" s="166"/>
      <c r="R9" s="166"/>
      <c r="S9" s="28"/>
      <c r="T9" s="27" t="s">
        <v>101</v>
      </c>
      <c r="U9" s="28"/>
      <c r="V9" s="27"/>
      <c r="W9" s="28"/>
    </row>
    <row r="10" spans="1:24" ht="20.100000000000001" customHeight="1" x14ac:dyDescent="0.5">
      <c r="A10" s="26"/>
      <c r="B10" s="26"/>
      <c r="C10" s="26"/>
      <c r="D10" s="26"/>
      <c r="E10" s="165"/>
      <c r="F10" s="27" t="s">
        <v>102</v>
      </c>
      <c r="G10" s="27"/>
      <c r="H10" s="14" t="s">
        <v>103</v>
      </c>
      <c r="I10" s="27"/>
      <c r="J10" s="27" t="s">
        <v>104</v>
      </c>
      <c r="K10" s="28"/>
      <c r="L10" s="29" t="s">
        <v>105</v>
      </c>
      <c r="M10" s="30"/>
      <c r="N10" s="166" t="s">
        <v>62</v>
      </c>
      <c r="O10" s="166"/>
      <c r="P10" s="166"/>
      <c r="Q10" s="166"/>
      <c r="R10" s="167" t="s">
        <v>106</v>
      </c>
      <c r="S10" s="28"/>
      <c r="T10" s="27" t="s">
        <v>107</v>
      </c>
      <c r="U10" s="28"/>
      <c r="V10" s="168" t="s">
        <v>108</v>
      </c>
      <c r="W10" s="28"/>
      <c r="X10" s="27" t="s">
        <v>101</v>
      </c>
    </row>
    <row r="11" spans="1:24" ht="20.100000000000001" customHeight="1" x14ac:dyDescent="0.5">
      <c r="A11" s="26"/>
      <c r="B11" s="26"/>
      <c r="C11" s="26"/>
      <c r="D11" s="26"/>
      <c r="E11" s="165"/>
      <c r="F11" s="27" t="s">
        <v>109</v>
      </c>
      <c r="G11" s="27"/>
      <c r="H11" s="14" t="s">
        <v>110</v>
      </c>
      <c r="I11" s="27"/>
      <c r="J11" s="27" t="s">
        <v>111</v>
      </c>
      <c r="K11" s="30"/>
      <c r="L11" s="27" t="s">
        <v>112</v>
      </c>
      <c r="M11" s="30"/>
      <c r="N11" s="166" t="s">
        <v>113</v>
      </c>
      <c r="O11" s="166"/>
      <c r="P11" s="161" t="s">
        <v>65</v>
      </c>
      <c r="Q11" s="166"/>
      <c r="R11" s="167" t="s">
        <v>114</v>
      </c>
      <c r="S11" s="30"/>
      <c r="T11" s="168" t="s">
        <v>115</v>
      </c>
      <c r="U11" s="30"/>
      <c r="V11" s="27" t="s">
        <v>116</v>
      </c>
      <c r="W11" s="30"/>
      <c r="X11" s="27" t="s">
        <v>117</v>
      </c>
    </row>
    <row r="12" spans="1:24" ht="20.100000000000001" customHeight="1" x14ac:dyDescent="0.5">
      <c r="A12" s="31"/>
      <c r="B12" s="31"/>
      <c r="C12" s="31"/>
      <c r="D12" s="2" t="s">
        <v>7</v>
      </c>
      <c r="E12" s="165"/>
      <c r="F12" s="32" t="s">
        <v>8</v>
      </c>
      <c r="G12" s="27"/>
      <c r="H12" s="169" t="s">
        <v>8</v>
      </c>
      <c r="I12" s="27"/>
      <c r="J12" s="32" t="s">
        <v>8</v>
      </c>
      <c r="K12" s="30"/>
      <c r="L12" s="32" t="s">
        <v>8</v>
      </c>
      <c r="M12" s="30"/>
      <c r="N12" s="170" t="s">
        <v>8</v>
      </c>
      <c r="O12" s="166"/>
      <c r="P12" s="162" t="s">
        <v>8</v>
      </c>
      <c r="Q12" s="166"/>
      <c r="R12" s="171" t="s">
        <v>8</v>
      </c>
      <c r="S12" s="30"/>
      <c r="T12" s="32" t="s">
        <v>8</v>
      </c>
      <c r="U12" s="30"/>
      <c r="V12" s="32" t="s">
        <v>8</v>
      </c>
      <c r="W12" s="30"/>
      <c r="X12" s="32" t="s">
        <v>8</v>
      </c>
    </row>
    <row r="13" spans="1:24" ht="6" customHeight="1" x14ac:dyDescent="0.5">
      <c r="A13" s="31"/>
      <c r="B13" s="31"/>
      <c r="C13" s="31"/>
      <c r="D13" s="31"/>
      <c r="E13" s="165"/>
      <c r="F13" s="6"/>
      <c r="G13" s="6"/>
      <c r="H13" s="6"/>
      <c r="I13" s="165"/>
      <c r="J13" s="6"/>
      <c r="K13" s="33"/>
      <c r="L13" s="6"/>
      <c r="M13" s="33"/>
      <c r="N13" s="6"/>
      <c r="O13" s="6"/>
      <c r="P13" s="6"/>
      <c r="Q13" s="6"/>
      <c r="R13" s="6"/>
      <c r="S13" s="33"/>
      <c r="T13" s="6"/>
      <c r="U13" s="33"/>
      <c r="V13" s="6"/>
      <c r="W13" s="33"/>
      <c r="X13" s="6"/>
    </row>
    <row r="14" spans="1:24" s="13" customFormat="1" ht="20.100000000000001" customHeight="1" x14ac:dyDescent="0.5">
      <c r="A14" s="26" t="s">
        <v>118</v>
      </c>
      <c r="B14" s="31"/>
      <c r="C14" s="31"/>
      <c r="D14" s="31"/>
      <c r="E14" s="165"/>
      <c r="F14" s="6">
        <v>518500000</v>
      </c>
      <c r="G14" s="6"/>
      <c r="H14" s="6">
        <v>0</v>
      </c>
      <c r="I14" s="6"/>
      <c r="J14" s="6">
        <v>532000000</v>
      </c>
      <c r="K14" s="6"/>
      <c r="L14" s="6">
        <v>23552045</v>
      </c>
      <c r="M14" s="6"/>
      <c r="N14" s="6">
        <v>243707095</v>
      </c>
      <c r="O14" s="6"/>
      <c r="P14" s="6">
        <v>-47781874</v>
      </c>
      <c r="Q14" s="6"/>
      <c r="R14" s="6">
        <v>135</v>
      </c>
      <c r="S14" s="33"/>
      <c r="T14" s="6">
        <f>SUM(F14:R14)</f>
        <v>1269977401</v>
      </c>
      <c r="U14" s="33"/>
      <c r="V14" s="6">
        <v>23871675</v>
      </c>
      <c r="W14" s="33"/>
      <c r="X14" s="6">
        <f>SUM(T14:V14)</f>
        <v>1293849076</v>
      </c>
    </row>
    <row r="15" spans="1:24" ht="6" customHeight="1" x14ac:dyDescent="0.5">
      <c r="A15" s="31"/>
      <c r="B15" s="31"/>
      <c r="C15" s="31"/>
      <c r="D15" s="31"/>
      <c r="E15" s="165"/>
      <c r="F15" s="6"/>
      <c r="G15" s="6"/>
      <c r="H15" s="6"/>
      <c r="I15" s="165"/>
      <c r="J15" s="6"/>
      <c r="K15" s="33"/>
      <c r="L15" s="15"/>
      <c r="M15" s="33"/>
      <c r="N15" s="6"/>
      <c r="O15" s="6"/>
      <c r="P15" s="6"/>
      <c r="Q15" s="6"/>
      <c r="R15" s="172"/>
      <c r="S15" s="33"/>
      <c r="T15" s="6"/>
      <c r="U15" s="33"/>
      <c r="V15" s="6"/>
      <c r="W15" s="33"/>
      <c r="X15" s="6"/>
    </row>
    <row r="16" spans="1:24" s="13" customFormat="1" ht="20.100000000000001" customHeight="1" x14ac:dyDescent="0.5">
      <c r="A16" s="173" t="s">
        <v>119</v>
      </c>
      <c r="B16" s="173"/>
      <c r="C16" s="173"/>
      <c r="D16" s="34">
        <v>32</v>
      </c>
      <c r="E16" s="165"/>
      <c r="F16" s="6">
        <v>0</v>
      </c>
      <c r="G16" s="6"/>
      <c r="H16" s="6">
        <v>0</v>
      </c>
      <c r="J16" s="6">
        <v>0</v>
      </c>
      <c r="L16" s="6">
        <v>0</v>
      </c>
      <c r="N16" s="6">
        <v>0</v>
      </c>
      <c r="P16" s="6">
        <v>0</v>
      </c>
      <c r="R16" s="6">
        <v>0</v>
      </c>
      <c r="T16" s="6">
        <f>SUM(F16:R16)</f>
        <v>0</v>
      </c>
      <c r="V16" s="6">
        <v>1813</v>
      </c>
      <c r="X16" s="6">
        <f>SUM(T16:V16)</f>
        <v>1813</v>
      </c>
    </row>
    <row r="17" spans="1:24" s="13" customFormat="1" ht="20.100000000000001" customHeight="1" x14ac:dyDescent="0.5">
      <c r="A17" s="173" t="s">
        <v>120</v>
      </c>
      <c r="B17" s="173"/>
      <c r="C17" s="173"/>
      <c r="D17" s="34">
        <v>26</v>
      </c>
      <c r="E17" s="165"/>
      <c r="F17" s="6">
        <v>0</v>
      </c>
      <c r="G17" s="6"/>
      <c r="H17" s="6">
        <v>0</v>
      </c>
      <c r="I17" s="165"/>
      <c r="J17" s="6">
        <v>0</v>
      </c>
      <c r="K17" s="33"/>
      <c r="L17" s="6">
        <v>4081382</v>
      </c>
      <c r="M17" s="33"/>
      <c r="N17" s="6">
        <v>-4081382</v>
      </c>
      <c r="O17" s="6"/>
      <c r="P17" s="6">
        <v>0</v>
      </c>
      <c r="Q17" s="6"/>
      <c r="R17" s="172">
        <v>0</v>
      </c>
      <c r="S17" s="33"/>
      <c r="T17" s="6">
        <f>SUM(F17:R17)</f>
        <v>0</v>
      </c>
      <c r="U17" s="33"/>
      <c r="V17" s="6">
        <v>0</v>
      </c>
      <c r="W17" s="33"/>
      <c r="X17" s="6">
        <f>SUM(T17:V17)</f>
        <v>0</v>
      </c>
    </row>
    <row r="18" spans="1:24" s="13" customFormat="1" ht="20.100000000000001" customHeight="1" x14ac:dyDescent="0.5">
      <c r="A18" s="173" t="s">
        <v>121</v>
      </c>
      <c r="B18" s="173"/>
      <c r="C18" s="173"/>
      <c r="D18" s="34">
        <v>31</v>
      </c>
      <c r="E18" s="165"/>
      <c r="F18" s="6">
        <v>0</v>
      </c>
      <c r="G18" s="6"/>
      <c r="H18" s="6">
        <v>0</v>
      </c>
      <c r="I18" s="165"/>
      <c r="J18" s="6">
        <v>0</v>
      </c>
      <c r="K18" s="33"/>
      <c r="L18" s="6">
        <v>0</v>
      </c>
      <c r="M18" s="33"/>
      <c r="N18" s="6">
        <v>-103690650</v>
      </c>
      <c r="O18" s="6"/>
      <c r="P18" s="6">
        <v>0</v>
      </c>
      <c r="Q18" s="6"/>
      <c r="R18" s="172">
        <v>0</v>
      </c>
      <c r="S18" s="33"/>
      <c r="T18" s="6">
        <f>SUM(F18:R18)</f>
        <v>-103690650</v>
      </c>
      <c r="U18" s="33"/>
      <c r="V18" s="6">
        <v>0</v>
      </c>
      <c r="W18" s="33"/>
      <c r="X18" s="6">
        <f>SUM(T18:V18)</f>
        <v>-103690650</v>
      </c>
    </row>
    <row r="19" spans="1:24" s="13" customFormat="1" ht="20.100000000000001" customHeight="1" x14ac:dyDescent="0.5">
      <c r="A19" s="173" t="s">
        <v>122</v>
      </c>
      <c r="B19" s="173"/>
      <c r="C19" s="173"/>
      <c r="D19" s="34">
        <v>25</v>
      </c>
      <c r="E19" s="165"/>
      <c r="F19" s="6">
        <v>0</v>
      </c>
      <c r="G19" s="6"/>
      <c r="H19" s="6">
        <v>881803</v>
      </c>
      <c r="I19" s="165"/>
      <c r="J19" s="6">
        <v>0</v>
      </c>
      <c r="K19" s="33"/>
      <c r="L19" s="6">
        <v>0</v>
      </c>
      <c r="M19" s="33"/>
      <c r="N19" s="6">
        <v>0</v>
      </c>
      <c r="O19" s="6"/>
      <c r="P19" s="6">
        <v>47781874</v>
      </c>
      <c r="Q19" s="6"/>
      <c r="R19" s="172">
        <v>0</v>
      </c>
      <c r="S19" s="33"/>
      <c r="T19" s="6">
        <f>SUM(F19:R19)</f>
        <v>48663677</v>
      </c>
      <c r="U19" s="33"/>
      <c r="V19" s="6">
        <v>0</v>
      </c>
      <c r="W19" s="33"/>
      <c r="X19" s="6">
        <f>SUM(T19:V19)</f>
        <v>48663677</v>
      </c>
    </row>
    <row r="20" spans="1:24" s="13" customFormat="1" ht="20.100000000000001" customHeight="1" x14ac:dyDescent="0.5">
      <c r="A20" s="173" t="s">
        <v>123</v>
      </c>
      <c r="B20" s="173"/>
      <c r="C20" s="173"/>
      <c r="D20" s="174"/>
      <c r="E20" s="165"/>
      <c r="F20" s="9">
        <v>0</v>
      </c>
      <c r="G20" s="6"/>
      <c r="H20" s="9">
        <v>0</v>
      </c>
      <c r="I20" s="165"/>
      <c r="J20" s="9">
        <v>0</v>
      </c>
      <c r="K20" s="33"/>
      <c r="L20" s="9">
        <v>0</v>
      </c>
      <c r="M20" s="33"/>
      <c r="N20" s="9">
        <v>98819323</v>
      </c>
      <c r="O20" s="6"/>
      <c r="P20" s="9">
        <v>0</v>
      </c>
      <c r="Q20" s="6"/>
      <c r="R20" s="175">
        <v>0</v>
      </c>
      <c r="S20" s="33"/>
      <c r="T20" s="9">
        <f>SUM(F20:R20)</f>
        <v>98819323</v>
      </c>
      <c r="U20" s="33"/>
      <c r="V20" s="9">
        <v>-10352261</v>
      </c>
      <c r="W20" s="33"/>
      <c r="X20" s="9">
        <f>SUM(T20:V20)</f>
        <v>88467062</v>
      </c>
    </row>
    <row r="21" spans="1:24" ht="6" customHeight="1" x14ac:dyDescent="0.5">
      <c r="A21" s="31"/>
      <c r="B21" s="31"/>
      <c r="C21" s="31"/>
      <c r="D21" s="31"/>
      <c r="E21" s="165"/>
      <c r="F21" s="6"/>
      <c r="G21" s="6"/>
      <c r="H21" s="6"/>
      <c r="I21" s="165"/>
      <c r="J21" s="6"/>
      <c r="K21" s="33"/>
      <c r="L21" s="6"/>
      <c r="M21" s="33"/>
      <c r="N21" s="6"/>
      <c r="O21" s="6"/>
      <c r="P21" s="6"/>
      <c r="Q21" s="6"/>
      <c r="R21" s="172"/>
      <c r="S21" s="33"/>
      <c r="T21" s="6"/>
      <c r="U21" s="33"/>
      <c r="V21" s="6"/>
      <c r="W21" s="33"/>
      <c r="X21" s="6"/>
    </row>
    <row r="22" spans="1:24" ht="20.100000000000001" customHeight="1" thickBot="1" x14ac:dyDescent="0.55000000000000004">
      <c r="A22" s="26" t="s">
        <v>124</v>
      </c>
      <c r="B22" s="31"/>
      <c r="C22" s="31"/>
      <c r="D22" s="31"/>
      <c r="E22" s="165"/>
      <c r="F22" s="35">
        <f>SUM(F14:F20)</f>
        <v>518500000</v>
      </c>
      <c r="G22" s="36"/>
      <c r="H22" s="35">
        <f>SUM(H14:H20)</f>
        <v>881803</v>
      </c>
      <c r="I22" s="165"/>
      <c r="J22" s="35">
        <f>SUM(J14:J20)</f>
        <v>532000000</v>
      </c>
      <c r="K22" s="36"/>
      <c r="L22" s="35">
        <f>SUM(L14:L20)</f>
        <v>27633427</v>
      </c>
      <c r="M22" s="36"/>
      <c r="N22" s="35">
        <f>SUM(N14:N20)</f>
        <v>234754386</v>
      </c>
      <c r="O22" s="36"/>
      <c r="P22" s="35">
        <f>SUM(P14:P20)</f>
        <v>0</v>
      </c>
      <c r="Q22" s="36"/>
      <c r="R22" s="35">
        <f>SUM(R14:R20)</f>
        <v>135</v>
      </c>
      <c r="S22" s="36"/>
      <c r="T22" s="35">
        <f>SUM(T14:T20)</f>
        <v>1313769751</v>
      </c>
      <c r="U22" s="36"/>
      <c r="V22" s="35">
        <f>SUM(V14:V20)</f>
        <v>13521227</v>
      </c>
      <c r="W22" s="36"/>
      <c r="X22" s="35">
        <f>SUM(X14:X20)</f>
        <v>1327290978</v>
      </c>
    </row>
    <row r="23" spans="1:24" ht="19.5" customHeight="1" thickTop="1" x14ac:dyDescent="0.5">
      <c r="A23" s="26"/>
      <c r="B23" s="31"/>
      <c r="C23" s="31"/>
      <c r="D23" s="31"/>
      <c r="E23" s="165"/>
      <c r="F23" s="36"/>
      <c r="G23" s="36"/>
      <c r="H23" s="36"/>
      <c r="I23" s="165"/>
      <c r="J23" s="36"/>
      <c r="K23" s="36"/>
      <c r="L23" s="36"/>
      <c r="M23" s="36"/>
      <c r="N23" s="36"/>
      <c r="O23" s="36"/>
      <c r="P23" s="36"/>
      <c r="Q23" s="36"/>
      <c r="R23" s="176"/>
      <c r="S23" s="36"/>
      <c r="T23" s="36"/>
      <c r="U23" s="36"/>
      <c r="V23" s="36"/>
      <c r="W23" s="36"/>
      <c r="X23" s="36"/>
    </row>
    <row r="24" spans="1:24" s="13" customFormat="1" ht="20.100000000000001" customHeight="1" x14ac:dyDescent="0.5">
      <c r="A24" s="26" t="s">
        <v>125</v>
      </c>
      <c r="B24" s="31"/>
      <c r="C24" s="31"/>
      <c r="D24" s="31"/>
      <c r="E24" s="165"/>
      <c r="F24" s="7">
        <f>+F22</f>
        <v>518500000</v>
      </c>
      <c r="G24" s="6"/>
      <c r="H24" s="7">
        <f>+H22</f>
        <v>881803</v>
      </c>
      <c r="I24" s="6"/>
      <c r="J24" s="7">
        <f>+J22</f>
        <v>532000000</v>
      </c>
      <c r="K24" s="6"/>
      <c r="L24" s="7">
        <f>+L22</f>
        <v>27633427</v>
      </c>
      <c r="M24" s="6"/>
      <c r="N24" s="7">
        <f>+N22</f>
        <v>234754386</v>
      </c>
      <c r="O24" s="6"/>
      <c r="P24" s="7">
        <f>+P22</f>
        <v>0</v>
      </c>
      <c r="Q24" s="6"/>
      <c r="R24" s="7">
        <f>+R22</f>
        <v>135</v>
      </c>
      <c r="S24" s="33"/>
      <c r="T24" s="7">
        <f>SUM(F24:R24)</f>
        <v>1313769751</v>
      </c>
      <c r="U24" s="33"/>
      <c r="V24" s="7">
        <f>+V22</f>
        <v>13521227</v>
      </c>
      <c r="W24" s="33"/>
      <c r="X24" s="7">
        <f>SUM(T24:V24)</f>
        <v>1327290978</v>
      </c>
    </row>
    <row r="25" spans="1:24" ht="6" customHeight="1" x14ac:dyDescent="0.5">
      <c r="A25" s="31"/>
      <c r="B25" s="31"/>
      <c r="C25" s="31"/>
      <c r="D25" s="31"/>
      <c r="E25" s="165"/>
      <c r="F25" s="7"/>
      <c r="G25" s="6"/>
      <c r="H25" s="7"/>
      <c r="I25" s="165"/>
      <c r="J25" s="7"/>
      <c r="K25" s="33"/>
      <c r="L25" s="177"/>
      <c r="M25" s="33"/>
      <c r="N25" s="7"/>
      <c r="O25" s="6"/>
      <c r="P25" s="7"/>
      <c r="Q25" s="6"/>
      <c r="R25" s="178"/>
      <c r="S25" s="33"/>
      <c r="T25" s="7"/>
      <c r="U25" s="33"/>
      <c r="V25" s="7"/>
      <c r="W25" s="33"/>
      <c r="X25" s="7"/>
    </row>
    <row r="26" spans="1:24" s="13" customFormat="1" ht="20.100000000000001" customHeight="1" x14ac:dyDescent="0.5">
      <c r="A26" s="173" t="s">
        <v>120</v>
      </c>
      <c r="B26" s="173"/>
      <c r="C26" s="173"/>
      <c r="D26" s="34">
        <v>26</v>
      </c>
      <c r="E26" s="165"/>
      <c r="F26" s="7">
        <v>0</v>
      </c>
      <c r="G26" s="6"/>
      <c r="H26" s="7">
        <v>0</v>
      </c>
      <c r="I26" s="165"/>
      <c r="J26" s="7">
        <v>0</v>
      </c>
      <c r="K26" s="33"/>
      <c r="L26" s="7">
        <v>6680888</v>
      </c>
      <c r="M26" s="33"/>
      <c r="N26" s="7">
        <v>-6680888</v>
      </c>
      <c r="O26" s="6"/>
      <c r="P26" s="7">
        <v>0</v>
      </c>
      <c r="Q26" s="6"/>
      <c r="R26" s="178">
        <v>0</v>
      </c>
      <c r="S26" s="33"/>
      <c r="T26" s="7">
        <f>SUM(F26:R26)</f>
        <v>0</v>
      </c>
      <c r="U26" s="33"/>
      <c r="V26" s="7">
        <v>0</v>
      </c>
      <c r="W26" s="33"/>
      <c r="X26" s="7">
        <f t="shared" ref="X26:X28" si="0">SUM(T26:V26)</f>
        <v>0</v>
      </c>
    </row>
    <row r="27" spans="1:24" s="13" customFormat="1" ht="20.100000000000001" customHeight="1" x14ac:dyDescent="0.5">
      <c r="A27" s="173" t="s">
        <v>204</v>
      </c>
      <c r="B27" s="173"/>
      <c r="C27" s="173"/>
      <c r="D27" s="34"/>
      <c r="E27" s="165"/>
      <c r="F27" s="7">
        <v>0</v>
      </c>
      <c r="G27" s="6"/>
      <c r="H27" s="7">
        <v>0</v>
      </c>
      <c r="I27" s="165"/>
      <c r="J27" s="7">
        <v>0</v>
      </c>
      <c r="K27" s="33"/>
      <c r="L27" s="7">
        <v>0</v>
      </c>
      <c r="M27" s="33"/>
      <c r="N27" s="7">
        <v>0</v>
      </c>
      <c r="O27" s="6"/>
      <c r="P27" s="7">
        <v>0</v>
      </c>
      <c r="Q27" s="6"/>
      <c r="R27" s="178">
        <v>0</v>
      </c>
      <c r="S27" s="33"/>
      <c r="T27" s="7">
        <f>SUM(F27:R27)</f>
        <v>0</v>
      </c>
      <c r="U27" s="33"/>
      <c r="V27" s="7">
        <v>1765852</v>
      </c>
      <c r="X27" s="7">
        <f t="shared" si="0"/>
        <v>1765852</v>
      </c>
    </row>
    <row r="28" spans="1:24" s="13" customFormat="1" ht="20.100000000000001" customHeight="1" x14ac:dyDescent="0.5">
      <c r="A28" s="173" t="s">
        <v>121</v>
      </c>
      <c r="B28" s="173"/>
      <c r="C28" s="173"/>
      <c r="D28" s="34">
        <v>31</v>
      </c>
      <c r="E28" s="165"/>
      <c r="F28" s="7">
        <v>0</v>
      </c>
      <c r="G28" s="6"/>
      <c r="H28" s="7">
        <v>0</v>
      </c>
      <c r="I28" s="165"/>
      <c r="J28" s="7">
        <v>0</v>
      </c>
      <c r="K28" s="33"/>
      <c r="L28" s="7">
        <v>0</v>
      </c>
      <c r="M28" s="33"/>
      <c r="N28" s="7">
        <v>-77769704</v>
      </c>
      <c r="O28" s="6"/>
      <c r="P28" s="7">
        <v>0</v>
      </c>
      <c r="Q28" s="6"/>
      <c r="R28" s="178">
        <v>0</v>
      </c>
      <c r="S28" s="33"/>
      <c r="T28" s="7">
        <f>SUM(F28:R28)</f>
        <v>-77769704</v>
      </c>
      <c r="U28" s="33"/>
      <c r="V28" s="7">
        <v>0</v>
      </c>
      <c r="W28" s="33"/>
      <c r="X28" s="7">
        <f t="shared" si="0"/>
        <v>-77769704</v>
      </c>
    </row>
    <row r="29" spans="1:24" s="13" customFormat="1" ht="20.100000000000001" customHeight="1" x14ac:dyDescent="0.5">
      <c r="A29" s="173" t="s">
        <v>123</v>
      </c>
      <c r="B29" s="173"/>
      <c r="C29" s="173"/>
      <c r="D29" s="174"/>
      <c r="E29" s="165"/>
      <c r="F29" s="8">
        <v>0</v>
      </c>
      <c r="G29" s="6"/>
      <c r="H29" s="8">
        <v>0</v>
      </c>
      <c r="I29" s="165"/>
      <c r="J29" s="8">
        <v>0</v>
      </c>
      <c r="K29" s="33"/>
      <c r="L29" s="8">
        <v>0</v>
      </c>
      <c r="M29" s="33"/>
      <c r="N29" s="8">
        <v>114545803</v>
      </c>
      <c r="O29" s="6"/>
      <c r="P29" s="8">
        <v>0</v>
      </c>
      <c r="Q29" s="6"/>
      <c r="R29" s="179" t="s">
        <v>49</v>
      </c>
      <c r="S29" s="33"/>
      <c r="T29" s="8">
        <f>SUM(F29:R29)</f>
        <v>114545803</v>
      </c>
      <c r="U29" s="33"/>
      <c r="V29" s="8">
        <v>-4532559</v>
      </c>
      <c r="W29" s="33"/>
      <c r="X29" s="8">
        <f>SUM(T29:V29)</f>
        <v>110013244</v>
      </c>
    </row>
    <row r="30" spans="1:24" ht="6" customHeight="1" x14ac:dyDescent="0.5">
      <c r="A30" s="31"/>
      <c r="B30" s="31"/>
      <c r="C30" s="31"/>
      <c r="D30" s="31"/>
      <c r="E30" s="165"/>
      <c r="F30" s="7"/>
      <c r="G30" s="6"/>
      <c r="H30" s="7"/>
      <c r="I30" s="165"/>
      <c r="J30" s="7"/>
      <c r="K30" s="33"/>
      <c r="L30" s="7"/>
      <c r="M30" s="33"/>
      <c r="N30" s="7"/>
      <c r="O30" s="6"/>
      <c r="P30" s="7"/>
      <c r="Q30" s="6"/>
      <c r="R30" s="178"/>
      <c r="S30" s="33"/>
      <c r="T30" s="7"/>
      <c r="U30" s="33"/>
      <c r="V30" s="7"/>
      <c r="W30" s="33"/>
      <c r="X30" s="7"/>
    </row>
    <row r="31" spans="1:24" ht="20.100000000000001" customHeight="1" thickBot="1" x14ac:dyDescent="0.55000000000000004">
      <c r="A31" s="26" t="s">
        <v>126</v>
      </c>
      <c r="B31" s="31"/>
      <c r="C31" s="31"/>
      <c r="D31" s="31"/>
      <c r="E31" s="165"/>
      <c r="F31" s="37">
        <f>SUM(F24:F29)</f>
        <v>518500000</v>
      </c>
      <c r="G31" s="36"/>
      <c r="H31" s="37">
        <f>SUM(H24:H29)</f>
        <v>881803</v>
      </c>
      <c r="I31" s="165"/>
      <c r="J31" s="37">
        <f>SUM(J24:J29)</f>
        <v>532000000</v>
      </c>
      <c r="K31" s="36"/>
      <c r="L31" s="37">
        <f>SUM(L24:L29)</f>
        <v>34314315</v>
      </c>
      <c r="M31" s="36"/>
      <c r="N31" s="37">
        <f>SUM(N24:N29)</f>
        <v>264849597</v>
      </c>
      <c r="O31" s="36"/>
      <c r="P31" s="37">
        <f>SUM(P24:P29)</f>
        <v>0</v>
      </c>
      <c r="Q31" s="36"/>
      <c r="R31" s="37">
        <f>SUM(R24:R29)</f>
        <v>135</v>
      </c>
      <c r="S31" s="36"/>
      <c r="T31" s="37">
        <f>SUM(T24:T29)</f>
        <v>1350545850</v>
      </c>
      <c r="U31" s="36"/>
      <c r="V31" s="37">
        <f>SUM(V24:V29)</f>
        <v>10754520</v>
      </c>
      <c r="W31" s="36"/>
      <c r="X31" s="37">
        <f>SUM(X24:X29)</f>
        <v>1361300370</v>
      </c>
    </row>
    <row r="32" spans="1:24" ht="20.100000000000001" customHeight="1" thickTop="1" x14ac:dyDescent="0.5">
      <c r="A32" s="26"/>
      <c r="B32" s="31"/>
      <c r="C32" s="31"/>
      <c r="D32" s="31"/>
      <c r="E32" s="165"/>
      <c r="F32" s="36"/>
      <c r="G32" s="36"/>
      <c r="H32" s="36"/>
      <c r="I32" s="165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 ht="20.100000000000001" customHeight="1" x14ac:dyDescent="0.5">
      <c r="A33" s="26"/>
      <c r="B33" s="31"/>
      <c r="C33" s="31"/>
      <c r="D33" s="31"/>
      <c r="E33" s="165"/>
      <c r="F33" s="36"/>
      <c r="G33" s="36"/>
      <c r="H33" s="36"/>
      <c r="I33" s="165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ht="20.100000000000001" customHeight="1" x14ac:dyDescent="0.5">
      <c r="A34" s="26"/>
      <c r="B34" s="31"/>
      <c r="C34" s="31"/>
      <c r="D34" s="31"/>
      <c r="E34" s="165"/>
      <c r="F34" s="36"/>
      <c r="G34" s="36"/>
      <c r="H34" s="36"/>
      <c r="I34" s="165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ht="12.75" customHeight="1" x14ac:dyDescent="0.5">
      <c r="A35" s="26"/>
      <c r="B35" s="31"/>
      <c r="C35" s="31"/>
      <c r="D35" s="31"/>
      <c r="E35" s="165"/>
      <c r="F35" s="36"/>
      <c r="G35" s="36"/>
      <c r="H35" s="36"/>
      <c r="I35" s="165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ht="21.95" customHeight="1" x14ac:dyDescent="0.5">
      <c r="A36" s="22" t="str">
        <f>'T10-11'!A95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2"/>
      <c r="C36" s="22"/>
      <c r="D36" s="22"/>
      <c r="E36" s="38"/>
      <c r="F36" s="180"/>
      <c r="G36" s="180"/>
      <c r="H36" s="180"/>
      <c r="I36" s="38"/>
      <c r="J36" s="180"/>
      <c r="K36" s="39"/>
      <c r="L36" s="19"/>
      <c r="M36" s="38"/>
      <c r="N36" s="38"/>
      <c r="O36" s="38"/>
      <c r="P36" s="38"/>
      <c r="Q36" s="38"/>
      <c r="R36" s="38"/>
      <c r="S36" s="39"/>
      <c r="T36" s="38"/>
      <c r="U36" s="39"/>
      <c r="V36" s="38"/>
      <c r="W36" s="39"/>
      <c r="X36" s="38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WhiteSpace="0" zoomScaleNormal="100" zoomScaleSheetLayoutView="90" workbookViewId="0">
      <selection activeCell="C29" sqref="C29"/>
    </sheetView>
  </sheetViews>
  <sheetFormatPr defaultColWidth="9.140625" defaultRowHeight="20.100000000000001" customHeight="1" x14ac:dyDescent="0.5"/>
  <cols>
    <col min="1" max="2" width="1.85546875" style="15" customWidth="1"/>
    <col min="3" max="3" width="31" style="15" customWidth="1"/>
    <col min="4" max="4" width="8.85546875" style="15" customWidth="1"/>
    <col min="5" max="5" width="0.85546875" style="40" customWidth="1"/>
    <col min="6" max="6" width="14.7109375" style="21" customWidth="1"/>
    <col min="7" max="7" width="1" style="21" customWidth="1"/>
    <col min="8" max="8" width="14.7109375" style="21" customWidth="1"/>
    <col min="9" max="9" width="0.85546875" style="20" customWidth="1"/>
    <col min="10" max="10" width="14.7109375" style="21" customWidth="1"/>
    <col min="11" max="11" width="0.85546875" style="15" customWidth="1"/>
    <col min="12" max="12" width="14.7109375" style="15" customWidth="1"/>
    <col min="13" max="13" width="0.85546875" style="15" customWidth="1"/>
    <col min="14" max="14" width="14.7109375" style="15" customWidth="1"/>
    <col min="15" max="15" width="0.85546875" style="15" customWidth="1"/>
    <col min="16" max="16" width="12.85546875" style="15" customWidth="1"/>
    <col min="17" max="17" width="0.85546875" style="15" customWidth="1"/>
    <col min="18" max="18" width="14.7109375" style="15" customWidth="1"/>
    <col min="19" max="16384" width="9.140625" style="15"/>
  </cols>
  <sheetData>
    <row r="1" spans="1:18" s="13" customFormat="1" ht="20.100000000000001" customHeight="1" x14ac:dyDescent="0.5">
      <c r="A1" s="13" t="str">
        <f>'T12'!A1</f>
        <v>บริษัท ดับบลิวพี เอ็นเนอร์ยี่ จำกัด (มหาชน)</v>
      </c>
      <c r="E1" s="23"/>
      <c r="F1" s="14"/>
      <c r="G1" s="14"/>
      <c r="H1" s="14"/>
      <c r="I1" s="18"/>
      <c r="J1" s="14"/>
      <c r="K1" s="23"/>
      <c r="L1" s="14"/>
      <c r="M1" s="23"/>
      <c r="N1" s="14"/>
      <c r="O1" s="23"/>
      <c r="P1" s="14"/>
      <c r="Q1" s="23"/>
      <c r="R1" s="14"/>
    </row>
    <row r="2" spans="1:18" s="13" customFormat="1" ht="20.100000000000001" customHeight="1" x14ac:dyDescent="0.5">
      <c r="A2" s="13" t="s">
        <v>127</v>
      </c>
      <c r="E2" s="23"/>
      <c r="F2" s="14"/>
      <c r="G2" s="14"/>
      <c r="H2" s="14"/>
      <c r="I2" s="18"/>
      <c r="J2" s="14"/>
      <c r="K2" s="23"/>
      <c r="L2" s="14"/>
      <c r="M2" s="23"/>
      <c r="N2" s="14"/>
      <c r="O2" s="23"/>
      <c r="P2" s="14"/>
      <c r="Q2" s="23"/>
      <c r="R2" s="14"/>
    </row>
    <row r="3" spans="1:18" s="13" customFormat="1" ht="20.100000000000001" customHeight="1" x14ac:dyDescent="0.5">
      <c r="A3" s="16" t="str">
        <f>'T12'!A3</f>
        <v>สำหรับปีสิ้นสุดวันที่ 31 ธันวาคม พ.ศ. 2565</v>
      </c>
      <c r="B3" s="16"/>
      <c r="C3" s="16"/>
      <c r="D3" s="16"/>
      <c r="E3" s="25"/>
      <c r="F3" s="17"/>
      <c r="G3" s="17"/>
      <c r="H3" s="17"/>
      <c r="I3" s="24"/>
      <c r="J3" s="24"/>
      <c r="K3" s="25"/>
      <c r="L3" s="24"/>
      <c r="M3" s="25"/>
      <c r="N3" s="24"/>
      <c r="O3" s="25"/>
      <c r="P3" s="24"/>
      <c r="Q3" s="25"/>
      <c r="R3" s="24"/>
    </row>
    <row r="4" spans="1:18" s="13" customFormat="1" ht="20.100000000000001" customHeight="1" x14ac:dyDescent="0.5">
      <c r="E4" s="23"/>
      <c r="F4" s="14"/>
      <c r="G4" s="14"/>
      <c r="H4" s="14"/>
      <c r="I4" s="18"/>
      <c r="J4" s="18"/>
      <c r="K4" s="23"/>
      <c r="L4" s="18"/>
      <c r="M4" s="23"/>
      <c r="N4" s="18"/>
      <c r="O4" s="23"/>
      <c r="P4" s="18"/>
      <c r="Q4" s="23"/>
      <c r="R4" s="18"/>
    </row>
    <row r="5" spans="1:18" s="13" customFormat="1" ht="20.100000000000001" customHeight="1" x14ac:dyDescent="0.5">
      <c r="E5" s="41"/>
      <c r="F5" s="256" t="s">
        <v>4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18" s="13" customFormat="1" ht="20.100000000000001" customHeight="1" x14ac:dyDescent="0.5">
      <c r="A6" s="26"/>
      <c r="B6" s="26"/>
      <c r="C6" s="26"/>
      <c r="D6" s="26"/>
      <c r="F6" s="27"/>
      <c r="G6" s="27"/>
      <c r="H6" s="27"/>
      <c r="I6" s="27"/>
      <c r="J6" s="27" t="s">
        <v>100</v>
      </c>
      <c r="K6" s="28"/>
      <c r="L6" s="239"/>
      <c r="M6" s="239"/>
      <c r="O6" s="28"/>
      <c r="P6" s="42"/>
      <c r="Q6" s="28"/>
      <c r="R6" s="27"/>
    </row>
    <row r="7" spans="1:18" ht="20.100000000000001" customHeight="1" x14ac:dyDescent="0.5">
      <c r="A7" s="26"/>
      <c r="B7" s="26"/>
      <c r="C7" s="26"/>
      <c r="D7" s="26"/>
      <c r="E7" s="15"/>
      <c r="F7" s="27" t="s">
        <v>102</v>
      </c>
      <c r="G7" s="27"/>
      <c r="H7" s="14" t="s">
        <v>103</v>
      </c>
      <c r="I7" s="27"/>
      <c r="J7" s="27" t="s">
        <v>104</v>
      </c>
      <c r="K7" s="28"/>
      <c r="L7" s="29" t="s">
        <v>105</v>
      </c>
      <c r="M7" s="30"/>
      <c r="N7" s="42" t="s">
        <v>62</v>
      </c>
      <c r="O7" s="28"/>
      <c r="P7" s="43"/>
      <c r="Q7" s="28"/>
      <c r="R7" s="27" t="s">
        <v>101</v>
      </c>
    </row>
    <row r="8" spans="1:18" ht="20.100000000000001" customHeight="1" x14ac:dyDescent="0.5">
      <c r="A8" s="26"/>
      <c r="B8" s="26"/>
      <c r="C8" s="26"/>
      <c r="D8" s="26"/>
      <c r="E8" s="15"/>
      <c r="F8" s="27" t="s">
        <v>109</v>
      </c>
      <c r="G8" s="27"/>
      <c r="H8" s="14" t="s">
        <v>110</v>
      </c>
      <c r="I8" s="27"/>
      <c r="J8" s="27" t="s">
        <v>111</v>
      </c>
      <c r="K8" s="30"/>
      <c r="L8" s="27" t="s">
        <v>112</v>
      </c>
      <c r="M8" s="30"/>
      <c r="N8" s="43" t="s">
        <v>113</v>
      </c>
      <c r="O8" s="30"/>
      <c r="P8" s="161" t="s">
        <v>65</v>
      </c>
      <c r="Q8" s="30"/>
      <c r="R8" s="27" t="s">
        <v>117</v>
      </c>
    </row>
    <row r="9" spans="1:18" ht="20.100000000000001" customHeight="1" x14ac:dyDescent="0.5">
      <c r="A9" s="31"/>
      <c r="B9" s="31"/>
      <c r="C9" s="31"/>
      <c r="D9" s="2" t="s">
        <v>7</v>
      </c>
      <c r="E9" s="15"/>
      <c r="F9" s="32" t="s">
        <v>8</v>
      </c>
      <c r="G9" s="27"/>
      <c r="H9" s="32" t="s">
        <v>8</v>
      </c>
      <c r="I9" s="27"/>
      <c r="J9" s="32" t="s">
        <v>8</v>
      </c>
      <c r="K9" s="30"/>
      <c r="L9" s="32" t="s">
        <v>8</v>
      </c>
      <c r="M9" s="30"/>
      <c r="N9" s="44" t="s">
        <v>8</v>
      </c>
      <c r="O9" s="30"/>
      <c r="P9" s="162" t="s">
        <v>8</v>
      </c>
      <c r="Q9" s="30"/>
      <c r="R9" s="32" t="s">
        <v>8</v>
      </c>
    </row>
    <row r="10" spans="1:18" ht="20.100000000000001" customHeight="1" x14ac:dyDescent="0.5">
      <c r="A10" s="31"/>
      <c r="B10" s="31"/>
      <c r="C10" s="31"/>
      <c r="D10" s="45"/>
      <c r="E10" s="15"/>
      <c r="F10" s="27"/>
      <c r="G10" s="27"/>
      <c r="H10" s="27"/>
      <c r="I10" s="27"/>
      <c r="J10" s="27"/>
      <c r="K10" s="30"/>
      <c r="L10" s="27"/>
      <c r="M10" s="30"/>
      <c r="N10" s="27"/>
      <c r="O10" s="30"/>
      <c r="P10" s="27"/>
      <c r="Q10" s="30"/>
      <c r="R10" s="27"/>
    </row>
    <row r="11" spans="1:18" s="13" customFormat="1" ht="20.100000000000001" customHeight="1" x14ac:dyDescent="0.5">
      <c r="A11" s="26" t="s">
        <v>118</v>
      </c>
      <c r="B11" s="31"/>
      <c r="C11" s="31"/>
      <c r="D11" s="31"/>
      <c r="F11" s="6">
        <v>518500000</v>
      </c>
      <c r="G11" s="6"/>
      <c r="H11" s="6">
        <v>0</v>
      </c>
      <c r="I11" s="6"/>
      <c r="J11" s="6">
        <v>532000000</v>
      </c>
      <c r="K11" s="6"/>
      <c r="L11" s="6">
        <v>23552045</v>
      </c>
      <c r="M11" s="6"/>
      <c r="N11" s="6">
        <v>318071458</v>
      </c>
      <c r="O11" s="33"/>
      <c r="P11" s="6">
        <v>-47781874</v>
      </c>
      <c r="Q11" s="33"/>
      <c r="R11" s="6">
        <f>SUM(F11:P11)</f>
        <v>1344341629</v>
      </c>
    </row>
    <row r="12" spans="1:18" ht="8.1" customHeight="1" x14ac:dyDescent="0.5">
      <c r="A12" s="31"/>
      <c r="B12" s="31"/>
      <c r="C12" s="31"/>
      <c r="D12" s="31"/>
      <c r="E12" s="15"/>
      <c r="F12" s="6"/>
      <c r="G12" s="6"/>
      <c r="H12" s="6"/>
      <c r="I12" s="6"/>
      <c r="J12" s="6"/>
      <c r="K12" s="33"/>
      <c r="L12" s="6"/>
      <c r="M12" s="33"/>
      <c r="N12" s="6"/>
      <c r="O12" s="33"/>
      <c r="P12" s="6"/>
      <c r="Q12" s="33"/>
      <c r="R12" s="6"/>
    </row>
    <row r="13" spans="1:18" ht="20.100000000000001" customHeight="1" x14ac:dyDescent="0.5">
      <c r="A13" s="46" t="s">
        <v>120</v>
      </c>
      <c r="B13" s="31"/>
      <c r="C13" s="31"/>
      <c r="D13" s="34">
        <v>26</v>
      </c>
      <c r="E13" s="15"/>
      <c r="F13" s="6">
        <v>0</v>
      </c>
      <c r="G13" s="6"/>
      <c r="H13" s="6">
        <v>0</v>
      </c>
      <c r="I13" s="6"/>
      <c r="J13" s="6">
        <v>0</v>
      </c>
      <c r="K13" s="33"/>
      <c r="L13" s="6">
        <v>4081382</v>
      </c>
      <c r="M13" s="33"/>
      <c r="N13" s="6">
        <v>-4081382</v>
      </c>
      <c r="O13" s="33"/>
      <c r="P13" s="6">
        <v>0</v>
      </c>
      <c r="Q13" s="33"/>
      <c r="R13" s="6">
        <f>SUM(F13:P13)</f>
        <v>0</v>
      </c>
    </row>
    <row r="14" spans="1:18" ht="20.100000000000001" customHeight="1" x14ac:dyDescent="0.5">
      <c r="A14" s="46" t="s">
        <v>121</v>
      </c>
      <c r="B14" s="31"/>
      <c r="C14" s="31"/>
      <c r="D14" s="34">
        <v>31</v>
      </c>
      <c r="E14" s="15"/>
      <c r="F14" s="6">
        <v>0</v>
      </c>
      <c r="G14" s="6"/>
      <c r="H14" s="6">
        <v>0</v>
      </c>
      <c r="I14" s="6"/>
      <c r="J14" s="6">
        <v>0</v>
      </c>
      <c r="K14" s="33"/>
      <c r="L14" s="6">
        <v>0</v>
      </c>
      <c r="M14" s="33"/>
      <c r="N14" s="6">
        <v>-103690650</v>
      </c>
      <c r="O14" s="33"/>
      <c r="P14" s="6">
        <v>0</v>
      </c>
      <c r="Q14" s="33"/>
      <c r="R14" s="6">
        <f>SUM(F14:P14)</f>
        <v>-103690650</v>
      </c>
    </row>
    <row r="15" spans="1:18" ht="20.100000000000001" customHeight="1" x14ac:dyDescent="0.5">
      <c r="A15" s="46" t="s">
        <v>122</v>
      </c>
      <c r="B15" s="31"/>
      <c r="C15" s="31"/>
      <c r="D15" s="34">
        <v>25</v>
      </c>
      <c r="E15" s="15"/>
      <c r="F15" s="6">
        <v>0</v>
      </c>
      <c r="G15" s="6"/>
      <c r="H15" s="6">
        <v>881803</v>
      </c>
      <c r="I15" s="6"/>
      <c r="J15" s="6">
        <v>0</v>
      </c>
      <c r="K15" s="33"/>
      <c r="L15" s="6">
        <v>0</v>
      </c>
      <c r="M15" s="33"/>
      <c r="N15" s="6">
        <v>0</v>
      </c>
      <c r="O15" s="33"/>
      <c r="P15" s="6">
        <v>47781874</v>
      </c>
      <c r="Q15" s="33"/>
      <c r="R15" s="6">
        <f>SUM(F15:P15)</f>
        <v>48663677</v>
      </c>
    </row>
    <row r="16" spans="1:18" ht="20.100000000000001" customHeight="1" x14ac:dyDescent="0.5">
      <c r="A16" s="46" t="s">
        <v>89</v>
      </c>
      <c r="B16" s="31"/>
      <c r="C16" s="31"/>
      <c r="D16" s="31"/>
      <c r="E16" s="15"/>
      <c r="F16" s="9">
        <v>0</v>
      </c>
      <c r="G16" s="6"/>
      <c r="H16" s="9">
        <v>0</v>
      </c>
      <c r="I16" s="6"/>
      <c r="J16" s="9">
        <v>0</v>
      </c>
      <c r="K16" s="33"/>
      <c r="L16" s="9">
        <v>0</v>
      </c>
      <c r="M16" s="33"/>
      <c r="N16" s="9">
        <v>81627642</v>
      </c>
      <c r="O16" s="33"/>
      <c r="P16" s="9">
        <v>0</v>
      </c>
      <c r="Q16" s="33"/>
      <c r="R16" s="9">
        <f>SUM(F16:P16)</f>
        <v>81627642</v>
      </c>
    </row>
    <row r="17" spans="1:18" ht="8.1" customHeight="1" x14ac:dyDescent="0.5">
      <c r="A17" s="31"/>
      <c r="B17" s="31"/>
      <c r="C17" s="31"/>
      <c r="D17" s="31"/>
      <c r="E17" s="15"/>
      <c r="F17" s="6"/>
      <c r="G17" s="6"/>
      <c r="H17" s="6"/>
      <c r="I17" s="6"/>
      <c r="J17" s="6"/>
      <c r="K17" s="33"/>
      <c r="L17" s="6"/>
      <c r="M17" s="33"/>
      <c r="N17" s="6"/>
      <c r="O17" s="33"/>
      <c r="P17" s="6"/>
      <c r="Q17" s="33"/>
      <c r="R17" s="6"/>
    </row>
    <row r="18" spans="1:18" ht="20.100000000000001" customHeight="1" thickBot="1" x14ac:dyDescent="0.55000000000000004">
      <c r="A18" s="26" t="s">
        <v>124</v>
      </c>
      <c r="B18" s="31"/>
      <c r="C18" s="31"/>
      <c r="D18" s="31"/>
      <c r="E18" s="15"/>
      <c r="F18" s="35">
        <f>SUM(F11:F17)</f>
        <v>518500000</v>
      </c>
      <c r="G18" s="36"/>
      <c r="H18" s="35">
        <f>SUM(H11:H17)</f>
        <v>881803</v>
      </c>
      <c r="I18" s="36"/>
      <c r="J18" s="35">
        <f>SUM(J11:J17)</f>
        <v>532000000</v>
      </c>
      <c r="K18" s="36"/>
      <c r="L18" s="35">
        <f>SUM(L11:L17)</f>
        <v>27633427</v>
      </c>
      <c r="M18" s="36"/>
      <c r="N18" s="35">
        <f>SUM(N11:N17)</f>
        <v>291927068</v>
      </c>
      <c r="O18" s="36"/>
      <c r="P18" s="35">
        <f>SUM(P11:P17)</f>
        <v>0</v>
      </c>
      <c r="Q18" s="36"/>
      <c r="R18" s="11">
        <f>SUM(F18:P18)</f>
        <v>1370942298</v>
      </c>
    </row>
    <row r="19" spans="1:18" ht="20.100000000000001" customHeight="1" thickTop="1" x14ac:dyDescent="0.5">
      <c r="A19" s="26"/>
      <c r="B19" s="31"/>
      <c r="C19" s="31"/>
      <c r="D19" s="31"/>
      <c r="E19" s="1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s="13" customFormat="1" ht="20.100000000000001" customHeight="1" x14ac:dyDescent="0.5">
      <c r="A20" s="26" t="s">
        <v>125</v>
      </c>
      <c r="B20" s="31"/>
      <c r="C20" s="31"/>
      <c r="D20" s="31"/>
      <c r="F20" s="7">
        <f>+F18</f>
        <v>518500000</v>
      </c>
      <c r="G20" s="6"/>
      <c r="H20" s="7">
        <f>+H18</f>
        <v>881803</v>
      </c>
      <c r="I20" s="6"/>
      <c r="J20" s="7">
        <f>+J18</f>
        <v>532000000</v>
      </c>
      <c r="K20" s="6"/>
      <c r="L20" s="7">
        <f>+L18</f>
        <v>27633427</v>
      </c>
      <c r="M20" s="6"/>
      <c r="N20" s="7">
        <f>+N18</f>
        <v>291927068</v>
      </c>
      <c r="O20" s="33"/>
      <c r="P20" s="7">
        <f>+P18</f>
        <v>0</v>
      </c>
      <c r="Q20" s="33"/>
      <c r="R20" s="7">
        <f>SUM(F20:P20)</f>
        <v>1370942298</v>
      </c>
    </row>
    <row r="21" spans="1:18" ht="8.1" customHeight="1" x14ac:dyDescent="0.5">
      <c r="A21" s="31"/>
      <c r="B21" s="31"/>
      <c r="C21" s="31"/>
      <c r="D21" s="31"/>
      <c r="E21" s="15"/>
      <c r="F21" s="7"/>
      <c r="G21" s="6"/>
      <c r="H21" s="7"/>
      <c r="I21" s="6"/>
      <c r="J21" s="7"/>
      <c r="K21" s="33"/>
      <c r="L21" s="7"/>
      <c r="M21" s="33"/>
      <c r="N21" s="7"/>
      <c r="O21" s="33"/>
      <c r="P21" s="7"/>
      <c r="Q21" s="33"/>
      <c r="R21" s="7"/>
    </row>
    <row r="22" spans="1:18" ht="20.100000000000001" customHeight="1" x14ac:dyDescent="0.5">
      <c r="A22" s="46" t="s">
        <v>120</v>
      </c>
      <c r="B22" s="31"/>
      <c r="C22" s="31"/>
      <c r="D22" s="34">
        <v>26</v>
      </c>
      <c r="E22" s="15"/>
      <c r="F22" s="7" t="s">
        <v>49</v>
      </c>
      <c r="G22" s="6"/>
      <c r="H22" s="7" t="s">
        <v>49</v>
      </c>
      <c r="I22" s="6"/>
      <c r="J22" s="7" t="s">
        <v>49</v>
      </c>
      <c r="K22" s="33"/>
      <c r="L22" s="7">
        <v>6680888</v>
      </c>
      <c r="M22" s="33"/>
      <c r="N22" s="7">
        <v>-6680888</v>
      </c>
      <c r="O22" s="33"/>
      <c r="P22" s="7" t="s">
        <v>49</v>
      </c>
      <c r="Q22" s="33"/>
      <c r="R22" s="7">
        <f>SUM(F22:P22)</f>
        <v>0</v>
      </c>
    </row>
    <row r="23" spans="1:18" ht="20.100000000000001" customHeight="1" x14ac:dyDescent="0.5">
      <c r="A23" s="46" t="s">
        <v>121</v>
      </c>
      <c r="B23" s="31"/>
      <c r="C23" s="31"/>
      <c r="D23" s="34">
        <v>31</v>
      </c>
      <c r="E23" s="15"/>
      <c r="F23" s="7" t="s">
        <v>49</v>
      </c>
      <c r="G23" s="6"/>
      <c r="H23" s="7" t="s">
        <v>49</v>
      </c>
      <c r="I23" s="6"/>
      <c r="J23" s="7" t="s">
        <v>49</v>
      </c>
      <c r="K23" s="33"/>
      <c r="L23" s="7" t="s">
        <v>49</v>
      </c>
      <c r="M23" s="33"/>
      <c r="N23" s="7">
        <v>-77769704</v>
      </c>
      <c r="O23" s="33"/>
      <c r="P23" s="7" t="s">
        <v>49</v>
      </c>
      <c r="Q23" s="33"/>
      <c r="R23" s="7">
        <f>SUM(F23:P23)</f>
        <v>-77769704</v>
      </c>
    </row>
    <row r="24" spans="1:18" ht="20.100000000000001" customHeight="1" x14ac:dyDescent="0.5">
      <c r="A24" s="46" t="s">
        <v>89</v>
      </c>
      <c r="B24" s="31"/>
      <c r="C24" s="31"/>
      <c r="D24" s="31"/>
      <c r="E24" s="15"/>
      <c r="F24" s="8" t="s">
        <v>49</v>
      </c>
      <c r="G24" s="6"/>
      <c r="H24" s="8" t="s">
        <v>49</v>
      </c>
      <c r="I24" s="6"/>
      <c r="J24" s="8" t="s">
        <v>49</v>
      </c>
      <c r="K24" s="33"/>
      <c r="L24" s="8" t="s">
        <v>49</v>
      </c>
      <c r="M24" s="33"/>
      <c r="N24" s="8">
        <v>128974604</v>
      </c>
      <c r="O24" s="33"/>
      <c r="P24" s="8" t="s">
        <v>49</v>
      </c>
      <c r="Q24" s="33"/>
      <c r="R24" s="8">
        <f>SUM(F24:P24)</f>
        <v>128974604</v>
      </c>
    </row>
    <row r="25" spans="1:18" ht="8.1" customHeight="1" x14ac:dyDescent="0.5">
      <c r="A25" s="31"/>
      <c r="B25" s="31"/>
      <c r="C25" s="31"/>
      <c r="D25" s="31"/>
      <c r="E25" s="15"/>
      <c r="F25" s="7"/>
      <c r="G25" s="6"/>
      <c r="H25" s="7"/>
      <c r="I25" s="6"/>
      <c r="J25" s="7"/>
      <c r="K25" s="33"/>
      <c r="L25" s="7"/>
      <c r="M25" s="33"/>
      <c r="N25" s="7"/>
      <c r="O25" s="33"/>
      <c r="P25" s="7"/>
      <c r="Q25" s="33"/>
      <c r="R25" s="7"/>
    </row>
    <row r="26" spans="1:18" ht="20.100000000000001" customHeight="1" thickBot="1" x14ac:dyDescent="0.55000000000000004">
      <c r="A26" s="26" t="s">
        <v>126</v>
      </c>
      <c r="B26" s="31"/>
      <c r="C26" s="31"/>
      <c r="D26" s="31"/>
      <c r="E26" s="15"/>
      <c r="F26" s="37">
        <f>SUM(F20:F25)</f>
        <v>518500000</v>
      </c>
      <c r="G26" s="36"/>
      <c r="H26" s="37">
        <f>SUM(H20:H25)</f>
        <v>881803</v>
      </c>
      <c r="I26" s="36"/>
      <c r="J26" s="37">
        <f>SUM(J20:J25)</f>
        <v>532000000</v>
      </c>
      <c r="K26" s="36"/>
      <c r="L26" s="37">
        <f>SUM(L20:L25)</f>
        <v>34314315</v>
      </c>
      <c r="M26" s="36"/>
      <c r="N26" s="37">
        <f>SUM(N20:N25)</f>
        <v>336451080</v>
      </c>
      <c r="O26" s="36"/>
      <c r="P26" s="37">
        <f>SUM(P20:P25)</f>
        <v>0</v>
      </c>
      <c r="Q26" s="36"/>
      <c r="R26" s="10">
        <f>SUM(F26:P26)</f>
        <v>1422147198</v>
      </c>
    </row>
    <row r="27" spans="1:18" ht="12" customHeight="1" thickTop="1" x14ac:dyDescent="0.5">
      <c r="A27" s="26"/>
      <c r="B27" s="31"/>
      <c r="C27" s="31"/>
      <c r="D27" s="31"/>
      <c r="E27" s="15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ht="12" customHeight="1" x14ac:dyDescent="0.5">
      <c r="A28" s="26"/>
      <c r="B28" s="31"/>
      <c r="C28" s="31"/>
      <c r="D28" s="31"/>
      <c r="E28" s="15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12" customHeight="1" x14ac:dyDescent="0.5">
      <c r="A29" s="26"/>
      <c r="B29" s="31"/>
      <c r="C29" s="31"/>
      <c r="D29" s="31"/>
      <c r="E29" s="15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ht="12" customHeight="1" x14ac:dyDescent="0.5">
      <c r="A30" s="26"/>
      <c r="B30" s="31"/>
      <c r="C30" s="31"/>
      <c r="D30" s="31"/>
      <c r="E30" s="15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18" ht="18.75" x14ac:dyDescent="0.5">
      <c r="A31" s="26"/>
      <c r="B31" s="31"/>
      <c r="C31" s="31"/>
      <c r="D31" s="31"/>
      <c r="E31" s="15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ht="18.75" x14ac:dyDescent="0.5">
      <c r="A32" s="26"/>
      <c r="B32" s="31"/>
      <c r="C32" s="31"/>
      <c r="D32" s="31"/>
      <c r="E32" s="15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2.5" customHeight="1" x14ac:dyDescent="0.5">
      <c r="A33" s="26"/>
      <c r="B33" s="31"/>
      <c r="C33" s="31"/>
      <c r="D33" s="31"/>
      <c r="E33" s="15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2.35" customHeight="1" x14ac:dyDescent="0.5">
      <c r="A34" s="22" t="str">
        <f>'T12'!A36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22"/>
      <c r="C34" s="22"/>
      <c r="D34" s="22"/>
      <c r="E34" s="39"/>
      <c r="F34" s="19"/>
      <c r="G34" s="19"/>
      <c r="H34" s="19"/>
      <c r="I34" s="38"/>
      <c r="J34" s="38"/>
      <c r="K34" s="39"/>
      <c r="L34" s="38"/>
      <c r="M34" s="39"/>
      <c r="N34" s="38"/>
      <c r="O34" s="39"/>
      <c r="P34" s="38"/>
      <c r="Q34" s="39"/>
      <c r="R34" s="38"/>
    </row>
  </sheetData>
  <mergeCells count="1">
    <mergeCell ref="F5:R5"/>
  </mergeCells>
  <pageMargins left="1" right="1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zoomScale="84" zoomScaleNormal="84" zoomScaleSheetLayoutView="90" workbookViewId="0">
      <selection activeCell="B145" sqref="B145"/>
    </sheetView>
  </sheetViews>
  <sheetFormatPr defaultColWidth="0.7109375" defaultRowHeight="20.100000000000001" customHeight="1" x14ac:dyDescent="0.5"/>
  <cols>
    <col min="1" max="1" width="1.85546875" style="104" customWidth="1"/>
    <col min="2" max="2" width="44.42578125" style="104" customWidth="1"/>
    <col min="3" max="3" width="8.42578125" style="104" customWidth="1"/>
    <col min="4" max="4" width="0.5703125" style="104" customWidth="1"/>
    <col min="5" max="5" width="12.42578125" style="105" bestFit="1" customWidth="1"/>
    <col min="6" max="6" width="0.5703125" style="104" customWidth="1"/>
    <col min="7" max="7" width="12.42578125" style="105" bestFit="1" customWidth="1"/>
    <col min="8" max="8" width="0.5703125" style="104" customWidth="1"/>
    <col min="9" max="9" width="14" style="104" customWidth="1"/>
    <col min="10" max="10" width="0.5703125" style="104" customWidth="1"/>
    <col min="11" max="11" width="12.42578125" style="104" bestFit="1" customWidth="1"/>
    <col min="12" max="111" width="9.140625" style="104" customWidth="1"/>
    <col min="112" max="112" width="1.42578125" style="104" customWidth="1"/>
    <col min="113" max="113" width="52.85546875" style="104" customWidth="1"/>
    <col min="114" max="114" width="7" style="104" bestFit="1" customWidth="1"/>
    <col min="115" max="115" width="0.7109375" style="104" customWidth="1"/>
    <col min="116" max="116" width="10.7109375" style="104" customWidth="1"/>
    <col min="117" max="16384" width="0.7109375" style="104"/>
  </cols>
  <sheetData>
    <row r="1" spans="1:11" s="48" customFormat="1" ht="20.100000000000001" customHeight="1" x14ac:dyDescent="0.5">
      <c r="A1" s="47" t="str">
        <f>'T 7-9'!A1</f>
        <v>บริษัท ดับบลิวพี เอ็นเนอร์ยี่ จำกัด (มหาชน)</v>
      </c>
      <c r="E1" s="49"/>
      <c r="G1" s="49"/>
    </row>
    <row r="2" spans="1:11" s="48" customFormat="1" ht="20.100000000000001" customHeight="1" x14ac:dyDescent="0.5">
      <c r="A2" s="50" t="s">
        <v>128</v>
      </c>
      <c r="B2" s="50"/>
      <c r="C2" s="50"/>
      <c r="E2" s="51"/>
      <c r="G2" s="51"/>
    </row>
    <row r="3" spans="1:11" s="48" customFormat="1" ht="20.100000000000001" customHeight="1" x14ac:dyDescent="0.5">
      <c r="A3" s="52" t="str">
        <f>'T13'!A3</f>
        <v>สำหรับปีสิ้นสุดวันที่ 31 ธันวาคม พ.ศ. 2565</v>
      </c>
      <c r="B3" s="52"/>
      <c r="C3" s="52"/>
      <c r="D3" s="53"/>
      <c r="E3" s="54"/>
      <c r="F3" s="53"/>
      <c r="G3" s="54"/>
      <c r="H3" s="53"/>
      <c r="I3" s="53"/>
      <c r="J3" s="53"/>
      <c r="K3" s="53"/>
    </row>
    <row r="4" spans="1:11" s="48" customFormat="1" ht="20.100000000000001" customHeight="1" x14ac:dyDescent="0.5">
      <c r="A4" s="55"/>
      <c r="B4" s="55"/>
      <c r="C4" s="55"/>
      <c r="E4" s="56"/>
      <c r="G4" s="56"/>
      <c r="H4" s="56"/>
      <c r="I4" s="56"/>
      <c r="J4" s="56"/>
      <c r="K4" s="56"/>
    </row>
    <row r="5" spans="1:11" s="48" customFormat="1" ht="20.100000000000001" customHeight="1" x14ac:dyDescent="0.5">
      <c r="A5" s="55"/>
      <c r="B5" s="55"/>
      <c r="C5" s="55"/>
      <c r="D5" s="57"/>
      <c r="E5" s="258" t="s">
        <v>3</v>
      </c>
      <c r="F5" s="258"/>
      <c r="G5" s="258"/>
      <c r="H5" s="56"/>
      <c r="I5" s="258" t="s">
        <v>4</v>
      </c>
      <c r="J5" s="258"/>
      <c r="K5" s="258"/>
    </row>
    <row r="6" spans="1:11" s="48" customFormat="1" ht="20.100000000000001" customHeight="1" x14ac:dyDescent="0.5">
      <c r="A6" s="55"/>
      <c r="B6" s="55"/>
      <c r="D6" s="58"/>
      <c r="E6" s="1" t="s">
        <v>5</v>
      </c>
      <c r="F6" s="4"/>
      <c r="G6" s="1" t="s">
        <v>6</v>
      </c>
      <c r="H6" s="5"/>
      <c r="I6" s="1" t="s">
        <v>5</v>
      </c>
      <c r="J6" s="4"/>
      <c r="K6" s="1" t="s">
        <v>6</v>
      </c>
    </row>
    <row r="7" spans="1:11" s="48" customFormat="1" ht="20.100000000000001" customHeight="1" x14ac:dyDescent="0.5">
      <c r="A7" s="55"/>
      <c r="B7" s="55"/>
      <c r="C7" s="59" t="s">
        <v>7</v>
      </c>
      <c r="D7" s="60"/>
      <c r="E7" s="3" t="s">
        <v>8</v>
      </c>
      <c r="F7" s="1"/>
      <c r="G7" s="3" t="s">
        <v>8</v>
      </c>
      <c r="H7" s="1"/>
      <c r="I7" s="3" t="s">
        <v>8</v>
      </c>
      <c r="J7" s="1"/>
      <c r="K7" s="3" t="s">
        <v>8</v>
      </c>
    </row>
    <row r="8" spans="1:11" s="48" customFormat="1" ht="20.100000000000001" customHeight="1" x14ac:dyDescent="0.5">
      <c r="A8" s="55" t="s">
        <v>129</v>
      </c>
      <c r="B8" s="61"/>
      <c r="C8" s="61"/>
      <c r="E8" s="62"/>
      <c r="G8" s="63"/>
      <c r="I8" s="62"/>
      <c r="K8" s="63"/>
    </row>
    <row r="9" spans="1:11" s="48" customFormat="1" ht="20.100000000000001" customHeight="1" x14ac:dyDescent="0.5">
      <c r="A9" s="61" t="s">
        <v>86</v>
      </c>
      <c r="B9" s="61"/>
      <c r="E9" s="62">
        <v>155460593</v>
      </c>
      <c r="G9" s="63">
        <v>118292246</v>
      </c>
      <c r="H9" s="64"/>
      <c r="I9" s="62">
        <v>172501477</v>
      </c>
      <c r="K9" s="63">
        <v>111994533</v>
      </c>
    </row>
    <row r="10" spans="1:11" s="48" customFormat="1" ht="20.100000000000001" customHeight="1" x14ac:dyDescent="0.5">
      <c r="A10" s="61" t="s">
        <v>130</v>
      </c>
      <c r="B10" s="61"/>
      <c r="C10" s="61"/>
      <c r="E10" s="65"/>
      <c r="G10" s="64"/>
      <c r="H10" s="64"/>
      <c r="I10" s="65"/>
      <c r="J10" s="64"/>
      <c r="K10" s="64"/>
    </row>
    <row r="11" spans="1:11" s="48" customFormat="1" ht="20.100000000000001" customHeight="1" x14ac:dyDescent="0.5">
      <c r="B11" s="48" t="s">
        <v>200</v>
      </c>
      <c r="C11" s="66" t="s">
        <v>205</v>
      </c>
      <c r="E11" s="62">
        <v>363416809</v>
      </c>
      <c r="G11" s="63">
        <v>335326576</v>
      </c>
      <c r="H11" s="64"/>
      <c r="I11" s="62">
        <v>322534000</v>
      </c>
      <c r="K11" s="63">
        <v>304500906</v>
      </c>
    </row>
    <row r="12" spans="1:11" s="48" customFormat="1" ht="20.100000000000001" customHeight="1" x14ac:dyDescent="0.5">
      <c r="B12" s="67" t="s">
        <v>201</v>
      </c>
      <c r="C12" s="66">
        <v>17</v>
      </c>
      <c r="E12" s="62">
        <v>64042973</v>
      </c>
      <c r="G12" s="63">
        <v>60180313</v>
      </c>
      <c r="H12" s="64"/>
      <c r="I12" s="62">
        <v>60091156</v>
      </c>
      <c r="K12" s="63">
        <v>58916305</v>
      </c>
    </row>
    <row r="13" spans="1:11" s="48" customFormat="1" ht="20.100000000000001" customHeight="1" x14ac:dyDescent="0.5">
      <c r="B13" s="48" t="s">
        <v>131</v>
      </c>
      <c r="C13" s="66">
        <v>27</v>
      </c>
      <c r="E13" s="62">
        <v>-17706180</v>
      </c>
      <c r="G13" s="63">
        <v>-25294437</v>
      </c>
      <c r="H13" s="64"/>
      <c r="I13" s="62">
        <v>-16084087</v>
      </c>
      <c r="K13" s="63">
        <v>-21077957</v>
      </c>
    </row>
    <row r="14" spans="1:11" s="48" customFormat="1" ht="20.100000000000001" customHeight="1" x14ac:dyDescent="0.5">
      <c r="B14" s="48" t="s">
        <v>132</v>
      </c>
      <c r="C14" s="66">
        <v>16</v>
      </c>
      <c r="E14" s="62">
        <v>11174425</v>
      </c>
      <c r="F14" s="63"/>
      <c r="G14" s="63">
        <v>8898455</v>
      </c>
      <c r="H14" s="63"/>
      <c r="I14" s="62">
        <v>20922</v>
      </c>
      <c r="J14" s="63"/>
      <c r="K14" s="63">
        <v>4525</v>
      </c>
    </row>
    <row r="15" spans="1:11" s="48" customFormat="1" ht="20.100000000000001" customHeight="1" x14ac:dyDescent="0.5">
      <c r="B15" s="48" t="s">
        <v>133</v>
      </c>
      <c r="C15" s="66"/>
      <c r="E15" s="62">
        <v>0</v>
      </c>
      <c r="F15" s="63"/>
      <c r="G15" s="63">
        <v>743462</v>
      </c>
      <c r="H15" s="63"/>
      <c r="I15" s="62">
        <v>0</v>
      </c>
      <c r="J15" s="63"/>
      <c r="K15" s="63">
        <v>0</v>
      </c>
    </row>
    <row r="16" spans="1:11" s="48" customFormat="1" ht="20.100000000000001" customHeight="1" x14ac:dyDescent="0.5">
      <c r="B16" s="48" t="s">
        <v>134</v>
      </c>
      <c r="C16" s="66">
        <v>18</v>
      </c>
      <c r="E16" s="62">
        <v>0</v>
      </c>
      <c r="F16" s="63"/>
      <c r="G16" s="63">
        <v>4788900</v>
      </c>
      <c r="H16" s="63"/>
      <c r="I16" s="62">
        <v>0</v>
      </c>
      <c r="J16" s="63"/>
      <c r="K16" s="63">
        <v>4788900</v>
      </c>
    </row>
    <row r="17" spans="2:11" s="48" customFormat="1" ht="20.100000000000001" customHeight="1" x14ac:dyDescent="0.5">
      <c r="B17" s="48" t="s">
        <v>135</v>
      </c>
      <c r="C17" s="68" t="s">
        <v>212</v>
      </c>
      <c r="E17" s="62">
        <v>0</v>
      </c>
      <c r="F17" s="63"/>
      <c r="G17" s="63">
        <v>0</v>
      </c>
      <c r="H17" s="63"/>
      <c r="I17" s="62">
        <v>0</v>
      </c>
      <c r="J17" s="63"/>
      <c r="K17" s="63">
        <v>17753455</v>
      </c>
    </row>
    <row r="18" spans="2:11" s="48" customFormat="1" ht="20.100000000000001" customHeight="1" x14ac:dyDescent="0.5">
      <c r="B18" s="48" t="s">
        <v>136</v>
      </c>
      <c r="C18" s="68"/>
      <c r="E18" s="62"/>
      <c r="F18" s="63"/>
      <c r="G18" s="63"/>
      <c r="H18" s="63"/>
      <c r="I18" s="62"/>
      <c r="J18" s="63"/>
      <c r="K18" s="63"/>
    </row>
    <row r="19" spans="2:11" s="48" customFormat="1" ht="20.100000000000001" customHeight="1" x14ac:dyDescent="0.5">
      <c r="B19" s="48" t="s">
        <v>137</v>
      </c>
      <c r="C19" s="85">
        <v>33.299999999999997</v>
      </c>
      <c r="E19" s="62">
        <v>0</v>
      </c>
      <c r="F19" s="63"/>
      <c r="G19" s="63">
        <v>0</v>
      </c>
      <c r="H19" s="63"/>
      <c r="I19" s="62">
        <v>0</v>
      </c>
      <c r="J19" s="63"/>
      <c r="K19" s="63">
        <v>4000000</v>
      </c>
    </row>
    <row r="20" spans="2:11" s="48" customFormat="1" ht="20.100000000000001" customHeight="1" x14ac:dyDescent="0.5">
      <c r="B20" s="48" t="s">
        <v>207</v>
      </c>
      <c r="C20" s="66"/>
      <c r="E20" s="62">
        <v>10767610</v>
      </c>
      <c r="G20" s="63">
        <v>-573838</v>
      </c>
      <c r="H20" s="64"/>
      <c r="I20" s="62">
        <v>6758983</v>
      </c>
      <c r="K20" s="63">
        <v>-2144393</v>
      </c>
    </row>
    <row r="21" spans="2:11" s="48" customFormat="1" ht="20.100000000000001" customHeight="1" x14ac:dyDescent="0.5">
      <c r="B21" s="48" t="s">
        <v>138</v>
      </c>
      <c r="C21" s="66"/>
      <c r="E21" s="62"/>
      <c r="G21" s="63"/>
      <c r="H21" s="64"/>
      <c r="I21" s="62"/>
      <c r="K21" s="63"/>
    </row>
    <row r="22" spans="2:11" s="48" customFormat="1" ht="20.100000000000001" customHeight="1" x14ac:dyDescent="0.5">
      <c r="B22" s="48" t="s">
        <v>139</v>
      </c>
      <c r="C22" s="66" t="s">
        <v>206</v>
      </c>
      <c r="E22" s="62">
        <v>-395820</v>
      </c>
      <c r="G22" s="63">
        <v>-1158898</v>
      </c>
      <c r="H22" s="64"/>
      <c r="I22" s="62">
        <v>-395820</v>
      </c>
      <c r="K22" s="63">
        <v>-1158898</v>
      </c>
    </row>
    <row r="23" spans="2:11" s="48" customFormat="1" ht="20.100000000000001" customHeight="1" x14ac:dyDescent="0.5">
      <c r="B23" s="48" t="s">
        <v>140</v>
      </c>
      <c r="C23" s="66">
        <v>15</v>
      </c>
      <c r="E23" s="62">
        <v>-12704957</v>
      </c>
      <c r="G23" s="63">
        <v>-11000027</v>
      </c>
      <c r="H23" s="64"/>
      <c r="I23" s="62">
        <v>-16532813</v>
      </c>
      <c r="K23" s="63">
        <v>-11539401</v>
      </c>
    </row>
    <row r="24" spans="2:11" s="48" customFormat="1" ht="20.100000000000001" customHeight="1" x14ac:dyDescent="0.5">
      <c r="B24" s="48" t="s">
        <v>141</v>
      </c>
      <c r="C24" s="66">
        <v>27</v>
      </c>
      <c r="E24" s="62">
        <v>-2944999</v>
      </c>
      <c r="G24" s="63">
        <v>-2839331</v>
      </c>
      <c r="H24" s="64"/>
      <c r="I24" s="62">
        <v>-4501743</v>
      </c>
      <c r="K24" s="63">
        <v>-5011798</v>
      </c>
    </row>
    <row r="25" spans="2:11" s="48" customFormat="1" ht="20.100000000000001" customHeight="1" x14ac:dyDescent="0.5">
      <c r="B25" s="48" t="s">
        <v>85</v>
      </c>
      <c r="C25" s="66"/>
      <c r="E25" s="62">
        <v>24992970</v>
      </c>
      <c r="G25" s="63">
        <v>26341284</v>
      </c>
      <c r="H25" s="64"/>
      <c r="I25" s="62">
        <v>23340811</v>
      </c>
      <c r="K25" s="63">
        <v>24770916</v>
      </c>
    </row>
    <row r="26" spans="2:11" s="48" customFormat="1" ht="20.100000000000001" customHeight="1" x14ac:dyDescent="0.5">
      <c r="B26" s="48" t="s">
        <v>46</v>
      </c>
      <c r="C26" s="66">
        <v>23</v>
      </c>
      <c r="E26" s="69">
        <v>8882764</v>
      </c>
      <c r="G26" s="70">
        <v>7298541</v>
      </c>
      <c r="H26" s="64"/>
      <c r="I26" s="69">
        <v>4804222</v>
      </c>
      <c r="K26" s="70">
        <v>3707478</v>
      </c>
    </row>
    <row r="27" spans="2:11" s="48" customFormat="1" ht="6" customHeight="1" x14ac:dyDescent="0.5">
      <c r="C27" s="66"/>
      <c r="E27" s="65"/>
      <c r="G27" s="64"/>
      <c r="H27" s="64"/>
      <c r="I27" s="62"/>
      <c r="J27" s="64"/>
      <c r="K27" s="63"/>
    </row>
    <row r="28" spans="2:11" s="48" customFormat="1" ht="20.100000000000001" customHeight="1" x14ac:dyDescent="0.5">
      <c r="C28" s="66"/>
      <c r="E28" s="71">
        <f>SUM(E9:E26)</f>
        <v>604986188</v>
      </c>
      <c r="G28" s="72">
        <f>SUM(G9:G26)</f>
        <v>521003246</v>
      </c>
      <c r="H28" s="64"/>
      <c r="I28" s="71">
        <f>SUM(I9:I26)</f>
        <v>552537108</v>
      </c>
      <c r="J28" s="64"/>
      <c r="K28" s="72">
        <f>SUM(K9:K26)</f>
        <v>489504571</v>
      </c>
    </row>
    <row r="29" spans="2:11" s="48" customFormat="1" ht="20.100000000000001" customHeight="1" x14ac:dyDescent="0.5">
      <c r="B29" s="48" t="s">
        <v>142</v>
      </c>
      <c r="C29" s="66"/>
      <c r="E29" s="62"/>
      <c r="G29" s="63"/>
      <c r="H29" s="64"/>
      <c r="I29" s="73"/>
      <c r="J29" s="64"/>
      <c r="K29" s="74"/>
    </row>
    <row r="30" spans="2:11" s="48" customFormat="1" ht="20.100000000000001" customHeight="1" x14ac:dyDescent="0.5">
      <c r="B30" s="75" t="s">
        <v>143</v>
      </c>
      <c r="C30" s="61"/>
      <c r="E30" s="65">
        <v>-466756143</v>
      </c>
      <c r="G30" s="64">
        <v>-56329183</v>
      </c>
      <c r="I30" s="65">
        <v>-450035508</v>
      </c>
      <c r="K30" s="64">
        <v>-114825143</v>
      </c>
    </row>
    <row r="31" spans="2:11" s="48" customFormat="1" ht="20.100000000000001" customHeight="1" x14ac:dyDescent="0.5">
      <c r="B31" s="75" t="s">
        <v>144</v>
      </c>
      <c r="C31" s="61"/>
      <c r="E31" s="65">
        <v>-121140447</v>
      </c>
      <c r="G31" s="64">
        <v>784699</v>
      </c>
      <c r="I31" s="65">
        <v>-127913288</v>
      </c>
      <c r="K31" s="64">
        <v>-374767</v>
      </c>
    </row>
    <row r="32" spans="2:11" s="48" customFormat="1" ht="20.100000000000001" customHeight="1" x14ac:dyDescent="0.5">
      <c r="B32" s="75" t="s">
        <v>145</v>
      </c>
      <c r="C32" s="61"/>
      <c r="E32" s="65">
        <v>979305</v>
      </c>
      <c r="G32" s="64">
        <v>-5835483</v>
      </c>
      <c r="I32" s="65">
        <v>-839962</v>
      </c>
      <c r="K32" s="64">
        <v>-536308</v>
      </c>
    </row>
    <row r="33" spans="1:11" s="48" customFormat="1" ht="20.100000000000001" customHeight="1" x14ac:dyDescent="0.5">
      <c r="B33" s="75" t="s">
        <v>146</v>
      </c>
      <c r="C33" s="61"/>
      <c r="E33" s="65">
        <v>5857659</v>
      </c>
      <c r="G33" s="64">
        <v>11855650</v>
      </c>
      <c r="I33" s="65">
        <v>2881887</v>
      </c>
      <c r="K33" s="64">
        <v>11592422</v>
      </c>
    </row>
    <row r="34" spans="1:11" s="48" customFormat="1" ht="20.100000000000001" customHeight="1" x14ac:dyDescent="0.5">
      <c r="B34" s="76" t="s">
        <v>147</v>
      </c>
      <c r="C34" s="61"/>
      <c r="E34" s="73">
        <v>412614732</v>
      </c>
      <c r="G34" s="74">
        <v>39726808</v>
      </c>
      <c r="I34" s="73">
        <v>412526153</v>
      </c>
      <c r="K34" s="74">
        <v>31033536</v>
      </c>
    </row>
    <row r="35" spans="1:11" s="48" customFormat="1" ht="20.100000000000001" customHeight="1" x14ac:dyDescent="0.5">
      <c r="B35" s="76" t="s">
        <v>148</v>
      </c>
      <c r="C35" s="61"/>
      <c r="E35" s="73">
        <v>13698916</v>
      </c>
      <c r="G35" s="74">
        <v>7160365</v>
      </c>
      <c r="I35" s="73">
        <v>-2358047</v>
      </c>
      <c r="K35" s="74">
        <v>7105558</v>
      </c>
    </row>
    <row r="36" spans="1:11" s="48" customFormat="1" ht="20.100000000000001" customHeight="1" x14ac:dyDescent="0.5">
      <c r="B36" s="76" t="s">
        <v>149</v>
      </c>
      <c r="C36" s="61"/>
      <c r="E36" s="73">
        <v>99434585</v>
      </c>
      <c r="G36" s="74">
        <v>149608908</v>
      </c>
      <c r="I36" s="73">
        <v>97763440</v>
      </c>
      <c r="K36" s="74">
        <v>149216556</v>
      </c>
    </row>
    <row r="37" spans="1:11" s="48" customFormat="1" ht="20.100000000000001" customHeight="1" x14ac:dyDescent="0.5">
      <c r="B37" s="76" t="s">
        <v>150</v>
      </c>
      <c r="C37" s="66">
        <v>23</v>
      </c>
      <c r="E37" s="73">
        <v>-3028634</v>
      </c>
      <c r="G37" s="74">
        <v>-3331053</v>
      </c>
      <c r="I37" s="73">
        <v>-2352227</v>
      </c>
      <c r="K37" s="74">
        <v>-991000</v>
      </c>
    </row>
    <row r="38" spans="1:11" s="48" customFormat="1" ht="20.100000000000001" customHeight="1" x14ac:dyDescent="0.5">
      <c r="B38" s="76" t="s">
        <v>151</v>
      </c>
      <c r="C38" s="61"/>
      <c r="E38" s="69">
        <v>2944383</v>
      </c>
      <c r="G38" s="70">
        <v>1515385</v>
      </c>
      <c r="I38" s="69">
        <v>40244</v>
      </c>
      <c r="K38" s="70">
        <v>1539384</v>
      </c>
    </row>
    <row r="39" spans="1:11" s="48" customFormat="1" ht="6" customHeight="1" x14ac:dyDescent="0.5">
      <c r="A39" s="61"/>
      <c r="B39" s="61"/>
      <c r="C39" s="61"/>
      <c r="E39" s="65"/>
      <c r="G39" s="64"/>
      <c r="H39" s="64"/>
      <c r="I39" s="65"/>
      <c r="J39" s="64"/>
      <c r="K39" s="64"/>
    </row>
    <row r="40" spans="1:11" s="48" customFormat="1" ht="20.100000000000001" customHeight="1" x14ac:dyDescent="0.5">
      <c r="A40" s="61" t="s">
        <v>152</v>
      </c>
      <c r="B40" s="61"/>
      <c r="C40" s="61"/>
      <c r="D40" s="63"/>
      <c r="E40" s="62">
        <f>SUM(E28:E39)</f>
        <v>549590544</v>
      </c>
      <c r="F40" s="63"/>
      <c r="G40" s="63">
        <f>SUM(G28:G39)</f>
        <v>666159342</v>
      </c>
      <c r="H40" s="63"/>
      <c r="I40" s="62">
        <f>SUM(I28:I39)</f>
        <v>482249800</v>
      </c>
      <c r="J40" s="63"/>
      <c r="K40" s="63">
        <f>SUM(K28:K39)</f>
        <v>573264809</v>
      </c>
    </row>
    <row r="41" spans="1:11" s="48" customFormat="1" ht="20.100000000000001" customHeight="1" x14ac:dyDescent="0.5">
      <c r="A41" s="61"/>
      <c r="B41" s="61"/>
      <c r="C41" s="61"/>
      <c r="D41" s="63"/>
      <c r="E41" s="63"/>
      <c r="F41" s="63"/>
      <c r="G41" s="63"/>
      <c r="H41" s="63"/>
      <c r="I41" s="63"/>
      <c r="J41" s="63"/>
      <c r="K41" s="63"/>
    </row>
    <row r="42" spans="1:11" s="48" customFormat="1" ht="20.100000000000001" customHeight="1" x14ac:dyDescent="0.5">
      <c r="A42" s="61"/>
      <c r="B42" s="61"/>
      <c r="C42" s="61"/>
      <c r="D42" s="63"/>
      <c r="E42" s="63"/>
      <c r="F42" s="63"/>
      <c r="G42" s="63"/>
      <c r="H42" s="63"/>
      <c r="I42" s="63"/>
      <c r="J42" s="63"/>
      <c r="K42" s="63"/>
    </row>
    <row r="43" spans="1:11" s="48" customFormat="1" ht="20.100000000000001" customHeight="1" x14ac:dyDescent="0.5">
      <c r="A43" s="61"/>
      <c r="B43" s="61"/>
      <c r="C43" s="61"/>
      <c r="D43" s="63"/>
      <c r="E43" s="63"/>
      <c r="F43" s="63"/>
      <c r="G43" s="63"/>
      <c r="H43" s="63"/>
      <c r="I43" s="63"/>
      <c r="J43" s="63"/>
      <c r="K43" s="63"/>
    </row>
    <row r="44" spans="1:11" s="48" customFormat="1" ht="20.100000000000001" customHeight="1" x14ac:dyDescent="0.5">
      <c r="A44" s="61"/>
      <c r="B44" s="61"/>
      <c r="C44" s="61"/>
      <c r="D44" s="63"/>
      <c r="E44" s="63"/>
      <c r="F44" s="63"/>
      <c r="G44" s="63"/>
      <c r="H44" s="63"/>
      <c r="I44" s="63"/>
      <c r="J44" s="63"/>
      <c r="K44" s="63"/>
    </row>
    <row r="45" spans="1:11" s="48" customFormat="1" ht="20.25" customHeight="1" x14ac:dyDescent="0.5">
      <c r="A45" s="61"/>
      <c r="B45" s="61"/>
      <c r="C45" s="61"/>
      <c r="D45" s="64"/>
      <c r="E45" s="64"/>
      <c r="F45" s="64"/>
      <c r="G45" s="64"/>
      <c r="H45" s="64"/>
      <c r="I45" s="64"/>
      <c r="J45" s="64"/>
      <c r="K45" s="64"/>
    </row>
    <row r="46" spans="1:11" s="48" customFormat="1" ht="21.95" customHeight="1" x14ac:dyDescent="0.5">
      <c r="A46" s="77" t="str">
        <f>'T13'!A34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77"/>
      <c r="C46" s="77"/>
      <c r="D46" s="53"/>
      <c r="E46" s="70"/>
      <c r="F46" s="53"/>
      <c r="G46" s="70"/>
      <c r="H46" s="53"/>
      <c r="I46" s="53"/>
      <c r="J46" s="53"/>
      <c r="K46" s="53"/>
    </row>
    <row r="47" spans="1:11" s="48" customFormat="1" ht="20.100000000000001" customHeight="1" x14ac:dyDescent="0.5">
      <c r="A47" s="78" t="str">
        <f>A1</f>
        <v>บริษัท ดับบลิวพี เอ็นเนอร์ยี่ จำกัด (มหาชน)</v>
      </c>
      <c r="B47" s="61"/>
      <c r="C47" s="61"/>
      <c r="E47" s="64"/>
      <c r="G47" s="64"/>
    </row>
    <row r="48" spans="1:11" s="48" customFormat="1" ht="20.100000000000001" customHeight="1" x14ac:dyDescent="0.5">
      <c r="A48" s="50" t="s">
        <v>153</v>
      </c>
      <c r="B48" s="61"/>
      <c r="C48" s="61"/>
      <c r="E48" s="64"/>
      <c r="G48" s="64"/>
    </row>
    <row r="49" spans="1:11" s="48" customFormat="1" ht="20.100000000000001" customHeight="1" x14ac:dyDescent="0.5">
      <c r="A49" s="52" t="str">
        <f>A3</f>
        <v>สำหรับปีสิ้นสุดวันที่ 31 ธันวาคม พ.ศ. 2565</v>
      </c>
      <c r="B49" s="77"/>
      <c r="C49" s="77"/>
      <c r="D49" s="53"/>
      <c r="E49" s="70"/>
      <c r="F49" s="53"/>
      <c r="G49" s="70"/>
      <c r="H49" s="53"/>
      <c r="I49" s="53"/>
      <c r="J49" s="53"/>
      <c r="K49" s="53"/>
    </row>
    <row r="50" spans="1:11" s="48" customFormat="1" ht="20.100000000000001" customHeight="1" x14ac:dyDescent="0.5">
      <c r="A50" s="55"/>
      <c r="B50" s="61"/>
      <c r="C50" s="61"/>
      <c r="E50" s="64"/>
      <c r="G50" s="64"/>
    </row>
    <row r="51" spans="1:11" s="48" customFormat="1" ht="20.100000000000001" customHeight="1" x14ac:dyDescent="0.5">
      <c r="A51" s="55"/>
      <c r="B51" s="55"/>
      <c r="C51" s="55"/>
      <c r="D51" s="57"/>
      <c r="E51" s="258" t="s">
        <v>3</v>
      </c>
      <c r="F51" s="258"/>
      <c r="G51" s="258"/>
      <c r="H51" s="56"/>
      <c r="I51" s="258" t="s">
        <v>4</v>
      </c>
      <c r="J51" s="258"/>
      <c r="K51" s="258"/>
    </row>
    <row r="52" spans="1:11" s="48" customFormat="1" ht="20.100000000000001" customHeight="1" x14ac:dyDescent="0.5">
      <c r="A52" s="55"/>
      <c r="B52" s="55"/>
      <c r="D52" s="58"/>
      <c r="E52" s="1" t="s">
        <v>5</v>
      </c>
      <c r="F52" s="4"/>
      <c r="G52" s="1" t="s">
        <v>6</v>
      </c>
      <c r="H52" s="5"/>
      <c r="I52" s="1" t="s">
        <v>5</v>
      </c>
      <c r="J52" s="4"/>
      <c r="K52" s="1" t="s">
        <v>6</v>
      </c>
    </row>
    <row r="53" spans="1:11" s="48" customFormat="1" ht="20.100000000000001" customHeight="1" x14ac:dyDescent="0.5">
      <c r="A53" s="79"/>
      <c r="B53" s="79"/>
      <c r="C53" s="59" t="s">
        <v>7</v>
      </c>
      <c r="D53" s="60"/>
      <c r="E53" s="3" t="s">
        <v>8</v>
      </c>
      <c r="F53" s="1"/>
      <c r="G53" s="3" t="s">
        <v>8</v>
      </c>
      <c r="H53" s="1"/>
      <c r="I53" s="3" t="s">
        <v>8</v>
      </c>
      <c r="J53" s="1"/>
      <c r="K53" s="3" t="s">
        <v>8</v>
      </c>
    </row>
    <row r="54" spans="1:11" s="48" customFormat="1" ht="20.100000000000001" customHeight="1" x14ac:dyDescent="0.5">
      <c r="A54" s="61"/>
      <c r="B54" s="61"/>
      <c r="C54" s="60"/>
      <c r="D54" s="60"/>
      <c r="E54" s="80"/>
      <c r="F54" s="60"/>
      <c r="G54" s="49"/>
      <c r="H54" s="81"/>
      <c r="I54" s="80"/>
      <c r="J54" s="81"/>
      <c r="K54" s="49"/>
    </row>
    <row r="55" spans="1:11" s="48" customFormat="1" ht="20.100000000000001" customHeight="1" x14ac:dyDescent="0.5">
      <c r="A55" s="61" t="s">
        <v>154</v>
      </c>
      <c r="B55" s="61"/>
      <c r="C55" s="61"/>
      <c r="D55" s="63"/>
      <c r="E55" s="62">
        <f>E40</f>
        <v>549590544</v>
      </c>
      <c r="F55" s="63"/>
      <c r="G55" s="63">
        <f>G40</f>
        <v>666159342</v>
      </c>
      <c r="H55" s="63"/>
      <c r="I55" s="62">
        <f>I40</f>
        <v>482249800</v>
      </c>
      <c r="J55" s="63"/>
      <c r="K55" s="63">
        <f>K40</f>
        <v>573264809</v>
      </c>
    </row>
    <row r="56" spans="1:11" s="48" customFormat="1" ht="20.100000000000001" customHeight="1" x14ac:dyDescent="0.5">
      <c r="A56" s="61" t="s">
        <v>155</v>
      </c>
      <c r="B56" s="61"/>
      <c r="C56" s="61"/>
      <c r="D56" s="63"/>
      <c r="E56" s="62">
        <v>-24952113</v>
      </c>
      <c r="F56" s="63"/>
      <c r="G56" s="63">
        <v>-26300314</v>
      </c>
      <c r="H56" s="63"/>
      <c r="I56" s="62">
        <v>-23299953</v>
      </c>
      <c r="J56" s="63"/>
      <c r="K56" s="63">
        <v>-24729946</v>
      </c>
    </row>
    <row r="57" spans="1:11" s="48" customFormat="1" ht="20.100000000000001" customHeight="1" x14ac:dyDescent="0.5">
      <c r="A57" s="61" t="s">
        <v>156</v>
      </c>
      <c r="B57" s="61"/>
      <c r="C57" s="61"/>
      <c r="E57" s="69">
        <v>-39424439</v>
      </c>
      <c r="G57" s="70">
        <v>-50533209</v>
      </c>
      <c r="I57" s="69">
        <v>-36562016</v>
      </c>
      <c r="K57" s="70">
        <v>-50222991</v>
      </c>
    </row>
    <row r="58" spans="1:11" s="48" customFormat="1" ht="6" customHeight="1" x14ac:dyDescent="0.5">
      <c r="A58" s="61"/>
      <c r="B58" s="61"/>
      <c r="C58" s="61"/>
      <c r="E58" s="65"/>
      <c r="G58" s="64"/>
      <c r="H58" s="64"/>
      <c r="I58" s="65"/>
      <c r="J58" s="64"/>
      <c r="K58" s="64"/>
    </row>
    <row r="59" spans="1:11" s="48" customFormat="1" ht="20.100000000000001" customHeight="1" x14ac:dyDescent="0.5">
      <c r="A59" s="61" t="s">
        <v>157</v>
      </c>
      <c r="B59" s="61"/>
      <c r="C59" s="61"/>
      <c r="D59" s="64"/>
      <c r="E59" s="69">
        <f>SUM(E55:E57)</f>
        <v>485213992</v>
      </c>
      <c r="F59" s="64"/>
      <c r="G59" s="70">
        <f>SUM(G55:G57)</f>
        <v>589325819</v>
      </c>
      <c r="H59" s="64"/>
      <c r="I59" s="69">
        <f>SUM(I55:I57)</f>
        <v>422387831</v>
      </c>
      <c r="J59" s="64"/>
      <c r="K59" s="70">
        <f>SUM(K55:K57)</f>
        <v>498311872</v>
      </c>
    </row>
    <row r="60" spans="1:11" s="48" customFormat="1" ht="20.100000000000001" customHeight="1" x14ac:dyDescent="0.5">
      <c r="A60" s="61"/>
      <c r="B60" s="61"/>
      <c r="C60" s="61"/>
      <c r="D60" s="64"/>
      <c r="E60" s="65"/>
      <c r="F60" s="64"/>
      <c r="G60" s="64"/>
      <c r="H60" s="64"/>
      <c r="I60" s="65"/>
      <c r="J60" s="64"/>
      <c r="K60" s="64"/>
    </row>
    <row r="61" spans="1:11" s="48" customFormat="1" ht="20.100000000000001" customHeight="1" x14ac:dyDescent="0.5">
      <c r="A61" s="55" t="s">
        <v>158</v>
      </c>
      <c r="B61" s="55"/>
      <c r="C61" s="55"/>
      <c r="E61" s="65"/>
      <c r="G61" s="64"/>
      <c r="I61" s="65"/>
      <c r="K61" s="64"/>
    </row>
    <row r="62" spans="1:11" s="48" customFormat="1" ht="20.100000000000001" customHeight="1" x14ac:dyDescent="0.5">
      <c r="A62" s="61" t="s">
        <v>159</v>
      </c>
      <c r="B62" s="61"/>
      <c r="C62" s="55"/>
      <c r="E62" s="65"/>
      <c r="G62" s="64"/>
      <c r="I62" s="65"/>
      <c r="K62" s="64"/>
    </row>
    <row r="63" spans="1:11" s="48" customFormat="1" ht="20.100000000000001" customHeight="1" x14ac:dyDescent="0.5">
      <c r="A63" s="61"/>
      <c r="B63" s="61" t="s">
        <v>160</v>
      </c>
      <c r="C63" s="66" t="s">
        <v>206</v>
      </c>
      <c r="E63" s="65">
        <v>0</v>
      </c>
      <c r="G63" s="64">
        <v>300000000</v>
      </c>
      <c r="I63" s="65">
        <v>0</v>
      </c>
      <c r="K63" s="64">
        <v>300000000</v>
      </c>
    </row>
    <row r="64" spans="1:11" s="48" customFormat="1" ht="20.100000000000001" customHeight="1" x14ac:dyDescent="0.5">
      <c r="A64" s="48" t="s">
        <v>161</v>
      </c>
      <c r="B64" s="61"/>
      <c r="E64" s="82"/>
      <c r="H64" s="12"/>
      <c r="I64" s="83"/>
      <c r="J64" s="12"/>
      <c r="K64" s="84"/>
    </row>
    <row r="65" spans="1:11" s="48" customFormat="1" ht="20.100000000000001" customHeight="1" x14ac:dyDescent="0.5">
      <c r="B65" s="61" t="s">
        <v>160</v>
      </c>
      <c r="C65" s="66" t="s">
        <v>206</v>
      </c>
      <c r="E65" s="65">
        <v>0</v>
      </c>
      <c r="G65" s="64">
        <v>-180000000</v>
      </c>
      <c r="I65" s="65">
        <v>0</v>
      </c>
      <c r="K65" s="64">
        <v>-180000000</v>
      </c>
    </row>
    <row r="66" spans="1:11" s="48" customFormat="1" ht="20.100000000000001" customHeight="1" x14ac:dyDescent="0.5">
      <c r="A66" s="48" t="s">
        <v>162</v>
      </c>
      <c r="B66" s="55"/>
      <c r="C66" s="85"/>
      <c r="E66" s="65"/>
      <c r="G66" s="64"/>
      <c r="I66" s="65"/>
      <c r="K66" s="64"/>
    </row>
    <row r="67" spans="1:11" s="48" customFormat="1" ht="20.100000000000001" customHeight="1" x14ac:dyDescent="0.5">
      <c r="B67" s="61" t="s">
        <v>163</v>
      </c>
      <c r="C67" s="85">
        <v>33.299999999999997</v>
      </c>
      <c r="E67" s="65">
        <v>0</v>
      </c>
      <c r="G67" s="64">
        <v>0</v>
      </c>
      <c r="I67" s="65">
        <v>-9800000</v>
      </c>
      <c r="K67" s="64">
        <v>-14550000</v>
      </c>
    </row>
    <row r="68" spans="1:11" s="48" customFormat="1" ht="20.100000000000001" customHeight="1" x14ac:dyDescent="0.5">
      <c r="A68" s="48" t="s">
        <v>164</v>
      </c>
      <c r="B68" s="55"/>
      <c r="C68" s="85"/>
      <c r="E68" s="65"/>
      <c r="G68" s="64"/>
      <c r="I68" s="65"/>
      <c r="K68" s="64"/>
    </row>
    <row r="69" spans="1:11" s="48" customFormat="1" ht="20.100000000000001" customHeight="1" x14ac:dyDescent="0.5">
      <c r="B69" s="61" t="s">
        <v>163</v>
      </c>
      <c r="C69" s="85">
        <v>33.299999999999997</v>
      </c>
      <c r="E69" s="65">
        <v>0</v>
      </c>
      <c r="G69" s="64">
        <v>0</v>
      </c>
      <c r="I69" s="65">
        <v>14845563</v>
      </c>
      <c r="K69" s="64">
        <v>3567603</v>
      </c>
    </row>
    <row r="70" spans="1:11" s="48" customFormat="1" ht="20.100000000000001" customHeight="1" x14ac:dyDescent="0.5">
      <c r="A70" s="48" t="s">
        <v>165</v>
      </c>
      <c r="B70" s="55"/>
      <c r="C70" s="55"/>
      <c r="E70" s="65">
        <v>-385221846</v>
      </c>
      <c r="G70" s="64">
        <v>-334477134</v>
      </c>
      <c r="I70" s="65">
        <v>-328007262</v>
      </c>
      <c r="K70" s="64">
        <v>-314129343</v>
      </c>
    </row>
    <row r="71" spans="1:11" s="48" customFormat="1" ht="20.100000000000001" customHeight="1" x14ac:dyDescent="0.5">
      <c r="A71" s="48" t="s">
        <v>166</v>
      </c>
      <c r="B71" s="55"/>
      <c r="E71" s="82"/>
      <c r="I71" s="82"/>
    </row>
    <row r="72" spans="1:11" s="48" customFormat="1" ht="20.100000000000001" customHeight="1" x14ac:dyDescent="0.5">
      <c r="A72" s="48" t="s">
        <v>167</v>
      </c>
      <c r="B72" s="61"/>
      <c r="C72" s="68"/>
      <c r="E72" s="65">
        <v>12704957</v>
      </c>
      <c r="G72" s="64">
        <v>11000027</v>
      </c>
      <c r="I72" s="86">
        <v>16532813</v>
      </c>
      <c r="K72" s="87">
        <v>11539401</v>
      </c>
    </row>
    <row r="73" spans="1:11" s="48" customFormat="1" ht="20.100000000000001" customHeight="1" x14ac:dyDescent="0.5">
      <c r="A73" s="226" t="s">
        <v>202</v>
      </c>
      <c r="B73" s="228"/>
      <c r="C73" s="68"/>
      <c r="E73" s="65">
        <v>-758315</v>
      </c>
      <c r="G73" s="64">
        <v>0</v>
      </c>
      <c r="I73" s="86">
        <v>0</v>
      </c>
      <c r="K73" s="87">
        <v>0</v>
      </c>
    </row>
    <row r="74" spans="1:11" s="48" customFormat="1" ht="20.100000000000001" customHeight="1" x14ac:dyDescent="0.5">
      <c r="A74" s="226" t="s">
        <v>199</v>
      </c>
      <c r="B74" s="227"/>
      <c r="C74" s="55"/>
      <c r="E74" s="65">
        <v>9000000</v>
      </c>
      <c r="G74" s="64">
        <v>0</v>
      </c>
      <c r="I74" s="65">
        <v>9000000</v>
      </c>
      <c r="K74" s="64">
        <v>0</v>
      </c>
    </row>
    <row r="75" spans="1:11" s="48" customFormat="1" ht="20.100000000000001" customHeight="1" x14ac:dyDescent="0.5">
      <c r="A75" s="48" t="s">
        <v>168</v>
      </c>
      <c r="B75" s="55"/>
      <c r="C75" s="68"/>
      <c r="E75" s="65">
        <v>-130234782</v>
      </c>
      <c r="G75" s="64">
        <v>-39496694</v>
      </c>
      <c r="I75" s="65">
        <v>-120449654</v>
      </c>
      <c r="K75" s="64">
        <v>-17575496</v>
      </c>
    </row>
    <row r="76" spans="1:11" s="48" customFormat="1" ht="20.100000000000001" customHeight="1" x14ac:dyDescent="0.5">
      <c r="A76" s="48" t="s">
        <v>169</v>
      </c>
      <c r="B76" s="55"/>
      <c r="C76" s="68">
        <v>15</v>
      </c>
      <c r="E76" s="65">
        <v>-60702444</v>
      </c>
      <c r="G76" s="64">
        <v>-55124690</v>
      </c>
      <c r="I76" s="65">
        <v>-60702444</v>
      </c>
      <c r="K76" s="64">
        <v>-55124690</v>
      </c>
    </row>
    <row r="77" spans="1:11" s="48" customFormat="1" ht="20.100000000000001" customHeight="1" x14ac:dyDescent="0.5">
      <c r="A77" s="48" t="s">
        <v>170</v>
      </c>
      <c r="B77" s="55"/>
      <c r="C77" s="68"/>
      <c r="E77" s="65">
        <v>0</v>
      </c>
      <c r="G77" s="64">
        <v>-44416989</v>
      </c>
      <c r="I77" s="65">
        <v>0</v>
      </c>
      <c r="K77" s="64">
        <v>-45999804</v>
      </c>
    </row>
    <row r="78" spans="1:11" s="48" customFormat="1" ht="20.100000000000001" customHeight="1" x14ac:dyDescent="0.5">
      <c r="A78" s="88" t="s">
        <v>171</v>
      </c>
      <c r="B78" s="55"/>
      <c r="C78" s="89">
        <v>14.1</v>
      </c>
      <c r="E78" s="65">
        <v>0</v>
      </c>
      <c r="G78" s="64">
        <v>0</v>
      </c>
      <c r="I78" s="65">
        <v>0</v>
      </c>
      <c r="K78" s="64">
        <v>-33000000</v>
      </c>
    </row>
    <row r="79" spans="1:11" s="48" customFormat="1" ht="20.100000000000001" customHeight="1" x14ac:dyDescent="0.5">
      <c r="A79" s="48" t="s">
        <v>172</v>
      </c>
      <c r="B79" s="55"/>
      <c r="E79" s="65">
        <v>18258677</v>
      </c>
      <c r="G79" s="64">
        <v>38727218</v>
      </c>
      <c r="I79" s="65">
        <v>16086917</v>
      </c>
      <c r="K79" s="64">
        <v>22006827</v>
      </c>
    </row>
    <row r="80" spans="1:11" s="48" customFormat="1" ht="20.100000000000001" customHeight="1" x14ac:dyDescent="0.5">
      <c r="A80" s="48" t="s">
        <v>213</v>
      </c>
      <c r="B80" s="55"/>
      <c r="E80" s="65">
        <v>292807346</v>
      </c>
      <c r="G80" s="64">
        <v>-161166705</v>
      </c>
      <c r="I80" s="65">
        <v>292807346</v>
      </c>
      <c r="K80" s="64">
        <v>-161166705</v>
      </c>
    </row>
    <row r="81" spans="1:11" s="48" customFormat="1" ht="20.100000000000001" customHeight="1" x14ac:dyDescent="0.5">
      <c r="A81" s="48" t="s">
        <v>173</v>
      </c>
      <c r="B81" s="55"/>
      <c r="C81" s="55"/>
      <c r="E81" s="65">
        <v>2845264</v>
      </c>
      <c r="G81" s="64">
        <v>3982395</v>
      </c>
      <c r="I81" s="65">
        <v>4476491</v>
      </c>
      <c r="K81" s="64">
        <v>6233565</v>
      </c>
    </row>
    <row r="82" spans="1:11" s="48" customFormat="1" ht="6" customHeight="1" x14ac:dyDescent="0.5">
      <c r="A82" s="61"/>
      <c r="B82" s="61"/>
      <c r="C82" s="61"/>
      <c r="E82" s="90"/>
      <c r="G82" s="91"/>
      <c r="I82" s="90"/>
      <c r="K82" s="91"/>
    </row>
    <row r="83" spans="1:11" s="48" customFormat="1" ht="20.100000000000001" customHeight="1" x14ac:dyDescent="0.5">
      <c r="A83" s="92" t="s">
        <v>174</v>
      </c>
      <c r="B83" s="92"/>
      <c r="C83" s="92"/>
      <c r="E83" s="69">
        <f>SUM(E63:E81)</f>
        <v>-241301143</v>
      </c>
      <c r="G83" s="70">
        <f>SUM(G63:G81)</f>
        <v>-460972572</v>
      </c>
      <c r="I83" s="69">
        <f>SUM(I63:I81)</f>
        <v>-165210230</v>
      </c>
      <c r="K83" s="70">
        <f>SUM(K63:K81)</f>
        <v>-478198642</v>
      </c>
    </row>
    <row r="84" spans="1:11" s="48" customFormat="1" ht="20.100000000000001" customHeight="1" x14ac:dyDescent="0.5">
      <c r="A84" s="50"/>
      <c r="B84" s="75"/>
      <c r="C84" s="75"/>
      <c r="E84" s="64"/>
      <c r="G84" s="64"/>
      <c r="I84" s="64"/>
      <c r="K84" s="64"/>
    </row>
    <row r="85" spans="1:11" s="48" customFormat="1" ht="20.100000000000001" customHeight="1" x14ac:dyDescent="0.5">
      <c r="A85" s="50"/>
      <c r="B85" s="75"/>
      <c r="C85" s="75"/>
      <c r="E85" s="64"/>
      <c r="G85" s="64"/>
      <c r="I85" s="64"/>
      <c r="K85" s="64"/>
    </row>
    <row r="86" spans="1:11" s="48" customFormat="1" ht="20.100000000000001" customHeight="1" x14ac:dyDescent="0.5">
      <c r="A86" s="50"/>
      <c r="B86" s="75"/>
      <c r="C86" s="75"/>
      <c r="E86" s="64"/>
      <c r="G86" s="64"/>
      <c r="I86" s="64"/>
      <c r="K86" s="64"/>
    </row>
    <row r="87" spans="1:11" s="48" customFormat="1" ht="20.100000000000001" customHeight="1" x14ac:dyDescent="0.5">
      <c r="A87" s="50"/>
      <c r="B87" s="75"/>
      <c r="C87" s="75"/>
      <c r="E87" s="64"/>
      <c r="G87" s="64"/>
      <c r="I87" s="64"/>
      <c r="K87" s="64"/>
    </row>
    <row r="88" spans="1:11" s="48" customFormat="1" ht="20.100000000000001" customHeight="1" x14ac:dyDescent="0.5">
      <c r="A88" s="50"/>
      <c r="B88" s="75"/>
      <c r="C88" s="75"/>
      <c r="E88" s="64"/>
      <c r="G88" s="64"/>
      <c r="I88" s="64"/>
      <c r="K88" s="64"/>
    </row>
    <row r="89" spans="1:11" s="48" customFormat="1" ht="20.100000000000001" customHeight="1" x14ac:dyDescent="0.5">
      <c r="A89" s="50"/>
      <c r="B89" s="75"/>
      <c r="C89" s="75"/>
      <c r="E89" s="64"/>
      <c r="G89" s="64"/>
      <c r="I89" s="64"/>
      <c r="K89" s="64"/>
    </row>
    <row r="90" spans="1:11" s="48" customFormat="1" ht="20.100000000000001" customHeight="1" x14ac:dyDescent="0.5">
      <c r="A90" s="50"/>
      <c r="B90" s="75"/>
      <c r="C90" s="75"/>
      <c r="E90" s="64"/>
      <c r="G90" s="64"/>
      <c r="I90" s="64"/>
      <c r="K90" s="64"/>
    </row>
    <row r="91" spans="1:11" s="48" customFormat="1" ht="21" customHeight="1" x14ac:dyDescent="0.5">
      <c r="A91" s="50"/>
      <c r="B91" s="75"/>
      <c r="C91" s="75"/>
      <c r="E91" s="64"/>
      <c r="G91" s="64"/>
      <c r="I91" s="64"/>
      <c r="K91" s="64"/>
    </row>
    <row r="92" spans="1:11" s="48" customFormat="1" ht="21.95" customHeight="1" x14ac:dyDescent="0.5">
      <c r="A92" s="93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93"/>
      <c r="C92" s="93"/>
      <c r="D92" s="53"/>
      <c r="E92" s="70"/>
      <c r="F92" s="53"/>
      <c r="G92" s="70"/>
      <c r="H92" s="53"/>
      <c r="I92" s="70"/>
      <c r="J92" s="53"/>
      <c r="K92" s="70"/>
    </row>
    <row r="93" spans="1:11" s="48" customFormat="1" ht="20.100000000000001" customHeight="1" x14ac:dyDescent="0.5">
      <c r="A93" s="78" t="str">
        <f>+A1</f>
        <v>บริษัท ดับบลิวพี เอ็นเนอร์ยี่ จำกัด (มหาชน)</v>
      </c>
      <c r="B93" s="61"/>
      <c r="C93" s="61"/>
      <c r="E93" s="64"/>
      <c r="G93" s="64"/>
    </row>
    <row r="94" spans="1:11" s="48" customFormat="1" ht="20.100000000000001" customHeight="1" x14ac:dyDescent="0.5">
      <c r="A94" s="50" t="s">
        <v>153</v>
      </c>
      <c r="B94" s="61"/>
      <c r="C94" s="61"/>
      <c r="E94" s="64"/>
      <c r="G94" s="64"/>
    </row>
    <row r="95" spans="1:11" s="48" customFormat="1" ht="20.100000000000001" customHeight="1" x14ac:dyDescent="0.5">
      <c r="A95" s="52" t="str">
        <f>+A3</f>
        <v>สำหรับปีสิ้นสุดวันที่ 31 ธันวาคม พ.ศ. 2565</v>
      </c>
      <c r="B95" s="77"/>
      <c r="C95" s="77"/>
      <c r="D95" s="53"/>
      <c r="E95" s="70"/>
      <c r="F95" s="53"/>
      <c r="G95" s="70"/>
      <c r="H95" s="53"/>
      <c r="I95" s="53"/>
      <c r="J95" s="53"/>
      <c r="K95" s="53"/>
    </row>
    <row r="96" spans="1:11" s="48" customFormat="1" ht="20.100000000000001" customHeight="1" x14ac:dyDescent="0.5">
      <c r="A96" s="55"/>
      <c r="B96" s="61"/>
      <c r="C96" s="61"/>
      <c r="E96" s="64"/>
      <c r="G96" s="64"/>
    </row>
    <row r="97" spans="1:11" s="48" customFormat="1" ht="20.100000000000001" customHeight="1" x14ac:dyDescent="0.5">
      <c r="A97" s="55"/>
      <c r="B97" s="55"/>
      <c r="C97" s="55"/>
      <c r="D97" s="57"/>
      <c r="E97" s="258" t="s">
        <v>3</v>
      </c>
      <c r="F97" s="258"/>
      <c r="G97" s="258"/>
      <c r="H97" s="56"/>
      <c r="I97" s="258" t="s">
        <v>4</v>
      </c>
      <c r="J97" s="258"/>
      <c r="K97" s="258"/>
    </row>
    <row r="98" spans="1:11" s="48" customFormat="1" ht="20.100000000000001" customHeight="1" x14ac:dyDescent="0.5">
      <c r="A98" s="55"/>
      <c r="B98" s="55"/>
      <c r="D98" s="58"/>
      <c r="E98" s="1" t="s">
        <v>5</v>
      </c>
      <c r="F98" s="4"/>
      <c r="G98" s="1" t="s">
        <v>6</v>
      </c>
      <c r="H98" s="5"/>
      <c r="I98" s="1" t="s">
        <v>5</v>
      </c>
      <c r="J98" s="4"/>
      <c r="K98" s="1" t="s">
        <v>6</v>
      </c>
    </row>
    <row r="99" spans="1:11" s="48" customFormat="1" ht="20.100000000000001" customHeight="1" x14ac:dyDescent="0.5">
      <c r="A99" s="79"/>
      <c r="B99" s="79"/>
      <c r="C99" s="59" t="s">
        <v>7</v>
      </c>
      <c r="D99" s="60"/>
      <c r="E99" s="3" t="s">
        <v>8</v>
      </c>
      <c r="F99" s="1"/>
      <c r="G99" s="3" t="s">
        <v>8</v>
      </c>
      <c r="H99" s="1"/>
      <c r="I99" s="3" t="s">
        <v>8</v>
      </c>
      <c r="J99" s="1"/>
      <c r="K99" s="3" t="s">
        <v>8</v>
      </c>
    </row>
    <row r="100" spans="1:11" s="48" customFormat="1" ht="6" customHeight="1" x14ac:dyDescent="0.5">
      <c r="A100" s="61"/>
      <c r="B100" s="61"/>
      <c r="C100" s="60"/>
      <c r="D100" s="60"/>
      <c r="E100" s="80"/>
      <c r="F100" s="1"/>
      <c r="G100" s="49"/>
      <c r="H100" s="1"/>
      <c r="I100" s="80"/>
      <c r="J100" s="1"/>
      <c r="K100" s="49"/>
    </row>
    <row r="101" spans="1:11" s="48" customFormat="1" ht="20.100000000000001" customHeight="1" x14ac:dyDescent="0.5">
      <c r="A101" s="78" t="s">
        <v>175</v>
      </c>
      <c r="B101" s="79"/>
      <c r="C101" s="89"/>
      <c r="E101" s="65"/>
      <c r="F101" s="1"/>
      <c r="G101" s="64"/>
      <c r="H101" s="1"/>
      <c r="I101" s="65"/>
      <c r="J101" s="1"/>
      <c r="K101" s="64"/>
    </row>
    <row r="102" spans="1:11" s="48" customFormat="1" ht="20.100000000000001" customHeight="1" x14ac:dyDescent="0.5">
      <c r="A102" s="94" t="s">
        <v>176</v>
      </c>
      <c r="B102" s="95"/>
      <c r="C102" s="89">
        <v>22.2</v>
      </c>
      <c r="E102" s="65">
        <v>160000000</v>
      </c>
      <c r="F102" s="1"/>
      <c r="G102" s="64">
        <v>130000000</v>
      </c>
      <c r="H102" s="1"/>
      <c r="I102" s="65">
        <v>100000000</v>
      </c>
      <c r="J102" s="1"/>
      <c r="K102" s="64">
        <v>50000000</v>
      </c>
    </row>
    <row r="103" spans="1:11" s="48" customFormat="1" ht="20.100000000000001" customHeight="1" x14ac:dyDescent="0.5">
      <c r="A103" s="94" t="s">
        <v>177</v>
      </c>
      <c r="B103" s="95"/>
      <c r="C103" s="89">
        <v>22.2</v>
      </c>
      <c r="E103" s="65">
        <v>-160000000</v>
      </c>
      <c r="F103" s="1"/>
      <c r="G103" s="64">
        <v>-130000000</v>
      </c>
      <c r="H103" s="1"/>
      <c r="I103" s="65">
        <v>-100000000</v>
      </c>
      <c r="J103" s="1"/>
      <c r="K103" s="64">
        <v>-50000000</v>
      </c>
    </row>
    <row r="104" spans="1:11" s="48" customFormat="1" ht="20.100000000000001" customHeight="1" x14ac:dyDescent="0.5">
      <c r="A104" s="96" t="s">
        <v>178</v>
      </c>
      <c r="B104" s="79"/>
      <c r="C104" s="89">
        <v>22.1</v>
      </c>
      <c r="E104" s="65">
        <v>-55317453</v>
      </c>
      <c r="F104" s="1"/>
      <c r="G104" s="64">
        <v>-48378493</v>
      </c>
      <c r="H104" s="1"/>
      <c r="I104" s="65">
        <v>-50417136</v>
      </c>
      <c r="J104" s="1"/>
      <c r="K104" s="64">
        <v>-44863392</v>
      </c>
    </row>
    <row r="105" spans="1:11" s="48" customFormat="1" ht="20.100000000000001" customHeight="1" x14ac:dyDescent="0.5">
      <c r="A105" s="79" t="s">
        <v>179</v>
      </c>
      <c r="B105" s="79"/>
      <c r="C105" s="89">
        <v>22.3</v>
      </c>
      <c r="E105" s="65">
        <v>162000000</v>
      </c>
      <c r="F105" s="1"/>
      <c r="G105" s="64">
        <v>0</v>
      </c>
      <c r="H105" s="1"/>
      <c r="I105" s="65">
        <v>162000000</v>
      </c>
      <c r="J105" s="1"/>
      <c r="K105" s="64">
        <v>0</v>
      </c>
    </row>
    <row r="106" spans="1:11" s="48" customFormat="1" ht="20.100000000000001" customHeight="1" x14ac:dyDescent="0.5">
      <c r="A106" s="79" t="s">
        <v>180</v>
      </c>
      <c r="B106" s="79"/>
      <c r="C106" s="89">
        <v>22.3</v>
      </c>
      <c r="E106" s="65">
        <v>-96390140</v>
      </c>
      <c r="F106" s="1"/>
      <c r="G106" s="64">
        <v>-51121415</v>
      </c>
      <c r="H106" s="1"/>
      <c r="I106" s="65">
        <v>-96390140</v>
      </c>
      <c r="J106" s="1"/>
      <c r="K106" s="64">
        <v>-51121415</v>
      </c>
    </row>
    <row r="107" spans="1:11" s="48" customFormat="1" ht="20.100000000000001" customHeight="1" x14ac:dyDescent="0.5">
      <c r="A107" s="79" t="s">
        <v>181</v>
      </c>
      <c r="B107" s="79"/>
      <c r="C107" s="66">
        <v>31</v>
      </c>
      <c r="E107" s="65">
        <v>-77769704</v>
      </c>
      <c r="F107" s="1"/>
      <c r="G107" s="64">
        <v>-103690650</v>
      </c>
      <c r="H107" s="1"/>
      <c r="I107" s="65">
        <v>-77769704</v>
      </c>
      <c r="J107" s="1"/>
      <c r="K107" s="64">
        <v>-103690650</v>
      </c>
    </row>
    <row r="108" spans="1:11" s="48" customFormat="1" ht="20.100000000000001" customHeight="1" x14ac:dyDescent="0.5">
      <c r="A108" s="61" t="s">
        <v>182</v>
      </c>
      <c r="B108" s="79"/>
      <c r="C108" s="66">
        <v>25</v>
      </c>
      <c r="E108" s="65">
        <v>0</v>
      </c>
      <c r="F108" s="1"/>
      <c r="G108" s="64">
        <v>48663677</v>
      </c>
      <c r="H108" s="1"/>
      <c r="I108" s="65">
        <v>0</v>
      </c>
      <c r="J108" s="1"/>
      <c r="K108" s="64">
        <v>48663677</v>
      </c>
    </row>
    <row r="109" spans="1:11" s="48" customFormat="1" ht="6" customHeight="1" x14ac:dyDescent="0.5">
      <c r="A109" s="61"/>
      <c r="B109" s="61"/>
      <c r="C109" s="61"/>
      <c r="E109" s="90"/>
      <c r="F109" s="1"/>
      <c r="G109" s="91"/>
      <c r="H109" s="1"/>
      <c r="I109" s="90"/>
      <c r="J109" s="1"/>
      <c r="K109" s="91"/>
    </row>
    <row r="110" spans="1:11" s="48" customFormat="1" ht="20.100000000000001" customHeight="1" x14ac:dyDescent="0.5">
      <c r="A110" s="61" t="s">
        <v>183</v>
      </c>
      <c r="B110" s="61"/>
      <c r="C110" s="75"/>
      <c r="E110" s="69">
        <f>SUM(E102:E109)</f>
        <v>-67477297</v>
      </c>
      <c r="F110" s="1"/>
      <c r="G110" s="70">
        <f>SUM(G102:G109)</f>
        <v>-154526881</v>
      </c>
      <c r="H110" s="1"/>
      <c r="I110" s="69">
        <f>SUM(I102:I109)</f>
        <v>-62576980</v>
      </c>
      <c r="J110" s="1"/>
      <c r="K110" s="70">
        <f>SUM(K102:K109)</f>
        <v>-151011780</v>
      </c>
    </row>
    <row r="111" spans="1:11" s="48" customFormat="1" ht="6" customHeight="1" x14ac:dyDescent="0.5">
      <c r="A111" s="50"/>
      <c r="B111" s="75"/>
      <c r="C111" s="75"/>
      <c r="E111" s="65"/>
      <c r="F111" s="1"/>
      <c r="G111" s="64"/>
      <c r="H111" s="1"/>
      <c r="I111" s="65"/>
      <c r="J111" s="1"/>
      <c r="K111" s="64"/>
    </row>
    <row r="112" spans="1:11" s="48" customFormat="1" ht="20.100000000000001" customHeight="1" x14ac:dyDescent="0.5">
      <c r="A112" s="50" t="s">
        <v>210</v>
      </c>
      <c r="B112" s="75"/>
      <c r="C112" s="75"/>
      <c r="E112" s="230">
        <f>SUM(E59+E83+E110)</f>
        <v>176435552</v>
      </c>
      <c r="F112" s="1"/>
      <c r="G112" s="231">
        <f>SUM(G59+G83+G110)</f>
        <v>-26173634</v>
      </c>
      <c r="H112" s="1"/>
      <c r="I112" s="230">
        <f>SUM(I59+I83+I110)</f>
        <v>194600621</v>
      </c>
      <c r="J112" s="1"/>
      <c r="K112" s="231">
        <f>SUM(K59+K83+K110)</f>
        <v>-130898550</v>
      </c>
    </row>
    <row r="113" spans="1:11" s="48" customFormat="1" ht="6" customHeight="1" x14ac:dyDescent="0.5">
      <c r="A113" s="61"/>
      <c r="B113" s="61"/>
      <c r="C113" s="75"/>
      <c r="E113" s="230"/>
      <c r="F113" s="1"/>
      <c r="G113" s="231"/>
      <c r="H113" s="1"/>
      <c r="I113" s="230"/>
      <c r="J113" s="1"/>
      <c r="K113" s="231"/>
    </row>
    <row r="114" spans="1:11" s="48" customFormat="1" ht="20.100000000000001" customHeight="1" x14ac:dyDescent="0.5">
      <c r="A114" s="75" t="s">
        <v>209</v>
      </c>
      <c r="B114" s="75"/>
      <c r="C114" s="75"/>
      <c r="E114" s="69">
        <v>622968792</v>
      </c>
      <c r="F114" s="1"/>
      <c r="G114" s="232">
        <v>649142426</v>
      </c>
      <c r="H114" s="1"/>
      <c r="I114" s="69">
        <v>355213534</v>
      </c>
      <c r="J114" s="1"/>
      <c r="K114" s="70">
        <v>486112084</v>
      </c>
    </row>
    <row r="115" spans="1:11" s="48" customFormat="1" ht="6" customHeight="1" x14ac:dyDescent="0.5">
      <c r="A115" s="50"/>
      <c r="B115" s="75"/>
      <c r="C115" s="75"/>
      <c r="E115" s="230"/>
      <c r="F115" s="1"/>
      <c r="G115" s="234"/>
      <c r="H115" s="1"/>
      <c r="I115" s="230"/>
      <c r="J115" s="1"/>
      <c r="K115" s="231"/>
    </row>
    <row r="116" spans="1:11" s="48" customFormat="1" ht="20.100000000000001" customHeight="1" thickBot="1" x14ac:dyDescent="0.55000000000000004">
      <c r="A116" s="50" t="s">
        <v>184</v>
      </c>
      <c r="B116" s="75"/>
      <c r="C116" s="75"/>
      <c r="E116" s="97">
        <f>SUM(E112:E114)</f>
        <v>799404344</v>
      </c>
      <c r="F116" s="1"/>
      <c r="G116" s="233">
        <f t="shared" ref="G116:K116" si="0">SUM(G112:G114)</f>
        <v>622968792</v>
      </c>
      <c r="H116" s="1"/>
      <c r="I116" s="97">
        <f t="shared" si="0"/>
        <v>549814155</v>
      </c>
      <c r="J116" s="1"/>
      <c r="K116" s="233">
        <f t="shared" si="0"/>
        <v>355213534</v>
      </c>
    </row>
    <row r="117" spans="1:11" s="48" customFormat="1" ht="20.100000000000001" customHeight="1" thickTop="1" x14ac:dyDescent="0.5">
      <c r="A117" s="50"/>
      <c r="B117" s="75"/>
      <c r="C117" s="61"/>
      <c r="D117" s="6"/>
      <c r="E117" s="6"/>
      <c r="F117" s="1"/>
      <c r="G117" s="6"/>
      <c r="H117" s="1"/>
      <c r="I117" s="6"/>
      <c r="J117" s="1"/>
      <c r="K117" s="6"/>
    </row>
    <row r="118" spans="1:11" s="48" customFormat="1" ht="20.100000000000001" customHeight="1" x14ac:dyDescent="0.5">
      <c r="A118" s="98" t="s">
        <v>185</v>
      </c>
      <c r="B118" s="61"/>
      <c r="D118" s="64"/>
      <c r="E118" s="64"/>
      <c r="F118" s="1"/>
      <c r="G118" s="64"/>
      <c r="H118" s="1"/>
      <c r="I118" s="64"/>
      <c r="J118" s="1"/>
      <c r="K118" s="64"/>
    </row>
    <row r="119" spans="1:11" s="48" customFormat="1" ht="7.35" customHeight="1" x14ac:dyDescent="0.5">
      <c r="A119" s="98"/>
      <c r="B119" s="61"/>
      <c r="D119" s="64"/>
      <c r="E119" s="64"/>
      <c r="F119" s="64"/>
      <c r="G119" s="64"/>
      <c r="H119" s="235"/>
      <c r="I119" s="64"/>
      <c r="J119" s="235"/>
      <c r="K119" s="64"/>
    </row>
    <row r="120" spans="1:11" s="48" customFormat="1" ht="20.100000000000001" customHeight="1" x14ac:dyDescent="0.5">
      <c r="A120" s="99" t="s">
        <v>186</v>
      </c>
      <c r="B120" s="61"/>
      <c r="E120" s="64"/>
      <c r="G120" s="64"/>
      <c r="H120" s="226"/>
      <c r="I120" s="64"/>
      <c r="K120" s="64"/>
    </row>
    <row r="121" spans="1:11" s="48" customFormat="1" ht="7.35" customHeight="1" x14ac:dyDescent="0.5">
      <c r="A121" s="98"/>
      <c r="B121" s="61"/>
      <c r="E121" s="64"/>
      <c r="G121" s="64"/>
      <c r="I121" s="64"/>
      <c r="K121" s="64"/>
    </row>
    <row r="122" spans="1:11" s="48" customFormat="1" ht="20.100000000000001" customHeight="1" x14ac:dyDescent="0.5">
      <c r="A122" s="61" t="s">
        <v>187</v>
      </c>
      <c r="E122" s="100">
        <v>51718782</v>
      </c>
      <c r="G122" s="101">
        <v>58020222</v>
      </c>
      <c r="I122" s="100">
        <v>51632851</v>
      </c>
      <c r="K122" s="101">
        <v>55318773</v>
      </c>
    </row>
    <row r="123" spans="1:11" s="48" customFormat="1" ht="20.100000000000001" customHeight="1" x14ac:dyDescent="0.5">
      <c r="A123" s="61" t="s">
        <v>188</v>
      </c>
      <c r="E123" s="100">
        <v>0</v>
      </c>
      <c r="G123" s="101">
        <v>2000000</v>
      </c>
      <c r="I123" s="100">
        <v>0</v>
      </c>
      <c r="K123" s="101">
        <v>0</v>
      </c>
    </row>
    <row r="124" spans="1:11" s="48" customFormat="1" ht="20.100000000000001" customHeight="1" x14ac:dyDescent="0.5">
      <c r="A124" s="228" t="s">
        <v>203</v>
      </c>
      <c r="B124" s="227"/>
      <c r="C124" s="55"/>
      <c r="E124" s="65">
        <v>50214683</v>
      </c>
      <c r="G124" s="64">
        <v>17248776</v>
      </c>
      <c r="I124" s="100">
        <v>45882680</v>
      </c>
      <c r="K124" s="64">
        <v>19058870</v>
      </c>
    </row>
    <row r="125" spans="1:11" s="48" customFormat="1" ht="20.100000000000001" customHeight="1" x14ac:dyDescent="0.5">
      <c r="A125" s="55"/>
      <c r="B125" s="55"/>
      <c r="C125" s="55"/>
      <c r="E125" s="49"/>
      <c r="G125" s="49"/>
      <c r="I125" s="49"/>
      <c r="K125" s="49"/>
    </row>
    <row r="126" spans="1:11" s="48" customFormat="1" ht="20.100000000000001" customHeight="1" x14ac:dyDescent="0.5">
      <c r="A126" s="55"/>
      <c r="B126" s="55"/>
      <c r="C126" s="55"/>
      <c r="E126" s="49"/>
      <c r="G126" s="49"/>
      <c r="I126" s="49"/>
      <c r="K126" s="49"/>
    </row>
    <row r="127" spans="1:11" s="48" customFormat="1" ht="20.100000000000001" customHeight="1" x14ac:dyDescent="0.5">
      <c r="A127" s="55"/>
      <c r="B127" s="55"/>
      <c r="C127" s="55"/>
      <c r="E127" s="49"/>
      <c r="G127" s="49"/>
      <c r="I127" s="49"/>
      <c r="K127" s="49"/>
    </row>
    <row r="128" spans="1:11" s="48" customFormat="1" ht="20.100000000000001" customHeight="1" x14ac:dyDescent="0.5">
      <c r="A128" s="55"/>
      <c r="B128" s="55"/>
      <c r="C128" s="55"/>
      <c r="E128" s="49"/>
      <c r="G128" s="49"/>
      <c r="I128" s="49"/>
      <c r="K128" s="49"/>
    </row>
    <row r="129" spans="1:11" s="48" customFormat="1" ht="20.100000000000001" customHeight="1" x14ac:dyDescent="0.5">
      <c r="A129" s="55"/>
      <c r="B129" s="55"/>
      <c r="C129" s="55"/>
      <c r="E129" s="49"/>
      <c r="G129" s="49"/>
      <c r="I129" s="49"/>
      <c r="K129" s="49"/>
    </row>
    <row r="130" spans="1:11" s="48" customFormat="1" ht="20.100000000000001" customHeight="1" x14ac:dyDescent="0.5">
      <c r="A130" s="55"/>
      <c r="B130" s="55"/>
      <c r="C130" s="55"/>
      <c r="E130" s="49"/>
      <c r="G130" s="49"/>
      <c r="I130" s="49"/>
      <c r="K130" s="49"/>
    </row>
    <row r="131" spans="1:11" s="48" customFormat="1" ht="20.100000000000001" customHeight="1" x14ac:dyDescent="0.5">
      <c r="A131" s="55"/>
      <c r="B131" s="55"/>
      <c r="C131" s="55"/>
      <c r="E131" s="49"/>
      <c r="G131" s="49"/>
      <c r="I131" s="49"/>
      <c r="K131" s="49"/>
    </row>
    <row r="132" spans="1:11" s="48" customFormat="1" ht="20.100000000000001" customHeight="1" x14ac:dyDescent="0.5">
      <c r="A132" s="55"/>
      <c r="B132" s="55"/>
      <c r="C132" s="55"/>
      <c r="E132" s="49"/>
      <c r="G132" s="49"/>
      <c r="I132" s="49"/>
      <c r="K132" s="49"/>
    </row>
    <row r="133" spans="1:11" s="48" customFormat="1" ht="20.100000000000001" customHeight="1" x14ac:dyDescent="0.5">
      <c r="A133" s="55"/>
      <c r="B133" s="55"/>
      <c r="C133" s="55"/>
      <c r="E133" s="49"/>
      <c r="G133" s="49"/>
      <c r="I133" s="49"/>
      <c r="K133" s="49"/>
    </row>
    <row r="134" spans="1:11" s="48" customFormat="1" ht="20.100000000000001" customHeight="1" x14ac:dyDescent="0.5">
      <c r="A134" s="55"/>
      <c r="B134" s="55"/>
      <c r="C134" s="55"/>
      <c r="E134" s="49"/>
      <c r="G134" s="49"/>
      <c r="I134" s="49"/>
      <c r="K134" s="49"/>
    </row>
    <row r="135" spans="1:11" s="48" customFormat="1" ht="21.75" customHeight="1" x14ac:dyDescent="0.5">
      <c r="A135" s="55"/>
      <c r="B135" s="55"/>
      <c r="C135" s="55"/>
      <c r="E135" s="49"/>
      <c r="G135" s="49"/>
      <c r="I135" s="49"/>
      <c r="K135" s="49"/>
    </row>
    <row r="136" spans="1:11" s="48" customFormat="1" ht="20.100000000000001" customHeight="1" x14ac:dyDescent="0.5">
      <c r="A136" s="55"/>
      <c r="B136" s="55"/>
      <c r="C136" s="55"/>
      <c r="E136" s="49"/>
      <c r="G136" s="49"/>
      <c r="I136" s="49"/>
      <c r="K136" s="49"/>
    </row>
    <row r="140" spans="1:11" ht="27" customHeight="1" x14ac:dyDescent="0.5"/>
    <row r="141" spans="1:11" s="48" customFormat="1" ht="21.95" customHeight="1" x14ac:dyDescent="0.5">
      <c r="A141" s="102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53"/>
      <c r="C141" s="53"/>
      <c r="D141" s="53"/>
      <c r="E141" s="103"/>
      <c r="F141" s="53"/>
      <c r="G141" s="103"/>
      <c r="H141" s="53"/>
      <c r="I141" s="53"/>
      <c r="J141" s="53"/>
      <c r="K141" s="53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7-9</vt:lpstr>
      <vt:lpstr>T10-11</vt:lpstr>
      <vt:lpstr>T12</vt:lpstr>
      <vt:lpstr>T13</vt:lpstr>
      <vt:lpstr>T14-16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Niphatip Supphaluekrattanachai</cp:lastModifiedBy>
  <cp:lastPrinted>2023-02-22T01:31:39Z</cp:lastPrinted>
  <dcterms:created xsi:type="dcterms:W3CDTF">2022-07-26T03:11:03Z</dcterms:created>
  <dcterms:modified xsi:type="dcterms:W3CDTF">2023-02-23T09:39:20Z</dcterms:modified>
</cp:coreProperties>
</file>