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 tabRatio="492"/>
  </bookViews>
  <sheets>
    <sheet name="6-8" sheetId="1" r:id="rId1"/>
    <sheet name="9-10" sheetId="2" r:id="rId2"/>
    <sheet name="11" sheetId="3" r:id="rId3"/>
    <sheet name="12" sheetId="4" r:id="rId4"/>
    <sheet name="13-15" sheetId="5" r:id="rId5"/>
  </sheets>
  <externalReferences>
    <externalReference r:id="rId6"/>
    <externalReference r:id="rId7"/>
  </externalReferences>
  <definedNames>
    <definedName name="__123Graph_D" localSheetId="3" hidden="1">[1]A!#REF!</definedName>
    <definedName name="__123Graph_D" localSheetId="0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3" hidden="1">[2]A!#REF!</definedName>
    <definedName name="nut" localSheetId="0" hidden="1">[2]A!#REF!</definedName>
    <definedName name="nut" hidden="1">[2]A!#REF!</definedName>
    <definedName name="TextRefCopyRangeCount" hidden="1">1</definedName>
    <definedName name="x" localSheetId="0" hidden="1">{"'Eng (page2)'!$A$1:$D$52"}</definedName>
    <definedName name="x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6" i="3" l="1"/>
  <c r="K32" i="2"/>
  <c r="I32" i="2"/>
  <c r="E26" i="2"/>
  <c r="T31" i="3"/>
  <c r="N27" i="3"/>
  <c r="I45" i="2"/>
  <c r="E45" i="2"/>
  <c r="N22" i="4" l="1"/>
  <c r="R22" i="4" s="1"/>
  <c r="E72" i="2"/>
  <c r="X31" i="3" l="1"/>
  <c r="T28" i="3"/>
  <c r="X28" i="3" s="1"/>
  <c r="P23" i="3" l="1"/>
  <c r="E53" i="2"/>
  <c r="K45" i="2" l="1"/>
  <c r="G45" i="2"/>
  <c r="N128" i="1"/>
  <c r="N131" i="1" s="1"/>
  <c r="K101" i="5"/>
  <c r="I101" i="5"/>
  <c r="G101" i="5"/>
  <c r="E101" i="5"/>
  <c r="K86" i="5"/>
  <c r="I86" i="5"/>
  <c r="G86" i="5"/>
  <c r="E86" i="5"/>
  <c r="K31" i="5"/>
  <c r="K43" i="5" s="1"/>
  <c r="K47" i="5" s="1"/>
  <c r="I31" i="5"/>
  <c r="I43" i="5" s="1"/>
  <c r="I47" i="5" s="1"/>
  <c r="G31" i="5"/>
  <c r="G43" i="5" s="1"/>
  <c r="G47" i="5" s="1"/>
  <c r="E31" i="5"/>
  <c r="E43" i="5" s="1"/>
  <c r="E47" i="5" s="1"/>
  <c r="R24" i="4"/>
  <c r="R23" i="4"/>
  <c r="P18" i="4"/>
  <c r="P21" i="4" s="1"/>
  <c r="P26" i="4" s="1"/>
  <c r="N18" i="4"/>
  <c r="N21" i="4" s="1"/>
  <c r="N26" i="4" s="1"/>
  <c r="L18" i="4"/>
  <c r="L21" i="4" s="1"/>
  <c r="L26" i="4" s="1"/>
  <c r="J18" i="4"/>
  <c r="J21" i="4" s="1"/>
  <c r="J26" i="4" s="1"/>
  <c r="H18" i="4"/>
  <c r="H21" i="4" s="1"/>
  <c r="H26" i="4" s="1"/>
  <c r="F18" i="4"/>
  <c r="F21" i="4" s="1"/>
  <c r="R16" i="4"/>
  <c r="R15" i="4"/>
  <c r="R14" i="4"/>
  <c r="R13" i="4"/>
  <c r="R12" i="4"/>
  <c r="A3" i="4"/>
  <c r="A3" i="5" s="1"/>
  <c r="A56" i="5" s="1"/>
  <c r="A113" i="5" s="1"/>
  <c r="A1" i="4"/>
  <c r="A1" i="5" s="1"/>
  <c r="A54" i="5" s="1"/>
  <c r="A111" i="5" s="1"/>
  <c r="A37" i="3"/>
  <c r="A35" i="4" s="1"/>
  <c r="A53" i="5" s="1"/>
  <c r="T29" i="3"/>
  <c r="X29" i="3" s="1"/>
  <c r="T27" i="3"/>
  <c r="X27" i="3" s="1"/>
  <c r="P33" i="3"/>
  <c r="V23" i="3"/>
  <c r="V26" i="3" s="1"/>
  <c r="V33" i="3" s="1"/>
  <c r="R23" i="3"/>
  <c r="R26" i="3" s="1"/>
  <c r="R33" i="3" s="1"/>
  <c r="N23" i="3"/>
  <c r="N26" i="3" s="1"/>
  <c r="N33" i="3" s="1"/>
  <c r="L23" i="3"/>
  <c r="L26" i="3" s="1"/>
  <c r="L33" i="3" s="1"/>
  <c r="J23" i="3"/>
  <c r="J26" i="3" s="1"/>
  <c r="J33" i="3" s="1"/>
  <c r="H23" i="3"/>
  <c r="H26" i="3" s="1"/>
  <c r="H33" i="3" s="1"/>
  <c r="F23" i="3"/>
  <c r="F26" i="3" s="1"/>
  <c r="F33" i="3" s="1"/>
  <c r="T21" i="3"/>
  <c r="X21" i="3" s="1"/>
  <c r="T19" i="3"/>
  <c r="X19" i="3" s="1"/>
  <c r="T18" i="3"/>
  <c r="X18" i="3" s="1"/>
  <c r="T17" i="3"/>
  <c r="X17" i="3" s="1"/>
  <c r="T16" i="3"/>
  <c r="X16" i="3" s="1"/>
  <c r="T15" i="3"/>
  <c r="X15" i="3" s="1"/>
  <c r="A3" i="3"/>
  <c r="A1" i="3"/>
  <c r="A108" i="2"/>
  <c r="K72" i="2"/>
  <c r="I72" i="2"/>
  <c r="G72" i="2"/>
  <c r="A58" i="2"/>
  <c r="A55" i="2"/>
  <c r="I53" i="2"/>
  <c r="G53" i="2"/>
  <c r="K24" i="2"/>
  <c r="I24" i="2"/>
  <c r="G24" i="2"/>
  <c r="E24" i="2"/>
  <c r="K17" i="2"/>
  <c r="I17" i="2"/>
  <c r="G17" i="2"/>
  <c r="E17" i="2"/>
  <c r="A1" i="2"/>
  <c r="A56" i="2" s="1"/>
  <c r="P128" i="1"/>
  <c r="P131" i="1" s="1"/>
  <c r="L128" i="1"/>
  <c r="L131" i="1" s="1"/>
  <c r="J128" i="1"/>
  <c r="J131" i="1" s="1"/>
  <c r="A98" i="1"/>
  <c r="A147" i="1" s="1"/>
  <c r="P86" i="1"/>
  <c r="N86" i="1"/>
  <c r="L86" i="1"/>
  <c r="J86" i="1"/>
  <c r="P74" i="1"/>
  <c r="N74" i="1"/>
  <c r="L74" i="1"/>
  <c r="J74" i="1"/>
  <c r="A52" i="1"/>
  <c r="A101" i="1" s="1"/>
  <c r="A50" i="1"/>
  <c r="A99" i="1" s="1"/>
  <c r="P39" i="1"/>
  <c r="N39" i="1"/>
  <c r="L39" i="1"/>
  <c r="J39" i="1"/>
  <c r="P23" i="1"/>
  <c r="N23" i="1"/>
  <c r="L23" i="1"/>
  <c r="J23" i="1"/>
  <c r="I103" i="5" l="1"/>
  <c r="I106" i="5" s="1"/>
  <c r="P41" i="1"/>
  <c r="K103" i="5"/>
  <c r="K106" i="5" s="1"/>
  <c r="G103" i="5"/>
  <c r="G106" i="5" s="1"/>
  <c r="R21" i="4"/>
  <c r="R26" i="4" s="1"/>
  <c r="R18" i="4"/>
  <c r="K26" i="2"/>
  <c r="K35" i="2" s="1"/>
  <c r="K53" i="2" s="1"/>
  <c r="E32" i="2"/>
  <c r="E35" i="2" s="1"/>
  <c r="E47" i="2" s="1"/>
  <c r="I26" i="2"/>
  <c r="I35" i="2" s="1"/>
  <c r="I47" i="2" s="1"/>
  <c r="G26" i="2"/>
  <c r="G32" i="2" s="1"/>
  <c r="G35" i="2" s="1"/>
  <c r="G47" i="2" s="1"/>
  <c r="L41" i="1"/>
  <c r="N41" i="1"/>
  <c r="J41" i="1"/>
  <c r="N88" i="1"/>
  <c r="N133" i="1" s="1"/>
  <c r="P88" i="1"/>
  <c r="P133" i="1" s="1"/>
  <c r="L88" i="1"/>
  <c r="L133" i="1" s="1"/>
  <c r="J88" i="1"/>
  <c r="J133" i="1" s="1"/>
  <c r="T33" i="3"/>
  <c r="X33" i="3" s="1"/>
  <c r="E103" i="5"/>
  <c r="E106" i="5" s="1"/>
  <c r="A163" i="5"/>
  <c r="A110" i="5"/>
  <c r="T23" i="3"/>
  <c r="X23" i="3" s="1"/>
  <c r="X26" i="3"/>
  <c r="F26" i="4"/>
  <c r="K47" i="2" l="1"/>
</calcChain>
</file>

<file path=xl/sharedStrings.xml><?xml version="1.0" encoding="utf-8"?>
<sst xmlns="http://schemas.openxmlformats.org/spreadsheetml/2006/main" count="363" uniqueCount="229">
  <si>
    <t xml:space="preserve">WP Energy Public Company Limited </t>
  </si>
  <si>
    <t>Statements of Financial Position</t>
  </si>
  <si>
    <t>As at 31 December 2022</t>
  </si>
  <si>
    <t xml:space="preserve">Consolidated </t>
  </si>
  <si>
    <t xml:space="preserve">Separate </t>
  </si>
  <si>
    <t>financial statements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</si>
  <si>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</si>
  <si>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</si>
  <si>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</si>
  <si>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</si>
  <si>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</si>
  <si>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</si>
  <si>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</si>
  <si>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</si>
  <si>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</si>
  <si>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</si>
  <si>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</si>
  <si>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</si>
  <si>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</si>
  <si>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>Investments in subsidiaries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</si>
  <si>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</si>
  <si>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</si>
  <si>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</si>
  <si>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</si>
  <si>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</si>
  <si>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</si>
  <si>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</si>
  <si>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</si>
  <si>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</si>
  <si>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</si>
  <si>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Director_______________________             Director  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</si>
  <si>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</si>
  <si>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</si>
  <si>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Consolidated</t>
  </si>
  <si>
    <t>Separate</t>
  </si>
  <si>
    <t xml:space="preserve"> financial statements</t>
  </si>
  <si>
    <t>Liabilities and equity</t>
  </si>
  <si>
    <t>Current liabilities</t>
  </si>
  <si>
    <t>Trade and other payables</t>
  </si>
  <si>
    <t>Current portion of long-term borrowings</t>
  </si>
  <si>
    <t>from financial institution</t>
  </si>
  <si>
    <t>Current portion of lease liabilities</t>
  </si>
  <si>
    <t>Current income tax payable</t>
  </si>
  <si>
    <t>Other current liabilities</t>
  </si>
  <si>
    <t xml:space="preserve">Total current liabilities                  </t>
  </si>
  <si>
    <t>Non-current liabilities</t>
  </si>
  <si>
    <t>Lease liabilities</t>
  </si>
  <si>
    <t>Employee benefit obligations</t>
  </si>
  <si>
    <t>Deposits received</t>
  </si>
  <si>
    <t>Deferred tax liabilities</t>
  </si>
  <si>
    <t>Other non-current liabilities</t>
  </si>
  <si>
    <t>Total non-current liabilities</t>
  </si>
  <si>
    <t>Total liabilities</t>
  </si>
  <si>
    <r>
      <t>Statements of Financial Position</t>
    </r>
    <r>
      <rPr>
        <sz val="9"/>
        <rFont val="Arial"/>
        <family val="2"/>
      </rPr>
      <t xml:space="preserve"> (Cont’d)</t>
    </r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</si>
  <si>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</si>
  <si>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</si>
  <si>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 xml:space="preserve">Share capital                          </t>
  </si>
  <si>
    <t>Authorised share capital</t>
  </si>
  <si>
    <t xml:space="preserve">  Ordinary shares 518,500,000 shares  </t>
  </si>
  <si>
    <t xml:space="preserve">      of par Baht 1 each </t>
  </si>
  <si>
    <t>Issued and paid-up share capital</t>
  </si>
  <si>
    <t xml:space="preserve">      of paid-up Baht 1 each </t>
  </si>
  <si>
    <t>Share premium</t>
  </si>
  <si>
    <t>Premium on LPG selling price</t>
  </si>
  <si>
    <t>Retained earnings</t>
  </si>
  <si>
    <t>Appropriated - legal reserve</t>
  </si>
  <si>
    <t>Unappropriated retained earnings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</si>
  <si>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</si>
  <si>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</si>
  <si>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</si>
  <si>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</si>
  <si>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</si>
  <si>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</si>
  <si>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2022</t>
  </si>
  <si>
    <t>Revenue</t>
  </si>
  <si>
    <t>Revenue from sales</t>
  </si>
  <si>
    <t>Revenue from services</t>
  </si>
  <si>
    <t>Total revenue</t>
  </si>
  <si>
    <t>Cost</t>
  </si>
  <si>
    <t xml:space="preserve">Cost of sales </t>
  </si>
  <si>
    <t>Cost of providing services</t>
  </si>
  <si>
    <t>Total costs</t>
  </si>
  <si>
    <t xml:space="preserve">Gross profit </t>
  </si>
  <si>
    <t>Other income</t>
  </si>
  <si>
    <t>Selling expenses</t>
  </si>
  <si>
    <t>Administrative expenses</t>
  </si>
  <si>
    <t xml:space="preserve">Finance costs </t>
  </si>
  <si>
    <t xml:space="preserve">Profit before income tax </t>
  </si>
  <si>
    <t>Income tax</t>
  </si>
  <si>
    <t>Net profit for the year</t>
  </si>
  <si>
    <t xml:space="preserve">Other comprehensive expense </t>
  </si>
  <si>
    <t>for the year</t>
  </si>
  <si>
    <t>Total comprehensive income for the year</t>
  </si>
  <si>
    <t>Profit (loss) attributable to:</t>
  </si>
  <si>
    <t xml:space="preserve">Owners of the parent </t>
  </si>
  <si>
    <r>
      <t xml:space="preserve">Statements of Comprehensive Income </t>
    </r>
    <r>
      <rPr>
        <sz val="9"/>
        <rFont val="Arial"/>
        <family val="2"/>
      </rPr>
      <t>(Cont’d)</t>
    </r>
  </si>
  <si>
    <t>Note</t>
  </si>
  <si>
    <t>Total comprehensive income (expense)</t>
  </si>
  <si>
    <t>Earnings per share</t>
  </si>
  <si>
    <t>Basic earnings per share</t>
  </si>
  <si>
    <t>Statements of Changes in Equity</t>
  </si>
  <si>
    <t>Consolidated financial statements</t>
  </si>
  <si>
    <t>Attributable to owners of the parent</t>
  </si>
  <si>
    <t xml:space="preserve">Other component </t>
  </si>
  <si>
    <t>of equity</t>
  </si>
  <si>
    <t>Issued and</t>
  </si>
  <si>
    <t>Premium</t>
  </si>
  <si>
    <t>Changes in</t>
  </si>
  <si>
    <t>Total</t>
  </si>
  <si>
    <t>Non-</t>
  </si>
  <si>
    <t>paid-up</t>
  </si>
  <si>
    <t>Share</t>
  </si>
  <si>
    <t>on LPG</t>
  </si>
  <si>
    <t>Legal</t>
  </si>
  <si>
    <t>Unappropriated</t>
  </si>
  <si>
    <t>Treasury</t>
  </si>
  <si>
    <t xml:space="preserve"> controlling interest</t>
  </si>
  <si>
    <t>owners of</t>
  </si>
  <si>
    <t>controlling</t>
  </si>
  <si>
    <t xml:space="preserve"> share capital</t>
  </si>
  <si>
    <t>selling price</t>
  </si>
  <si>
    <t>reserve</t>
  </si>
  <si>
    <t>retained earnings</t>
  </si>
  <si>
    <t>shares</t>
  </si>
  <si>
    <t xml:space="preserve"> in subsidiaries</t>
  </si>
  <si>
    <t>the parent</t>
  </si>
  <si>
    <t xml:space="preserve"> interests</t>
  </si>
  <si>
    <t xml:space="preserve"> equity</t>
  </si>
  <si>
    <t>Opening balance at 1 January 2021</t>
  </si>
  <si>
    <t>Investment in a subsidiary</t>
  </si>
  <si>
    <t>Appropriation of legal reserve</t>
  </si>
  <si>
    <t>Dividends</t>
  </si>
  <si>
    <t>Reissuance of treasury shares</t>
  </si>
  <si>
    <t xml:space="preserve">Total comprehensive income (expense) </t>
  </si>
  <si>
    <t>Closing balance at 31 December 2021</t>
  </si>
  <si>
    <t>Opening balance at 1 January 2022</t>
  </si>
  <si>
    <t>Closing balance at 31 December 2022</t>
  </si>
  <si>
    <r>
      <t xml:space="preserve">Statements of Changes in Equity </t>
    </r>
    <r>
      <rPr>
        <sz val="9"/>
        <rFont val="Arial"/>
        <family val="2"/>
      </rPr>
      <t>(Cont’d)</t>
    </r>
  </si>
  <si>
    <t>Separate financial statements</t>
  </si>
  <si>
    <t xml:space="preserve"> shares</t>
  </si>
  <si>
    <t>Statements of Cash Flows</t>
  </si>
  <si>
    <t>Cash flows from operating activities</t>
  </si>
  <si>
    <t>Profit before income tax</t>
  </si>
  <si>
    <t>Adjustments for</t>
  </si>
  <si>
    <t>Gain from disposal of plant and equipment</t>
  </si>
  <si>
    <t>Loss from write-off of plant and equipment</t>
  </si>
  <si>
    <t>Loss from lease termination</t>
  </si>
  <si>
    <t>Impairment charge on goodwill</t>
  </si>
  <si>
    <t>Impairment charge on investment in subsidiary</t>
  </si>
  <si>
    <t>Fair value gain on financial assets</t>
  </si>
  <si>
    <t xml:space="preserve">   measured through profit or loss</t>
  </si>
  <si>
    <t>Rental income from investment properties</t>
  </si>
  <si>
    <t>Interest income</t>
  </si>
  <si>
    <t>Finance costs</t>
  </si>
  <si>
    <t>Changes in working capital</t>
  </si>
  <si>
    <t xml:space="preserve">-  Trade and other receivables </t>
  </si>
  <si>
    <t>-  Inventories</t>
  </si>
  <si>
    <t>-  Other current assets</t>
  </si>
  <si>
    <t>-  Other non-current assets</t>
  </si>
  <si>
    <t>-  Trade and other payables</t>
  </si>
  <si>
    <t>-  Other current liabilities</t>
  </si>
  <si>
    <t>-  Deposits received</t>
  </si>
  <si>
    <t>-  Employee benefit obligations</t>
  </si>
  <si>
    <t>-  Other non-current liabilities</t>
  </si>
  <si>
    <t>Cash flows generated from operating activities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</si>
  <si>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 Interest paid</t>
    </r>
  </si>
  <si>
    <t xml:space="preserve">           Income tax paid</t>
  </si>
  <si>
    <t>Net cash generated from operating activities</t>
  </si>
  <si>
    <r>
      <t xml:space="preserve">Statements of Cash Flows  </t>
    </r>
    <r>
      <rPr>
        <sz val="9"/>
        <rFont val="Arial"/>
        <family val="2"/>
      </rPr>
      <t>(Cont'd)</t>
    </r>
  </si>
  <si>
    <t>Cash flow from investing activities</t>
  </si>
  <si>
    <t>Proceeds from disposals of financial assets</t>
  </si>
  <si>
    <t xml:space="preserve"> measured at fair value through profit or loss</t>
  </si>
  <si>
    <t>Payments for financial assets measured at fair value</t>
  </si>
  <si>
    <t>Payments for long-term loan to related parties</t>
  </si>
  <si>
    <t>Proceeds from repayments of long-term</t>
  </si>
  <si>
    <t>loan to related parties</t>
  </si>
  <si>
    <t xml:space="preserve">Purchases of building and equipment  </t>
  </si>
  <si>
    <t>Purchases of intangible assets</t>
  </si>
  <si>
    <t>Purchases of investment properties</t>
  </si>
  <si>
    <t>Acquisition of subsidiaries, net of cash acquired</t>
  </si>
  <si>
    <t>Interest received</t>
  </si>
  <si>
    <t>Net cash used in investing activities</t>
  </si>
  <si>
    <t>Cash flow from financing activities</t>
  </si>
  <si>
    <t xml:space="preserve">Proceeds from short-term borrowings </t>
  </si>
  <si>
    <t>Repayments to short-term borrowings</t>
  </si>
  <si>
    <t>Payments on lease liabilities</t>
  </si>
  <si>
    <t xml:space="preserve">Proceeds from long-term borrowings </t>
  </si>
  <si>
    <t>Repayments to long-term borrowings</t>
  </si>
  <si>
    <t>Dividends paid</t>
  </si>
  <si>
    <t>Proceeds from reissuance of treasury shares</t>
  </si>
  <si>
    <t>Net cash used in financing activities</t>
  </si>
  <si>
    <t>Cash and cash equivalents at beginning of  the year</t>
  </si>
  <si>
    <t>Cash and cash equivalents at end of the year</t>
  </si>
  <si>
    <t xml:space="preserve">Significant non-cash transactions </t>
  </si>
  <si>
    <t>The outstanding significant non-cash transactions for the year ended 31 December 2022 and 2021 are as follows:</t>
  </si>
  <si>
    <t>Payable arising from purchases of plant and equipment</t>
  </si>
  <si>
    <t>Payable arising from purchases of intangible assets</t>
  </si>
  <si>
    <t>Long-term loans to third party</t>
  </si>
  <si>
    <t xml:space="preserve">                                          -  </t>
  </si>
  <si>
    <t xml:space="preserve">Remeasurements of post-employment </t>
  </si>
  <si>
    <t>benefit obligations</t>
  </si>
  <si>
    <t>Income tax relating to the above item</t>
  </si>
  <si>
    <t>for the period, net of tax</t>
  </si>
  <si>
    <t>Disposal of investment in subsidiary</t>
  </si>
  <si>
    <t>Proceeds from long-term loans to third party</t>
  </si>
  <si>
    <t>Depreciation and amortisation</t>
  </si>
  <si>
    <t>Amortisation of right-of-use assets</t>
  </si>
  <si>
    <t>Disposal of investment in subsidiary, net of cash</t>
  </si>
  <si>
    <t>Right-of-use assets arising from lease liabilities</t>
  </si>
  <si>
    <t>Long-term borrowings from</t>
  </si>
  <si>
    <t>financial institution</t>
  </si>
  <si>
    <t>Short-term borrowings from</t>
  </si>
  <si>
    <t>Item that will not be reclassified</t>
  </si>
  <si>
    <t xml:space="preserve">   to profit or loss:</t>
  </si>
  <si>
    <t xml:space="preserve">   attributable to:</t>
  </si>
  <si>
    <t>15,16,19</t>
  </si>
  <si>
    <t>12.1b)</t>
  </si>
  <si>
    <t>Restated</t>
  </si>
  <si>
    <t>Other comprehensive (expense) income :</t>
  </si>
  <si>
    <t>Impairment charge on long-term loan</t>
  </si>
  <si>
    <t xml:space="preserve">   to related parties</t>
  </si>
  <si>
    <t xml:space="preserve">Proceeds from rental income from </t>
  </si>
  <si>
    <t>investment properties</t>
  </si>
  <si>
    <t>Payments for increase in share capital</t>
  </si>
  <si>
    <t>of a subsidiary</t>
  </si>
  <si>
    <t>(Reversal of) expected credit loss</t>
  </si>
  <si>
    <t>Proceeds from disposal of building and equipments</t>
  </si>
  <si>
    <t>Decrease (increase) in restricted cash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</si>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</sst>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#,##0;\(#,##0\);&quot;-&quot;;@"/>
    <numFmt numFmtId="188" formatCode="#,##0;\(#,##0\)"/>
    <numFmt numFmtId="189" formatCode="_(* #,##0.00_);_(* \(#,##0.00\);_(* &quot;-&quot;??_);_(@_)"/>
    <numFmt numFmtId="190" formatCode="_(* #,##0_);_(* \(#,##0\);_(* &quot;-&quot;_);_(@_)"/>
    <numFmt numFmtId="191" formatCode="#,##0.00;\(#,##0.00\);&quot;-&quot;;@"/>
    <numFmt numFmtId="192" formatCode="#,##0.0;\(#,##0.0\)"/>
    <numFmt numFmtId="193" formatCode="_(* #,##0_);_(* \(#,##0\);_(* &quot;-&quot;??_);_(@_)"/>
    <numFmt numFmtId="194" formatCode="_-* #,##0.00\ _€_-;\-* #,##0.00\ _€_-;_-* &quot;-&quot;??\ _€_-;_-@_-"/>
    <numFmt numFmtId="195" formatCode="_-* #,##0.00\ &quot;€&quot;_-;\-* #,##0.00\ &quot;€&quot;_-;_-* &quot;-&quot;??\ &quot;€&quot;_-;_-@_-"/>
    <numFmt numFmtId="196" formatCode="_-* #,##0.00\ _D_M_-;\-* #,##0.00\ _D_M_-;_-* &quot;-&quot;??\ _D_M_-;_-@_-"/>
  </numFmts>
  <fonts count="17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62">
    <xf numFmtId="0" fontId="0" fillId="0" borderId="0"/>
    <xf numFmtId="189" fontId="3" fillId="0" borderId="0" applyFont="0" applyFill="0" applyBorder="0" applyAlignment="0" applyProtection="0"/>
    <xf numFmtId="0" fontId="3" fillId="0" borderId="0"/>
    <xf numFmtId="18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9" fontId="3" fillId="0" borderId="0" applyFont="0" applyFill="0" applyBorder="0" applyAlignment="0" applyProtection="0"/>
    <xf numFmtId="0" fontId="3" fillId="0" borderId="0"/>
    <xf numFmtId="0" fontId="9" fillId="0" borderId="0">
      <protection locked="0"/>
    </xf>
    <xf numFmtId="0" fontId="2" fillId="0" borderId="0"/>
    <xf numFmtId="0" fontId="12" fillId="0" borderId="0"/>
    <xf numFmtId="0" fontId="13" fillId="0" borderId="0"/>
    <xf numFmtId="0" fontId="9" fillId="0" borderId="0"/>
    <xf numFmtId="43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/>
    <xf numFmtId="0" fontId="15" fillId="0" borderId="7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5" fillId="0" borderId="7" applyNumberFormat="0" applyFill="0" applyAlignment="0">
      <alignment wrapText="1"/>
      <protection locked="0"/>
    </xf>
    <xf numFmtId="0" fontId="9" fillId="0" borderId="0">
      <protection locked="0"/>
    </xf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1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21">
    <xf numFmtId="0" fontId="0" fillId="0" borderId="0" xfId="0"/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187" fontId="4" fillId="0" borderId="0" xfId="2" applyNumberFormat="1" applyFont="1" applyAlignment="1">
      <alignment horizontal="right" vertical="center"/>
    </xf>
    <xf numFmtId="188" fontId="4" fillId="0" borderId="1" xfId="2" applyNumberFormat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187" fontId="4" fillId="0" borderId="1" xfId="2" applyNumberFormat="1" applyFont="1" applyBorder="1" applyAlignment="1">
      <alignment horizontal="right" vertical="center"/>
    </xf>
    <xf numFmtId="188" fontId="4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87" fontId="5" fillId="2" borderId="0" xfId="2" applyNumberFormat="1" applyFont="1" applyFill="1" applyAlignment="1">
      <alignment horizontal="right" vertical="center"/>
    </xf>
    <xf numFmtId="187" fontId="5" fillId="0" borderId="0" xfId="2" applyNumberFormat="1" applyFont="1" applyAlignment="1">
      <alignment horizontal="right" vertical="center"/>
    </xf>
    <xf numFmtId="0" fontId="5" fillId="0" borderId="0" xfId="2" quotePrefix="1" applyFont="1" applyAlignment="1">
      <alignment vertical="center"/>
    </xf>
    <xf numFmtId="0" fontId="5" fillId="0" borderId="0" xfId="1" applyNumberFormat="1" applyFont="1" applyFill="1" applyAlignment="1">
      <alignment vertical="center"/>
    </xf>
    <xf numFmtId="0" fontId="5" fillId="0" borderId="0" xfId="3" applyNumberFormat="1" applyFont="1" applyFill="1" applyAlignment="1">
      <alignment vertical="center"/>
    </xf>
    <xf numFmtId="187" fontId="5" fillId="2" borderId="1" xfId="2" applyNumberFormat="1" applyFont="1" applyFill="1" applyBorder="1" applyAlignment="1">
      <alignment horizontal="right" vertical="center"/>
    </xf>
    <xf numFmtId="187" fontId="5" fillId="0" borderId="1" xfId="2" applyNumberFormat="1" applyFont="1" applyBorder="1" applyAlignment="1">
      <alignment horizontal="right" vertical="center"/>
    </xf>
    <xf numFmtId="3" fontId="5" fillId="2" borderId="1" xfId="2" applyNumberFormat="1" applyFont="1" applyFill="1" applyBorder="1" applyAlignment="1">
      <alignment vertical="center"/>
    </xf>
    <xf numFmtId="3" fontId="5" fillId="0" borderId="1" xfId="2" applyNumberFormat="1" applyFont="1" applyBorder="1" applyAlignment="1">
      <alignment vertical="center"/>
    </xf>
    <xf numFmtId="187" fontId="5" fillId="2" borderId="2" xfId="2" applyNumberFormat="1" applyFont="1" applyFill="1" applyBorder="1" applyAlignment="1">
      <alignment horizontal="right" vertical="center"/>
    </xf>
    <xf numFmtId="187" fontId="5" fillId="0" borderId="2" xfId="2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87" fontId="5" fillId="0" borderId="1" xfId="2" applyNumberFormat="1" applyFont="1" applyBorder="1" applyAlignment="1">
      <alignment vertical="center"/>
    </xf>
    <xf numFmtId="3" fontId="5" fillId="2" borderId="0" xfId="2" applyNumberFormat="1" applyFont="1" applyFill="1" applyAlignment="1">
      <alignment vertical="center"/>
    </xf>
    <xf numFmtId="3" fontId="5" fillId="0" borderId="0" xfId="2" applyNumberFormat="1" applyFont="1" applyAlignment="1">
      <alignment vertical="center"/>
    </xf>
    <xf numFmtId="3" fontId="5" fillId="2" borderId="0" xfId="2" applyNumberFormat="1" applyFont="1" applyFill="1" applyAlignment="1">
      <alignment horizontal="right" vertical="center"/>
    </xf>
    <xf numFmtId="3" fontId="5" fillId="0" borderId="0" xfId="2" applyNumberFormat="1" applyFont="1" applyAlignment="1">
      <alignment horizontal="right" vertical="center"/>
    </xf>
    <xf numFmtId="187" fontId="5" fillId="0" borderId="0" xfId="2" applyNumberFormat="1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187" fontId="5" fillId="2" borderId="0" xfId="2" applyNumberFormat="1" applyFont="1" applyFill="1" applyAlignment="1">
      <alignment vertical="center"/>
    </xf>
    <xf numFmtId="187" fontId="5" fillId="2" borderId="0" xfId="4" applyNumberFormat="1" applyFont="1" applyFill="1" applyAlignment="1">
      <alignment horizontal="right" vertical="center"/>
    </xf>
    <xf numFmtId="187" fontId="5" fillId="0" borderId="0" xfId="4" applyNumberFormat="1" applyFont="1" applyAlignment="1">
      <alignment horizontal="right" vertical="center"/>
    </xf>
    <xf numFmtId="187" fontId="5" fillId="2" borderId="2" xfId="4" applyNumberFormat="1" applyFont="1" applyFill="1" applyBorder="1" applyAlignment="1">
      <alignment horizontal="right" vertical="center"/>
    </xf>
    <xf numFmtId="187" fontId="5" fillId="0" borderId="2" xfId="4" applyNumberFormat="1" applyFont="1" applyBorder="1" applyAlignment="1">
      <alignment horizontal="right" vertical="center"/>
    </xf>
    <xf numFmtId="0" fontId="5" fillId="0" borderId="0" xfId="5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87" fontId="5" fillId="0" borderId="0" xfId="2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87" fontId="4" fillId="0" borderId="0" xfId="0" applyNumberFormat="1" applyFont="1" applyAlignment="1">
      <alignment horizontal="right" vertical="center"/>
    </xf>
    <xf numFmtId="188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87" fontId="4" fillId="0" borderId="1" xfId="0" applyNumberFormat="1" applyFont="1" applyBorder="1" applyAlignment="1">
      <alignment horizontal="right" vertical="center"/>
    </xf>
    <xf numFmtId="188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87" fontId="4" fillId="0" borderId="0" xfId="4" applyNumberFormat="1" applyFont="1" applyAlignment="1">
      <alignment horizontal="center" vertical="center"/>
    </xf>
    <xf numFmtId="187" fontId="5" fillId="2" borderId="0" xfId="0" applyNumberFormat="1" applyFont="1" applyFill="1" applyAlignment="1">
      <alignment horizontal="right" vertical="center"/>
    </xf>
    <xf numFmtId="187" fontId="5" fillId="0" borderId="0" xfId="0" applyNumberFormat="1" applyFont="1" applyAlignment="1">
      <alignment horizontal="right" vertical="center"/>
    </xf>
    <xf numFmtId="188" fontId="5" fillId="0" borderId="0" xfId="0" applyNumberFormat="1" applyFont="1" applyAlignment="1">
      <alignment horizontal="right" vertical="center"/>
    </xf>
    <xf numFmtId="187" fontId="4" fillId="2" borderId="0" xfId="0" applyNumberFormat="1" applyFont="1" applyFill="1" applyAlignment="1">
      <alignment horizontal="right" vertical="center"/>
    </xf>
    <xf numFmtId="188" fontId="4" fillId="0" borderId="0" xfId="0" applyNumberFormat="1" applyFont="1" applyAlignment="1">
      <alignment horizontal="right" vertical="center"/>
    </xf>
    <xf numFmtId="187" fontId="5" fillId="2" borderId="1" xfId="0" applyNumberFormat="1" applyFont="1" applyFill="1" applyBorder="1" applyAlignment="1">
      <alignment horizontal="right" vertical="center"/>
    </xf>
    <xf numFmtId="187" fontId="5" fillId="0" borderId="1" xfId="0" applyNumberFormat="1" applyFont="1" applyBorder="1" applyAlignment="1">
      <alignment horizontal="right" vertical="center"/>
    </xf>
    <xf numFmtId="187" fontId="5" fillId="2" borderId="1" xfId="4" applyNumberFormat="1" applyFont="1" applyFill="1" applyBorder="1" applyAlignment="1">
      <alignment horizontal="right" vertical="center"/>
    </xf>
    <xf numFmtId="187" fontId="5" fillId="0" borderId="1" xfId="4" applyNumberFormat="1" applyFont="1" applyBorder="1" applyAlignment="1">
      <alignment horizontal="right" vertical="center"/>
    </xf>
    <xf numFmtId="0" fontId="5" fillId="0" borderId="0" xfId="4" applyFont="1" applyAlignment="1">
      <alignment vertical="center"/>
    </xf>
    <xf numFmtId="191" fontId="5" fillId="2" borderId="0" xfId="4" applyNumberFormat="1" applyFont="1" applyFill="1" applyAlignment="1">
      <alignment vertical="center"/>
    </xf>
    <xf numFmtId="191" fontId="5" fillId="0" borderId="0" xfId="4" applyNumberFormat="1" applyFont="1" applyAlignment="1">
      <alignment vertical="center"/>
    </xf>
    <xf numFmtId="187" fontId="5" fillId="2" borderId="1" xfId="4" applyNumberFormat="1" applyFont="1" applyFill="1" applyBorder="1" applyAlignment="1">
      <alignment vertical="center"/>
    </xf>
    <xf numFmtId="187" fontId="5" fillId="0" borderId="1" xfId="4" applyNumberFormat="1" applyFont="1" applyBorder="1" applyAlignment="1">
      <alignment vertical="center"/>
    </xf>
    <xf numFmtId="187" fontId="5" fillId="2" borderId="0" xfId="4" applyNumberFormat="1" applyFont="1" applyFill="1" applyAlignment="1">
      <alignment vertical="center"/>
    </xf>
    <xf numFmtId="187" fontId="5" fillId="0" borderId="0" xfId="4" applyNumberFormat="1" applyFont="1" applyAlignment="1">
      <alignment vertical="center"/>
    </xf>
    <xf numFmtId="187" fontId="5" fillId="2" borderId="2" xfId="4" applyNumberFormat="1" applyFont="1" applyFill="1" applyBorder="1" applyAlignment="1">
      <alignment vertical="center"/>
    </xf>
    <xf numFmtId="187" fontId="5" fillId="0" borderId="2" xfId="4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91" fontId="5" fillId="0" borderId="1" xfId="4" applyNumberFormat="1" applyFont="1" applyBorder="1" applyAlignment="1">
      <alignment vertical="center"/>
    </xf>
    <xf numFmtId="191" fontId="5" fillId="2" borderId="2" xfId="0" applyNumberFormat="1" applyFont="1" applyFill="1" applyBorder="1" applyAlignment="1">
      <alignment horizontal="right" vertical="center"/>
    </xf>
    <xf numFmtId="191" fontId="5" fillId="0" borderId="2" xfId="0" applyNumberFormat="1" applyFont="1" applyBorder="1" applyAlignment="1">
      <alignment horizontal="right" vertical="center"/>
    </xf>
    <xf numFmtId="189" fontId="5" fillId="0" borderId="0" xfId="1" applyFont="1" applyFill="1" applyBorder="1" applyAlignment="1">
      <alignment vertical="center"/>
    </xf>
    <xf numFmtId="188" fontId="4" fillId="0" borderId="0" xfId="0" applyNumberFormat="1" applyFont="1" applyAlignment="1">
      <alignment horizontal="center" vertical="center"/>
    </xf>
    <xf numFmtId="188" fontId="4" fillId="0" borderId="1" xfId="0" applyNumberFormat="1" applyFont="1" applyBorder="1" applyAlignment="1">
      <alignment horizontal="right" vertical="center"/>
    </xf>
    <xf numFmtId="188" fontId="4" fillId="0" borderId="1" xfId="0" applyNumberFormat="1" applyFont="1" applyBorder="1" applyAlignment="1">
      <alignment horizontal="center" vertical="center"/>
    </xf>
    <xf numFmtId="187" fontId="4" fillId="0" borderId="4" xfId="0" applyNumberFormat="1" applyFont="1" applyBorder="1" applyAlignment="1">
      <alignment vertical="center"/>
    </xf>
    <xf numFmtId="187" fontId="4" fillId="0" borderId="0" xfId="0" applyNumberFormat="1" applyFont="1" applyAlignment="1">
      <alignment vertical="center"/>
    </xf>
    <xf numFmtId="188" fontId="4" fillId="0" borderId="5" xfId="0" applyNumberFormat="1" applyFont="1" applyBorder="1" applyAlignment="1">
      <alignment horizontal="center" vertical="center"/>
    </xf>
    <xf numFmtId="188" fontId="4" fillId="0" borderId="0" xfId="2" applyNumberFormat="1" applyFont="1" applyAlignment="1">
      <alignment horizontal="center" vertical="center"/>
    </xf>
    <xf numFmtId="187" fontId="4" fillId="0" borderId="0" xfId="2" quotePrefix="1" applyNumberFormat="1" applyFont="1" applyAlignment="1">
      <alignment horizontal="right" vertical="center"/>
    </xf>
    <xf numFmtId="188" fontId="4" fillId="0" borderId="0" xfId="2" applyNumberFormat="1" applyFont="1" applyAlignment="1">
      <alignment horizontal="right" vertical="center"/>
    </xf>
    <xf numFmtId="187" fontId="4" fillId="0" borderId="5" xfId="0" applyNumberFormat="1" applyFont="1" applyBorder="1" applyAlignment="1">
      <alignment horizontal="right" vertical="center"/>
    </xf>
    <xf numFmtId="188" fontId="4" fillId="0" borderId="5" xfId="0" applyNumberFormat="1" applyFont="1" applyBorder="1" applyAlignment="1">
      <alignment horizontal="right" vertical="center"/>
    </xf>
    <xf numFmtId="188" fontId="5" fillId="0" borderId="0" xfId="2" applyNumberFormat="1" applyFont="1" applyAlignment="1">
      <alignment horizontal="right" vertical="center"/>
    </xf>
    <xf numFmtId="187" fontId="5" fillId="0" borderId="6" xfId="2" applyNumberFormat="1" applyFont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187" fontId="5" fillId="2" borderId="6" xfId="2" applyNumberFormat="1" applyFont="1" applyFill="1" applyBorder="1" applyAlignment="1">
      <alignment horizontal="right" vertical="center"/>
    </xf>
    <xf numFmtId="187" fontId="5" fillId="0" borderId="0" xfId="0" applyNumberFormat="1" applyFont="1" applyAlignment="1">
      <alignment horizontal="center" vertical="center"/>
    </xf>
    <xf numFmtId="188" fontId="5" fillId="0" borderId="0" xfId="0" applyNumberFormat="1" applyFont="1" applyAlignment="1">
      <alignment horizontal="center" vertical="center"/>
    </xf>
    <xf numFmtId="0" fontId="5" fillId="0" borderId="6" xfId="0" applyFont="1" applyBorder="1" applyAlignment="1">
      <alignment vertical="center"/>
    </xf>
    <xf numFmtId="188" fontId="5" fillId="0" borderId="6" xfId="0" applyNumberFormat="1" applyFont="1" applyBorder="1" applyAlignment="1">
      <alignment horizontal="right" vertical="center"/>
    </xf>
    <xf numFmtId="187" fontId="5" fillId="0" borderId="6" xfId="0" applyNumberFormat="1" applyFont="1" applyBorder="1" applyAlignment="1">
      <alignment horizontal="center" vertical="center"/>
    </xf>
    <xf numFmtId="188" fontId="5" fillId="0" borderId="6" xfId="0" applyNumberFormat="1" applyFont="1" applyBorder="1" applyAlignment="1">
      <alignment horizontal="center" vertical="center"/>
    </xf>
    <xf numFmtId="187" fontId="5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188" fontId="4" fillId="0" borderId="6" xfId="0" applyNumberFormat="1" applyFont="1" applyBorder="1" applyAlignment="1">
      <alignment horizontal="right" vertical="center"/>
    </xf>
    <xf numFmtId="187" fontId="4" fillId="0" borderId="6" xfId="0" applyNumberFormat="1" applyFont="1" applyBorder="1" applyAlignment="1">
      <alignment horizontal="center" vertical="center"/>
    </xf>
    <xf numFmtId="188" fontId="4" fillId="0" borderId="6" xfId="0" applyNumberFormat="1" applyFont="1" applyBorder="1" applyAlignment="1">
      <alignment horizontal="center" vertical="center"/>
    </xf>
    <xf numFmtId="187" fontId="4" fillId="0" borderId="6" xfId="0" applyNumberFormat="1" applyFont="1" applyBorder="1" applyAlignment="1">
      <alignment horizontal="right" vertical="center"/>
    </xf>
    <xf numFmtId="0" fontId="4" fillId="0" borderId="6" xfId="2" applyFont="1" applyBorder="1" applyAlignment="1">
      <alignment horizontal="center" vertical="center"/>
    </xf>
    <xf numFmtId="187" fontId="4" fillId="0" borderId="6" xfId="2" applyNumberFormat="1" applyFont="1" applyBorder="1" applyAlignment="1">
      <alignment horizontal="right" vertical="center"/>
    </xf>
    <xf numFmtId="187" fontId="5" fillId="0" borderId="1" xfId="0" applyNumberFormat="1" applyFont="1" applyBorder="1" applyAlignment="1">
      <alignment horizontal="center" vertical="center"/>
    </xf>
    <xf numFmtId="188" fontId="5" fillId="0" borderId="1" xfId="0" applyNumberFormat="1" applyFont="1" applyBorder="1" applyAlignment="1">
      <alignment horizontal="center" vertical="center"/>
    </xf>
    <xf numFmtId="188" fontId="5" fillId="0" borderId="1" xfId="0" applyNumberFormat="1" applyFont="1" applyBorder="1" applyAlignment="1">
      <alignment horizontal="right" vertical="center"/>
    </xf>
    <xf numFmtId="188" fontId="4" fillId="0" borderId="0" xfId="4" applyNumberFormat="1" applyFont="1" applyAlignment="1">
      <alignment vertical="center"/>
    </xf>
    <xf numFmtId="187" fontId="4" fillId="0" borderId="0" xfId="7" applyNumberFormat="1" applyFont="1" applyFill="1" applyAlignment="1">
      <alignment horizontal="right" vertical="center"/>
    </xf>
    <xf numFmtId="188" fontId="4" fillId="0" borderId="0" xfId="4" quotePrefix="1" applyNumberFormat="1" applyFont="1" applyAlignment="1">
      <alignment horizontal="left" vertical="center"/>
    </xf>
    <xf numFmtId="187" fontId="5" fillId="0" borderId="0" xfId="7" applyNumberFormat="1" applyFont="1" applyFill="1" applyAlignment="1">
      <alignment horizontal="centerContinuous" vertical="center"/>
    </xf>
    <xf numFmtId="188" fontId="4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vertical="center"/>
    </xf>
    <xf numFmtId="187" fontId="5" fillId="0" borderId="1" xfId="7" applyNumberFormat="1" applyFont="1" applyFill="1" applyBorder="1" applyAlignment="1">
      <alignment horizontal="centerContinuous" vertical="center"/>
    </xf>
    <xf numFmtId="188" fontId="4" fillId="0" borderId="0" xfId="4" applyNumberFormat="1" applyFont="1" applyAlignment="1">
      <alignment horizontal="left" vertical="center"/>
    </xf>
    <xf numFmtId="187" fontId="5" fillId="0" borderId="0" xfId="7" applyNumberFormat="1" applyFont="1" applyFill="1" applyBorder="1" applyAlignment="1">
      <alignment horizontal="centerContinuous" vertical="center"/>
    </xf>
    <xf numFmtId="188" fontId="5" fillId="0" borderId="0" xfId="4" applyNumberFormat="1" applyFont="1" applyAlignment="1">
      <alignment horizontal="left" vertical="center"/>
    </xf>
    <xf numFmtId="187" fontId="5" fillId="0" borderId="0" xfId="7" applyNumberFormat="1" applyFont="1" applyFill="1" applyBorder="1" applyAlignment="1">
      <alignment horizontal="right" vertical="center"/>
    </xf>
    <xf numFmtId="188" fontId="5" fillId="0" borderId="0" xfId="4" applyNumberFormat="1" applyFont="1" applyAlignment="1">
      <alignment vertical="center"/>
    </xf>
    <xf numFmtId="187" fontId="4" fillId="2" borderId="0" xfId="2" applyNumberFormat="1" applyFont="1" applyFill="1" applyAlignment="1">
      <alignment horizontal="right" vertical="center"/>
    </xf>
    <xf numFmtId="187" fontId="5" fillId="2" borderId="0" xfId="4" applyNumberFormat="1" applyFont="1" applyFill="1" applyAlignment="1">
      <alignment horizontal="right" vertical="center" wrapText="1"/>
    </xf>
    <xf numFmtId="187" fontId="5" fillId="0" borderId="0" xfId="4" applyNumberFormat="1" applyFont="1" applyAlignment="1">
      <alignment horizontal="right" vertical="center" wrapText="1"/>
    </xf>
    <xf numFmtId="187" fontId="5" fillId="2" borderId="0" xfId="7" applyNumberFormat="1" applyFont="1" applyFill="1" applyBorder="1" applyAlignment="1">
      <alignment horizontal="right" vertical="center"/>
    </xf>
    <xf numFmtId="188" fontId="5" fillId="0" borderId="0" xfId="8" applyNumberFormat="1" applyFont="1" applyAlignment="1">
      <alignment horizontal="center" vertical="center"/>
    </xf>
    <xf numFmtId="192" fontId="5" fillId="0" borderId="0" xfId="8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188" fontId="5" fillId="0" borderId="0" xfId="4" applyNumberFormat="1" applyFont="1" applyAlignment="1">
      <alignment horizontal="center" vertical="center"/>
    </xf>
    <xf numFmtId="187" fontId="5" fillId="2" borderId="0" xfId="7" applyNumberFormat="1" applyFont="1" applyFill="1" applyAlignment="1">
      <alignment vertical="center"/>
    </xf>
    <xf numFmtId="187" fontId="5" fillId="0" borderId="0" xfId="7" applyNumberFormat="1" applyFont="1" applyFill="1" applyAlignment="1">
      <alignment vertical="center"/>
    </xf>
    <xf numFmtId="193" fontId="5" fillId="2" borderId="0" xfId="1" applyNumberFormat="1" applyFont="1" applyFill="1" applyAlignment="1">
      <alignment horizontal="right" vertical="center"/>
    </xf>
    <xf numFmtId="193" fontId="5" fillId="0" borderId="0" xfId="1" applyNumberFormat="1" applyFont="1" applyFill="1" applyAlignment="1">
      <alignment horizontal="right" vertical="center"/>
    </xf>
    <xf numFmtId="38" fontId="5" fillId="0" borderId="0" xfId="8" applyNumberFormat="1" applyFont="1" applyAlignment="1">
      <alignment vertical="center"/>
    </xf>
    <xf numFmtId="187" fontId="5" fillId="2" borderId="1" xfId="7" applyNumberFormat="1" applyFont="1" applyFill="1" applyBorder="1" applyAlignment="1">
      <alignment horizontal="right" vertical="center"/>
    </xf>
    <xf numFmtId="187" fontId="5" fillId="0" borderId="1" xfId="7" applyNumberFormat="1" applyFont="1" applyFill="1" applyBorder="1" applyAlignment="1">
      <alignment horizontal="right" vertical="center"/>
    </xf>
    <xf numFmtId="187" fontId="5" fillId="2" borderId="0" xfId="7" quotePrefix="1" applyNumberFormat="1" applyFont="1" applyFill="1" applyBorder="1" applyAlignment="1">
      <alignment horizontal="right" vertical="center"/>
    </xf>
    <xf numFmtId="187" fontId="5" fillId="0" borderId="0" xfId="7" quotePrefix="1" applyNumberFormat="1" applyFont="1" applyFill="1" applyBorder="1" applyAlignment="1">
      <alignment horizontal="right" vertical="center"/>
    </xf>
    <xf numFmtId="188" fontId="5" fillId="0" borderId="0" xfId="4" quotePrefix="1" applyNumberFormat="1" applyFont="1" applyAlignment="1">
      <alignment horizontal="left" vertical="center"/>
    </xf>
    <xf numFmtId="188" fontId="5" fillId="0" borderId="1" xfId="4" applyNumberFormat="1" applyFont="1" applyBorder="1" applyAlignment="1">
      <alignment horizontal="left" vertical="center"/>
    </xf>
    <xf numFmtId="192" fontId="5" fillId="0" borderId="0" xfId="4" applyNumberFormat="1" applyFont="1" applyAlignment="1">
      <alignment horizontal="center" vertical="center"/>
    </xf>
    <xf numFmtId="187" fontId="5" fillId="2" borderId="4" xfId="7" applyNumberFormat="1" applyFont="1" applyFill="1" applyBorder="1" applyAlignment="1">
      <alignment horizontal="right" vertical="center"/>
    </xf>
    <xf numFmtId="187" fontId="5" fillId="0" borderId="4" xfId="7" applyNumberFormat="1" applyFont="1" applyFill="1" applyBorder="1" applyAlignment="1">
      <alignment horizontal="right" vertical="center"/>
    </xf>
    <xf numFmtId="0" fontId="5" fillId="0" borderId="0" xfId="4" applyFont="1" applyAlignment="1">
      <alignment horizontal="left" vertical="center"/>
    </xf>
    <xf numFmtId="192" fontId="5" fillId="0" borderId="0" xfId="4" applyNumberFormat="1" applyFont="1" applyAlignment="1">
      <alignment horizontal="left" vertical="center"/>
    </xf>
    <xf numFmtId="0" fontId="4" fillId="0" borderId="0" xfId="4" quotePrefix="1" applyFont="1" applyAlignment="1">
      <alignment vertical="center"/>
    </xf>
    <xf numFmtId="0" fontId="4" fillId="0" borderId="0" xfId="4" applyFont="1" applyAlignment="1">
      <alignment vertical="center"/>
    </xf>
    <xf numFmtId="187" fontId="5" fillId="2" borderId="2" xfId="7" applyNumberFormat="1" applyFont="1" applyFill="1" applyBorder="1" applyAlignment="1">
      <alignment horizontal="right" vertical="center"/>
    </xf>
    <xf numFmtId="187" fontId="5" fillId="0" borderId="2" xfId="7" applyNumberFormat="1" applyFont="1" applyFill="1" applyBorder="1" applyAlignment="1">
      <alignment horizontal="right" vertical="center"/>
    </xf>
    <xf numFmtId="188" fontId="5" fillId="0" borderId="1" xfId="4" quotePrefix="1" applyNumberFormat="1" applyFont="1" applyBorder="1" applyAlignment="1">
      <alignment horizontal="left" vertical="center"/>
    </xf>
    <xf numFmtId="187" fontId="8" fillId="0" borderId="0" xfId="2" applyNumberFormat="1" applyFont="1" applyAlignment="1">
      <alignment horizontal="right" vertical="center"/>
    </xf>
    <xf numFmtId="0" fontId="8" fillId="0" borderId="0" xfId="2" applyFont="1" applyAlignment="1">
      <alignment horizontal="center" vertical="center"/>
    </xf>
    <xf numFmtId="187" fontId="6" fillId="0" borderId="0" xfId="7" applyNumberFormat="1" applyFont="1" applyFill="1" applyBorder="1" applyAlignment="1">
      <alignment horizontal="right" vertical="center"/>
    </xf>
    <xf numFmtId="0" fontId="6" fillId="0" borderId="0" xfId="4" applyFont="1" applyAlignment="1">
      <alignment vertical="center"/>
    </xf>
    <xf numFmtId="188" fontId="5" fillId="0" borderId="1" xfId="4" applyNumberFormat="1" applyFont="1" applyBorder="1" applyAlignment="1">
      <alignment vertical="center"/>
    </xf>
    <xf numFmtId="187" fontId="5" fillId="0" borderId="1" xfId="7" applyNumberFormat="1" applyFont="1" applyFill="1" applyBorder="1" applyAlignment="1">
      <alignment vertical="center"/>
    </xf>
    <xf numFmtId="0" fontId="10" fillId="0" borderId="0" xfId="2" applyFont="1" applyAlignment="1">
      <alignment vertical="center"/>
    </xf>
    <xf numFmtId="187" fontId="5" fillId="0" borderId="0" xfId="2" applyNumberFormat="1" applyFont="1" applyFill="1" applyAlignment="1">
      <alignment horizontal="right" vertical="center"/>
    </xf>
    <xf numFmtId="190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188" fontId="5" fillId="0" borderId="0" xfId="0" applyNumberFormat="1" applyFont="1" applyBorder="1" applyAlignment="1">
      <alignment horizontal="right" vertical="center"/>
    </xf>
    <xf numFmtId="188" fontId="4" fillId="0" borderId="0" xfId="0" applyNumberFormat="1" applyFont="1" applyBorder="1" applyAlignment="1">
      <alignment horizontal="right" vertical="center"/>
    </xf>
    <xf numFmtId="187" fontId="5" fillId="0" borderId="0" xfId="4" applyNumberFormat="1" applyFont="1" applyBorder="1" applyAlignment="1">
      <alignment horizontal="right" vertical="center"/>
    </xf>
    <xf numFmtId="190" fontId="5" fillId="0" borderId="0" xfId="0" applyNumberFormat="1" applyFont="1" applyBorder="1" applyAlignment="1">
      <alignment horizontal="right" vertical="center"/>
    </xf>
    <xf numFmtId="191" fontId="5" fillId="0" borderId="0" xfId="4" applyNumberFormat="1" applyFont="1" applyBorder="1" applyAlignment="1">
      <alignment horizontal="right" vertical="center"/>
    </xf>
    <xf numFmtId="191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191" fontId="5" fillId="0" borderId="0" xfId="0" applyNumberFormat="1" applyFont="1" applyBorder="1" applyAlignment="1">
      <alignment horizontal="center" vertical="center"/>
    </xf>
    <xf numFmtId="187" fontId="4" fillId="0" borderId="0" xfId="4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187" fontId="4" fillId="0" borderId="0" xfId="2" applyNumberFormat="1" applyFont="1" applyBorder="1" applyAlignment="1">
      <alignment horizontal="right" vertical="center"/>
    </xf>
    <xf numFmtId="190" fontId="4" fillId="0" borderId="0" xfId="0" applyNumberFormat="1" applyFont="1" applyBorder="1" applyAlignment="1">
      <alignment horizontal="center" vertical="center"/>
    </xf>
    <xf numFmtId="187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88" fontId="5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87" fontId="5" fillId="0" borderId="0" xfId="0" applyNumberFormat="1" applyFont="1" applyFill="1" applyBorder="1" applyAlignment="1">
      <alignment horizontal="right" vertical="center"/>
    </xf>
    <xf numFmtId="187" fontId="5" fillId="0" borderId="6" xfId="0" applyNumberFormat="1" applyFont="1" applyFill="1" applyBorder="1" applyAlignment="1">
      <alignment horizontal="right" vertical="center"/>
    </xf>
    <xf numFmtId="187" fontId="5" fillId="0" borderId="2" xfId="0" applyNumberFormat="1" applyFont="1" applyFill="1" applyBorder="1" applyAlignment="1">
      <alignment horizontal="right" vertical="center"/>
    </xf>
    <xf numFmtId="190" fontId="5" fillId="0" borderId="0" xfId="0" applyNumberFormat="1" applyFont="1" applyFill="1" applyBorder="1" applyAlignment="1">
      <alignment horizontal="right" vertical="center"/>
    </xf>
    <xf numFmtId="190" fontId="4" fillId="0" borderId="1" xfId="0" applyNumberFormat="1" applyFont="1" applyBorder="1" applyAlignment="1">
      <alignment horizontal="right" vertical="center"/>
    </xf>
    <xf numFmtId="191" fontId="5" fillId="0" borderId="1" xfId="4" applyNumberFormat="1" applyFont="1" applyBorder="1" applyAlignment="1">
      <alignment horizontal="right" vertical="center"/>
    </xf>
    <xf numFmtId="190" fontId="5" fillId="0" borderId="1" xfId="0" applyNumberFormat="1" applyFont="1" applyBorder="1" applyAlignment="1">
      <alignment horizontal="right" vertical="center"/>
    </xf>
    <xf numFmtId="0" fontId="5" fillId="0" borderId="0" xfId="4" applyFont="1" applyFill="1" applyAlignment="1">
      <alignment vertical="center"/>
    </xf>
    <xf numFmtId="187" fontId="5" fillId="2" borderId="0" xfId="0" applyNumberFormat="1" applyFont="1" applyFill="1" applyAlignment="1">
      <alignment horizontal="right" vertical="center" wrapText="1"/>
    </xf>
    <xf numFmtId="188" fontId="4" fillId="0" borderId="0" xfId="4" applyNumberFormat="1" applyFont="1" applyFill="1" applyAlignment="1">
      <alignment horizontal="left" vertical="center"/>
    </xf>
    <xf numFmtId="187" fontId="5" fillId="0" borderId="0" xfId="0" applyNumberFormat="1" applyFont="1" applyAlignment="1">
      <alignment horizontal="right" vertical="center" wrapText="1"/>
    </xf>
    <xf numFmtId="187" fontId="4" fillId="2" borderId="0" xfId="2" applyNumberFormat="1" applyFont="1" applyFill="1" applyBorder="1" applyAlignment="1">
      <alignment horizontal="right" vertical="center"/>
    </xf>
    <xf numFmtId="187" fontId="5" fillId="0" borderId="0" xfId="4" applyNumberFormat="1" applyFont="1" applyBorder="1" applyAlignment="1">
      <alignment vertical="center"/>
    </xf>
    <xf numFmtId="187" fontId="5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38" fontId="5" fillId="0" borderId="0" xfId="8" applyNumberFormat="1" applyFont="1" applyFill="1" applyAlignment="1">
      <alignment vertical="center"/>
    </xf>
    <xf numFmtId="188" fontId="5" fillId="0" borderId="0" xfId="4" quotePrefix="1" applyNumberFormat="1" applyFont="1" applyFill="1" applyAlignment="1">
      <alignment horizontal="left" vertical="center"/>
    </xf>
    <xf numFmtId="0" fontId="5" fillId="0" borderId="0" xfId="4" quotePrefix="1" applyFont="1" applyFill="1" applyAlignment="1">
      <alignment vertical="center"/>
    </xf>
    <xf numFmtId="188" fontId="5" fillId="0" borderId="0" xfId="4" applyNumberFormat="1" applyFont="1" applyFill="1" applyAlignment="1">
      <alignment horizontal="left" vertical="center"/>
    </xf>
    <xf numFmtId="0" fontId="4" fillId="0" borderId="0" xfId="2" applyFont="1" applyBorder="1" applyAlignment="1">
      <alignment horizontal="right" vertical="center"/>
    </xf>
    <xf numFmtId="187" fontId="5" fillId="0" borderId="0" xfId="4" applyNumberFormat="1" applyFont="1" applyFill="1" applyAlignment="1">
      <alignment horizontal="right" vertical="center"/>
    </xf>
    <xf numFmtId="188" fontId="5" fillId="0" borderId="0" xfId="2" applyNumberFormat="1" applyFont="1" applyFill="1" applyAlignment="1">
      <alignment horizontal="right" vertical="center"/>
    </xf>
    <xf numFmtId="188" fontId="5" fillId="0" borderId="0" xfId="0" applyNumberFormat="1" applyFont="1" applyFill="1" applyAlignment="1">
      <alignment horizontal="right" vertical="center"/>
    </xf>
    <xf numFmtId="188" fontId="5" fillId="0" borderId="0" xfId="0" applyNumberFormat="1" applyFont="1" applyFill="1" applyAlignment="1">
      <alignment horizontal="center" vertical="center"/>
    </xf>
    <xf numFmtId="187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87" fontId="4" fillId="0" borderId="1" xfId="0" applyNumberFormat="1" applyFont="1" applyBorder="1" applyAlignment="1">
      <alignment horizontal="center" vertical="center"/>
    </xf>
    <xf numFmtId="187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187" fontId="4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87" fontId="4" fillId="0" borderId="1" xfId="0" applyNumberFormat="1" applyFont="1" applyBorder="1" applyAlignment="1">
      <alignment horizontal="center" vertical="center"/>
    </xf>
    <xf numFmtId="187" fontId="4" fillId="0" borderId="0" xfId="7" applyNumberFormat="1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</cellXfs>
  <cellStyles count="62">
    <cellStyle name="Comma" xfId="1" builtinId="3"/>
    <cellStyle name="Comma 106" xfId="39"/>
    <cellStyle name="Comma 11 13" xfId="3"/>
    <cellStyle name="Comma 11 13 2" xfId="28"/>
    <cellStyle name="Comma 2" xfId="15"/>
    <cellStyle name="Comma 2 2" xfId="7"/>
    <cellStyle name="Comma 2 2 2" xfId="47"/>
    <cellStyle name="Comma 3" xfId="14"/>
    <cellStyle name="Comma 3 2" xfId="35"/>
    <cellStyle name="Comma 3 3" xfId="45"/>
    <cellStyle name="Comma 4" xfId="23"/>
    <cellStyle name="Comma 4 15" xfId="37"/>
    <cellStyle name="Comma 4 2" xfId="34"/>
    <cellStyle name="Comma 4 2 4" xfId="41"/>
    <cellStyle name="Comma 4 2 4 2" xfId="59"/>
    <cellStyle name="Comma 4 3" xfId="33"/>
    <cellStyle name="Comma 4 3 2" xfId="43"/>
    <cellStyle name="Comma 4 3 3" xfId="57"/>
    <cellStyle name="Comma 4 4" xfId="52"/>
    <cellStyle name="Comma 5" xfId="27"/>
    <cellStyle name="Comma 5 2" xfId="30"/>
    <cellStyle name="Comma 5 2 2" xfId="56"/>
    <cellStyle name="Comma 6" xfId="42"/>
    <cellStyle name="Comma 7" xfId="49"/>
    <cellStyle name="Comma 7 2" xfId="61"/>
    <cellStyle name="Currency 2" xfId="16"/>
    <cellStyle name="Followed Hyperlink" xfId="19"/>
    <cellStyle name="Hyperlink" xfId="21"/>
    <cellStyle name="Hyperlink 2" xfId="31"/>
    <cellStyle name="Normal" xfId="0" builtinId="0"/>
    <cellStyle name="Normal 10 15" xfId="29"/>
    <cellStyle name="Normal 129" xfId="36"/>
    <cellStyle name="Normal 2" xfId="9"/>
    <cellStyle name="Normal 2 2" xfId="17"/>
    <cellStyle name="Normal 2 2 4 3" xfId="5"/>
    <cellStyle name="Normal 2 3" xfId="25"/>
    <cellStyle name="Normal 2 3 2" xfId="54"/>
    <cellStyle name="Normal 2 4" xfId="11"/>
    <cellStyle name="Normal 2 5" xfId="26"/>
    <cellStyle name="Normal 2 5 2" xfId="55"/>
    <cellStyle name="Normal 3" xfId="12"/>
    <cellStyle name="Normal 3 2" xfId="13"/>
    <cellStyle name="Normal 3 3" xfId="20"/>
    <cellStyle name="Normal 3 4" xfId="44"/>
    <cellStyle name="Normal 36 2" xfId="8"/>
    <cellStyle name="Normal 4" xfId="2"/>
    <cellStyle name="Normal 4 2" xfId="38"/>
    <cellStyle name="Normal 4 2 2" xfId="48"/>
    <cellStyle name="Normal 4 2 2 2" xfId="60"/>
    <cellStyle name="Normal 4 2 3" xfId="58"/>
    <cellStyle name="Normal 4 2 4" xfId="6"/>
    <cellStyle name="Normal 4 3" xfId="46"/>
    <cellStyle name="Normal 5" xfId="22"/>
    <cellStyle name="Normal 5 2" xfId="51"/>
    <cellStyle name="Normal 6" xfId="40"/>
    <cellStyle name="Normal 6 2" xfId="4"/>
    <cellStyle name="Normal 7" xfId="10"/>
    <cellStyle name="Normal 76" xfId="32"/>
    <cellStyle name="Normal 8" xfId="50"/>
    <cellStyle name="Percent 2" xfId="18"/>
    <cellStyle name="Percent 3" xfId="24"/>
    <cellStyle name="Percent 4" xfId="53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7"/>
  <sheetViews>
    <sheetView showZeros="0" tabSelected="1" zoomScale="85" zoomScaleNormal="85" zoomScaleSheetLayoutView="85" workbookViewId="0">
      <selection activeCell="Y126" sqref="Y126"/>
    </sheetView>
  </sheetViews>
  <sheetFormatPr defaultColWidth="9.140625" defaultRowHeight="16.5" customHeight="1" x14ac:dyDescent="0.5"/>
  <cols>
    <col min="1" max="3" width="1.7109375" style="8" customWidth="1"/>
    <col min="4" max="6" width="1.85546875" style="8" customWidth="1"/>
    <col min="7" max="7" width="25.28515625" style="8" customWidth="1"/>
    <col min="8" max="8" width="5.7109375" style="205" customWidth="1"/>
    <col min="9" max="9" width="0.7109375" style="205" customWidth="1"/>
    <col min="10" max="10" width="13.42578125" style="13" customWidth="1"/>
    <col min="11" max="11" width="0.7109375" style="205" customWidth="1"/>
    <col min="12" max="12" width="13.28515625" style="13" customWidth="1"/>
    <col min="13" max="13" width="0.7109375" style="13" customWidth="1"/>
    <col min="14" max="14" width="13.28515625" style="13" customWidth="1"/>
    <col min="15" max="15" width="0.7109375" style="13" customWidth="1"/>
    <col min="16" max="16" width="13.28515625" style="13" customWidth="1"/>
    <col min="17" max="16384" width="9.140625" style="8"/>
  </cols>
  <sheetData>
    <row r="1" spans="1:16" s="2" customFormat="1" ht="16.5" customHeight="1" x14ac:dyDescent="0.5">
      <c r="A1" s="1" t="s">
        <v>0</v>
      </c>
      <c r="H1" s="203"/>
      <c r="I1" s="203"/>
      <c r="J1" s="3"/>
      <c r="K1" s="203"/>
      <c r="L1" s="3"/>
      <c r="M1" s="3"/>
      <c r="N1" s="3"/>
      <c r="O1" s="3"/>
      <c r="P1" s="3"/>
    </row>
    <row r="2" spans="1:16" s="2" customFormat="1" ht="16.5" customHeight="1" x14ac:dyDescent="0.5">
      <c r="A2" s="2" t="s">
        <v>1</v>
      </c>
      <c r="H2" s="203"/>
      <c r="I2" s="203"/>
      <c r="J2" s="3"/>
      <c r="K2" s="203"/>
      <c r="L2" s="3"/>
      <c r="M2" s="3"/>
      <c r="N2" s="3"/>
      <c r="O2" s="3"/>
      <c r="P2" s="3"/>
    </row>
    <row r="3" spans="1:16" s="2" customFormat="1" ht="16.5" customHeight="1" x14ac:dyDescent="0.5">
      <c r="A3" s="4" t="s">
        <v>2</v>
      </c>
      <c r="B3" s="5"/>
      <c r="C3" s="5"/>
      <c r="D3" s="5"/>
      <c r="E3" s="5"/>
      <c r="F3" s="5"/>
      <c r="G3" s="5"/>
      <c r="H3" s="204"/>
      <c r="I3" s="204"/>
      <c r="J3" s="6"/>
      <c r="K3" s="204"/>
      <c r="L3" s="6"/>
      <c r="M3" s="6"/>
      <c r="N3" s="6"/>
      <c r="O3" s="6"/>
      <c r="P3" s="6"/>
    </row>
    <row r="4" spans="1:16" s="2" customFormat="1" ht="16.5" customHeight="1" x14ac:dyDescent="0.5">
      <c r="A4" s="7"/>
      <c r="H4" s="203"/>
      <c r="I4" s="203"/>
      <c r="J4" s="3"/>
      <c r="K4" s="203"/>
      <c r="L4" s="3"/>
      <c r="M4" s="3"/>
      <c r="N4" s="3"/>
      <c r="O4" s="3"/>
      <c r="P4" s="3"/>
    </row>
    <row r="5" spans="1:16" s="2" customFormat="1" ht="16.5" customHeight="1" x14ac:dyDescent="0.5">
      <c r="A5" s="7"/>
      <c r="H5" s="203"/>
      <c r="I5" s="203"/>
      <c r="J5" s="3"/>
      <c r="K5" s="203"/>
      <c r="L5" s="3"/>
      <c r="M5" s="3"/>
      <c r="N5" s="3"/>
      <c r="O5" s="3"/>
      <c r="P5" s="3"/>
    </row>
    <row r="6" spans="1:16" ht="16.5" customHeight="1" x14ac:dyDescent="0.5">
      <c r="A6" s="205"/>
      <c r="B6" s="205"/>
      <c r="C6" s="205"/>
      <c r="D6" s="205"/>
      <c r="E6" s="205"/>
      <c r="F6" s="205"/>
      <c r="G6" s="205"/>
      <c r="J6" s="211" t="s">
        <v>3</v>
      </c>
      <c r="K6" s="211"/>
      <c r="L6" s="211"/>
      <c r="M6" s="205"/>
      <c r="N6" s="211" t="s">
        <v>4</v>
      </c>
      <c r="O6" s="211"/>
      <c r="P6" s="211"/>
    </row>
    <row r="7" spans="1:16" ht="16.5" customHeight="1" x14ac:dyDescent="0.5">
      <c r="A7" s="205"/>
      <c r="B7" s="205"/>
      <c r="C7" s="205"/>
      <c r="D7" s="205"/>
      <c r="E7" s="205"/>
      <c r="F7" s="205"/>
      <c r="G7" s="205"/>
      <c r="J7" s="212" t="s">
        <v>5</v>
      </c>
      <c r="K7" s="212"/>
      <c r="L7" s="212"/>
      <c r="M7" s="205"/>
      <c r="N7" s="212" t="s">
        <v>5</v>
      </c>
      <c r="O7" s="212"/>
      <c r="P7" s="212"/>
    </row>
    <row r="8" spans="1:16" ht="16.5" customHeight="1" x14ac:dyDescent="0.5">
      <c r="A8" s="205"/>
      <c r="B8" s="205"/>
      <c r="C8" s="205"/>
      <c r="D8" s="205"/>
      <c r="E8" s="205"/>
      <c r="F8" s="205"/>
      <c r="G8" s="205"/>
      <c r="J8" s="157"/>
      <c r="K8" s="157"/>
      <c r="L8" s="197" t="s">
        <v>217</v>
      </c>
      <c r="M8" s="205"/>
      <c r="N8" s="157"/>
      <c r="O8" s="157"/>
      <c r="P8" s="197"/>
    </row>
    <row r="9" spans="1:16" s="2" customFormat="1" ht="16.5" customHeight="1" x14ac:dyDescent="0.5">
      <c r="H9" s="203"/>
      <c r="I9" s="203"/>
      <c r="J9" s="9">
        <v>2022</v>
      </c>
      <c r="K9" s="10"/>
      <c r="L9" s="9">
        <v>2021</v>
      </c>
      <c r="M9" s="11"/>
      <c r="N9" s="9">
        <v>2022</v>
      </c>
      <c r="O9" s="10"/>
      <c r="P9" s="9">
        <v>2021</v>
      </c>
    </row>
    <row r="10" spans="1:16" s="2" customFormat="1" ht="16.5" customHeight="1" x14ac:dyDescent="0.5">
      <c r="H10" s="204" t="s">
        <v>6</v>
      </c>
      <c r="I10" s="203"/>
      <c r="J10" s="6" t="s">
        <v>7</v>
      </c>
      <c r="K10" s="203"/>
      <c r="L10" s="6" t="s">
        <v>7</v>
      </c>
      <c r="M10" s="3"/>
      <c r="N10" s="6" t="s">
        <v>7</v>
      </c>
      <c r="O10" s="203"/>
      <c r="P10" s="6" t="s">
        <v>7</v>
      </c>
    </row>
    <row r="11" spans="1:16" s="2" customFormat="1" ht="16.5" customHeight="1" x14ac:dyDescent="0.5">
      <c r="H11" s="157"/>
      <c r="I11" s="203"/>
      <c r="J11" s="188"/>
      <c r="K11" s="203"/>
      <c r="L11" s="168"/>
      <c r="M11" s="3"/>
      <c r="N11" s="188"/>
      <c r="O11" s="203"/>
      <c r="P11" s="168"/>
    </row>
    <row r="12" spans="1:16" ht="16.5" customHeight="1" x14ac:dyDescent="0.5">
      <c r="A12" s="2" t="s">
        <v>8</v>
      </c>
      <c r="J12" s="12"/>
      <c r="N12" s="12"/>
    </row>
    <row r="13" spans="1:16" ht="16.5" customHeight="1" x14ac:dyDescent="0.5">
      <c r="E13" s="14"/>
      <c r="J13" s="12"/>
      <c r="N13" s="12"/>
    </row>
    <row r="14" spans="1:16" ht="16.5" customHeight="1" x14ac:dyDescent="0.5">
      <c r="A14" s="2" t="s">
        <v>9</v>
      </c>
      <c r="B14" s="14"/>
      <c r="E14" s="14"/>
      <c r="J14" s="12"/>
      <c r="N14" s="12"/>
    </row>
    <row r="15" spans="1:16" ht="16.5" customHeight="1" x14ac:dyDescent="0.5">
      <c r="A15" s="2"/>
      <c r="B15" s="14"/>
      <c r="E15" s="14"/>
      <c r="J15" s="12"/>
      <c r="N15" s="12"/>
    </row>
    <row r="16" spans="1:16" ht="16.5" customHeight="1" x14ac:dyDescent="0.5">
      <c r="A16" s="15" t="s">
        <v>10</v>
      </c>
      <c r="B16" s="15"/>
      <c r="H16" s="205">
        <v>10</v>
      </c>
      <c r="J16" s="12">
        <v>799404344</v>
      </c>
      <c r="L16" s="13">
        <v>622968792</v>
      </c>
      <c r="N16" s="12">
        <v>549814155</v>
      </c>
      <c r="P16" s="13">
        <v>355213534</v>
      </c>
    </row>
    <row r="17" spans="1:16" ht="16.5" customHeight="1" x14ac:dyDescent="0.5">
      <c r="A17" s="16" t="s">
        <v>11</v>
      </c>
      <c r="B17" s="16"/>
      <c r="J17" s="12"/>
      <c r="N17" s="12"/>
    </row>
    <row r="18" spans="1:16" ht="16.5" customHeight="1" x14ac:dyDescent="0.5">
      <c r="A18" s="16"/>
      <c r="B18" s="16" t="s">
        <v>12</v>
      </c>
      <c r="H18" s="205">
        <v>7</v>
      </c>
      <c r="J18" s="12">
        <v>91127639</v>
      </c>
      <c r="L18" s="13">
        <v>90731819</v>
      </c>
      <c r="N18" s="12">
        <v>91127639</v>
      </c>
      <c r="P18" s="13">
        <v>90731819</v>
      </c>
    </row>
    <row r="19" spans="1:16" ht="16.5" customHeight="1" x14ac:dyDescent="0.5">
      <c r="A19" s="15" t="s">
        <v>13</v>
      </c>
      <c r="B19" s="15"/>
      <c r="E19" s="14"/>
      <c r="H19" s="205">
        <v>11</v>
      </c>
      <c r="J19" s="12">
        <v>1381072644</v>
      </c>
      <c r="L19" s="13">
        <v>935705552</v>
      </c>
      <c r="N19" s="12">
        <v>1493420706</v>
      </c>
      <c r="P19" s="13">
        <v>1050118928</v>
      </c>
    </row>
    <row r="20" spans="1:16" ht="16.5" customHeight="1" x14ac:dyDescent="0.5">
      <c r="A20" s="15" t="s">
        <v>14</v>
      </c>
      <c r="B20" s="15"/>
      <c r="E20" s="14"/>
      <c r="H20" s="205">
        <v>13</v>
      </c>
      <c r="J20" s="12">
        <v>425112073</v>
      </c>
      <c r="L20" s="13">
        <v>304297163</v>
      </c>
      <c r="N20" s="12">
        <v>421483086</v>
      </c>
      <c r="P20" s="13">
        <v>293569798</v>
      </c>
    </row>
    <row r="21" spans="1:16" ht="16.5" customHeight="1" x14ac:dyDescent="0.5">
      <c r="A21" s="15" t="s">
        <v>15</v>
      </c>
      <c r="B21" s="15"/>
      <c r="E21" s="14"/>
      <c r="J21" s="17">
        <v>10655063</v>
      </c>
      <c r="L21" s="18">
        <v>12339409</v>
      </c>
      <c r="N21" s="19">
        <v>5665981</v>
      </c>
      <c r="P21" s="20">
        <v>4826019</v>
      </c>
    </row>
    <row r="22" spans="1:16" ht="16.5" customHeight="1" x14ac:dyDescent="0.5">
      <c r="E22" s="14"/>
      <c r="J22" s="12"/>
      <c r="N22" s="12"/>
    </row>
    <row r="23" spans="1:16" ht="16.5" customHeight="1" x14ac:dyDescent="0.5">
      <c r="A23" s="2" t="s">
        <v>16</v>
      </c>
      <c r="J23" s="17">
        <f>SUM(J16:K21)</f>
        <v>2707371763</v>
      </c>
      <c r="L23" s="18">
        <f>SUM(L16:M21)</f>
        <v>1966042735</v>
      </c>
      <c r="N23" s="17">
        <f>SUM(N16:N21)</f>
        <v>2561511567</v>
      </c>
      <c r="P23" s="18">
        <f>SUM(P16:P21)</f>
        <v>1794460098</v>
      </c>
    </row>
    <row r="24" spans="1:16" ht="16.5" customHeight="1" x14ac:dyDescent="0.5">
      <c r="A24" s="2"/>
      <c r="J24" s="12"/>
      <c r="N24" s="12"/>
    </row>
    <row r="25" spans="1:16" ht="16.5" customHeight="1" x14ac:dyDescent="0.5">
      <c r="A25" s="2" t="s">
        <v>17</v>
      </c>
      <c r="J25" s="12"/>
      <c r="N25" s="12"/>
    </row>
    <row r="26" spans="1:16" ht="16.5" customHeight="1" x14ac:dyDescent="0.5">
      <c r="A26" s="2"/>
      <c r="J26" s="12"/>
      <c r="N26" s="12"/>
    </row>
    <row r="27" spans="1:16" ht="16.5" customHeight="1" x14ac:dyDescent="0.5">
      <c r="A27" s="8" t="s">
        <v>18</v>
      </c>
      <c r="H27" s="205">
        <v>35</v>
      </c>
      <c r="J27" s="12">
        <v>184482484</v>
      </c>
      <c r="L27" s="13">
        <v>477289830</v>
      </c>
      <c r="N27" s="12">
        <v>171125984</v>
      </c>
      <c r="P27" s="13">
        <v>463933330</v>
      </c>
    </row>
    <row r="28" spans="1:16" ht="16.5" customHeight="1" x14ac:dyDescent="0.5">
      <c r="A28" s="8" t="s">
        <v>197</v>
      </c>
      <c r="C28" s="153"/>
      <c r="J28" s="12">
        <v>3000000</v>
      </c>
      <c r="L28" s="13">
        <v>0</v>
      </c>
      <c r="N28" s="12">
        <v>3000000</v>
      </c>
      <c r="P28" s="13">
        <v>0</v>
      </c>
    </row>
    <row r="29" spans="1:16" ht="16.5" customHeight="1" x14ac:dyDescent="0.5">
      <c r="A29" s="15" t="s">
        <v>19</v>
      </c>
      <c r="H29" s="205">
        <v>14.1</v>
      </c>
      <c r="J29" s="12">
        <v>0</v>
      </c>
      <c r="L29" s="13">
        <v>0</v>
      </c>
      <c r="N29" s="12">
        <v>543395414</v>
      </c>
      <c r="P29" s="13">
        <v>543395414</v>
      </c>
    </row>
    <row r="30" spans="1:16" ht="16.5" customHeight="1" x14ac:dyDescent="0.5">
      <c r="A30" s="15" t="s">
        <v>20</v>
      </c>
      <c r="H30" s="205">
        <v>33.299999999999997</v>
      </c>
      <c r="J30" s="12">
        <v>0</v>
      </c>
      <c r="L30" s="13">
        <v>0</v>
      </c>
      <c r="N30" s="12">
        <v>37636834</v>
      </c>
      <c r="P30" s="13">
        <v>54682397</v>
      </c>
    </row>
    <row r="31" spans="1:16" ht="16.5" customHeight="1" x14ac:dyDescent="0.5">
      <c r="A31" s="15" t="s">
        <v>21</v>
      </c>
      <c r="H31" s="205">
        <v>15</v>
      </c>
      <c r="J31" s="12">
        <v>268746480</v>
      </c>
      <c r="L31" s="13">
        <v>178498664</v>
      </c>
      <c r="N31" s="12">
        <v>249589730</v>
      </c>
      <c r="P31" s="13">
        <v>159341914</v>
      </c>
    </row>
    <row r="32" spans="1:16" ht="16.5" customHeight="1" x14ac:dyDescent="0.5">
      <c r="A32" s="15" t="s">
        <v>22</v>
      </c>
      <c r="H32" s="205">
        <v>16</v>
      </c>
      <c r="J32" s="12">
        <v>2928423973</v>
      </c>
      <c r="L32" s="154">
        <v>2939403775</v>
      </c>
      <c r="N32" s="12">
        <v>2708204597</v>
      </c>
      <c r="P32" s="13">
        <v>2717675437</v>
      </c>
    </row>
    <row r="33" spans="1:16" ht="16.5" customHeight="1" x14ac:dyDescent="0.5">
      <c r="A33" s="16" t="s">
        <v>23</v>
      </c>
      <c r="H33" s="205">
        <v>17</v>
      </c>
      <c r="J33" s="12">
        <v>370532340</v>
      </c>
      <c r="L33" s="13">
        <v>387676803</v>
      </c>
      <c r="N33" s="12">
        <v>341686821</v>
      </c>
      <c r="P33" s="13">
        <v>355895297</v>
      </c>
    </row>
    <row r="34" spans="1:16" ht="16.5" customHeight="1" x14ac:dyDescent="0.5">
      <c r="A34" s="15" t="s">
        <v>24</v>
      </c>
      <c r="H34" s="205">
        <v>18</v>
      </c>
      <c r="J34" s="12">
        <v>138153197</v>
      </c>
      <c r="L34" s="13">
        <v>138153197</v>
      </c>
      <c r="N34" s="12">
        <v>317602</v>
      </c>
      <c r="P34" s="13">
        <v>317602</v>
      </c>
    </row>
    <row r="35" spans="1:16" ht="16.5" customHeight="1" x14ac:dyDescent="0.5">
      <c r="A35" s="15" t="s">
        <v>25</v>
      </c>
      <c r="H35" s="205">
        <v>19</v>
      </c>
      <c r="J35" s="12">
        <v>353504880</v>
      </c>
      <c r="L35" s="13">
        <v>266542345</v>
      </c>
      <c r="N35" s="12">
        <v>309566127</v>
      </c>
      <c r="P35" s="13">
        <v>207427417</v>
      </c>
    </row>
    <row r="36" spans="1:16" ht="16.5" customHeight="1" x14ac:dyDescent="0.5">
      <c r="A36" s="15" t="s">
        <v>26</v>
      </c>
      <c r="H36" s="205">
        <v>20</v>
      </c>
      <c r="J36" s="12">
        <v>13741827</v>
      </c>
      <c r="L36" s="13">
        <v>11909673</v>
      </c>
      <c r="N36" s="12">
        <v>11494503</v>
      </c>
      <c r="P36" s="13">
        <v>9911151</v>
      </c>
    </row>
    <row r="37" spans="1:16" ht="16.5" customHeight="1" x14ac:dyDescent="0.5">
      <c r="A37" s="15" t="s">
        <v>27</v>
      </c>
      <c r="J37" s="17">
        <v>54482577</v>
      </c>
      <c r="L37" s="18">
        <v>61486433</v>
      </c>
      <c r="N37" s="17">
        <v>53711847</v>
      </c>
      <c r="P37" s="18">
        <v>56593734</v>
      </c>
    </row>
    <row r="38" spans="1:16" ht="16.5" customHeight="1" x14ac:dyDescent="0.5">
      <c r="E38" s="14"/>
      <c r="J38" s="12"/>
      <c r="N38" s="12"/>
    </row>
    <row r="39" spans="1:16" ht="16.5" customHeight="1" x14ac:dyDescent="0.5">
      <c r="A39" s="2" t="s">
        <v>28</v>
      </c>
      <c r="J39" s="17">
        <f>SUM(J27:J37)</f>
        <v>4315067758</v>
      </c>
      <c r="L39" s="18">
        <f>SUM(L27:L37)</f>
        <v>4460960720</v>
      </c>
      <c r="N39" s="17">
        <f>SUM(N27:N38)</f>
        <v>4429729459</v>
      </c>
      <c r="P39" s="18">
        <f>SUM(P27:P38)</f>
        <v>4569173693</v>
      </c>
    </row>
    <row r="40" spans="1:16" ht="16.5" customHeight="1" x14ac:dyDescent="0.5">
      <c r="J40" s="12"/>
      <c r="N40" s="12"/>
    </row>
    <row r="41" spans="1:16" ht="16.5" customHeight="1" thickBot="1" x14ac:dyDescent="0.55000000000000004">
      <c r="A41" s="2" t="s">
        <v>29</v>
      </c>
      <c r="J41" s="21">
        <f>SUM(J23,J39)</f>
        <v>7022439521</v>
      </c>
      <c r="L41" s="22">
        <f>SUM(L23,L39)</f>
        <v>6427003455</v>
      </c>
      <c r="N41" s="21">
        <f>SUM(N23,N39)</f>
        <v>6991241026</v>
      </c>
      <c r="P41" s="22">
        <f>SUM(P23,P39)</f>
        <v>6363633791</v>
      </c>
    </row>
    <row r="42" spans="1:16" ht="16.5" customHeight="1" thickTop="1" x14ac:dyDescent="0.5">
      <c r="A42" s="2"/>
    </row>
    <row r="43" spans="1:16" ht="16.5" customHeight="1" x14ac:dyDescent="0.5">
      <c r="A43" s="2"/>
    </row>
    <row r="44" spans="1:16" ht="16.5" customHeight="1" x14ac:dyDescent="0.5">
      <c r="A44" s="2"/>
    </row>
    <row r="45" spans="1:16" ht="16.5" customHeight="1" x14ac:dyDescent="0.5">
      <c r="A45" s="2"/>
    </row>
    <row r="46" spans="1:16" ht="16.5" customHeight="1" x14ac:dyDescent="0.5">
      <c r="A46" s="2"/>
    </row>
    <row r="47" spans="1:16" ht="16.5" customHeight="1" x14ac:dyDescent="0.5">
      <c r="A47" s="213" t="s">
        <v>30</v>
      </c>
      <c r="B47" s="213"/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213"/>
    </row>
    <row r="48" spans="1:16" ht="16.5" customHeight="1" x14ac:dyDescent="0.5">
      <c r="A48" s="2"/>
    </row>
    <row r="49" spans="1:16" ht="22.15" customHeight="1" x14ac:dyDescent="0.5">
      <c r="A49" s="23" t="s">
        <v>31</v>
      </c>
      <c r="B49" s="24"/>
      <c r="C49" s="24"/>
      <c r="D49" s="24"/>
      <c r="E49" s="24"/>
      <c r="F49" s="24"/>
      <c r="G49" s="24"/>
      <c r="H49" s="24"/>
      <c r="I49" s="24"/>
      <c r="J49" s="25"/>
      <c r="K49" s="24"/>
      <c r="L49" s="25"/>
      <c r="M49" s="25"/>
      <c r="N49" s="25"/>
      <c r="O49" s="25"/>
      <c r="P49" s="25"/>
    </row>
    <row r="50" spans="1:16" s="2" customFormat="1" ht="16.5" customHeight="1" x14ac:dyDescent="0.5">
      <c r="A50" s="2" t="str">
        <f>A1</f>
        <v xml:space="preserve">WP Energy Public Company Limited </v>
      </c>
      <c r="H50" s="203"/>
      <c r="I50" s="203"/>
      <c r="J50" s="3"/>
      <c r="K50" s="203"/>
      <c r="L50" s="3"/>
      <c r="M50" s="3"/>
      <c r="N50" s="3"/>
      <c r="O50" s="3"/>
      <c r="P50" s="3"/>
    </row>
    <row r="51" spans="1:16" s="2" customFormat="1" ht="16.5" customHeight="1" x14ac:dyDescent="0.5">
      <c r="A51" s="2" t="s">
        <v>32</v>
      </c>
      <c r="H51" s="203"/>
      <c r="I51" s="203"/>
      <c r="J51" s="3"/>
      <c r="K51" s="203"/>
      <c r="L51" s="3"/>
      <c r="M51" s="3"/>
      <c r="N51" s="3"/>
      <c r="O51" s="3"/>
      <c r="P51" s="3"/>
    </row>
    <row r="52" spans="1:16" s="2" customFormat="1" ht="16.5" customHeight="1" x14ac:dyDescent="0.5">
      <c r="A52" s="4" t="str">
        <f>A3</f>
        <v>As at 31 December 2022</v>
      </c>
      <c r="B52" s="5"/>
      <c r="C52" s="5"/>
      <c r="D52" s="5"/>
      <c r="E52" s="5"/>
      <c r="F52" s="5"/>
      <c r="G52" s="5"/>
      <c r="H52" s="204"/>
      <c r="I52" s="204"/>
      <c r="J52" s="6"/>
      <c r="K52" s="204"/>
      <c r="L52" s="6"/>
      <c r="M52" s="6"/>
      <c r="N52" s="6"/>
      <c r="O52" s="6"/>
      <c r="P52" s="6"/>
    </row>
    <row r="53" spans="1:16" s="2" customFormat="1" ht="16.5" customHeight="1" x14ac:dyDescent="0.5">
      <c r="A53" s="7"/>
      <c r="H53" s="203"/>
      <c r="I53" s="203"/>
      <c r="J53" s="3"/>
      <c r="K53" s="203"/>
      <c r="L53" s="3"/>
      <c r="M53" s="3"/>
      <c r="N53" s="3"/>
      <c r="O53" s="3"/>
      <c r="P53" s="3"/>
    </row>
    <row r="54" spans="1:16" s="2" customFormat="1" ht="16.5" customHeight="1" x14ac:dyDescent="0.5">
      <c r="H54" s="203"/>
      <c r="I54" s="203"/>
      <c r="J54" s="3"/>
      <c r="K54" s="203"/>
      <c r="L54" s="3"/>
      <c r="M54" s="3"/>
      <c r="N54" s="3"/>
      <c r="O54" s="3"/>
      <c r="P54" s="3"/>
    </row>
    <row r="55" spans="1:16" s="2" customFormat="1" ht="16.5" customHeight="1" x14ac:dyDescent="0.5">
      <c r="H55" s="203"/>
      <c r="I55" s="203"/>
      <c r="J55" s="210" t="s">
        <v>33</v>
      </c>
      <c r="K55" s="210"/>
      <c r="L55" s="210"/>
      <c r="M55" s="3"/>
      <c r="N55" s="210" t="s">
        <v>34</v>
      </c>
      <c r="O55" s="210"/>
      <c r="P55" s="210"/>
    </row>
    <row r="56" spans="1:16" ht="16.5" customHeight="1" x14ac:dyDescent="0.5">
      <c r="A56" s="205"/>
      <c r="B56" s="205"/>
      <c r="C56" s="205"/>
      <c r="D56" s="205"/>
      <c r="E56" s="205"/>
      <c r="F56" s="205"/>
      <c r="G56" s="205"/>
      <c r="J56" s="212" t="s">
        <v>35</v>
      </c>
      <c r="K56" s="212"/>
      <c r="L56" s="212"/>
      <c r="M56" s="205"/>
      <c r="N56" s="212" t="s">
        <v>35</v>
      </c>
      <c r="O56" s="212"/>
      <c r="P56" s="212"/>
    </row>
    <row r="57" spans="1:16" ht="16.5" customHeight="1" x14ac:dyDescent="0.5">
      <c r="A57" s="205"/>
      <c r="B57" s="205"/>
      <c r="C57" s="205"/>
      <c r="D57" s="205"/>
      <c r="E57" s="205"/>
      <c r="F57" s="205"/>
      <c r="G57" s="205"/>
      <c r="J57" s="157"/>
      <c r="K57" s="157"/>
      <c r="L57" s="197" t="s">
        <v>217</v>
      </c>
      <c r="M57" s="205"/>
      <c r="N57" s="157"/>
      <c r="O57" s="157"/>
      <c r="P57" s="197"/>
    </row>
    <row r="58" spans="1:16" s="2" customFormat="1" ht="16.5" customHeight="1" x14ac:dyDescent="0.5">
      <c r="H58" s="203"/>
      <c r="I58" s="203"/>
      <c r="J58" s="9">
        <v>2022</v>
      </c>
      <c r="K58" s="10"/>
      <c r="L58" s="9">
        <v>2021</v>
      </c>
      <c r="M58" s="11"/>
      <c r="N58" s="9">
        <v>2022</v>
      </c>
      <c r="O58" s="10"/>
      <c r="P58" s="9">
        <v>2021</v>
      </c>
    </row>
    <row r="59" spans="1:16" s="2" customFormat="1" ht="16.5" customHeight="1" x14ac:dyDescent="0.5">
      <c r="H59" s="204" t="s">
        <v>6</v>
      </c>
      <c r="I59" s="203"/>
      <c r="J59" s="6" t="s">
        <v>7</v>
      </c>
      <c r="K59" s="203"/>
      <c r="L59" s="6" t="s">
        <v>7</v>
      </c>
      <c r="M59" s="3"/>
      <c r="N59" s="6" t="s">
        <v>7</v>
      </c>
      <c r="O59" s="203"/>
      <c r="P59" s="6" t="s">
        <v>7</v>
      </c>
    </row>
    <row r="60" spans="1:16" s="2" customFormat="1" ht="16.5" customHeight="1" x14ac:dyDescent="0.5">
      <c r="H60" s="157"/>
      <c r="I60" s="203"/>
      <c r="J60" s="188"/>
      <c r="K60" s="203"/>
      <c r="L60" s="168"/>
      <c r="M60" s="3"/>
      <c r="N60" s="188"/>
      <c r="O60" s="203"/>
      <c r="P60" s="168"/>
    </row>
    <row r="61" spans="1:16" ht="16.5" customHeight="1" x14ac:dyDescent="0.5">
      <c r="A61" s="2" t="s">
        <v>36</v>
      </c>
      <c r="J61" s="12"/>
      <c r="N61" s="12"/>
    </row>
    <row r="62" spans="1:16" ht="16.5" customHeight="1" x14ac:dyDescent="0.5">
      <c r="E62" s="14"/>
      <c r="J62" s="12"/>
      <c r="N62" s="12"/>
    </row>
    <row r="63" spans="1:16" ht="16.5" customHeight="1" x14ac:dyDescent="0.5">
      <c r="A63" s="2" t="s">
        <v>37</v>
      </c>
      <c r="E63" s="14"/>
      <c r="J63" s="12"/>
      <c r="N63" s="12"/>
    </row>
    <row r="64" spans="1:16" ht="16.5" customHeight="1" x14ac:dyDescent="0.5">
      <c r="E64" s="14"/>
      <c r="J64" s="12"/>
      <c r="N64" s="12"/>
    </row>
    <row r="65" spans="1:16" ht="16.5" customHeight="1" x14ac:dyDescent="0.5">
      <c r="A65" s="8" t="s">
        <v>211</v>
      </c>
      <c r="E65" s="14"/>
      <c r="J65" s="12"/>
      <c r="N65" s="12"/>
    </row>
    <row r="66" spans="1:16" ht="16.5" customHeight="1" x14ac:dyDescent="0.5">
      <c r="B66" s="8" t="s">
        <v>210</v>
      </c>
      <c r="E66" s="14"/>
      <c r="H66" s="205">
        <v>22</v>
      </c>
      <c r="J66" s="26">
        <v>20000000</v>
      </c>
      <c r="L66" s="27">
        <v>20000000</v>
      </c>
      <c r="N66" s="12" t="s">
        <v>198</v>
      </c>
      <c r="P66" s="13">
        <v>0</v>
      </c>
    </row>
    <row r="67" spans="1:16" ht="16.5" customHeight="1" x14ac:dyDescent="0.5">
      <c r="A67" s="15" t="s">
        <v>38</v>
      </c>
      <c r="E67" s="14"/>
      <c r="H67" s="205">
        <v>21</v>
      </c>
      <c r="J67" s="12">
        <v>1203461740</v>
      </c>
      <c r="L67" s="13">
        <v>809445113</v>
      </c>
      <c r="N67" s="12">
        <v>1192712468</v>
      </c>
      <c r="P67" s="13">
        <v>783831379</v>
      </c>
    </row>
    <row r="68" spans="1:16" ht="16.5" customHeight="1" x14ac:dyDescent="0.5">
      <c r="A68" s="8" t="s">
        <v>39</v>
      </c>
      <c r="J68" s="12"/>
      <c r="N68" s="12"/>
    </row>
    <row r="69" spans="1:16" ht="16.5" customHeight="1" x14ac:dyDescent="0.5">
      <c r="B69" s="8" t="s">
        <v>40</v>
      </c>
      <c r="H69" s="205">
        <v>22</v>
      </c>
      <c r="J69" s="12">
        <v>41288659</v>
      </c>
      <c r="L69" s="13">
        <v>51121414</v>
      </c>
      <c r="N69" s="12">
        <v>41288659</v>
      </c>
      <c r="P69" s="13">
        <v>51121414</v>
      </c>
    </row>
    <row r="70" spans="1:16" ht="16.5" customHeight="1" x14ac:dyDescent="0.5">
      <c r="A70" s="16" t="s">
        <v>41</v>
      </c>
      <c r="H70" s="205">
        <v>22</v>
      </c>
      <c r="J70" s="28">
        <v>73416925</v>
      </c>
      <c r="L70" s="29">
        <v>49406392</v>
      </c>
      <c r="N70" s="12">
        <v>54610408</v>
      </c>
      <c r="P70" s="13">
        <v>36320483</v>
      </c>
    </row>
    <row r="71" spans="1:16" ht="16.5" customHeight="1" x14ac:dyDescent="0.5">
      <c r="A71" s="15" t="s">
        <v>42</v>
      </c>
      <c r="J71" s="28">
        <v>15697391</v>
      </c>
      <c r="L71" s="29">
        <v>11443506</v>
      </c>
      <c r="N71" s="12">
        <v>12846448</v>
      </c>
      <c r="P71" s="13">
        <v>10102188</v>
      </c>
    </row>
    <row r="72" spans="1:16" ht="16.5" customHeight="1" x14ac:dyDescent="0.5">
      <c r="A72" s="15" t="s">
        <v>43</v>
      </c>
      <c r="C72" s="2"/>
      <c r="J72" s="17">
        <v>65399597</v>
      </c>
      <c r="L72" s="18">
        <v>67700681</v>
      </c>
      <c r="N72" s="17">
        <v>64381407</v>
      </c>
      <c r="P72" s="18">
        <v>66739454</v>
      </c>
    </row>
    <row r="73" spans="1:16" ht="16.5" customHeight="1" x14ac:dyDescent="0.5">
      <c r="E73" s="14"/>
      <c r="J73" s="12"/>
      <c r="N73" s="12"/>
    </row>
    <row r="74" spans="1:16" ht="16.5" customHeight="1" x14ac:dyDescent="0.5">
      <c r="A74" s="2" t="s">
        <v>44</v>
      </c>
      <c r="J74" s="17">
        <f>SUM(J66:J73)</f>
        <v>1419264312</v>
      </c>
      <c r="L74" s="18">
        <f>SUM(L66:L73)</f>
        <v>1009117106</v>
      </c>
      <c r="N74" s="17">
        <f>SUM(N67:N72)</f>
        <v>1365839390</v>
      </c>
      <c r="P74" s="18">
        <f>SUM(P67:P72)</f>
        <v>948114918</v>
      </c>
    </row>
    <row r="75" spans="1:16" ht="16.5" customHeight="1" x14ac:dyDescent="0.5">
      <c r="E75" s="14"/>
      <c r="J75" s="12"/>
      <c r="N75" s="12"/>
    </row>
    <row r="76" spans="1:16" ht="16.5" customHeight="1" x14ac:dyDescent="0.5">
      <c r="A76" s="2" t="s">
        <v>45</v>
      </c>
      <c r="I76" s="8"/>
      <c r="J76" s="12"/>
      <c r="K76" s="8"/>
      <c r="M76" s="30"/>
      <c r="N76" s="12"/>
      <c r="O76" s="30"/>
    </row>
    <row r="77" spans="1:16" ht="16.5" customHeight="1" x14ac:dyDescent="0.5">
      <c r="E77" s="14"/>
      <c r="J77" s="12"/>
      <c r="N77" s="12"/>
    </row>
    <row r="78" spans="1:16" ht="16.5" customHeight="1" x14ac:dyDescent="0.5">
      <c r="A78" s="8" t="s">
        <v>209</v>
      </c>
      <c r="E78" s="14"/>
      <c r="J78" s="12"/>
      <c r="N78" s="12"/>
    </row>
    <row r="79" spans="1:16" ht="16.5" customHeight="1" x14ac:dyDescent="0.5">
      <c r="B79" s="15" t="s">
        <v>210</v>
      </c>
      <c r="H79" s="205">
        <v>22</v>
      </c>
      <c r="I79" s="8"/>
      <c r="J79" s="12">
        <v>116984535</v>
      </c>
      <c r="K79" s="8"/>
      <c r="L79" s="13">
        <v>41541920</v>
      </c>
      <c r="M79" s="30"/>
      <c r="N79" s="12">
        <v>116984535</v>
      </c>
      <c r="O79" s="30"/>
      <c r="P79" s="13">
        <v>41541920</v>
      </c>
    </row>
    <row r="80" spans="1:16" ht="16.5" customHeight="1" x14ac:dyDescent="0.5">
      <c r="A80" s="16" t="s">
        <v>46</v>
      </c>
      <c r="H80" s="205">
        <v>22</v>
      </c>
      <c r="I80" s="8"/>
      <c r="J80" s="12">
        <v>296659255</v>
      </c>
      <c r="K80" s="8"/>
      <c r="L80" s="13">
        <v>329204864</v>
      </c>
      <c r="M80" s="30"/>
      <c r="N80" s="12">
        <v>289812849</v>
      </c>
      <c r="O80" s="30"/>
      <c r="P80" s="13">
        <v>312637230</v>
      </c>
    </row>
    <row r="81" spans="1:16" ht="16.5" customHeight="1" x14ac:dyDescent="0.5">
      <c r="A81" s="15" t="s">
        <v>47</v>
      </c>
      <c r="H81" s="205">
        <v>23</v>
      </c>
      <c r="I81" s="8"/>
      <c r="J81" s="12">
        <v>58182135</v>
      </c>
      <c r="K81" s="8"/>
      <c r="L81" s="13">
        <v>46524057</v>
      </c>
      <c r="M81" s="30"/>
      <c r="N81" s="12">
        <v>43453286</v>
      </c>
      <c r="O81" s="30"/>
      <c r="P81" s="13">
        <v>35197341</v>
      </c>
    </row>
    <row r="82" spans="1:16" ht="16.5" customHeight="1" x14ac:dyDescent="0.5">
      <c r="A82" s="15" t="s">
        <v>48</v>
      </c>
      <c r="H82" s="205">
        <v>24</v>
      </c>
      <c r="I82" s="8"/>
      <c r="J82" s="12">
        <v>3741159909</v>
      </c>
      <c r="K82" s="8"/>
      <c r="L82" s="13">
        <v>3641725324</v>
      </c>
      <c r="M82" s="30"/>
      <c r="N82" s="12">
        <v>3737982349</v>
      </c>
      <c r="O82" s="30"/>
      <c r="P82" s="13">
        <v>3640218909</v>
      </c>
    </row>
    <row r="83" spans="1:16" ht="16.5" customHeight="1" x14ac:dyDescent="0.5">
      <c r="A83" s="8" t="s">
        <v>49</v>
      </c>
      <c r="H83" s="205">
        <v>20</v>
      </c>
      <c r="J83" s="12">
        <v>13866799</v>
      </c>
      <c r="L83" s="13">
        <v>16618031</v>
      </c>
      <c r="N83" s="12" t="s">
        <v>198</v>
      </c>
      <c r="P83" s="13">
        <v>0</v>
      </c>
    </row>
    <row r="84" spans="1:16" ht="16.5" customHeight="1" x14ac:dyDescent="0.5">
      <c r="A84" s="15" t="s">
        <v>50</v>
      </c>
      <c r="I84" s="8"/>
      <c r="J84" s="17">
        <v>15022206</v>
      </c>
      <c r="K84" s="8"/>
      <c r="L84" s="18">
        <v>14981175</v>
      </c>
      <c r="M84" s="30"/>
      <c r="N84" s="17">
        <v>15021419</v>
      </c>
      <c r="O84" s="30"/>
      <c r="P84" s="18">
        <v>14981175</v>
      </c>
    </row>
    <row r="85" spans="1:16" ht="16.5" customHeight="1" x14ac:dyDescent="0.5">
      <c r="I85" s="8"/>
      <c r="J85" s="12"/>
      <c r="K85" s="8"/>
      <c r="M85" s="30"/>
      <c r="N85" s="12"/>
      <c r="O85" s="30"/>
    </row>
    <row r="86" spans="1:16" ht="16.5" customHeight="1" x14ac:dyDescent="0.5">
      <c r="A86" s="2" t="s">
        <v>51</v>
      </c>
      <c r="I86" s="8"/>
      <c r="J86" s="17">
        <f>SUM(J79:J85)</f>
        <v>4241874839</v>
      </c>
      <c r="K86" s="8"/>
      <c r="L86" s="18">
        <f>SUM(L79:L85)</f>
        <v>4090595371</v>
      </c>
      <c r="N86" s="17">
        <f>SUM(N79:N85)</f>
        <v>4203254438</v>
      </c>
      <c r="P86" s="18">
        <f>SUM(P79:P85)</f>
        <v>4044576575</v>
      </c>
    </row>
    <row r="87" spans="1:16" ht="16.5" customHeight="1" x14ac:dyDescent="0.5">
      <c r="J87" s="12"/>
      <c r="N87" s="12"/>
    </row>
    <row r="88" spans="1:16" ht="16.5" customHeight="1" x14ac:dyDescent="0.5">
      <c r="A88" s="2" t="s">
        <v>52</v>
      </c>
      <c r="C88" s="2"/>
      <c r="J88" s="17">
        <f>SUM(J74,J86)</f>
        <v>5661139151</v>
      </c>
      <c r="L88" s="18">
        <f>SUM(L74,L86)</f>
        <v>5099712477</v>
      </c>
      <c r="N88" s="17">
        <f>SUM(N74,N86)</f>
        <v>5569093828</v>
      </c>
      <c r="P88" s="18">
        <f>SUM(P74,P86)</f>
        <v>4992691493</v>
      </c>
    </row>
    <row r="90" spans="1:16" ht="16.5" customHeight="1" x14ac:dyDescent="0.5">
      <c r="J90" s="8"/>
      <c r="K90" s="8"/>
      <c r="L90" s="8"/>
      <c r="M90" s="8"/>
      <c r="N90" s="8"/>
      <c r="O90" s="8"/>
      <c r="P90" s="8"/>
    </row>
    <row r="98" spans="1:16" ht="22.15" customHeight="1" x14ac:dyDescent="0.5">
      <c r="A98" s="24" t="str">
        <f>A49</f>
        <v>The accompanying notes are an integral part of these consolidated and separate financial statements.</v>
      </c>
      <c r="B98" s="24"/>
      <c r="C98" s="24"/>
      <c r="D98" s="24"/>
      <c r="E98" s="24"/>
      <c r="F98" s="24"/>
      <c r="G98" s="24"/>
      <c r="H98" s="31"/>
      <c r="I98" s="31"/>
      <c r="J98" s="18"/>
      <c r="K98" s="31"/>
      <c r="L98" s="18"/>
      <c r="M98" s="18"/>
      <c r="N98" s="18"/>
      <c r="O98" s="18"/>
      <c r="P98" s="18"/>
    </row>
    <row r="99" spans="1:16" s="2" customFormat="1" ht="16.5" customHeight="1" x14ac:dyDescent="0.5">
      <c r="A99" s="2" t="str">
        <f>A50</f>
        <v xml:space="preserve">WP Energy Public Company Limited </v>
      </c>
      <c r="H99" s="203"/>
      <c r="I99" s="203"/>
      <c r="J99" s="3"/>
      <c r="K99" s="203"/>
      <c r="L99" s="3"/>
      <c r="M99" s="3"/>
      <c r="N99" s="3"/>
      <c r="O99" s="3"/>
      <c r="P99" s="3"/>
    </row>
    <row r="100" spans="1:16" s="2" customFormat="1" ht="16.5" customHeight="1" x14ac:dyDescent="0.5">
      <c r="A100" s="2" t="s">
        <v>53</v>
      </c>
      <c r="H100" s="203"/>
      <c r="I100" s="203"/>
      <c r="J100" s="3"/>
      <c r="K100" s="203"/>
      <c r="L100" s="3"/>
      <c r="M100" s="3"/>
      <c r="N100" s="3"/>
      <c r="O100" s="3"/>
      <c r="P100" s="3"/>
    </row>
    <row r="101" spans="1:16" s="2" customFormat="1" ht="16.5" customHeight="1" x14ac:dyDescent="0.5">
      <c r="A101" s="4" t="str">
        <f>A52</f>
        <v>As at 31 December 2022</v>
      </c>
      <c r="B101" s="5"/>
      <c r="C101" s="5"/>
      <c r="D101" s="5"/>
      <c r="E101" s="5"/>
      <c r="F101" s="5"/>
      <c r="G101" s="5"/>
      <c r="H101" s="204"/>
      <c r="I101" s="204"/>
      <c r="J101" s="6"/>
      <c r="K101" s="204"/>
      <c r="L101" s="6"/>
      <c r="M101" s="6"/>
      <c r="N101" s="6"/>
      <c r="O101" s="6"/>
      <c r="P101" s="6"/>
    </row>
    <row r="102" spans="1:16" s="2" customFormat="1" ht="16.5" customHeight="1" x14ac:dyDescent="0.5">
      <c r="A102" s="7"/>
      <c r="H102" s="203"/>
      <c r="I102" s="203"/>
      <c r="J102" s="3"/>
      <c r="K102" s="203"/>
      <c r="L102" s="3"/>
      <c r="M102" s="3"/>
      <c r="N102" s="3"/>
      <c r="O102" s="3"/>
      <c r="P102" s="3"/>
    </row>
    <row r="103" spans="1:16" s="2" customFormat="1" ht="16.5" customHeight="1" x14ac:dyDescent="0.5">
      <c r="H103" s="203"/>
      <c r="I103" s="203"/>
      <c r="J103" s="3"/>
      <c r="K103" s="203"/>
      <c r="L103" s="3"/>
      <c r="M103" s="3"/>
      <c r="N103" s="3"/>
      <c r="O103" s="3"/>
      <c r="P103" s="3"/>
    </row>
    <row r="104" spans="1:16" ht="16.5" customHeight="1" x14ac:dyDescent="0.5">
      <c r="A104" s="205"/>
      <c r="B104" s="205"/>
      <c r="C104" s="205"/>
      <c r="D104" s="205"/>
      <c r="E104" s="205"/>
      <c r="F104" s="205"/>
      <c r="G104" s="205"/>
      <c r="J104" s="211" t="s">
        <v>3</v>
      </c>
      <c r="K104" s="211"/>
      <c r="L104" s="211"/>
      <c r="M104" s="205"/>
      <c r="N104" s="211" t="s">
        <v>4</v>
      </c>
      <c r="O104" s="211"/>
      <c r="P104" s="211"/>
    </row>
    <row r="105" spans="1:16" ht="16.5" customHeight="1" x14ac:dyDescent="0.5">
      <c r="A105" s="205"/>
      <c r="B105" s="205"/>
      <c r="C105" s="205"/>
      <c r="D105" s="205"/>
      <c r="E105" s="205"/>
      <c r="F105" s="205"/>
      <c r="G105" s="205"/>
      <c r="J105" s="212" t="s">
        <v>5</v>
      </c>
      <c r="K105" s="212"/>
      <c r="L105" s="212"/>
      <c r="M105" s="205"/>
      <c r="N105" s="212" t="s">
        <v>5</v>
      </c>
      <c r="O105" s="212"/>
      <c r="P105" s="212"/>
    </row>
    <row r="106" spans="1:16" ht="16.5" customHeight="1" x14ac:dyDescent="0.5">
      <c r="A106" s="205"/>
      <c r="B106" s="205"/>
      <c r="C106" s="205"/>
      <c r="D106" s="205"/>
      <c r="E106" s="205"/>
      <c r="F106" s="205"/>
      <c r="G106" s="205"/>
      <c r="J106" s="157"/>
      <c r="K106" s="157"/>
      <c r="L106" s="197" t="s">
        <v>217</v>
      </c>
      <c r="M106" s="205"/>
      <c r="N106" s="157"/>
      <c r="O106" s="157"/>
      <c r="P106" s="197"/>
    </row>
    <row r="107" spans="1:16" s="2" customFormat="1" ht="16.5" customHeight="1" x14ac:dyDescent="0.5">
      <c r="H107" s="203"/>
      <c r="I107" s="203"/>
      <c r="J107" s="9">
        <v>2022</v>
      </c>
      <c r="K107" s="10"/>
      <c r="L107" s="9">
        <v>2021</v>
      </c>
      <c r="M107" s="11"/>
      <c r="N107" s="9">
        <v>2022</v>
      </c>
      <c r="O107" s="10"/>
      <c r="P107" s="9">
        <v>2021</v>
      </c>
    </row>
    <row r="108" spans="1:16" s="2" customFormat="1" ht="16.5" customHeight="1" x14ac:dyDescent="0.5">
      <c r="H108" s="204" t="s">
        <v>6</v>
      </c>
      <c r="I108" s="203"/>
      <c r="J108" s="6" t="s">
        <v>7</v>
      </c>
      <c r="K108" s="203"/>
      <c r="L108" s="6" t="s">
        <v>7</v>
      </c>
      <c r="M108" s="3"/>
      <c r="N108" s="6" t="s">
        <v>7</v>
      </c>
      <c r="O108" s="203"/>
      <c r="P108" s="6" t="s">
        <v>7</v>
      </c>
    </row>
    <row r="109" spans="1:16" ht="16.5" customHeight="1" x14ac:dyDescent="0.5">
      <c r="A109" s="2" t="s">
        <v>54</v>
      </c>
      <c r="J109" s="12"/>
      <c r="N109" s="12"/>
    </row>
    <row r="110" spans="1:16" ht="16.5" customHeight="1" x14ac:dyDescent="0.5">
      <c r="A110" s="2"/>
      <c r="J110" s="12"/>
      <c r="N110" s="12"/>
    </row>
    <row r="111" spans="1:16" ht="16.5" customHeight="1" x14ac:dyDescent="0.5">
      <c r="A111" s="2" t="s">
        <v>55</v>
      </c>
      <c r="J111" s="12"/>
      <c r="N111" s="12"/>
    </row>
    <row r="112" spans="1:16" ht="16.5" customHeight="1" x14ac:dyDescent="0.5">
      <c r="A112" s="2"/>
      <c r="J112" s="12"/>
      <c r="N112" s="12"/>
    </row>
    <row r="113" spans="1:16" ht="16.5" customHeight="1" x14ac:dyDescent="0.5">
      <c r="A113" s="8" t="s">
        <v>56</v>
      </c>
      <c r="J113" s="12"/>
      <c r="M113" s="3"/>
      <c r="N113" s="12"/>
      <c r="O113" s="3"/>
    </row>
    <row r="114" spans="1:16" ht="16.5" customHeight="1" x14ac:dyDescent="0.5">
      <c r="B114" s="8" t="s">
        <v>57</v>
      </c>
      <c r="J114" s="32"/>
      <c r="L114" s="30"/>
      <c r="M114" s="30"/>
      <c r="N114" s="32"/>
      <c r="O114" s="30"/>
      <c r="P114" s="30"/>
    </row>
    <row r="115" spans="1:16" ht="16.5" customHeight="1" x14ac:dyDescent="0.5">
      <c r="C115" s="8" t="s">
        <v>58</v>
      </c>
      <c r="J115" s="33"/>
      <c r="L115" s="34"/>
      <c r="M115" s="3"/>
      <c r="N115" s="33"/>
      <c r="O115" s="3"/>
      <c r="P115" s="34"/>
    </row>
    <row r="116" spans="1:16" ht="16.5" customHeight="1" thickBot="1" x14ac:dyDescent="0.55000000000000004">
      <c r="D116" s="8" t="s">
        <v>59</v>
      </c>
      <c r="J116" s="35">
        <v>518500000</v>
      </c>
      <c r="L116" s="36">
        <v>518500000</v>
      </c>
      <c r="M116" s="3"/>
      <c r="N116" s="35">
        <v>518500000</v>
      </c>
      <c r="O116" s="3"/>
      <c r="P116" s="36">
        <v>518500000</v>
      </c>
    </row>
    <row r="117" spans="1:16" ht="16.5" customHeight="1" thickTop="1" x14ac:dyDescent="0.5">
      <c r="J117" s="33"/>
      <c r="L117" s="34"/>
      <c r="M117" s="3"/>
      <c r="N117" s="33"/>
      <c r="O117" s="3"/>
      <c r="P117" s="34"/>
    </row>
    <row r="118" spans="1:16" ht="16.5" customHeight="1" x14ac:dyDescent="0.5">
      <c r="B118" s="8" t="s">
        <v>60</v>
      </c>
      <c r="J118" s="32"/>
      <c r="L118" s="30"/>
      <c r="M118" s="30"/>
      <c r="N118" s="32"/>
      <c r="O118" s="30"/>
      <c r="P118" s="30"/>
    </row>
    <row r="119" spans="1:16" ht="16.5" customHeight="1" x14ac:dyDescent="0.5">
      <c r="C119" s="37" t="s">
        <v>58</v>
      </c>
      <c r="J119" s="33"/>
      <c r="L119" s="34"/>
      <c r="M119" s="3"/>
      <c r="N119" s="33"/>
      <c r="O119" s="3"/>
      <c r="P119" s="34"/>
    </row>
    <row r="120" spans="1:16" ht="16.5" customHeight="1" x14ac:dyDescent="0.5">
      <c r="D120" s="37" t="s">
        <v>61</v>
      </c>
      <c r="J120" s="33">
        <v>518500000</v>
      </c>
      <c r="L120" s="34">
        <v>518500000</v>
      </c>
      <c r="M120" s="3"/>
      <c r="N120" s="33">
        <v>518500000</v>
      </c>
      <c r="O120" s="3"/>
      <c r="P120" s="34">
        <v>518500000</v>
      </c>
    </row>
    <row r="121" spans="1:16" ht="16.5" customHeight="1" x14ac:dyDescent="0.5">
      <c r="A121" s="38" t="s">
        <v>62</v>
      </c>
      <c r="D121" s="37"/>
      <c r="H121" s="205">
        <v>25</v>
      </c>
      <c r="J121" s="33">
        <v>881803</v>
      </c>
      <c r="L121" s="34">
        <v>881803</v>
      </c>
      <c r="M121" s="3"/>
      <c r="N121" s="33">
        <v>881803</v>
      </c>
      <c r="O121" s="3"/>
      <c r="P121" s="34">
        <v>881803</v>
      </c>
    </row>
    <row r="122" spans="1:16" ht="16.5" customHeight="1" x14ac:dyDescent="0.5">
      <c r="A122" s="15" t="s">
        <v>63</v>
      </c>
      <c r="J122" s="33">
        <v>532000000</v>
      </c>
      <c r="L122" s="34">
        <v>532000000</v>
      </c>
      <c r="M122" s="3"/>
      <c r="N122" s="33">
        <v>532000000</v>
      </c>
      <c r="O122" s="3"/>
      <c r="P122" s="34">
        <v>532000000</v>
      </c>
    </row>
    <row r="123" spans="1:16" ht="16.5" customHeight="1" x14ac:dyDescent="0.5">
      <c r="A123" s="15" t="s">
        <v>64</v>
      </c>
      <c r="J123" s="33"/>
      <c r="L123" s="34"/>
      <c r="M123" s="3"/>
      <c r="N123" s="33"/>
      <c r="O123" s="3"/>
      <c r="P123" s="34"/>
    </row>
    <row r="124" spans="1:16" ht="16.5" customHeight="1" x14ac:dyDescent="0.5">
      <c r="A124" s="15"/>
      <c r="B124" s="8" t="s">
        <v>65</v>
      </c>
      <c r="H124" s="205">
        <v>26</v>
      </c>
      <c r="J124" s="33">
        <v>34314315</v>
      </c>
      <c r="L124" s="34">
        <v>27633427</v>
      </c>
      <c r="M124" s="3"/>
      <c r="N124" s="33">
        <v>34314315</v>
      </c>
      <c r="O124" s="3"/>
      <c r="P124" s="34">
        <v>27633427</v>
      </c>
    </row>
    <row r="125" spans="1:16" ht="16.5" customHeight="1" x14ac:dyDescent="0.5">
      <c r="A125" s="15"/>
      <c r="B125" s="8" t="s">
        <v>66</v>
      </c>
      <c r="J125" s="33">
        <v>264849597</v>
      </c>
      <c r="L125" s="34">
        <v>234754386</v>
      </c>
      <c r="M125" s="3"/>
      <c r="N125" s="33">
        <v>336451080</v>
      </c>
      <c r="O125" s="3"/>
      <c r="P125" s="34">
        <v>291927068</v>
      </c>
    </row>
    <row r="126" spans="1:16" ht="16.5" customHeight="1" x14ac:dyDescent="0.5">
      <c r="A126" s="39" t="s">
        <v>67</v>
      </c>
      <c r="J126" s="17">
        <v>135</v>
      </c>
      <c r="L126" s="18">
        <v>135</v>
      </c>
      <c r="N126" s="17">
        <v>0</v>
      </c>
      <c r="P126" s="18">
        <v>0</v>
      </c>
    </row>
    <row r="127" spans="1:16" ht="16.5" customHeight="1" x14ac:dyDescent="0.5">
      <c r="J127" s="33"/>
      <c r="L127" s="34"/>
      <c r="M127" s="3"/>
      <c r="N127" s="33"/>
      <c r="O127" s="3"/>
      <c r="P127" s="34"/>
    </row>
    <row r="128" spans="1:16" ht="16.5" customHeight="1" x14ac:dyDescent="0.5">
      <c r="A128" s="2" t="s">
        <v>68</v>
      </c>
      <c r="B128" s="2"/>
      <c r="E128" s="14"/>
      <c r="J128" s="12">
        <f>SUM(J118:J126)</f>
        <v>1350545850</v>
      </c>
      <c r="L128" s="13">
        <f>SUM(L118:L126)</f>
        <v>1313769751</v>
      </c>
      <c r="N128" s="12">
        <f>SUM(N118:N126)</f>
        <v>1422147198</v>
      </c>
      <c r="P128" s="13">
        <f>SUM(P118:P126)</f>
        <v>1370942298</v>
      </c>
    </row>
    <row r="129" spans="1:16" ht="16.5" customHeight="1" x14ac:dyDescent="0.5">
      <c r="A129" s="8" t="s">
        <v>69</v>
      </c>
      <c r="E129" s="14"/>
      <c r="J129" s="17">
        <v>10754520</v>
      </c>
      <c r="L129" s="18">
        <v>13521227</v>
      </c>
      <c r="N129" s="17">
        <v>0</v>
      </c>
      <c r="P129" s="18">
        <v>0</v>
      </c>
    </row>
    <row r="130" spans="1:16" ht="16.5" customHeight="1" x14ac:dyDescent="0.5">
      <c r="E130" s="14"/>
      <c r="J130" s="12"/>
      <c r="N130" s="12"/>
    </row>
    <row r="131" spans="1:16" ht="16.5" customHeight="1" x14ac:dyDescent="0.5">
      <c r="A131" s="2" t="s">
        <v>70</v>
      </c>
      <c r="J131" s="17">
        <f>J128+J129</f>
        <v>1361300370</v>
      </c>
      <c r="L131" s="18">
        <f>L128+L129</f>
        <v>1327290978</v>
      </c>
      <c r="N131" s="17">
        <f>N128+N129</f>
        <v>1422147198</v>
      </c>
      <c r="P131" s="18">
        <f>P128+P129</f>
        <v>1370942298</v>
      </c>
    </row>
    <row r="132" spans="1:16" ht="16.5" customHeight="1" x14ac:dyDescent="0.5">
      <c r="E132" s="14"/>
      <c r="J132" s="12"/>
      <c r="N132" s="12"/>
    </row>
    <row r="133" spans="1:16" ht="16.5" customHeight="1" thickBot="1" x14ac:dyDescent="0.55000000000000004">
      <c r="A133" s="2" t="s">
        <v>71</v>
      </c>
      <c r="J133" s="21">
        <f>SUM(J131,J88)</f>
        <v>7022439521</v>
      </c>
      <c r="L133" s="22">
        <f>SUM(L131,L88)</f>
        <v>6427003455</v>
      </c>
      <c r="N133" s="21">
        <f>SUM(N88,N131)</f>
        <v>6991241026</v>
      </c>
      <c r="P133" s="22">
        <f>SUM(P88,P131)</f>
        <v>6363633791</v>
      </c>
    </row>
    <row r="134" spans="1:16" ht="16.5" customHeight="1" thickTop="1" x14ac:dyDescent="0.5">
      <c r="A134" s="2"/>
    </row>
    <row r="135" spans="1:16" ht="16.5" customHeight="1" x14ac:dyDescent="0.5">
      <c r="A135" s="2"/>
      <c r="K135" s="13"/>
    </row>
    <row r="136" spans="1:16" ht="16.5" customHeight="1" x14ac:dyDescent="0.5">
      <c r="A136" s="2"/>
      <c r="J136" s="40"/>
      <c r="L136" s="40"/>
      <c r="N136" s="40"/>
      <c r="P136" s="40"/>
    </row>
    <row r="137" spans="1:16" ht="16.5" customHeight="1" x14ac:dyDescent="0.5">
      <c r="A137" s="2"/>
      <c r="J137" s="40"/>
      <c r="L137" s="40"/>
      <c r="N137" s="40"/>
      <c r="P137" s="40"/>
    </row>
    <row r="138" spans="1:16" ht="16.5" customHeight="1" x14ac:dyDescent="0.5">
      <c r="A138" s="2"/>
      <c r="J138" s="40"/>
      <c r="L138" s="40"/>
      <c r="N138" s="40"/>
      <c r="P138" s="40"/>
    </row>
    <row r="139" spans="1:16" ht="16.5" customHeight="1" x14ac:dyDescent="0.5">
      <c r="A139" s="2"/>
      <c r="J139" s="40"/>
      <c r="L139" s="40"/>
      <c r="N139" s="40"/>
      <c r="P139" s="40"/>
    </row>
    <row r="140" spans="1:16" ht="16.5" customHeight="1" x14ac:dyDescent="0.5">
      <c r="A140" s="2"/>
      <c r="J140" s="40"/>
      <c r="L140" s="40"/>
      <c r="N140" s="40"/>
      <c r="P140" s="40"/>
    </row>
    <row r="141" spans="1:16" ht="16.5" customHeight="1" x14ac:dyDescent="0.5">
      <c r="A141" s="2"/>
      <c r="J141" s="40"/>
      <c r="L141" s="40"/>
      <c r="N141" s="40"/>
      <c r="P141" s="40"/>
    </row>
    <row r="142" spans="1:16" ht="16.5" customHeight="1" x14ac:dyDescent="0.5">
      <c r="A142" s="2"/>
      <c r="J142" s="40"/>
      <c r="L142" s="40"/>
      <c r="N142" s="40"/>
      <c r="P142" s="40"/>
    </row>
    <row r="143" spans="1:16" ht="16.5" customHeight="1" x14ac:dyDescent="0.5">
      <c r="A143" s="2"/>
      <c r="J143" s="40"/>
      <c r="L143" s="40"/>
      <c r="N143" s="40"/>
      <c r="P143" s="40"/>
    </row>
    <row r="144" spans="1:16" ht="16.5" customHeight="1" x14ac:dyDescent="0.5">
      <c r="A144" s="2"/>
      <c r="J144" s="40"/>
      <c r="L144" s="40"/>
      <c r="N144" s="40"/>
      <c r="P144" s="40"/>
    </row>
    <row r="145" spans="1:16" ht="16.5" customHeight="1" x14ac:dyDescent="0.5">
      <c r="A145" s="2"/>
      <c r="J145" s="40"/>
      <c r="L145" s="40"/>
      <c r="N145" s="40"/>
      <c r="P145" s="40"/>
    </row>
    <row r="146" spans="1:16" ht="16.5" customHeight="1" x14ac:dyDescent="0.5">
      <c r="A146" s="2"/>
      <c r="J146" s="40"/>
      <c r="L146" s="40"/>
      <c r="N146" s="40"/>
      <c r="P146" s="40"/>
    </row>
    <row r="147" spans="1:16" ht="22.15" customHeight="1" x14ac:dyDescent="0.5">
      <c r="A147" s="24" t="str">
        <f>A98</f>
        <v>The accompanying notes are an integral part of these consolidated and separate financial statements.</v>
      </c>
      <c r="B147" s="24"/>
      <c r="C147" s="24"/>
      <c r="D147" s="24"/>
      <c r="E147" s="24"/>
      <c r="F147" s="24"/>
      <c r="G147" s="24"/>
      <c r="H147" s="24"/>
      <c r="I147" s="24"/>
      <c r="J147" s="25"/>
      <c r="K147" s="24"/>
      <c r="L147" s="25"/>
      <c r="M147" s="25"/>
      <c r="N147" s="25"/>
      <c r="O147" s="25"/>
      <c r="P147" s="25"/>
    </row>
  </sheetData>
  <mergeCells count="13">
    <mergeCell ref="J56:L56"/>
    <mergeCell ref="N56:P56"/>
    <mergeCell ref="J104:L104"/>
    <mergeCell ref="N104:P104"/>
    <mergeCell ref="J105:L105"/>
    <mergeCell ref="N105:P105"/>
    <mergeCell ref="J55:L55"/>
    <mergeCell ref="N55:P55"/>
    <mergeCell ref="J6:L6"/>
    <mergeCell ref="N6:P6"/>
    <mergeCell ref="J7:L7"/>
    <mergeCell ref="N7:P7"/>
    <mergeCell ref="A47:P4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49" max="15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85" zoomScaleNormal="85" zoomScaleSheetLayoutView="85" workbookViewId="0">
      <selection activeCell="E86" sqref="E86"/>
    </sheetView>
  </sheetViews>
  <sheetFormatPr defaultColWidth="9.140625" defaultRowHeight="16.5" customHeight="1" x14ac:dyDescent="0.5"/>
  <cols>
    <col min="1" max="1" width="2.28515625" style="39" customWidth="1"/>
    <col min="2" max="2" width="33" style="39" customWidth="1"/>
    <col min="3" max="3" width="5.7109375" style="49" customWidth="1"/>
    <col min="4" max="4" width="0.85546875" style="49" customWidth="1"/>
    <col min="5" max="5" width="15.28515625" style="52" customWidth="1"/>
    <col min="6" max="6" width="0.85546875" style="164" customWidth="1"/>
    <col min="7" max="7" width="15.28515625" style="52" customWidth="1"/>
    <col min="8" max="8" width="0.85546875" style="161" customWidth="1"/>
    <col min="9" max="9" width="15.28515625" style="52" customWidth="1"/>
    <col min="10" max="10" width="0.85546875" style="161" customWidth="1"/>
    <col min="11" max="11" width="15.28515625" style="52" customWidth="1"/>
    <col min="12" max="16384" width="9.140625" style="39"/>
  </cols>
  <sheetData>
    <row r="1" spans="1:11" ht="16.5" customHeight="1" x14ac:dyDescent="0.5">
      <c r="A1" s="41" t="str">
        <f>'6-8'!A1</f>
        <v xml:space="preserve">WP Energy Public Company Limited </v>
      </c>
      <c r="B1" s="42"/>
      <c r="C1" s="10"/>
      <c r="D1" s="10"/>
      <c r="E1" s="43"/>
      <c r="F1" s="156"/>
      <c r="G1" s="43"/>
      <c r="H1" s="155"/>
      <c r="I1" s="43"/>
      <c r="J1" s="155"/>
      <c r="K1" s="43"/>
    </row>
    <row r="2" spans="1:11" ht="16.5" customHeight="1" x14ac:dyDescent="0.5">
      <c r="A2" s="42" t="s">
        <v>72</v>
      </c>
      <c r="B2" s="42"/>
      <c r="C2" s="10"/>
      <c r="D2" s="10"/>
      <c r="E2" s="43"/>
      <c r="F2" s="156"/>
      <c r="G2" s="43"/>
      <c r="H2" s="155"/>
      <c r="I2" s="43"/>
      <c r="J2" s="155"/>
      <c r="K2" s="43"/>
    </row>
    <row r="3" spans="1:11" ht="16.5" customHeight="1" x14ac:dyDescent="0.5">
      <c r="A3" s="44" t="s">
        <v>73</v>
      </c>
      <c r="B3" s="45"/>
      <c r="C3" s="46"/>
      <c r="D3" s="46"/>
      <c r="E3" s="47"/>
      <c r="F3" s="46"/>
      <c r="G3" s="47"/>
      <c r="H3" s="181"/>
      <c r="I3" s="47"/>
      <c r="J3" s="181"/>
      <c r="K3" s="47"/>
    </row>
    <row r="4" spans="1:11" ht="16.5" customHeight="1" x14ac:dyDescent="0.5">
      <c r="A4" s="48"/>
      <c r="B4" s="42"/>
      <c r="C4" s="10"/>
      <c r="D4" s="10"/>
      <c r="E4" s="43"/>
      <c r="F4" s="156"/>
      <c r="G4" s="43"/>
      <c r="H4" s="155"/>
      <c r="I4" s="43"/>
      <c r="J4" s="155"/>
      <c r="K4" s="43"/>
    </row>
    <row r="5" spans="1:11" ht="16.5" customHeight="1" x14ac:dyDescent="0.5">
      <c r="A5" s="48"/>
      <c r="B5" s="42"/>
      <c r="C5" s="10"/>
      <c r="D5" s="10"/>
      <c r="E5" s="43"/>
      <c r="F5" s="156"/>
      <c r="G5" s="43"/>
      <c r="H5" s="155"/>
      <c r="I5" s="43"/>
      <c r="J5" s="155"/>
      <c r="K5" s="43"/>
    </row>
    <row r="6" spans="1:11" ht="16.5" customHeight="1" x14ac:dyDescent="0.5">
      <c r="E6" s="211" t="s">
        <v>33</v>
      </c>
      <c r="F6" s="211"/>
      <c r="G6" s="211"/>
      <c r="H6" s="166"/>
      <c r="I6" s="211" t="s">
        <v>4</v>
      </c>
      <c r="J6" s="211"/>
      <c r="K6" s="211"/>
    </row>
    <row r="7" spans="1:11" ht="16.5" customHeight="1" x14ac:dyDescent="0.5">
      <c r="E7" s="212" t="s">
        <v>35</v>
      </c>
      <c r="F7" s="212"/>
      <c r="G7" s="212"/>
      <c r="H7" s="166"/>
      <c r="I7" s="212" t="s">
        <v>5</v>
      </c>
      <c r="J7" s="212"/>
      <c r="K7" s="212"/>
    </row>
    <row r="8" spans="1:11" ht="16.5" customHeight="1" x14ac:dyDescent="0.5">
      <c r="E8" s="157"/>
      <c r="F8" s="157"/>
      <c r="G8" s="197" t="s">
        <v>217</v>
      </c>
      <c r="H8" s="166"/>
      <c r="I8" s="157"/>
      <c r="J8" s="157"/>
      <c r="K8" s="197" t="s">
        <v>217</v>
      </c>
    </row>
    <row r="9" spans="1:11" ht="16.5" customHeight="1" x14ac:dyDescent="0.5">
      <c r="A9" s="42"/>
      <c r="B9" s="42"/>
      <c r="C9" s="39"/>
      <c r="D9" s="10"/>
      <c r="E9" s="9">
        <v>2022</v>
      </c>
      <c r="F9" s="156"/>
      <c r="G9" s="9">
        <v>2021</v>
      </c>
      <c r="H9" s="167"/>
      <c r="I9" s="9">
        <v>2022</v>
      </c>
      <c r="J9" s="156"/>
      <c r="K9" s="9">
        <v>2021</v>
      </c>
    </row>
    <row r="10" spans="1:11" ht="16.5" customHeight="1" x14ac:dyDescent="0.5">
      <c r="A10" s="42"/>
      <c r="B10" s="42"/>
      <c r="C10" s="204" t="s">
        <v>6</v>
      </c>
      <c r="D10" s="10"/>
      <c r="E10" s="6" t="s">
        <v>7</v>
      </c>
      <c r="F10" s="157"/>
      <c r="G10" s="6" t="s">
        <v>7</v>
      </c>
      <c r="H10" s="168"/>
      <c r="I10" s="6" t="s">
        <v>7</v>
      </c>
      <c r="J10" s="157"/>
      <c r="K10" s="6" t="s">
        <v>7</v>
      </c>
    </row>
    <row r="11" spans="1:11" ht="14.1" customHeight="1" x14ac:dyDescent="0.5">
      <c r="A11" s="42"/>
      <c r="B11" s="42"/>
      <c r="C11" s="10"/>
      <c r="D11" s="10"/>
      <c r="E11" s="51"/>
      <c r="F11" s="156"/>
      <c r="H11" s="158"/>
      <c r="I11" s="51"/>
      <c r="J11" s="158"/>
    </row>
    <row r="12" spans="1:11" ht="16.5" customHeight="1" x14ac:dyDescent="0.5">
      <c r="A12" s="42" t="s">
        <v>74</v>
      </c>
      <c r="B12" s="42"/>
      <c r="C12" s="10"/>
      <c r="D12" s="10"/>
      <c r="E12" s="54"/>
      <c r="F12" s="156"/>
      <c r="G12" s="43"/>
      <c r="H12" s="159"/>
      <c r="I12" s="54"/>
      <c r="J12" s="159"/>
      <c r="K12" s="43"/>
    </row>
    <row r="13" spans="1:11" ht="14.1" customHeight="1" x14ac:dyDescent="0.5">
      <c r="A13" s="42"/>
      <c r="B13" s="42"/>
      <c r="C13" s="10"/>
      <c r="D13" s="10"/>
      <c r="E13" s="54"/>
      <c r="F13" s="156"/>
      <c r="G13" s="43"/>
      <c r="H13" s="159"/>
      <c r="I13" s="54"/>
      <c r="J13" s="159"/>
      <c r="K13" s="43"/>
    </row>
    <row r="14" spans="1:11" ht="16.5" customHeight="1" x14ac:dyDescent="0.5">
      <c r="A14" s="39" t="s">
        <v>75</v>
      </c>
      <c r="B14" s="42"/>
      <c r="C14" s="10"/>
      <c r="D14" s="10"/>
      <c r="E14" s="51">
        <v>15289868345</v>
      </c>
      <c r="F14" s="156"/>
      <c r="G14" s="52">
        <v>11521411411</v>
      </c>
      <c r="H14" s="159"/>
      <c r="I14" s="33">
        <v>15076237245</v>
      </c>
      <c r="J14" s="159"/>
      <c r="K14" s="34">
        <v>11347555777</v>
      </c>
    </row>
    <row r="15" spans="1:11" ht="16.5" customHeight="1" x14ac:dyDescent="0.5">
      <c r="A15" s="39" t="s">
        <v>76</v>
      </c>
      <c r="B15" s="42"/>
      <c r="C15" s="10"/>
      <c r="D15" s="10"/>
      <c r="E15" s="56">
        <v>33528073</v>
      </c>
      <c r="F15" s="156"/>
      <c r="G15" s="57">
        <v>42313878</v>
      </c>
      <c r="H15" s="159"/>
      <c r="I15" s="58">
        <v>12594589</v>
      </c>
      <c r="J15" s="159"/>
      <c r="K15" s="59">
        <v>23369961</v>
      </c>
    </row>
    <row r="16" spans="1:11" ht="14.1" customHeight="1" x14ac:dyDescent="0.5">
      <c r="E16" s="51"/>
      <c r="H16" s="158"/>
      <c r="I16" s="33"/>
      <c r="J16" s="158"/>
      <c r="K16" s="34"/>
    </row>
    <row r="17" spans="1:11" ht="16.5" customHeight="1" x14ac:dyDescent="0.5">
      <c r="A17" s="42" t="s">
        <v>77</v>
      </c>
      <c r="B17" s="42"/>
      <c r="C17" s="10"/>
      <c r="D17" s="10"/>
      <c r="E17" s="56">
        <f>SUM(E14:E15)</f>
        <v>15323396418</v>
      </c>
      <c r="F17" s="156"/>
      <c r="G17" s="57">
        <f>SUM(G14:G15)</f>
        <v>11563725289</v>
      </c>
      <c r="H17" s="158"/>
      <c r="I17" s="56">
        <f>SUM(I14:I15)</f>
        <v>15088831834</v>
      </c>
      <c r="J17" s="158"/>
      <c r="K17" s="57">
        <f>SUM(K14:K15)</f>
        <v>11370925738</v>
      </c>
    </row>
    <row r="18" spans="1:11" ht="14.1" customHeight="1" x14ac:dyDescent="0.5">
      <c r="A18" s="42"/>
      <c r="B18" s="42"/>
      <c r="C18" s="10"/>
      <c r="D18" s="10"/>
      <c r="E18" s="51"/>
      <c r="F18" s="156"/>
      <c r="H18" s="158"/>
      <c r="I18" s="51"/>
      <c r="J18" s="158"/>
    </row>
    <row r="19" spans="1:11" ht="16.5" customHeight="1" x14ac:dyDescent="0.5">
      <c r="A19" s="42" t="s">
        <v>78</v>
      </c>
      <c r="B19" s="42"/>
      <c r="C19" s="10"/>
      <c r="D19" s="10"/>
      <c r="E19" s="54"/>
      <c r="F19" s="156"/>
      <c r="G19" s="43"/>
      <c r="H19" s="159"/>
      <c r="I19" s="54"/>
      <c r="J19" s="159"/>
      <c r="K19" s="43"/>
    </row>
    <row r="20" spans="1:11" ht="14.1" customHeight="1" x14ac:dyDescent="0.5">
      <c r="A20" s="42"/>
      <c r="B20" s="42"/>
      <c r="C20" s="10"/>
      <c r="D20" s="10"/>
      <c r="E20" s="54"/>
      <c r="F20" s="156"/>
      <c r="G20" s="43"/>
      <c r="H20" s="159"/>
      <c r="I20" s="54"/>
      <c r="J20" s="159"/>
      <c r="K20" s="43"/>
    </row>
    <row r="21" spans="1:11" ht="16.5" customHeight="1" x14ac:dyDescent="0.5">
      <c r="A21" s="39" t="s">
        <v>79</v>
      </c>
      <c r="E21" s="51">
        <v>-14568879759</v>
      </c>
      <c r="G21" s="52">
        <v>-10948095628</v>
      </c>
      <c r="H21" s="158"/>
      <c r="I21" s="33">
        <v>-14442258023</v>
      </c>
      <c r="J21" s="158"/>
      <c r="K21" s="34">
        <v>-10845550842</v>
      </c>
    </row>
    <row r="22" spans="1:11" ht="16.5" customHeight="1" x14ac:dyDescent="0.5">
      <c r="A22" s="39" t="s">
        <v>80</v>
      </c>
      <c r="E22" s="56">
        <v>-27657388</v>
      </c>
      <c r="G22" s="57">
        <v>-31058444</v>
      </c>
      <c r="H22" s="158"/>
      <c r="I22" s="58">
        <v>-11404091</v>
      </c>
      <c r="J22" s="158"/>
      <c r="K22" s="59">
        <v>-21160924</v>
      </c>
    </row>
    <row r="23" spans="1:11" ht="14.1" customHeight="1" x14ac:dyDescent="0.5">
      <c r="E23" s="51"/>
      <c r="H23" s="158"/>
      <c r="I23" s="33"/>
      <c r="J23" s="158"/>
      <c r="K23" s="34"/>
    </row>
    <row r="24" spans="1:11" ht="16.5" customHeight="1" x14ac:dyDescent="0.5">
      <c r="A24" s="42" t="s">
        <v>81</v>
      </c>
      <c r="B24" s="42"/>
      <c r="D24" s="10"/>
      <c r="E24" s="56">
        <f>SUM(E21:E22)</f>
        <v>-14596537147</v>
      </c>
      <c r="F24" s="156"/>
      <c r="G24" s="57">
        <f>SUM(G21:G22)</f>
        <v>-10979154072</v>
      </c>
      <c r="H24" s="158"/>
      <c r="I24" s="56">
        <f>SUM(I21:I22)</f>
        <v>-14453662114</v>
      </c>
      <c r="J24" s="158"/>
      <c r="K24" s="57">
        <f>SUM(K21:K22)</f>
        <v>-10866711766</v>
      </c>
    </row>
    <row r="25" spans="1:11" ht="14.1" customHeight="1" x14ac:dyDescent="0.5">
      <c r="A25" s="42"/>
      <c r="B25" s="42"/>
      <c r="C25" s="10"/>
      <c r="D25" s="10"/>
      <c r="E25" s="51"/>
      <c r="F25" s="156"/>
      <c r="H25" s="158"/>
      <c r="I25" s="51"/>
      <c r="J25" s="158"/>
    </row>
    <row r="26" spans="1:11" ht="16.5" customHeight="1" x14ac:dyDescent="0.5">
      <c r="A26" s="42" t="s">
        <v>82</v>
      </c>
      <c r="B26" s="42"/>
      <c r="C26" s="10"/>
      <c r="D26" s="10"/>
      <c r="E26" s="51">
        <f>SUM(E17,E24)</f>
        <v>726859271</v>
      </c>
      <c r="F26" s="156"/>
      <c r="G26" s="52">
        <f>SUM(G17,G24)</f>
        <v>584571217</v>
      </c>
      <c r="H26" s="158"/>
      <c r="I26" s="51">
        <f>SUM(I17,I24)</f>
        <v>635169720</v>
      </c>
      <c r="J26" s="158"/>
      <c r="K26" s="52">
        <f>SUM(K17,K24)</f>
        <v>504213972</v>
      </c>
    </row>
    <row r="27" spans="1:11" ht="16.5" customHeight="1" x14ac:dyDescent="0.5">
      <c r="A27" s="39" t="s">
        <v>83</v>
      </c>
      <c r="B27" s="42"/>
      <c r="C27" s="49">
        <v>27</v>
      </c>
      <c r="D27" s="10"/>
      <c r="E27" s="51">
        <v>208188425</v>
      </c>
      <c r="F27" s="156"/>
      <c r="G27" s="52">
        <v>173453615</v>
      </c>
      <c r="H27" s="158"/>
      <c r="I27" s="51">
        <v>216217779</v>
      </c>
      <c r="J27" s="158"/>
      <c r="K27" s="52">
        <v>175714682</v>
      </c>
    </row>
    <row r="28" spans="1:11" ht="16.5" customHeight="1" x14ac:dyDescent="0.5">
      <c r="A28" s="208" t="s">
        <v>84</v>
      </c>
      <c r="B28" s="42"/>
      <c r="D28" s="10"/>
      <c r="E28" s="51">
        <v>-318821310</v>
      </c>
      <c r="F28" s="156"/>
      <c r="G28" s="52">
        <v>-254096347</v>
      </c>
      <c r="H28" s="158"/>
      <c r="I28" s="51">
        <v>-299971277</v>
      </c>
      <c r="J28" s="158"/>
      <c r="K28" s="52">
        <v>-226156091</v>
      </c>
    </row>
    <row r="29" spans="1:11" ht="16.5" customHeight="1" x14ac:dyDescent="0.5">
      <c r="A29" s="208" t="s">
        <v>85</v>
      </c>
      <c r="B29" s="42"/>
      <c r="D29" s="10"/>
      <c r="E29" s="51">
        <v>-435772823</v>
      </c>
      <c r="F29" s="156"/>
      <c r="G29" s="52">
        <v>-359294955</v>
      </c>
      <c r="H29" s="158"/>
      <c r="I29" s="51">
        <v>-355573934</v>
      </c>
      <c r="J29" s="158"/>
      <c r="K29" s="52">
        <v>-317007114</v>
      </c>
    </row>
    <row r="30" spans="1:11" ht="16.5" customHeight="1" x14ac:dyDescent="0.5">
      <c r="A30" s="208" t="s">
        <v>86</v>
      </c>
      <c r="E30" s="58">
        <v>-24992970</v>
      </c>
      <c r="G30" s="59">
        <v>-26341284</v>
      </c>
      <c r="H30" s="158"/>
      <c r="I30" s="58">
        <v>-23340811</v>
      </c>
      <c r="J30" s="158"/>
      <c r="K30" s="59">
        <v>-24770916</v>
      </c>
    </row>
    <row r="31" spans="1:11" ht="14.1" customHeight="1" x14ac:dyDescent="0.5">
      <c r="A31" s="208"/>
      <c r="E31" s="33"/>
      <c r="G31" s="34"/>
      <c r="H31" s="158"/>
      <c r="I31" s="33"/>
      <c r="J31" s="158"/>
      <c r="K31" s="34"/>
    </row>
    <row r="32" spans="1:11" ht="16.5" customHeight="1" x14ac:dyDescent="0.5">
      <c r="A32" s="48" t="s">
        <v>87</v>
      </c>
      <c r="B32" s="42"/>
      <c r="C32" s="10"/>
      <c r="D32" s="10"/>
      <c r="E32" s="51">
        <f>SUM(E26:E31)</f>
        <v>155460593</v>
      </c>
      <c r="F32" s="156"/>
      <c r="G32" s="52">
        <f>SUM(G26:G31)</f>
        <v>118292246</v>
      </c>
      <c r="H32" s="158"/>
      <c r="I32" s="51">
        <f>SUM(I26:I31)</f>
        <v>172501477</v>
      </c>
      <c r="J32" s="156"/>
      <c r="K32" s="52">
        <f>SUM(K26:K31)</f>
        <v>111994533</v>
      </c>
    </row>
    <row r="33" spans="1:11" ht="16.5" customHeight="1" x14ac:dyDescent="0.5">
      <c r="A33" s="60" t="s">
        <v>88</v>
      </c>
      <c r="C33" s="49">
        <v>29</v>
      </c>
      <c r="E33" s="56">
        <v>-40804190</v>
      </c>
      <c r="G33" s="57">
        <v>-29825184</v>
      </c>
      <c r="H33" s="158"/>
      <c r="I33" s="56">
        <v>-38883714</v>
      </c>
      <c r="J33" s="158"/>
      <c r="K33" s="57">
        <v>-30366891</v>
      </c>
    </row>
    <row r="34" spans="1:11" ht="14.1" customHeight="1" x14ac:dyDescent="0.5">
      <c r="A34" s="60"/>
      <c r="E34" s="51"/>
      <c r="H34" s="158"/>
      <c r="I34" s="51"/>
      <c r="J34" s="158"/>
    </row>
    <row r="35" spans="1:11" ht="16.5" customHeight="1" x14ac:dyDescent="0.5">
      <c r="A35" s="42" t="s">
        <v>89</v>
      </c>
      <c r="E35" s="33">
        <f>E32+E33</f>
        <v>114656403</v>
      </c>
      <c r="G35" s="34">
        <f>G32+G33</f>
        <v>88467062</v>
      </c>
      <c r="H35" s="160"/>
      <c r="I35" s="33">
        <f>I32+I33</f>
        <v>133617763</v>
      </c>
      <c r="J35" s="160"/>
      <c r="K35" s="34">
        <f>K32+K33</f>
        <v>81627642</v>
      </c>
    </row>
    <row r="36" spans="1:11" ht="14.1" customHeight="1" x14ac:dyDescent="0.5">
      <c r="E36" s="51"/>
      <c r="H36" s="158"/>
      <c r="I36" s="51"/>
      <c r="J36" s="158"/>
    </row>
    <row r="37" spans="1:11" s="176" customFormat="1" ht="16.5" customHeight="1" x14ac:dyDescent="0.5">
      <c r="A37" s="171" t="s">
        <v>218</v>
      </c>
      <c r="B37" s="171"/>
      <c r="C37" s="172"/>
      <c r="D37" s="172"/>
      <c r="E37" s="51"/>
      <c r="F37" s="173"/>
      <c r="G37" s="170"/>
      <c r="H37" s="174"/>
      <c r="I37" s="51"/>
      <c r="J37" s="174"/>
      <c r="K37" s="170"/>
    </row>
    <row r="38" spans="1:11" s="176" customFormat="1" ht="16.5" customHeight="1" x14ac:dyDescent="0.5">
      <c r="A38" s="175" t="s">
        <v>212</v>
      </c>
      <c r="B38" s="171"/>
      <c r="C38" s="172"/>
      <c r="D38" s="172"/>
      <c r="E38" s="51"/>
      <c r="F38" s="173"/>
      <c r="G38" s="170"/>
      <c r="H38" s="174"/>
      <c r="I38" s="51"/>
      <c r="J38" s="174"/>
      <c r="K38" s="170"/>
    </row>
    <row r="39" spans="1:11" s="176" customFormat="1" ht="16.5" customHeight="1" x14ac:dyDescent="0.5">
      <c r="A39" s="175" t="s">
        <v>213</v>
      </c>
      <c r="C39" s="172"/>
      <c r="D39" s="172"/>
      <c r="E39" s="51"/>
      <c r="F39" s="173"/>
      <c r="G39" s="170"/>
      <c r="H39" s="174"/>
      <c r="I39" s="51"/>
      <c r="J39" s="174"/>
      <c r="K39" s="170"/>
    </row>
    <row r="40" spans="1:11" s="176" customFormat="1" ht="16.5" customHeight="1" x14ac:dyDescent="0.5">
      <c r="B40" s="176" t="s">
        <v>199</v>
      </c>
      <c r="C40" s="172"/>
      <c r="D40" s="172"/>
      <c r="E40" s="51">
        <v>-5803949</v>
      </c>
      <c r="F40" s="177"/>
      <c r="G40" s="177">
        <v>0</v>
      </c>
      <c r="H40" s="174"/>
      <c r="I40" s="51">
        <v>-5803949</v>
      </c>
      <c r="J40" s="177"/>
      <c r="K40" s="170">
        <v>0</v>
      </c>
    </row>
    <row r="41" spans="1:11" s="176" customFormat="1" ht="16.5" customHeight="1" x14ac:dyDescent="0.5">
      <c r="B41" s="176" t="s">
        <v>200</v>
      </c>
      <c r="C41" s="172"/>
      <c r="D41" s="172"/>
      <c r="E41" s="51"/>
      <c r="F41" s="173"/>
      <c r="G41" s="177"/>
      <c r="H41" s="174"/>
      <c r="I41" s="51"/>
      <c r="J41" s="174"/>
      <c r="K41" s="177"/>
    </row>
    <row r="42" spans="1:11" s="176" customFormat="1" ht="16.5" customHeight="1" x14ac:dyDescent="0.5">
      <c r="B42" s="176" t="s">
        <v>201</v>
      </c>
      <c r="C42" s="172"/>
      <c r="D42" s="172"/>
      <c r="E42" s="56">
        <v>1160790</v>
      </c>
      <c r="F42" s="173"/>
      <c r="G42" s="178">
        <v>0</v>
      </c>
      <c r="H42" s="174"/>
      <c r="I42" s="56">
        <v>1160790</v>
      </c>
      <c r="J42" s="174"/>
      <c r="K42" s="178">
        <v>0</v>
      </c>
    </row>
    <row r="43" spans="1:11" s="176" customFormat="1" ht="14.1" customHeight="1" x14ac:dyDescent="0.5">
      <c r="C43" s="172"/>
      <c r="D43" s="172"/>
      <c r="E43" s="51"/>
      <c r="F43" s="173"/>
      <c r="G43" s="177"/>
      <c r="H43" s="174"/>
      <c r="I43" s="51"/>
      <c r="J43" s="174"/>
      <c r="K43" s="177"/>
    </row>
    <row r="44" spans="1:11" s="176" customFormat="1" ht="16.5" customHeight="1" x14ac:dyDescent="0.5">
      <c r="A44" s="171" t="s">
        <v>90</v>
      </c>
      <c r="C44" s="172"/>
      <c r="D44" s="172"/>
      <c r="E44" s="51"/>
      <c r="F44" s="173"/>
      <c r="G44" s="177"/>
      <c r="H44" s="174"/>
      <c r="I44" s="51"/>
      <c r="J44" s="174"/>
      <c r="K44" s="177"/>
    </row>
    <row r="45" spans="1:11" s="176" customFormat="1" ht="16.5" customHeight="1" x14ac:dyDescent="0.5">
      <c r="B45" s="171" t="s">
        <v>202</v>
      </c>
      <c r="C45" s="172"/>
      <c r="D45" s="172"/>
      <c r="E45" s="56">
        <f>SUM(E40:E42)</f>
        <v>-4643159</v>
      </c>
      <c r="F45" s="173"/>
      <c r="G45" s="178">
        <f>SUM(G41:G42)</f>
        <v>0</v>
      </c>
      <c r="H45" s="174"/>
      <c r="I45" s="56">
        <f>SUM(I40:I42)</f>
        <v>-4643159</v>
      </c>
      <c r="J45" s="174"/>
      <c r="K45" s="178">
        <f>SUM(K41:K42)</f>
        <v>0</v>
      </c>
    </row>
    <row r="46" spans="1:11" s="176" customFormat="1" ht="14.1" customHeight="1" x14ac:dyDescent="0.5">
      <c r="B46" s="171"/>
      <c r="C46" s="172"/>
      <c r="D46" s="172"/>
      <c r="E46" s="51"/>
      <c r="F46" s="173"/>
      <c r="G46" s="177"/>
      <c r="H46" s="174"/>
      <c r="I46" s="51"/>
      <c r="J46" s="174"/>
      <c r="K46" s="177"/>
    </row>
    <row r="47" spans="1:11" s="176" customFormat="1" ht="16.5" customHeight="1" thickBot="1" x14ac:dyDescent="0.55000000000000004">
      <c r="A47" s="171" t="s">
        <v>92</v>
      </c>
      <c r="B47" s="171"/>
      <c r="C47" s="172"/>
      <c r="D47" s="172"/>
      <c r="E47" s="67">
        <f>SUM(E35:E42)</f>
        <v>110013244</v>
      </c>
      <c r="F47" s="173"/>
      <c r="G47" s="179">
        <f>SUM(G35:G42)</f>
        <v>88467062</v>
      </c>
      <c r="H47" s="180"/>
      <c r="I47" s="67">
        <f>SUM(I35:I42)</f>
        <v>128974604</v>
      </c>
      <c r="J47" s="180"/>
      <c r="K47" s="179">
        <f>SUM(K35:K42)</f>
        <v>81627642</v>
      </c>
    </row>
    <row r="48" spans="1:11" ht="14.1" customHeight="1" thickTop="1" x14ac:dyDescent="0.5">
      <c r="E48" s="61"/>
      <c r="G48" s="62"/>
      <c r="H48" s="162"/>
      <c r="I48" s="61"/>
      <c r="J48" s="162"/>
      <c r="K48" s="62"/>
    </row>
    <row r="49" spans="1:11" ht="16.5" customHeight="1" x14ac:dyDescent="0.5">
      <c r="A49" s="42" t="s">
        <v>93</v>
      </c>
      <c r="E49" s="61"/>
      <c r="G49" s="62"/>
      <c r="H49" s="162"/>
      <c r="I49" s="61"/>
      <c r="J49" s="162"/>
      <c r="K49" s="62"/>
    </row>
    <row r="50" spans="1:11" ht="16.5" customHeight="1" x14ac:dyDescent="0.5">
      <c r="B50" s="39" t="s">
        <v>94</v>
      </c>
      <c r="E50" s="51">
        <v>119188962</v>
      </c>
      <c r="G50" s="52">
        <v>98819323</v>
      </c>
      <c r="H50" s="160"/>
      <c r="I50" s="51">
        <v>133617763</v>
      </c>
      <c r="J50" s="160"/>
      <c r="K50" s="52">
        <v>81627642</v>
      </c>
    </row>
    <row r="51" spans="1:11" ht="16.5" customHeight="1" x14ac:dyDescent="0.5">
      <c r="B51" s="39" t="s">
        <v>69</v>
      </c>
      <c r="E51" s="63">
        <v>-4532559</v>
      </c>
      <c r="G51" s="64">
        <v>-10352261</v>
      </c>
      <c r="H51" s="160"/>
      <c r="I51" s="63">
        <v>0</v>
      </c>
      <c r="J51" s="160"/>
      <c r="K51" s="64">
        <v>0</v>
      </c>
    </row>
    <row r="52" spans="1:11" ht="14.1" customHeight="1" x14ac:dyDescent="0.5">
      <c r="E52" s="65"/>
      <c r="G52" s="66"/>
      <c r="H52" s="160"/>
      <c r="I52" s="65"/>
      <c r="J52" s="160"/>
      <c r="K52" s="66"/>
    </row>
    <row r="53" spans="1:11" ht="16.5" customHeight="1" thickBot="1" x14ac:dyDescent="0.55000000000000004">
      <c r="E53" s="67">
        <f>SUM(E50:E51)</f>
        <v>114656403</v>
      </c>
      <c r="G53" s="68">
        <f>SUM(G50:G51)</f>
        <v>88467062</v>
      </c>
      <c r="H53" s="160"/>
      <c r="I53" s="67">
        <f>SUM(I50:I51)</f>
        <v>133617763</v>
      </c>
      <c r="J53" s="160"/>
      <c r="K53" s="68">
        <f>SUM(K50:K51)</f>
        <v>81627642</v>
      </c>
    </row>
    <row r="54" spans="1:11" ht="9.75" customHeight="1" thickTop="1" x14ac:dyDescent="0.5">
      <c r="E54" s="190"/>
      <c r="F54" s="173"/>
      <c r="G54" s="190"/>
      <c r="H54" s="191"/>
      <c r="I54" s="190"/>
      <c r="J54" s="160"/>
      <c r="K54" s="189"/>
    </row>
    <row r="55" spans="1:11" ht="22.15" customHeight="1" x14ac:dyDescent="0.5">
      <c r="A55" s="23" t="str">
        <f>'6-8'!$A$49</f>
        <v>The accompanying notes are an integral part of these consolidated and separate financial statements.</v>
      </c>
      <c r="B55" s="23"/>
      <c r="C55" s="69"/>
      <c r="D55" s="69"/>
      <c r="E55" s="70"/>
      <c r="F55" s="69"/>
      <c r="G55" s="70"/>
      <c r="H55" s="182"/>
      <c r="I55" s="70"/>
      <c r="J55" s="182"/>
      <c r="K55" s="70"/>
    </row>
    <row r="56" spans="1:11" ht="16.5" customHeight="1" x14ac:dyDescent="0.5">
      <c r="A56" s="42" t="str">
        <f>A1</f>
        <v xml:space="preserve">WP Energy Public Company Limited </v>
      </c>
      <c r="B56" s="42"/>
      <c r="C56" s="10"/>
      <c r="D56" s="10"/>
      <c r="E56" s="43"/>
      <c r="F56" s="156"/>
      <c r="G56" s="43"/>
      <c r="H56" s="155"/>
      <c r="I56" s="43"/>
      <c r="J56" s="155"/>
      <c r="K56" s="43"/>
    </row>
    <row r="57" spans="1:11" ht="16.5" customHeight="1" x14ac:dyDescent="0.5">
      <c r="A57" s="42" t="s">
        <v>95</v>
      </c>
      <c r="B57" s="42"/>
      <c r="C57" s="10"/>
      <c r="D57" s="10"/>
      <c r="E57" s="43"/>
      <c r="F57" s="156"/>
      <c r="G57" s="43"/>
      <c r="H57" s="155"/>
      <c r="I57" s="43"/>
      <c r="J57" s="155"/>
      <c r="K57" s="43"/>
    </row>
    <row r="58" spans="1:11" ht="16.5" customHeight="1" x14ac:dyDescent="0.5">
      <c r="A58" s="44" t="str">
        <f>A3</f>
        <v>For the year ended 31 December 2022</v>
      </c>
      <c r="B58" s="45"/>
      <c r="C58" s="46"/>
      <c r="D58" s="46"/>
      <c r="E58" s="47"/>
      <c r="F58" s="46"/>
      <c r="G58" s="47"/>
      <c r="H58" s="181"/>
      <c r="I58" s="47"/>
      <c r="J58" s="181"/>
      <c r="K58" s="47"/>
    </row>
    <row r="59" spans="1:11" ht="16.5" customHeight="1" x14ac:dyDescent="0.5">
      <c r="A59" s="48"/>
      <c r="B59" s="42"/>
      <c r="C59" s="10"/>
      <c r="D59" s="10"/>
      <c r="E59" s="43"/>
      <c r="F59" s="156"/>
      <c r="G59" s="43"/>
      <c r="H59" s="155"/>
      <c r="I59" s="43"/>
      <c r="J59" s="155"/>
      <c r="K59" s="43"/>
    </row>
    <row r="60" spans="1:11" ht="16.5" customHeight="1" x14ac:dyDescent="0.5">
      <c r="A60" s="48"/>
      <c r="B60" s="42"/>
      <c r="C60" s="10"/>
      <c r="D60" s="10"/>
      <c r="E60" s="43"/>
      <c r="F60" s="156"/>
      <c r="G60" s="43"/>
      <c r="H60" s="155"/>
      <c r="I60" s="43"/>
      <c r="J60" s="155"/>
      <c r="K60" s="43"/>
    </row>
    <row r="61" spans="1:11" ht="16.5" customHeight="1" x14ac:dyDescent="0.5">
      <c r="A61" s="48"/>
      <c r="B61" s="42"/>
      <c r="C61" s="10"/>
      <c r="D61" s="10"/>
      <c r="E61" s="214" t="s">
        <v>33</v>
      </c>
      <c r="F61" s="214"/>
      <c r="G61" s="214"/>
      <c r="H61" s="169"/>
      <c r="I61" s="214" t="s">
        <v>34</v>
      </c>
      <c r="J61" s="214"/>
      <c r="K61" s="214"/>
    </row>
    <row r="62" spans="1:11" ht="16.5" customHeight="1" x14ac:dyDescent="0.5">
      <c r="E62" s="212" t="s">
        <v>35</v>
      </c>
      <c r="F62" s="212"/>
      <c r="G62" s="212"/>
      <c r="H62" s="166"/>
      <c r="I62" s="212" t="s">
        <v>35</v>
      </c>
      <c r="J62" s="212"/>
      <c r="K62" s="212"/>
    </row>
    <row r="63" spans="1:11" ht="16.5" customHeight="1" x14ac:dyDescent="0.5">
      <c r="E63" s="157"/>
      <c r="F63" s="157"/>
      <c r="G63" s="197" t="s">
        <v>217</v>
      </c>
      <c r="H63" s="166"/>
      <c r="I63" s="157"/>
      <c r="J63" s="157"/>
      <c r="K63" s="197" t="s">
        <v>217</v>
      </c>
    </row>
    <row r="64" spans="1:11" ht="16.5" customHeight="1" x14ac:dyDescent="0.5">
      <c r="C64" s="39"/>
      <c r="D64" s="10"/>
      <c r="E64" s="9">
        <v>2022</v>
      </c>
      <c r="F64" s="156"/>
      <c r="G64" s="9">
        <v>2021</v>
      </c>
      <c r="H64" s="167"/>
      <c r="I64" s="9">
        <v>2022</v>
      </c>
      <c r="J64" s="156"/>
      <c r="K64" s="9">
        <v>2021</v>
      </c>
    </row>
    <row r="65" spans="1:11" ht="16.5" customHeight="1" x14ac:dyDescent="0.5">
      <c r="A65" s="42"/>
      <c r="B65" s="42"/>
      <c r="C65" s="204" t="s">
        <v>96</v>
      </c>
      <c r="D65" s="10"/>
      <c r="E65" s="6" t="s">
        <v>7</v>
      </c>
      <c r="F65" s="157"/>
      <c r="G65" s="6" t="s">
        <v>7</v>
      </c>
      <c r="H65" s="168"/>
      <c r="I65" s="6" t="s">
        <v>7</v>
      </c>
      <c r="J65" s="157"/>
      <c r="K65" s="6" t="s">
        <v>7</v>
      </c>
    </row>
    <row r="66" spans="1:11" ht="16.5" customHeight="1" x14ac:dyDescent="0.5">
      <c r="A66" s="42"/>
      <c r="B66" s="42"/>
      <c r="C66" s="10"/>
      <c r="D66" s="10"/>
      <c r="E66" s="51"/>
      <c r="F66" s="156"/>
      <c r="H66" s="158"/>
      <c r="I66" s="51"/>
      <c r="J66" s="158"/>
    </row>
    <row r="67" spans="1:11" ht="16.5" customHeight="1" x14ac:dyDescent="0.5">
      <c r="A67" s="42" t="s">
        <v>97</v>
      </c>
      <c r="E67" s="61"/>
      <c r="G67" s="62"/>
      <c r="H67" s="162"/>
      <c r="I67" s="61"/>
      <c r="J67" s="162"/>
      <c r="K67" s="62"/>
    </row>
    <row r="68" spans="1:11" ht="16.5" customHeight="1" x14ac:dyDescent="0.5">
      <c r="A68" s="42" t="s">
        <v>214</v>
      </c>
      <c r="B68" s="42"/>
      <c r="E68" s="61"/>
      <c r="G68" s="62"/>
      <c r="H68" s="162"/>
      <c r="I68" s="61"/>
      <c r="J68" s="162"/>
      <c r="K68" s="62"/>
    </row>
    <row r="69" spans="1:11" ht="16.5" customHeight="1" x14ac:dyDescent="0.5">
      <c r="B69" s="39" t="s">
        <v>94</v>
      </c>
      <c r="E69" s="51">
        <v>114545803</v>
      </c>
      <c r="G69" s="52">
        <v>98819323</v>
      </c>
      <c r="H69" s="160"/>
      <c r="I69" s="51">
        <v>128974604</v>
      </c>
      <c r="J69" s="160"/>
      <c r="K69" s="52">
        <v>81627642</v>
      </c>
    </row>
    <row r="70" spans="1:11" ht="16.5" customHeight="1" x14ac:dyDescent="0.5">
      <c r="B70" s="39" t="s">
        <v>69</v>
      </c>
      <c r="E70" s="63">
        <v>-4532559</v>
      </c>
      <c r="G70" s="64">
        <v>-10352261</v>
      </c>
      <c r="H70" s="160"/>
      <c r="I70" s="63">
        <v>0</v>
      </c>
      <c r="J70" s="160"/>
      <c r="K70" s="64">
        <v>0</v>
      </c>
    </row>
    <row r="71" spans="1:11" ht="16.5" customHeight="1" x14ac:dyDescent="0.5">
      <c r="E71" s="65"/>
      <c r="G71" s="66"/>
      <c r="H71" s="160"/>
      <c r="I71" s="65"/>
      <c r="J71" s="160"/>
      <c r="K71" s="66"/>
    </row>
    <row r="72" spans="1:11" ht="16.5" customHeight="1" thickBot="1" x14ac:dyDescent="0.55000000000000004">
      <c r="E72" s="67">
        <f>SUM(E69:E70)</f>
        <v>110013244</v>
      </c>
      <c r="G72" s="68">
        <f>SUM(G69:G70)</f>
        <v>88467062</v>
      </c>
      <c r="H72" s="160"/>
      <c r="I72" s="67">
        <f>SUM(I69:I70)</f>
        <v>128974604</v>
      </c>
      <c r="J72" s="160"/>
      <c r="K72" s="68">
        <f>SUM(K69:K70)</f>
        <v>81627642</v>
      </c>
    </row>
    <row r="73" spans="1:11" ht="16.5" customHeight="1" thickTop="1" x14ac:dyDescent="0.5">
      <c r="E73" s="51"/>
      <c r="I73" s="51"/>
    </row>
    <row r="74" spans="1:11" ht="16.5" customHeight="1" x14ac:dyDescent="0.5">
      <c r="A74" s="42" t="s">
        <v>98</v>
      </c>
      <c r="E74" s="51"/>
      <c r="I74" s="51"/>
    </row>
    <row r="75" spans="1:11" ht="16.5" customHeight="1" thickBot="1" x14ac:dyDescent="0.55000000000000004">
      <c r="B75" s="39" t="s">
        <v>99</v>
      </c>
      <c r="C75" s="49">
        <v>30</v>
      </c>
      <c r="E75" s="71">
        <v>0.22987304339440695</v>
      </c>
      <c r="F75" s="165"/>
      <c r="G75" s="72">
        <v>0.19</v>
      </c>
      <c r="H75" s="163"/>
      <c r="I75" s="71">
        <v>0.25770101253616201</v>
      </c>
      <c r="J75" s="163"/>
      <c r="K75" s="72">
        <v>0.16</v>
      </c>
    </row>
    <row r="76" spans="1:11" ht="16.5" customHeight="1" thickTop="1" x14ac:dyDescent="0.5">
      <c r="E76" s="62"/>
      <c r="G76" s="62"/>
      <c r="H76" s="162"/>
      <c r="I76" s="73"/>
      <c r="J76" s="162"/>
      <c r="K76" s="73"/>
    </row>
    <row r="77" spans="1:11" ht="16.5" customHeight="1" x14ac:dyDescent="0.5">
      <c r="E77" s="62"/>
      <c r="G77" s="62"/>
      <c r="H77" s="162"/>
      <c r="I77" s="62"/>
      <c r="J77" s="162"/>
      <c r="K77" s="62"/>
    </row>
    <row r="107" spans="1:11" ht="9" customHeight="1" x14ac:dyDescent="0.5"/>
    <row r="108" spans="1:11" ht="22.15" customHeight="1" x14ac:dyDescent="0.5">
      <c r="A108" s="23" t="str">
        <f>'6-8'!A49</f>
        <v>The accompanying notes are an integral part of these consolidated and separate financial statements.</v>
      </c>
      <c r="B108" s="23"/>
      <c r="C108" s="69"/>
      <c r="D108" s="69"/>
      <c r="E108" s="57"/>
      <c r="F108" s="69"/>
      <c r="G108" s="57"/>
      <c r="H108" s="183"/>
      <c r="I108" s="57"/>
      <c r="J108" s="183"/>
      <c r="K108" s="57"/>
    </row>
  </sheetData>
  <mergeCells count="8">
    <mergeCell ref="E62:G62"/>
    <mergeCell ref="I62:K62"/>
    <mergeCell ref="E6:G6"/>
    <mergeCell ref="I6:K6"/>
    <mergeCell ref="E7:G7"/>
    <mergeCell ref="I7:K7"/>
    <mergeCell ref="E61:G61"/>
    <mergeCell ref="I61:K61"/>
  </mergeCells>
  <pageMargins left="0.8" right="0.5" top="0.5" bottom="0.6" header="0.49" footer="0.4"/>
  <pageSetup paperSize="9" scale="93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showWhiteSpace="0" zoomScale="90" zoomScaleNormal="90" zoomScaleSheetLayoutView="85" workbookViewId="0">
      <selection activeCell="C39" sqref="C39"/>
    </sheetView>
  </sheetViews>
  <sheetFormatPr defaultColWidth="9.140625" defaultRowHeight="16.5" customHeight="1" x14ac:dyDescent="0.5"/>
  <cols>
    <col min="1" max="2" width="1.7109375" style="39" customWidth="1"/>
    <col min="3" max="3" width="29" style="39" customWidth="1"/>
    <col min="4" max="4" width="5.5703125" style="39" customWidth="1"/>
    <col min="5" max="5" width="0.5703125" style="39" customWidth="1"/>
    <col min="6" max="6" width="11.28515625" style="89" customWidth="1"/>
    <col min="7" max="7" width="0.5703125" style="89" customWidth="1"/>
    <col min="8" max="8" width="9.28515625" style="89" customWidth="1"/>
    <col min="9" max="9" width="0.5703125" style="89" customWidth="1"/>
    <col min="10" max="10" width="11.7109375" style="89" customWidth="1"/>
    <col min="11" max="11" width="0.5703125" style="90" customWidth="1"/>
    <col min="12" max="12" width="10.5703125" style="52" customWidth="1"/>
    <col min="13" max="13" width="0.5703125" style="53" customWidth="1"/>
    <col min="14" max="14" width="15.85546875" style="52" customWidth="1"/>
    <col min="15" max="15" width="0.5703125" style="90" customWidth="1"/>
    <col min="16" max="16" width="11.5703125" style="52" customWidth="1"/>
    <col min="17" max="17" width="0.5703125" style="90" customWidth="1"/>
    <col min="18" max="18" width="17.140625" style="90" customWidth="1"/>
    <col min="19" max="19" width="0.5703125" style="90" customWidth="1"/>
    <col min="20" max="20" width="13.28515625" style="90" customWidth="1"/>
    <col min="21" max="21" width="0.5703125" style="90" customWidth="1"/>
    <col min="22" max="22" width="12" style="90" customWidth="1"/>
    <col min="23" max="23" width="0.5703125" style="90" customWidth="1"/>
    <col min="24" max="24" width="13.140625" style="52" customWidth="1"/>
    <col min="25" max="16384" width="9.140625" style="39"/>
  </cols>
  <sheetData>
    <row r="1" spans="1:24" s="42" customFormat="1" ht="16.5" customHeight="1" x14ac:dyDescent="0.5">
      <c r="A1" s="42" t="str">
        <f>'6-8'!A1</f>
        <v xml:space="preserve">WP Energy Public Company Limited </v>
      </c>
      <c r="F1" s="206"/>
      <c r="G1" s="206"/>
      <c r="H1" s="206"/>
      <c r="I1" s="206"/>
      <c r="J1" s="206"/>
      <c r="K1" s="74"/>
      <c r="L1" s="43"/>
      <c r="M1" s="55"/>
      <c r="N1" s="43"/>
      <c r="O1" s="74"/>
      <c r="P1" s="43"/>
      <c r="Q1" s="74"/>
      <c r="R1" s="74"/>
      <c r="S1" s="74"/>
      <c r="T1" s="74"/>
      <c r="U1" s="74"/>
      <c r="V1" s="74"/>
      <c r="W1" s="74"/>
      <c r="X1" s="43"/>
    </row>
    <row r="2" spans="1:24" s="42" customFormat="1" ht="16.5" customHeight="1" x14ac:dyDescent="0.5">
      <c r="A2" s="42" t="s">
        <v>100</v>
      </c>
      <c r="F2" s="206"/>
      <c r="G2" s="206"/>
      <c r="H2" s="206"/>
      <c r="I2" s="206"/>
      <c r="J2" s="206"/>
      <c r="K2" s="74"/>
      <c r="L2" s="43"/>
      <c r="M2" s="55"/>
      <c r="N2" s="43"/>
      <c r="O2" s="74"/>
      <c r="P2" s="43"/>
      <c r="Q2" s="74"/>
      <c r="R2" s="74"/>
      <c r="S2" s="74"/>
      <c r="T2" s="74"/>
      <c r="U2" s="74"/>
      <c r="V2" s="74"/>
      <c r="W2" s="74"/>
      <c r="X2" s="43"/>
    </row>
    <row r="3" spans="1:24" s="42" customFormat="1" ht="16.5" customHeight="1" x14ac:dyDescent="0.5">
      <c r="A3" s="45" t="str">
        <f>'9-10'!A3</f>
        <v>For the year ended 31 December 2022</v>
      </c>
      <c r="B3" s="45"/>
      <c r="C3" s="45"/>
      <c r="D3" s="45"/>
      <c r="E3" s="75"/>
      <c r="F3" s="209"/>
      <c r="G3" s="209"/>
      <c r="H3" s="209"/>
      <c r="I3" s="209"/>
      <c r="J3" s="209"/>
      <c r="K3" s="76"/>
      <c r="L3" s="47"/>
      <c r="M3" s="75"/>
      <c r="N3" s="75"/>
      <c r="O3" s="76"/>
      <c r="P3" s="75"/>
      <c r="Q3" s="76"/>
      <c r="R3" s="76"/>
      <c r="S3" s="76"/>
      <c r="T3" s="76"/>
      <c r="U3" s="76"/>
      <c r="V3" s="76"/>
      <c r="W3" s="76"/>
      <c r="X3" s="75"/>
    </row>
    <row r="4" spans="1:24" s="42" customFormat="1" ht="16.5" customHeight="1" x14ac:dyDescent="0.5">
      <c r="E4" s="55"/>
      <c r="F4" s="206"/>
      <c r="G4" s="206"/>
      <c r="H4" s="206"/>
      <c r="I4" s="206"/>
      <c r="J4" s="206"/>
      <c r="K4" s="74"/>
      <c r="L4" s="43"/>
      <c r="M4" s="55"/>
      <c r="N4" s="55"/>
      <c r="O4" s="74"/>
      <c r="P4" s="55"/>
      <c r="Q4" s="74"/>
      <c r="R4" s="74"/>
      <c r="S4" s="74"/>
      <c r="T4" s="74"/>
      <c r="U4" s="74"/>
      <c r="V4" s="74"/>
      <c r="W4" s="74"/>
      <c r="X4" s="55"/>
    </row>
    <row r="5" spans="1:24" s="42" customFormat="1" ht="16.5" customHeight="1" x14ac:dyDescent="0.5">
      <c r="E5" s="55"/>
      <c r="F5" s="206"/>
      <c r="G5" s="206"/>
      <c r="H5" s="206"/>
      <c r="I5" s="206"/>
      <c r="J5" s="206"/>
      <c r="K5" s="74"/>
      <c r="L5" s="43"/>
      <c r="M5" s="55"/>
      <c r="N5" s="55"/>
      <c r="O5" s="74"/>
      <c r="P5" s="55"/>
      <c r="Q5" s="74"/>
      <c r="R5" s="74"/>
      <c r="S5" s="74"/>
      <c r="T5" s="74"/>
      <c r="U5" s="74"/>
      <c r="V5" s="74"/>
      <c r="W5" s="74"/>
      <c r="X5" s="55"/>
    </row>
    <row r="6" spans="1:24" s="42" customFormat="1" ht="16.5" customHeight="1" x14ac:dyDescent="0.5">
      <c r="E6" s="55"/>
      <c r="F6" s="214" t="s">
        <v>101</v>
      </c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4" s="42" customFormat="1" ht="16.5" customHeight="1" x14ac:dyDescent="0.5">
      <c r="E7" s="55"/>
      <c r="F7" s="216" t="s">
        <v>102</v>
      </c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77"/>
      <c r="V7" s="77"/>
      <c r="W7" s="77"/>
      <c r="X7" s="77"/>
    </row>
    <row r="8" spans="1:24" s="42" customFormat="1" ht="16.5" customHeight="1" x14ac:dyDescent="0.5">
      <c r="E8" s="55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74" t="s">
        <v>103</v>
      </c>
      <c r="S8" s="206"/>
      <c r="T8" s="206"/>
      <c r="U8" s="78"/>
      <c r="V8" s="78"/>
      <c r="W8" s="78"/>
      <c r="X8" s="78"/>
    </row>
    <row r="9" spans="1:24" s="42" customFormat="1" ht="16.5" customHeight="1" x14ac:dyDescent="0.5">
      <c r="E9" s="55"/>
      <c r="F9" s="206"/>
      <c r="G9" s="206"/>
      <c r="H9" s="206"/>
      <c r="I9" s="206"/>
      <c r="J9" s="206"/>
      <c r="K9" s="74"/>
      <c r="L9" s="210"/>
      <c r="M9" s="210"/>
      <c r="N9" s="210"/>
      <c r="O9" s="74"/>
      <c r="P9" s="202"/>
      <c r="Q9" s="74"/>
      <c r="R9" s="79" t="s">
        <v>104</v>
      </c>
      <c r="S9" s="74"/>
      <c r="T9" s="74"/>
      <c r="U9" s="74"/>
      <c r="V9" s="74"/>
      <c r="W9" s="74"/>
      <c r="X9" s="55"/>
    </row>
    <row r="10" spans="1:24" ht="16.5" customHeight="1" x14ac:dyDescent="0.5">
      <c r="A10" s="2"/>
      <c r="B10" s="2"/>
      <c r="C10" s="2"/>
      <c r="D10" s="2"/>
      <c r="E10" s="80"/>
      <c r="F10" s="3" t="s">
        <v>105</v>
      </c>
      <c r="G10" s="3"/>
      <c r="H10" s="43"/>
      <c r="I10" s="3"/>
      <c r="J10" s="3" t="s">
        <v>106</v>
      </c>
      <c r="K10" s="80"/>
      <c r="L10" s="81"/>
      <c r="M10" s="82"/>
      <c r="N10" s="39"/>
      <c r="O10" s="80"/>
      <c r="P10" s="3"/>
      <c r="Q10" s="80"/>
      <c r="R10" s="55" t="s">
        <v>107</v>
      </c>
      <c r="S10" s="80"/>
      <c r="T10" s="3" t="s">
        <v>108</v>
      </c>
      <c r="U10" s="80"/>
      <c r="V10" s="82" t="s">
        <v>109</v>
      </c>
      <c r="W10" s="80"/>
      <c r="X10" s="39"/>
    </row>
    <row r="11" spans="1:24" ht="16.5" customHeight="1" x14ac:dyDescent="0.5">
      <c r="A11" s="2"/>
      <c r="B11" s="2"/>
      <c r="C11" s="2"/>
      <c r="D11" s="2"/>
      <c r="E11" s="80"/>
      <c r="F11" s="3" t="s">
        <v>110</v>
      </c>
      <c r="G11" s="3"/>
      <c r="H11" s="43" t="s">
        <v>111</v>
      </c>
      <c r="I11" s="3"/>
      <c r="J11" s="3" t="s">
        <v>112</v>
      </c>
      <c r="K11" s="80"/>
      <c r="L11" s="3" t="s">
        <v>113</v>
      </c>
      <c r="M11" s="39"/>
      <c r="N11" s="3" t="s">
        <v>114</v>
      </c>
      <c r="O11" s="80"/>
      <c r="P11" s="11" t="s">
        <v>115</v>
      </c>
      <c r="Q11" s="80"/>
      <c r="R11" s="55" t="s">
        <v>116</v>
      </c>
      <c r="S11" s="80"/>
      <c r="T11" s="3" t="s">
        <v>117</v>
      </c>
      <c r="U11" s="80"/>
      <c r="V11" s="11" t="s">
        <v>118</v>
      </c>
      <c r="W11" s="80"/>
      <c r="X11" s="3" t="s">
        <v>108</v>
      </c>
    </row>
    <row r="12" spans="1:24" ht="16.5" customHeight="1" x14ac:dyDescent="0.5">
      <c r="A12" s="2"/>
      <c r="B12" s="2"/>
      <c r="C12" s="2"/>
      <c r="D12" s="2"/>
      <c r="E12" s="82"/>
      <c r="F12" s="3" t="s">
        <v>119</v>
      </c>
      <c r="G12" s="3"/>
      <c r="H12" s="43" t="s">
        <v>106</v>
      </c>
      <c r="I12" s="3"/>
      <c r="J12" s="3" t="s">
        <v>120</v>
      </c>
      <c r="K12" s="82"/>
      <c r="L12" s="3" t="s">
        <v>121</v>
      </c>
      <c r="M12" s="82"/>
      <c r="N12" s="11" t="s">
        <v>122</v>
      </c>
      <c r="O12" s="82"/>
      <c r="P12" s="3" t="s">
        <v>123</v>
      </c>
      <c r="Q12" s="82"/>
      <c r="R12" s="55" t="s">
        <v>124</v>
      </c>
      <c r="S12" s="82"/>
      <c r="T12" s="11" t="s">
        <v>125</v>
      </c>
      <c r="U12" s="82"/>
      <c r="V12" s="3" t="s">
        <v>126</v>
      </c>
      <c r="W12" s="82"/>
      <c r="X12" s="3" t="s">
        <v>127</v>
      </c>
    </row>
    <row r="13" spans="1:24" ht="16.5" customHeight="1" x14ac:dyDescent="0.5">
      <c r="A13" s="8"/>
      <c r="B13" s="8"/>
      <c r="C13" s="8"/>
      <c r="D13" s="204" t="s">
        <v>6</v>
      </c>
      <c r="E13" s="82"/>
      <c r="F13" s="6" t="s">
        <v>7</v>
      </c>
      <c r="G13" s="3"/>
      <c r="H13" s="83" t="s">
        <v>7</v>
      </c>
      <c r="I13" s="3"/>
      <c r="J13" s="6" t="s">
        <v>7</v>
      </c>
      <c r="K13" s="82"/>
      <c r="L13" s="6" t="s">
        <v>7</v>
      </c>
      <c r="M13" s="82"/>
      <c r="N13" s="6" t="s">
        <v>7</v>
      </c>
      <c r="O13" s="82"/>
      <c r="P13" s="6" t="s">
        <v>7</v>
      </c>
      <c r="Q13" s="82"/>
      <c r="R13" s="84" t="s">
        <v>7</v>
      </c>
      <c r="S13" s="82"/>
      <c r="T13" s="6" t="s">
        <v>7</v>
      </c>
      <c r="U13" s="82"/>
      <c r="V13" s="6" t="s">
        <v>7</v>
      </c>
      <c r="W13" s="82"/>
      <c r="X13" s="6" t="s">
        <v>7</v>
      </c>
    </row>
    <row r="14" spans="1:24" ht="16.5" customHeight="1" x14ac:dyDescent="0.5">
      <c r="A14" s="8"/>
      <c r="B14" s="8"/>
      <c r="C14" s="8"/>
      <c r="D14" s="205"/>
      <c r="E14" s="82"/>
      <c r="F14" s="3"/>
      <c r="G14" s="3"/>
      <c r="H14" s="3"/>
      <c r="I14" s="3"/>
      <c r="J14" s="3"/>
      <c r="K14" s="82"/>
      <c r="L14" s="3"/>
      <c r="M14" s="82"/>
      <c r="N14" s="3"/>
      <c r="O14" s="82"/>
      <c r="P14" s="3"/>
      <c r="Q14" s="82"/>
      <c r="R14" s="82"/>
      <c r="S14" s="82"/>
      <c r="T14" s="82"/>
      <c r="U14" s="82"/>
      <c r="V14" s="82"/>
      <c r="W14" s="82"/>
      <c r="X14" s="3"/>
    </row>
    <row r="15" spans="1:24" s="42" customFormat="1" ht="16.5" customHeight="1" x14ac:dyDescent="0.5">
      <c r="A15" s="2" t="s">
        <v>128</v>
      </c>
      <c r="B15" s="8"/>
      <c r="C15" s="8"/>
      <c r="D15" s="205"/>
      <c r="E15" s="85"/>
      <c r="F15" s="13">
        <v>518500000</v>
      </c>
      <c r="G15" s="13"/>
      <c r="H15" s="13">
        <v>0</v>
      </c>
      <c r="I15" s="13"/>
      <c r="J15" s="13">
        <v>532000000</v>
      </c>
      <c r="K15" s="13"/>
      <c r="L15" s="13">
        <v>23552045</v>
      </c>
      <c r="M15" s="13"/>
      <c r="N15" s="13">
        <v>243707095</v>
      </c>
      <c r="O15" s="85"/>
      <c r="P15" s="13">
        <v>-47781874</v>
      </c>
      <c r="Q15" s="85"/>
      <c r="R15" s="13">
        <v>135</v>
      </c>
      <c r="S15" s="85"/>
      <c r="T15" s="13">
        <f>SUM(F15:R15)</f>
        <v>1269977401</v>
      </c>
      <c r="U15" s="85"/>
      <c r="V15" s="13">
        <v>23871675</v>
      </c>
      <c r="W15" s="85"/>
      <c r="X15" s="13">
        <f>SUM(T15:V15)</f>
        <v>1293849076</v>
      </c>
    </row>
    <row r="16" spans="1:24" s="42" customFormat="1" ht="16.5" customHeight="1" x14ac:dyDescent="0.5">
      <c r="A16" s="208" t="s">
        <v>129</v>
      </c>
      <c r="B16" s="8"/>
      <c r="C16" s="8"/>
      <c r="D16" s="205">
        <v>32</v>
      </c>
      <c r="E16" s="85"/>
      <c r="F16" s="13">
        <v>0</v>
      </c>
      <c r="G16" s="13"/>
      <c r="H16" s="13">
        <v>0</v>
      </c>
      <c r="I16" s="13"/>
      <c r="J16" s="13">
        <v>0</v>
      </c>
      <c r="K16" s="85"/>
      <c r="L16" s="13">
        <v>0</v>
      </c>
      <c r="N16" s="13">
        <v>0</v>
      </c>
      <c r="O16" s="85"/>
      <c r="P16" s="13">
        <v>0</v>
      </c>
      <c r="Q16" s="85"/>
      <c r="R16" s="13">
        <v>0</v>
      </c>
      <c r="S16" s="85"/>
      <c r="T16" s="13">
        <f>SUM(F16:R16)</f>
        <v>0</v>
      </c>
      <c r="U16" s="85"/>
      <c r="V16" s="13">
        <v>1813</v>
      </c>
      <c r="W16" s="85"/>
      <c r="X16" s="13">
        <f>SUM(T16:V16)</f>
        <v>1813</v>
      </c>
    </row>
    <row r="17" spans="1:24" s="42" customFormat="1" ht="16.5" customHeight="1" x14ac:dyDescent="0.5">
      <c r="A17" s="208" t="s">
        <v>130</v>
      </c>
      <c r="B17" s="8"/>
      <c r="C17" s="8"/>
      <c r="D17" s="205">
        <v>26</v>
      </c>
      <c r="E17" s="85"/>
      <c r="F17" s="13">
        <v>0</v>
      </c>
      <c r="G17" s="13"/>
      <c r="H17" s="13">
        <v>0</v>
      </c>
      <c r="I17" s="13"/>
      <c r="J17" s="13">
        <v>0</v>
      </c>
      <c r="K17" s="85"/>
      <c r="L17" s="13">
        <v>4081382</v>
      </c>
      <c r="M17" s="85"/>
      <c r="N17" s="13">
        <v>-4081382</v>
      </c>
      <c r="O17" s="85"/>
      <c r="P17" s="13">
        <v>0</v>
      </c>
      <c r="Q17" s="85"/>
      <c r="R17" s="13">
        <v>0</v>
      </c>
      <c r="S17" s="85"/>
      <c r="T17" s="13">
        <f t="shared" ref="T17:T19" si="0">SUM(F17:R17)</f>
        <v>0</v>
      </c>
      <c r="U17" s="85"/>
      <c r="V17" s="13">
        <v>0</v>
      </c>
      <c r="W17" s="85"/>
      <c r="X17" s="13">
        <f>SUM(T17:V17)</f>
        <v>0</v>
      </c>
    </row>
    <row r="18" spans="1:24" s="42" customFormat="1" ht="16.5" customHeight="1" x14ac:dyDescent="0.5">
      <c r="A18" s="208" t="s">
        <v>131</v>
      </c>
      <c r="B18" s="8"/>
      <c r="C18" s="8"/>
      <c r="D18" s="205">
        <v>31</v>
      </c>
      <c r="E18" s="85"/>
      <c r="F18" s="13">
        <v>0</v>
      </c>
      <c r="G18" s="13"/>
      <c r="H18" s="13">
        <v>0</v>
      </c>
      <c r="I18" s="13"/>
      <c r="J18" s="13">
        <v>0</v>
      </c>
      <c r="K18" s="85"/>
      <c r="L18" s="13">
        <v>0</v>
      </c>
      <c r="M18" s="85"/>
      <c r="N18" s="13">
        <v>-103690650</v>
      </c>
      <c r="O18" s="85"/>
      <c r="P18" s="13">
        <v>0</v>
      </c>
      <c r="Q18" s="85"/>
      <c r="R18" s="13">
        <v>0</v>
      </c>
      <c r="S18" s="85"/>
      <c r="T18" s="13">
        <f t="shared" si="0"/>
        <v>-103690650</v>
      </c>
      <c r="U18" s="85"/>
      <c r="V18" s="13">
        <v>0</v>
      </c>
      <c r="W18" s="85"/>
      <c r="X18" s="13">
        <f>SUM(T18:V18)</f>
        <v>-103690650</v>
      </c>
    </row>
    <row r="19" spans="1:24" s="42" customFormat="1" ht="16.5" customHeight="1" x14ac:dyDescent="0.5">
      <c r="A19" s="208" t="s">
        <v>132</v>
      </c>
      <c r="B19" s="8"/>
      <c r="C19" s="8"/>
      <c r="D19" s="205">
        <v>25</v>
      </c>
      <c r="E19" s="85"/>
      <c r="F19" s="13">
        <v>0</v>
      </c>
      <c r="G19" s="13"/>
      <c r="H19" s="13">
        <v>881803</v>
      </c>
      <c r="I19" s="13"/>
      <c r="J19" s="13">
        <v>0</v>
      </c>
      <c r="K19" s="85"/>
      <c r="L19" s="13">
        <v>0</v>
      </c>
      <c r="M19" s="85"/>
      <c r="N19" s="13">
        <v>0</v>
      </c>
      <c r="O19" s="85"/>
      <c r="P19" s="13">
        <v>47781874</v>
      </c>
      <c r="Q19" s="85"/>
      <c r="R19" s="13">
        <v>0</v>
      </c>
      <c r="S19" s="85"/>
      <c r="T19" s="13">
        <f t="shared" si="0"/>
        <v>48663677</v>
      </c>
      <c r="U19" s="85"/>
      <c r="V19" s="13">
        <v>0</v>
      </c>
      <c r="W19" s="85"/>
      <c r="X19" s="13">
        <f>SUM(T19:V19)</f>
        <v>48663677</v>
      </c>
    </row>
    <row r="20" spans="1:24" s="42" customFormat="1" ht="16.5" customHeight="1" x14ac:dyDescent="0.5">
      <c r="A20" s="215" t="s">
        <v>133</v>
      </c>
      <c r="B20" s="215"/>
      <c r="C20" s="215"/>
      <c r="D20" s="205"/>
      <c r="E20" s="85"/>
      <c r="T20" s="13"/>
      <c r="X20" s="13"/>
    </row>
    <row r="21" spans="1:24" s="42" customFormat="1" ht="16.5" customHeight="1" x14ac:dyDescent="0.5">
      <c r="A21" s="207"/>
      <c r="B21" s="207" t="s">
        <v>91</v>
      </c>
      <c r="C21" s="207"/>
      <c r="D21" s="205"/>
      <c r="E21" s="85"/>
      <c r="F21" s="18">
        <v>0</v>
      </c>
      <c r="G21" s="13"/>
      <c r="H21" s="18">
        <v>0</v>
      </c>
      <c r="I21" s="13"/>
      <c r="J21" s="18">
        <v>0</v>
      </c>
      <c r="K21" s="85"/>
      <c r="L21" s="18">
        <v>0</v>
      </c>
      <c r="M21" s="85"/>
      <c r="N21" s="18">
        <v>98819323</v>
      </c>
      <c r="O21" s="85"/>
      <c r="P21" s="18">
        <v>0</v>
      </c>
      <c r="Q21" s="85"/>
      <c r="R21" s="18">
        <v>0</v>
      </c>
      <c r="S21" s="85"/>
      <c r="T21" s="86">
        <f>SUM(F21:R21)</f>
        <v>98819323</v>
      </c>
      <c r="U21" s="85"/>
      <c r="V21" s="86">
        <v>-10352261</v>
      </c>
      <c r="W21" s="85"/>
      <c r="X21" s="86">
        <f>SUM(T21:V21)</f>
        <v>88467062</v>
      </c>
    </row>
    <row r="22" spans="1:24" s="42" customFormat="1" ht="16.5" customHeight="1" x14ac:dyDescent="0.5">
      <c r="A22" s="207"/>
      <c r="B22" s="207"/>
      <c r="C22" s="207"/>
      <c r="D22" s="205"/>
      <c r="E22" s="85"/>
      <c r="F22" s="13"/>
      <c r="G22" s="13"/>
      <c r="H22" s="13"/>
      <c r="I22" s="13"/>
      <c r="J22" s="13"/>
      <c r="K22" s="85"/>
      <c r="L22" s="13"/>
      <c r="M22" s="85"/>
      <c r="N22" s="13"/>
      <c r="O22" s="85"/>
      <c r="P22" s="13"/>
      <c r="Q22" s="85"/>
      <c r="R22" s="13"/>
      <c r="S22" s="85"/>
      <c r="T22" s="13"/>
      <c r="U22" s="85"/>
      <c r="V22" s="13"/>
      <c r="W22" s="85"/>
      <c r="X22" s="13"/>
    </row>
    <row r="23" spans="1:24" ht="16.5" customHeight="1" thickBot="1" x14ac:dyDescent="0.55000000000000004">
      <c r="A23" s="2" t="s">
        <v>134</v>
      </c>
      <c r="B23" s="8"/>
      <c r="C23" s="8"/>
      <c r="D23" s="205"/>
      <c r="E23" s="85"/>
      <c r="F23" s="22">
        <f>SUM(F15:F21)</f>
        <v>518500000</v>
      </c>
      <c r="G23" s="13"/>
      <c r="H23" s="22">
        <f>SUM(H15:H21)</f>
        <v>881803</v>
      </c>
      <c r="I23" s="13"/>
      <c r="J23" s="22">
        <f>SUM(J15:J21)</f>
        <v>532000000</v>
      </c>
      <c r="K23" s="13"/>
      <c r="L23" s="22">
        <f>SUM(L15:L21)</f>
        <v>27633427</v>
      </c>
      <c r="M23" s="13"/>
      <c r="N23" s="22">
        <f>SUM(N15:N21)</f>
        <v>234754386</v>
      </c>
      <c r="O23" s="13"/>
      <c r="P23" s="22">
        <f>SUM(P15:P21)</f>
        <v>0</v>
      </c>
      <c r="Q23" s="13"/>
      <c r="R23" s="22">
        <f>SUM(R15:R21)</f>
        <v>135</v>
      </c>
      <c r="S23" s="13"/>
      <c r="T23" s="22">
        <f>SUM(F23:R23)</f>
        <v>1313769751</v>
      </c>
      <c r="U23" s="13"/>
      <c r="V23" s="22">
        <f>SUM(V15:V21)</f>
        <v>13521227</v>
      </c>
      <c r="W23" s="13"/>
      <c r="X23" s="22">
        <f>SUM(T23:V23)</f>
        <v>1327290978</v>
      </c>
    </row>
    <row r="24" spans="1:24" ht="16.5" customHeight="1" thickTop="1" x14ac:dyDescent="0.5">
      <c r="A24" s="2"/>
      <c r="B24" s="215"/>
      <c r="C24" s="215"/>
      <c r="D24" s="205"/>
      <c r="E24" s="85"/>
      <c r="F24" s="13"/>
      <c r="G24" s="13"/>
      <c r="H24" s="13"/>
      <c r="I24" s="13"/>
      <c r="J24" s="13"/>
      <c r="K24" s="85"/>
      <c r="L24" s="154"/>
      <c r="M24" s="199"/>
      <c r="N24" s="154"/>
      <c r="O24" s="199"/>
      <c r="P24" s="154"/>
      <c r="Q24" s="199"/>
      <c r="R24" s="199"/>
      <c r="S24" s="199"/>
      <c r="T24" s="154"/>
      <c r="U24" s="199"/>
      <c r="V24" s="198"/>
      <c r="W24" s="199"/>
      <c r="X24" s="154"/>
    </row>
    <row r="25" spans="1:24" ht="16.5" customHeight="1" x14ac:dyDescent="0.5">
      <c r="A25" s="207"/>
      <c r="B25" s="207"/>
      <c r="C25" s="207"/>
      <c r="D25" s="207"/>
      <c r="E25" s="85"/>
      <c r="F25" s="13"/>
      <c r="G25" s="13"/>
      <c r="H25" s="13"/>
      <c r="I25" s="13"/>
      <c r="J25" s="13"/>
      <c r="K25" s="85"/>
      <c r="L25" s="154"/>
      <c r="M25" s="199"/>
      <c r="N25" s="154"/>
      <c r="O25" s="199"/>
      <c r="P25" s="154"/>
      <c r="Q25" s="199"/>
      <c r="R25" s="199"/>
      <c r="S25" s="199"/>
      <c r="T25" s="154"/>
      <c r="U25" s="199"/>
      <c r="V25" s="154"/>
      <c r="W25" s="199"/>
      <c r="X25" s="154"/>
    </row>
    <row r="26" spans="1:24" s="42" customFormat="1" ht="16.5" customHeight="1" x14ac:dyDescent="0.5">
      <c r="A26" s="2" t="s">
        <v>135</v>
      </c>
      <c r="B26" s="8"/>
      <c r="C26" s="8"/>
      <c r="D26" s="205"/>
      <c r="E26" s="85"/>
      <c r="F26" s="12">
        <f>+F23</f>
        <v>518500000</v>
      </c>
      <c r="G26" s="13"/>
      <c r="H26" s="12">
        <f>+H23</f>
        <v>881803</v>
      </c>
      <c r="I26" s="13"/>
      <c r="J26" s="12">
        <f>+J23</f>
        <v>532000000</v>
      </c>
      <c r="K26" s="13"/>
      <c r="L26" s="12">
        <f>+L23</f>
        <v>27633427</v>
      </c>
      <c r="M26" s="154"/>
      <c r="N26" s="12">
        <f>+N23</f>
        <v>234754386</v>
      </c>
      <c r="O26" s="199"/>
      <c r="P26" s="12">
        <v>0</v>
      </c>
      <c r="Q26" s="199"/>
      <c r="R26" s="12">
        <f>+R23</f>
        <v>135</v>
      </c>
      <c r="S26" s="199"/>
      <c r="T26" s="12">
        <f t="shared" ref="T26:T29" si="1">SUM(F26:R26)</f>
        <v>1313769751</v>
      </c>
      <c r="U26" s="199"/>
      <c r="V26" s="12">
        <f>+V23</f>
        <v>13521227</v>
      </c>
      <c r="W26" s="199"/>
      <c r="X26" s="12">
        <f>SUM(T26:V26)</f>
        <v>1327290978</v>
      </c>
    </row>
    <row r="27" spans="1:24" s="42" customFormat="1" ht="16.5" customHeight="1" x14ac:dyDescent="0.5">
      <c r="A27" s="208" t="s">
        <v>130</v>
      </c>
      <c r="B27" s="8"/>
      <c r="C27" s="8"/>
      <c r="D27" s="205">
        <v>26</v>
      </c>
      <c r="E27" s="85"/>
      <c r="F27" s="12">
        <v>0</v>
      </c>
      <c r="G27" s="13"/>
      <c r="H27" s="12">
        <v>0</v>
      </c>
      <c r="I27" s="13"/>
      <c r="J27" s="12">
        <v>0</v>
      </c>
      <c r="K27" s="85"/>
      <c r="L27" s="12">
        <v>6680888</v>
      </c>
      <c r="M27" s="171"/>
      <c r="N27" s="12">
        <f>-L27</f>
        <v>-6680888</v>
      </c>
      <c r="O27" s="199"/>
      <c r="P27" s="12">
        <v>0</v>
      </c>
      <c r="Q27" s="199"/>
      <c r="R27" s="12">
        <v>0</v>
      </c>
      <c r="S27" s="199"/>
      <c r="T27" s="12">
        <f t="shared" si="1"/>
        <v>0</v>
      </c>
      <c r="U27" s="199"/>
      <c r="V27" s="12">
        <v>0</v>
      </c>
      <c r="W27" s="199"/>
      <c r="X27" s="12">
        <f>SUM(T27:V27)</f>
        <v>0</v>
      </c>
    </row>
    <row r="28" spans="1:24" s="42" customFormat="1" ht="16.5" customHeight="1" x14ac:dyDescent="0.5">
      <c r="A28" s="208" t="s">
        <v>203</v>
      </c>
      <c r="B28" s="39"/>
      <c r="C28" s="39"/>
      <c r="D28" s="49"/>
      <c r="E28" s="53"/>
      <c r="F28" s="51">
        <v>0</v>
      </c>
      <c r="G28" s="52"/>
      <c r="H28" s="51">
        <v>0</v>
      </c>
      <c r="I28" s="52"/>
      <c r="J28" s="51">
        <v>0</v>
      </c>
      <c r="K28" s="53"/>
      <c r="L28" s="51">
        <v>0</v>
      </c>
      <c r="M28" s="200"/>
      <c r="N28" s="51">
        <v>0</v>
      </c>
      <c r="O28" s="200"/>
      <c r="P28" s="51">
        <v>0</v>
      </c>
      <c r="Q28" s="200"/>
      <c r="R28" s="51">
        <v>0</v>
      </c>
      <c r="S28" s="200"/>
      <c r="T28" s="51">
        <f>SUM(R28,P28,N28,L28,J28,F28,H28)</f>
        <v>0</v>
      </c>
      <c r="U28" s="200"/>
      <c r="V28" s="51">
        <v>1765852</v>
      </c>
      <c r="W28" s="171"/>
      <c r="X28" s="51">
        <f>SUM(T28+V28)</f>
        <v>1765852</v>
      </c>
    </row>
    <row r="29" spans="1:24" s="42" customFormat="1" ht="16.5" customHeight="1" x14ac:dyDescent="0.5">
      <c r="A29" s="208" t="s">
        <v>131</v>
      </c>
      <c r="B29" s="8"/>
      <c r="C29" s="8"/>
      <c r="D29" s="205">
        <v>31</v>
      </c>
      <c r="E29" s="85"/>
      <c r="F29" s="12">
        <v>0</v>
      </c>
      <c r="G29" s="13"/>
      <c r="H29" s="12">
        <v>0</v>
      </c>
      <c r="I29" s="13"/>
      <c r="J29" s="12">
        <v>0</v>
      </c>
      <c r="K29" s="85"/>
      <c r="L29" s="12">
        <v>0</v>
      </c>
      <c r="M29" s="199"/>
      <c r="N29" s="12">
        <v>-77769704</v>
      </c>
      <c r="O29" s="199"/>
      <c r="P29" s="12">
        <v>0</v>
      </c>
      <c r="Q29" s="199"/>
      <c r="R29" s="12">
        <v>0</v>
      </c>
      <c r="S29" s="199"/>
      <c r="T29" s="12">
        <f t="shared" si="1"/>
        <v>-77769704</v>
      </c>
      <c r="U29" s="199"/>
      <c r="V29" s="12">
        <v>0</v>
      </c>
      <c r="W29" s="199"/>
      <c r="X29" s="12">
        <f>SUM(T29:V29)</f>
        <v>-77769704</v>
      </c>
    </row>
    <row r="30" spans="1:24" s="42" customFormat="1" ht="16.5" customHeight="1" x14ac:dyDescent="0.5">
      <c r="A30" s="215" t="s">
        <v>133</v>
      </c>
      <c r="B30" s="215"/>
      <c r="C30" s="215"/>
      <c r="D30" s="205"/>
      <c r="E30" s="85"/>
      <c r="F30" s="87"/>
      <c r="H30" s="87"/>
      <c r="J30" s="87"/>
      <c r="L30" s="87"/>
      <c r="M30" s="171"/>
      <c r="N30" s="87"/>
      <c r="O30" s="171"/>
      <c r="P30" s="87"/>
      <c r="Q30" s="171"/>
      <c r="R30" s="87"/>
      <c r="S30" s="171"/>
      <c r="T30" s="87"/>
      <c r="U30" s="171"/>
      <c r="V30" s="87"/>
      <c r="W30" s="171"/>
      <c r="X30" s="87"/>
    </row>
    <row r="31" spans="1:24" s="42" customFormat="1" ht="16.5" customHeight="1" x14ac:dyDescent="0.5">
      <c r="A31" s="207"/>
      <c r="B31" s="207" t="s">
        <v>91</v>
      </c>
      <c r="C31" s="207"/>
      <c r="D31" s="205"/>
      <c r="E31" s="85"/>
      <c r="F31" s="88">
        <v>0</v>
      </c>
      <c r="G31" s="13"/>
      <c r="H31" s="88">
        <v>0</v>
      </c>
      <c r="I31" s="13"/>
      <c r="J31" s="88">
        <v>0</v>
      </c>
      <c r="K31" s="85"/>
      <c r="L31" s="88">
        <v>0</v>
      </c>
      <c r="M31" s="199"/>
      <c r="N31" s="88">
        <v>114545803</v>
      </c>
      <c r="O31" s="199"/>
      <c r="P31" s="88">
        <v>0</v>
      </c>
      <c r="Q31" s="199"/>
      <c r="R31" s="88">
        <v>0</v>
      </c>
      <c r="S31" s="199"/>
      <c r="T31" s="88">
        <f>N31</f>
        <v>114545803</v>
      </c>
      <c r="U31" s="199"/>
      <c r="V31" s="88">
        <v>-4532559</v>
      </c>
      <c r="W31" s="199"/>
      <c r="X31" s="88">
        <f>SUM(T31:V31)</f>
        <v>110013244</v>
      </c>
    </row>
    <row r="32" spans="1:24" s="42" customFormat="1" ht="16.5" customHeight="1" x14ac:dyDescent="0.5">
      <c r="A32" s="207"/>
      <c r="B32" s="207"/>
      <c r="C32" s="207"/>
      <c r="D32" s="205"/>
      <c r="E32" s="85"/>
      <c r="F32" s="12"/>
      <c r="G32" s="13"/>
      <c r="H32" s="12"/>
      <c r="I32" s="13"/>
      <c r="J32" s="12"/>
      <c r="K32" s="85"/>
      <c r="L32" s="12"/>
      <c r="M32" s="199"/>
      <c r="N32" s="12"/>
      <c r="O32" s="199"/>
      <c r="P32" s="12"/>
      <c r="Q32" s="199"/>
      <c r="R32" s="12"/>
      <c r="S32" s="199"/>
      <c r="T32" s="12"/>
      <c r="U32" s="199"/>
      <c r="V32" s="12"/>
      <c r="W32" s="199"/>
      <c r="X32" s="12"/>
    </row>
    <row r="33" spans="1:24" ht="16.5" customHeight="1" thickBot="1" x14ac:dyDescent="0.55000000000000004">
      <c r="A33" s="2" t="s">
        <v>136</v>
      </c>
      <c r="B33" s="8"/>
      <c r="C33" s="8"/>
      <c r="D33" s="205"/>
      <c r="E33" s="85"/>
      <c r="F33" s="21">
        <f>SUM(F26:F31)</f>
        <v>518500000</v>
      </c>
      <c r="G33" s="13"/>
      <c r="H33" s="21">
        <f>SUM(H26:H31)</f>
        <v>881803</v>
      </c>
      <c r="I33" s="13"/>
      <c r="J33" s="21">
        <f>SUM(J26:J31)</f>
        <v>532000000</v>
      </c>
      <c r="K33" s="13"/>
      <c r="L33" s="21">
        <f>SUM(L26:L31)</f>
        <v>34314315</v>
      </c>
      <c r="M33" s="154"/>
      <c r="N33" s="21">
        <f>SUM(N26:N31)</f>
        <v>264849597</v>
      </c>
      <c r="O33" s="154"/>
      <c r="P33" s="21">
        <f>SUM(P26:P31)</f>
        <v>0</v>
      </c>
      <c r="Q33" s="154"/>
      <c r="R33" s="21">
        <f>SUM(R26:R31)</f>
        <v>135</v>
      </c>
      <c r="S33" s="154"/>
      <c r="T33" s="21">
        <f>SUM(F33:R33)</f>
        <v>1350545850</v>
      </c>
      <c r="U33" s="154"/>
      <c r="V33" s="21">
        <f>SUM(V26:V31)</f>
        <v>10754520</v>
      </c>
      <c r="W33" s="154"/>
      <c r="X33" s="21">
        <f>SUM(T33:V33)</f>
        <v>1361300370</v>
      </c>
    </row>
    <row r="34" spans="1:24" ht="16.5" customHeight="1" thickTop="1" x14ac:dyDescent="0.5">
      <c r="L34" s="170"/>
      <c r="M34" s="200"/>
      <c r="N34" s="170"/>
      <c r="O34" s="201"/>
      <c r="P34" s="170"/>
      <c r="Q34" s="201"/>
      <c r="R34" s="201"/>
      <c r="S34" s="201"/>
      <c r="T34" s="201"/>
      <c r="U34" s="201"/>
      <c r="V34" s="201"/>
      <c r="W34" s="201"/>
      <c r="X34" s="170"/>
    </row>
    <row r="35" spans="1:24" ht="18.75" customHeight="1" x14ac:dyDescent="0.5">
      <c r="A35" s="207"/>
      <c r="B35" s="207"/>
      <c r="C35" s="207"/>
      <c r="D35" s="207"/>
      <c r="E35" s="85"/>
      <c r="F35" s="13"/>
      <c r="G35" s="13"/>
      <c r="H35" s="13"/>
      <c r="I35" s="13"/>
      <c r="J35" s="13"/>
      <c r="K35" s="85"/>
      <c r="L35" s="13"/>
      <c r="M35" s="85"/>
      <c r="N35" s="13"/>
      <c r="O35" s="85"/>
      <c r="P35" s="13"/>
      <c r="Q35" s="85"/>
      <c r="R35" s="85"/>
      <c r="S35" s="85"/>
      <c r="T35" s="13"/>
      <c r="U35" s="85"/>
      <c r="V35" s="13"/>
      <c r="W35" s="85"/>
      <c r="X35" s="13"/>
    </row>
    <row r="36" spans="1:24" ht="4.5" customHeight="1" x14ac:dyDescent="0.5">
      <c r="A36" s="207"/>
      <c r="B36" s="207"/>
      <c r="C36" s="207"/>
      <c r="D36" s="207"/>
      <c r="E36" s="85"/>
      <c r="F36" s="13"/>
      <c r="G36" s="13"/>
      <c r="H36" s="13"/>
      <c r="I36" s="13"/>
      <c r="J36" s="13"/>
      <c r="K36" s="85"/>
      <c r="L36" s="13"/>
      <c r="M36" s="85"/>
      <c r="N36" s="13"/>
      <c r="O36" s="85"/>
      <c r="P36" s="13"/>
      <c r="Q36" s="85"/>
      <c r="R36" s="85"/>
      <c r="S36" s="85"/>
      <c r="T36" s="13"/>
      <c r="U36" s="85"/>
      <c r="V36" s="13"/>
      <c r="W36" s="85"/>
      <c r="X36" s="13"/>
    </row>
    <row r="37" spans="1:24" ht="22.15" customHeight="1" x14ac:dyDescent="0.5">
      <c r="A37" s="91" t="str">
        <f>'6-8'!A49</f>
        <v>The accompanying notes are an integral part of these consolidated and separate financial statements.</v>
      </c>
      <c r="B37" s="91"/>
      <c r="C37" s="91"/>
      <c r="D37" s="91"/>
      <c r="E37" s="92"/>
      <c r="F37" s="93"/>
      <c r="G37" s="93"/>
      <c r="H37" s="93"/>
      <c r="I37" s="93"/>
      <c r="J37" s="93"/>
      <c r="K37" s="94"/>
      <c r="L37" s="95"/>
      <c r="M37" s="92"/>
      <c r="N37" s="92"/>
      <c r="O37" s="94"/>
      <c r="P37" s="92"/>
      <c r="Q37" s="94"/>
      <c r="R37" s="94"/>
      <c r="S37" s="94"/>
      <c r="T37" s="94"/>
      <c r="U37" s="94"/>
      <c r="V37" s="94"/>
      <c r="W37" s="94"/>
      <c r="X37" s="92"/>
    </row>
  </sheetData>
  <mergeCells count="6">
    <mergeCell ref="A30:C30"/>
    <mergeCell ref="F6:X6"/>
    <mergeCell ref="F7:T7"/>
    <mergeCell ref="L9:N9"/>
    <mergeCell ref="A20:C20"/>
    <mergeCell ref="B24:C24"/>
  </mergeCells>
  <pageMargins left="0.4" right="0.4" top="0.5" bottom="0.6" header="0.49" footer="0.4"/>
  <pageSetup paperSize="9" scale="90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showWhiteSpace="0" zoomScale="90" zoomScaleNormal="90" zoomScaleSheetLayoutView="82" workbookViewId="0">
      <selection activeCell="Y19" sqref="Y19"/>
    </sheetView>
  </sheetViews>
  <sheetFormatPr defaultColWidth="9.140625" defaultRowHeight="16.5" customHeight="1" x14ac:dyDescent="0.5"/>
  <cols>
    <col min="1" max="2" width="1.7109375" style="39" customWidth="1"/>
    <col min="3" max="3" width="32.85546875" style="39" customWidth="1"/>
    <col min="4" max="4" width="7" style="39" customWidth="1"/>
    <col min="5" max="5" width="1.140625" style="39" customWidth="1"/>
    <col min="6" max="6" width="15.140625" style="89" bestFit="1" customWidth="1"/>
    <col min="7" max="7" width="1.140625" style="89" customWidth="1"/>
    <col min="8" max="8" width="14.7109375" style="89" customWidth="1"/>
    <col min="9" max="9" width="1.140625" style="89" customWidth="1"/>
    <col min="10" max="10" width="14.7109375" style="89" customWidth="1"/>
    <col min="11" max="11" width="1.140625" style="90" customWidth="1"/>
    <col min="12" max="12" width="14.7109375" style="52" customWidth="1"/>
    <col min="13" max="13" width="1.140625" style="53" customWidth="1"/>
    <col min="14" max="14" width="18.140625" style="52" customWidth="1"/>
    <col min="15" max="15" width="1.140625" style="53" customWidth="1"/>
    <col min="16" max="16" width="14.7109375" style="52" customWidth="1"/>
    <col min="17" max="17" width="1.140625" style="90" customWidth="1"/>
    <col min="18" max="18" width="14.7109375" style="90" customWidth="1"/>
    <col min="19" max="16384" width="9.140625" style="39"/>
  </cols>
  <sheetData>
    <row r="1" spans="1:18" s="42" customFormat="1" ht="16.5" customHeight="1" x14ac:dyDescent="0.5">
      <c r="A1" s="42" t="str">
        <f>'6-8'!A1</f>
        <v xml:space="preserve">WP Energy Public Company Limited </v>
      </c>
      <c r="F1" s="206"/>
      <c r="G1" s="206"/>
      <c r="H1" s="206"/>
      <c r="I1" s="206"/>
      <c r="J1" s="206"/>
      <c r="K1" s="74"/>
      <c r="L1" s="43"/>
      <c r="M1" s="55"/>
      <c r="N1" s="43"/>
      <c r="O1" s="55"/>
      <c r="P1" s="43"/>
      <c r="Q1" s="74"/>
      <c r="R1" s="74"/>
    </row>
    <row r="2" spans="1:18" s="42" customFormat="1" ht="16.5" customHeight="1" x14ac:dyDescent="0.5">
      <c r="A2" s="42" t="s">
        <v>137</v>
      </c>
      <c r="F2" s="206"/>
      <c r="G2" s="206"/>
      <c r="H2" s="206"/>
      <c r="I2" s="206"/>
      <c r="J2" s="206"/>
      <c r="K2" s="74"/>
      <c r="L2" s="43"/>
      <c r="M2" s="55"/>
      <c r="N2" s="43"/>
      <c r="O2" s="55"/>
      <c r="P2" s="43"/>
      <c r="Q2" s="74"/>
      <c r="R2" s="74"/>
    </row>
    <row r="3" spans="1:18" s="42" customFormat="1" ht="16.5" customHeight="1" x14ac:dyDescent="0.5">
      <c r="A3" s="96" t="str">
        <f>'9-10'!A3</f>
        <v>For the year ended 31 December 2022</v>
      </c>
      <c r="B3" s="96"/>
      <c r="C3" s="96"/>
      <c r="D3" s="96"/>
      <c r="E3" s="97"/>
      <c r="F3" s="98"/>
      <c r="G3" s="98"/>
      <c r="H3" s="98"/>
      <c r="I3" s="98"/>
      <c r="J3" s="98"/>
      <c r="K3" s="99"/>
      <c r="L3" s="100"/>
      <c r="M3" s="97"/>
      <c r="N3" s="97"/>
      <c r="O3" s="97"/>
      <c r="P3" s="97"/>
      <c r="Q3" s="99"/>
      <c r="R3" s="99"/>
    </row>
    <row r="4" spans="1:18" s="42" customFormat="1" ht="16.5" customHeight="1" x14ac:dyDescent="0.5">
      <c r="E4" s="55"/>
      <c r="F4" s="206"/>
      <c r="G4" s="206"/>
      <c r="H4" s="206"/>
      <c r="I4" s="206"/>
      <c r="J4" s="206"/>
      <c r="K4" s="74"/>
      <c r="L4" s="43"/>
      <c r="M4" s="55"/>
      <c r="N4" s="55"/>
      <c r="O4" s="55"/>
      <c r="P4" s="55"/>
      <c r="Q4" s="74"/>
      <c r="R4" s="74"/>
    </row>
    <row r="5" spans="1:18" ht="16.5" customHeight="1" x14ac:dyDescent="0.5">
      <c r="A5" s="42"/>
      <c r="B5" s="42"/>
      <c r="C5" s="42"/>
      <c r="D5" s="42"/>
      <c r="E5" s="55"/>
      <c r="F5" s="206"/>
      <c r="G5" s="206"/>
      <c r="H5" s="206"/>
      <c r="I5" s="206"/>
      <c r="J5" s="206"/>
      <c r="K5" s="74"/>
      <c r="L5" s="43"/>
      <c r="M5" s="55"/>
      <c r="N5" s="55"/>
      <c r="O5" s="55"/>
      <c r="P5" s="55"/>
      <c r="Q5" s="74"/>
      <c r="R5" s="74"/>
    </row>
    <row r="6" spans="1:18" ht="16.5" customHeight="1" x14ac:dyDescent="0.5">
      <c r="A6" s="42"/>
      <c r="B6" s="42"/>
      <c r="C6" s="42"/>
      <c r="D6" s="42"/>
      <c r="E6" s="55"/>
      <c r="F6" s="218" t="s">
        <v>138</v>
      </c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</row>
    <row r="7" spans="1:18" ht="16.5" customHeight="1" x14ac:dyDescent="0.5">
      <c r="A7" s="2"/>
      <c r="B7" s="2"/>
      <c r="C7" s="2"/>
      <c r="D7" s="2"/>
      <c r="E7" s="80"/>
      <c r="F7" s="3" t="s">
        <v>105</v>
      </c>
      <c r="G7" s="3"/>
      <c r="H7" s="3"/>
      <c r="I7" s="3"/>
      <c r="J7" s="3" t="s">
        <v>106</v>
      </c>
      <c r="K7" s="80"/>
      <c r="L7" s="81"/>
      <c r="M7" s="82"/>
      <c r="O7" s="82"/>
      <c r="P7" s="11"/>
      <c r="Q7" s="80"/>
    </row>
    <row r="8" spans="1:18" ht="16.5" customHeight="1" x14ac:dyDescent="0.5">
      <c r="A8" s="2"/>
      <c r="B8" s="2"/>
      <c r="C8" s="2"/>
      <c r="D8" s="2"/>
      <c r="E8" s="80"/>
      <c r="F8" s="3" t="s">
        <v>110</v>
      </c>
      <c r="G8" s="3"/>
      <c r="H8" s="43" t="s">
        <v>111</v>
      </c>
      <c r="I8" s="3"/>
      <c r="J8" s="3" t="s">
        <v>112</v>
      </c>
      <c r="K8" s="80"/>
      <c r="L8" s="3" t="s">
        <v>113</v>
      </c>
      <c r="M8" s="39"/>
      <c r="N8" s="11" t="s">
        <v>114</v>
      </c>
      <c r="O8" s="39"/>
      <c r="P8" s="11" t="s">
        <v>115</v>
      </c>
      <c r="Q8" s="80"/>
      <c r="R8" s="3" t="s">
        <v>108</v>
      </c>
    </row>
    <row r="9" spans="1:18" ht="16.5" customHeight="1" x14ac:dyDescent="0.5">
      <c r="A9" s="2"/>
      <c r="B9" s="2"/>
      <c r="C9" s="2"/>
      <c r="D9" s="2"/>
      <c r="E9" s="82"/>
      <c r="F9" s="3" t="s">
        <v>119</v>
      </c>
      <c r="G9" s="3"/>
      <c r="H9" s="43" t="s">
        <v>106</v>
      </c>
      <c r="I9" s="3"/>
      <c r="J9" s="3" t="s">
        <v>120</v>
      </c>
      <c r="K9" s="82"/>
      <c r="L9" s="3" t="s">
        <v>121</v>
      </c>
      <c r="M9" s="82"/>
      <c r="N9" s="11" t="s">
        <v>122</v>
      </c>
      <c r="O9" s="82"/>
      <c r="P9" s="43" t="s">
        <v>139</v>
      </c>
      <c r="Q9" s="82"/>
      <c r="R9" s="3" t="s">
        <v>127</v>
      </c>
    </row>
    <row r="10" spans="1:18" ht="16.5" customHeight="1" x14ac:dyDescent="0.5">
      <c r="A10" s="8"/>
      <c r="B10" s="8"/>
      <c r="C10" s="8"/>
      <c r="D10" s="101" t="s">
        <v>6</v>
      </c>
      <c r="E10" s="82"/>
      <c r="F10" s="102" t="s">
        <v>7</v>
      </c>
      <c r="G10" s="3"/>
      <c r="H10" s="83" t="s">
        <v>7</v>
      </c>
      <c r="I10" s="3"/>
      <c r="J10" s="102" t="s">
        <v>7</v>
      </c>
      <c r="K10" s="82"/>
      <c r="L10" s="102" t="s">
        <v>7</v>
      </c>
      <c r="M10" s="82"/>
      <c r="N10" s="102" t="s">
        <v>7</v>
      </c>
      <c r="O10" s="82"/>
      <c r="P10" s="102" t="s">
        <v>7</v>
      </c>
      <c r="Q10" s="82"/>
      <c r="R10" s="102" t="s">
        <v>7</v>
      </c>
    </row>
    <row r="11" spans="1:18" ht="16.5" customHeight="1" x14ac:dyDescent="0.5">
      <c r="A11" s="8"/>
      <c r="B11" s="8"/>
      <c r="C11" s="8"/>
      <c r="D11" s="205"/>
      <c r="E11" s="82"/>
      <c r="F11" s="3"/>
      <c r="G11" s="3"/>
      <c r="H11" s="3"/>
      <c r="I11" s="3"/>
      <c r="J11" s="3"/>
      <c r="K11" s="82"/>
      <c r="L11" s="3"/>
      <c r="M11" s="82"/>
      <c r="N11" s="3"/>
      <c r="O11" s="82"/>
      <c r="P11" s="3"/>
      <c r="Q11" s="82"/>
      <c r="R11" s="3"/>
    </row>
    <row r="12" spans="1:18" ht="16.5" customHeight="1" x14ac:dyDescent="0.5">
      <c r="A12" s="2" t="s">
        <v>128</v>
      </c>
      <c r="B12" s="8"/>
      <c r="C12" s="8"/>
      <c r="D12" s="205"/>
      <c r="E12" s="85"/>
      <c r="F12" s="13">
        <v>518500000</v>
      </c>
      <c r="G12" s="13"/>
      <c r="H12" s="13">
        <v>0</v>
      </c>
      <c r="I12" s="13"/>
      <c r="J12" s="13">
        <v>532000000</v>
      </c>
      <c r="K12" s="13"/>
      <c r="L12" s="13">
        <v>23552045</v>
      </c>
      <c r="M12" s="13"/>
      <c r="N12" s="13">
        <v>318071458</v>
      </c>
      <c r="O12" s="13"/>
      <c r="P12" s="13">
        <v>-47781874</v>
      </c>
      <c r="Q12" s="85"/>
      <c r="R12" s="13">
        <f>SUM(F12:Q12)</f>
        <v>1344341629</v>
      </c>
    </row>
    <row r="13" spans="1:18" ht="16.5" customHeight="1" x14ac:dyDescent="0.5">
      <c r="A13" s="208" t="s">
        <v>130</v>
      </c>
      <c r="D13" s="205">
        <v>26</v>
      </c>
      <c r="E13" s="85"/>
      <c r="F13" s="13">
        <v>0</v>
      </c>
      <c r="G13" s="13"/>
      <c r="H13" s="13">
        <v>0</v>
      </c>
      <c r="I13" s="13"/>
      <c r="J13" s="13">
        <v>0</v>
      </c>
      <c r="K13" s="85"/>
      <c r="L13" s="13">
        <v>4081382</v>
      </c>
      <c r="M13" s="85"/>
      <c r="N13" s="13">
        <v>-4081382</v>
      </c>
      <c r="O13" s="85"/>
      <c r="P13" s="13">
        <v>0</v>
      </c>
      <c r="Q13" s="85"/>
      <c r="R13" s="13">
        <f>SUM(F13:Q13)</f>
        <v>0</v>
      </c>
    </row>
    <row r="14" spans="1:18" ht="16.5" customHeight="1" x14ac:dyDescent="0.5">
      <c r="A14" s="217" t="s">
        <v>131</v>
      </c>
      <c r="B14" s="217"/>
      <c r="C14" s="217"/>
      <c r="D14" s="205">
        <v>31</v>
      </c>
      <c r="E14" s="85"/>
      <c r="F14" s="13">
        <v>0</v>
      </c>
      <c r="G14" s="13"/>
      <c r="H14" s="13">
        <v>0</v>
      </c>
      <c r="I14" s="13"/>
      <c r="J14" s="13">
        <v>0</v>
      </c>
      <c r="K14" s="85"/>
      <c r="L14" s="13">
        <v>0</v>
      </c>
      <c r="M14" s="85"/>
      <c r="N14" s="13">
        <v>-103690650</v>
      </c>
      <c r="O14" s="85"/>
      <c r="P14" s="13">
        <v>0</v>
      </c>
      <c r="Q14" s="85"/>
      <c r="R14" s="13">
        <f>SUM(F14:Q14)</f>
        <v>-103690650</v>
      </c>
    </row>
    <row r="15" spans="1:18" ht="16.5" customHeight="1" x14ac:dyDescent="0.5">
      <c r="A15" s="208" t="s">
        <v>132</v>
      </c>
      <c r="D15" s="205">
        <v>25</v>
      </c>
      <c r="E15" s="85"/>
      <c r="F15" s="13">
        <v>0</v>
      </c>
      <c r="G15" s="13"/>
      <c r="H15" s="13">
        <v>881803</v>
      </c>
      <c r="I15" s="13"/>
      <c r="J15" s="13">
        <v>0</v>
      </c>
      <c r="K15" s="85"/>
      <c r="L15" s="13">
        <v>0</v>
      </c>
      <c r="M15" s="85"/>
      <c r="N15" s="13">
        <v>0</v>
      </c>
      <c r="O15" s="85"/>
      <c r="P15" s="13">
        <v>47781874</v>
      </c>
      <c r="Q15" s="85"/>
      <c r="R15" s="13">
        <f>SUM(F15:Q15)</f>
        <v>48663677</v>
      </c>
    </row>
    <row r="16" spans="1:18" ht="16.5" customHeight="1" x14ac:dyDescent="0.5">
      <c r="A16" s="8" t="s">
        <v>92</v>
      </c>
      <c r="B16" s="8"/>
      <c r="C16" s="8"/>
      <c r="D16" s="205"/>
      <c r="E16" s="85"/>
      <c r="F16" s="86">
        <v>0</v>
      </c>
      <c r="G16" s="13"/>
      <c r="H16" s="86">
        <v>0</v>
      </c>
      <c r="I16" s="13"/>
      <c r="J16" s="86">
        <v>0</v>
      </c>
      <c r="K16" s="85"/>
      <c r="L16" s="86">
        <v>0</v>
      </c>
      <c r="M16" s="85"/>
      <c r="N16" s="86">
        <v>81627642</v>
      </c>
      <c r="O16" s="85"/>
      <c r="P16" s="86">
        <v>0</v>
      </c>
      <c r="Q16" s="85"/>
      <c r="R16" s="86">
        <f>SUM(F16:Q16)</f>
        <v>81627642</v>
      </c>
    </row>
    <row r="17" spans="1:18" ht="16.5" customHeight="1" x14ac:dyDescent="0.5">
      <c r="A17" s="8"/>
      <c r="B17" s="8"/>
      <c r="C17" s="8"/>
      <c r="D17" s="205"/>
      <c r="E17" s="85"/>
      <c r="F17" s="13"/>
      <c r="G17" s="13"/>
      <c r="H17" s="13"/>
      <c r="I17" s="13"/>
      <c r="J17" s="13"/>
      <c r="K17" s="85"/>
      <c r="L17" s="13"/>
      <c r="M17" s="85"/>
      <c r="N17" s="13"/>
      <c r="O17" s="85"/>
      <c r="P17" s="13"/>
      <c r="Q17" s="85"/>
      <c r="R17" s="13"/>
    </row>
    <row r="18" spans="1:18" ht="16.5" customHeight="1" thickBot="1" x14ac:dyDescent="0.55000000000000004">
      <c r="A18" s="2" t="s">
        <v>134</v>
      </c>
      <c r="B18" s="8"/>
      <c r="C18" s="8"/>
      <c r="D18" s="205"/>
      <c r="E18" s="85"/>
      <c r="F18" s="22">
        <f>SUM(F12:F17)</f>
        <v>518500000</v>
      </c>
      <c r="G18" s="13"/>
      <c r="H18" s="22">
        <f>SUM(H12:H17)</f>
        <v>881803</v>
      </c>
      <c r="I18" s="13"/>
      <c r="J18" s="22">
        <f>SUM(J12:J17)</f>
        <v>532000000</v>
      </c>
      <c r="K18" s="13"/>
      <c r="L18" s="22">
        <f>SUM(L12:L17)</f>
        <v>27633427</v>
      </c>
      <c r="M18" s="13"/>
      <c r="N18" s="22">
        <f>SUM(N12:N17)</f>
        <v>291927068</v>
      </c>
      <c r="O18" s="13"/>
      <c r="P18" s="22">
        <f>SUM(P12:P17)</f>
        <v>0</v>
      </c>
      <c r="Q18" s="13"/>
      <c r="R18" s="22">
        <f>SUM(R12:R17)</f>
        <v>1370942298</v>
      </c>
    </row>
    <row r="19" spans="1:18" ht="16.5" customHeight="1" thickTop="1" x14ac:dyDescent="0.5">
      <c r="A19" s="2"/>
      <c r="B19" s="215"/>
      <c r="C19" s="215"/>
      <c r="D19" s="205"/>
      <c r="E19" s="85"/>
      <c r="F19" s="13"/>
      <c r="G19" s="13"/>
      <c r="H19" s="13"/>
      <c r="I19" s="13"/>
      <c r="J19" s="13"/>
      <c r="K19" s="85"/>
      <c r="L19" s="13"/>
      <c r="M19" s="85"/>
      <c r="N19" s="13"/>
      <c r="O19" s="85"/>
      <c r="P19" s="13"/>
      <c r="Q19" s="85"/>
      <c r="R19" s="13"/>
    </row>
    <row r="20" spans="1:18" ht="16.5" customHeight="1" x14ac:dyDescent="0.5">
      <c r="A20" s="215"/>
      <c r="B20" s="215"/>
      <c r="C20" s="215"/>
      <c r="D20" s="205"/>
      <c r="E20" s="85"/>
      <c r="F20" s="13"/>
      <c r="G20" s="13"/>
      <c r="H20" s="13"/>
      <c r="I20" s="13"/>
      <c r="J20" s="13"/>
      <c r="K20" s="85"/>
      <c r="L20" s="13"/>
      <c r="M20" s="85"/>
      <c r="N20" s="13"/>
      <c r="O20" s="85"/>
      <c r="P20" s="13"/>
      <c r="Q20" s="85"/>
      <c r="R20" s="13"/>
    </row>
    <row r="21" spans="1:18" ht="16.5" customHeight="1" x14ac:dyDescent="0.5">
      <c r="A21" s="2" t="s">
        <v>135</v>
      </c>
      <c r="B21" s="8"/>
      <c r="C21" s="8"/>
      <c r="D21" s="205"/>
      <c r="E21" s="85"/>
      <c r="F21" s="12">
        <f>+F18</f>
        <v>518500000</v>
      </c>
      <c r="G21" s="13"/>
      <c r="H21" s="12">
        <f>+H18</f>
        <v>881803</v>
      </c>
      <c r="I21" s="13"/>
      <c r="J21" s="12">
        <f>+J18</f>
        <v>532000000</v>
      </c>
      <c r="K21" s="13"/>
      <c r="L21" s="12">
        <f>+L18</f>
        <v>27633427</v>
      </c>
      <c r="M21" s="13"/>
      <c r="N21" s="12">
        <f>+N18</f>
        <v>291927068</v>
      </c>
      <c r="O21" s="13"/>
      <c r="P21" s="12">
        <f>+P18</f>
        <v>0</v>
      </c>
      <c r="Q21" s="85"/>
      <c r="R21" s="12">
        <f>SUM(F21:Q21)</f>
        <v>1370942298</v>
      </c>
    </row>
    <row r="22" spans="1:18" ht="16.5" customHeight="1" x14ac:dyDescent="0.5">
      <c r="A22" s="208" t="s">
        <v>130</v>
      </c>
      <c r="D22" s="205">
        <v>26</v>
      </c>
      <c r="E22" s="85"/>
      <c r="F22" s="12">
        <v>0</v>
      </c>
      <c r="G22" s="13"/>
      <c r="H22" s="12">
        <v>0</v>
      </c>
      <c r="I22" s="13"/>
      <c r="J22" s="12">
        <v>0</v>
      </c>
      <c r="K22" s="85"/>
      <c r="L22" s="12">
        <v>6680888</v>
      </c>
      <c r="M22" s="85"/>
      <c r="N22" s="12">
        <f>-L22</f>
        <v>-6680888</v>
      </c>
      <c r="O22" s="85"/>
      <c r="P22" s="12">
        <v>0</v>
      </c>
      <c r="Q22" s="85"/>
      <c r="R22" s="12">
        <f>SUM(F22:Q22)</f>
        <v>0</v>
      </c>
    </row>
    <row r="23" spans="1:18" ht="16.5" customHeight="1" x14ac:dyDescent="0.5">
      <c r="A23" s="217" t="s">
        <v>131</v>
      </c>
      <c r="B23" s="217"/>
      <c r="C23" s="217"/>
      <c r="D23" s="205">
        <v>31</v>
      </c>
      <c r="E23" s="85"/>
      <c r="F23" s="12">
        <v>0</v>
      </c>
      <c r="G23" s="13"/>
      <c r="H23" s="12">
        <v>0</v>
      </c>
      <c r="I23" s="13"/>
      <c r="J23" s="12">
        <v>0</v>
      </c>
      <c r="K23" s="85"/>
      <c r="L23" s="12">
        <v>0</v>
      </c>
      <c r="M23" s="85"/>
      <c r="N23" s="12">
        <v>-77769704</v>
      </c>
      <c r="O23" s="85"/>
      <c r="P23" s="12">
        <v>0</v>
      </c>
      <c r="Q23" s="85"/>
      <c r="R23" s="12">
        <f>SUM(F23:Q23)</f>
        <v>-77769704</v>
      </c>
    </row>
    <row r="24" spans="1:18" ht="16.5" customHeight="1" x14ac:dyDescent="0.5">
      <c r="A24" s="8" t="s">
        <v>92</v>
      </c>
      <c r="B24" s="8"/>
      <c r="C24" s="8"/>
      <c r="D24" s="205"/>
      <c r="E24" s="85"/>
      <c r="F24" s="17">
        <v>0</v>
      </c>
      <c r="G24" s="13"/>
      <c r="H24" s="17">
        <v>0</v>
      </c>
      <c r="I24" s="13"/>
      <c r="J24" s="17">
        <v>0</v>
      </c>
      <c r="K24" s="85"/>
      <c r="L24" s="17">
        <v>0</v>
      </c>
      <c r="M24" s="85"/>
      <c r="N24" s="17">
        <v>128974604</v>
      </c>
      <c r="O24" s="85"/>
      <c r="P24" s="17">
        <v>0</v>
      </c>
      <c r="Q24" s="85"/>
      <c r="R24" s="17">
        <f>SUM(F24:Q24)</f>
        <v>128974604</v>
      </c>
    </row>
    <row r="25" spans="1:18" ht="16.5" customHeight="1" x14ac:dyDescent="0.5">
      <c r="A25" s="8"/>
      <c r="B25" s="8"/>
      <c r="C25" s="8"/>
      <c r="D25" s="205"/>
      <c r="E25" s="85"/>
      <c r="F25" s="12"/>
      <c r="G25" s="13"/>
      <c r="H25" s="12"/>
      <c r="I25" s="13"/>
      <c r="J25" s="12"/>
      <c r="K25" s="85"/>
      <c r="L25" s="12"/>
      <c r="M25" s="85"/>
      <c r="N25" s="12"/>
      <c r="O25" s="85"/>
      <c r="P25" s="12"/>
      <c r="Q25" s="85"/>
      <c r="R25" s="12"/>
    </row>
    <row r="26" spans="1:18" ht="16.5" customHeight="1" thickBot="1" x14ac:dyDescent="0.55000000000000004">
      <c r="A26" s="2" t="s">
        <v>136</v>
      </c>
      <c r="B26" s="8"/>
      <c r="C26" s="8"/>
      <c r="D26" s="205"/>
      <c r="E26" s="85"/>
      <c r="F26" s="21">
        <f>SUM(F21:F25)</f>
        <v>518500000</v>
      </c>
      <c r="G26" s="13"/>
      <c r="H26" s="21">
        <f>SUM(H21:H25)</f>
        <v>881803</v>
      </c>
      <c r="I26" s="13"/>
      <c r="J26" s="21">
        <f>SUM(J21:J25)</f>
        <v>532000000</v>
      </c>
      <c r="K26" s="13"/>
      <c r="L26" s="21">
        <f>SUM(L21:L25)</f>
        <v>34314315</v>
      </c>
      <c r="M26" s="13"/>
      <c r="N26" s="21">
        <f>SUM(N21:N25)</f>
        <v>336451080</v>
      </c>
      <c r="O26" s="13"/>
      <c r="P26" s="21">
        <f>SUM(P21:P25)</f>
        <v>0</v>
      </c>
      <c r="Q26" s="13"/>
      <c r="R26" s="21">
        <f>SUM(R21:R25)</f>
        <v>1422147198</v>
      </c>
    </row>
    <row r="27" spans="1:18" ht="16.5" customHeight="1" thickTop="1" x14ac:dyDescent="0.5">
      <c r="A27" s="207"/>
      <c r="B27" s="207"/>
      <c r="C27" s="207"/>
      <c r="D27" s="207"/>
      <c r="E27" s="85"/>
      <c r="F27" s="13"/>
      <c r="G27" s="13"/>
      <c r="H27" s="13"/>
      <c r="I27" s="13"/>
      <c r="J27" s="13"/>
      <c r="K27" s="85"/>
      <c r="L27" s="13"/>
      <c r="M27" s="85"/>
      <c r="N27" s="13"/>
      <c r="O27" s="85"/>
      <c r="P27" s="13"/>
      <c r="Q27" s="85"/>
      <c r="R27" s="13"/>
    </row>
    <row r="28" spans="1:18" ht="16.5" customHeight="1" x14ac:dyDescent="0.5">
      <c r="A28" s="207"/>
      <c r="B28" s="207"/>
      <c r="C28" s="207"/>
      <c r="D28" s="207"/>
      <c r="E28" s="85"/>
      <c r="F28" s="13"/>
      <c r="G28" s="13"/>
      <c r="H28" s="13"/>
      <c r="I28" s="13"/>
      <c r="J28" s="13"/>
      <c r="K28" s="85"/>
      <c r="L28" s="13"/>
      <c r="M28" s="85"/>
      <c r="N28" s="13"/>
      <c r="O28" s="85"/>
      <c r="P28" s="13"/>
      <c r="Q28" s="85"/>
      <c r="R28" s="13"/>
    </row>
    <row r="29" spans="1:18" ht="16.5" customHeight="1" x14ac:dyDescent="0.5">
      <c r="A29" s="207"/>
      <c r="B29" s="207"/>
      <c r="C29" s="207"/>
      <c r="D29" s="207"/>
      <c r="E29" s="85"/>
      <c r="F29" s="13"/>
      <c r="G29" s="13"/>
      <c r="H29" s="13"/>
      <c r="I29" s="13"/>
      <c r="J29" s="13"/>
      <c r="K29" s="85"/>
      <c r="L29" s="13"/>
      <c r="M29" s="85"/>
      <c r="N29" s="13"/>
      <c r="O29" s="85"/>
      <c r="P29" s="13"/>
      <c r="Q29" s="85"/>
      <c r="R29" s="13"/>
    </row>
    <row r="30" spans="1:18" ht="16.5" customHeight="1" x14ac:dyDescent="0.5">
      <c r="A30" s="207"/>
      <c r="B30" s="207"/>
      <c r="C30" s="207"/>
      <c r="D30" s="207"/>
      <c r="E30" s="85"/>
      <c r="F30" s="13"/>
      <c r="G30" s="13"/>
      <c r="H30" s="13"/>
      <c r="I30" s="13"/>
      <c r="J30" s="13"/>
      <c r="K30" s="85"/>
      <c r="L30" s="13"/>
      <c r="M30" s="85"/>
      <c r="N30" s="13"/>
      <c r="O30" s="85"/>
      <c r="P30" s="13"/>
      <c r="Q30" s="85"/>
      <c r="R30" s="13"/>
    </row>
    <row r="31" spans="1:18" ht="16.5" customHeight="1" x14ac:dyDescent="0.5">
      <c r="A31" s="207"/>
      <c r="B31" s="207"/>
      <c r="C31" s="207"/>
      <c r="D31" s="207"/>
      <c r="E31" s="85"/>
      <c r="F31" s="13"/>
      <c r="G31" s="13"/>
      <c r="H31" s="13"/>
      <c r="I31" s="13"/>
      <c r="J31" s="13"/>
      <c r="K31" s="85"/>
      <c r="L31" s="13"/>
      <c r="M31" s="85"/>
      <c r="N31" s="13"/>
      <c r="O31" s="85"/>
      <c r="P31" s="13"/>
      <c r="Q31" s="85"/>
      <c r="R31" s="13"/>
    </row>
    <row r="32" spans="1:18" ht="16.5" customHeight="1" x14ac:dyDescent="0.5">
      <c r="A32" s="207"/>
      <c r="B32" s="207"/>
      <c r="C32" s="207"/>
      <c r="D32" s="207"/>
      <c r="E32" s="85"/>
      <c r="F32" s="13"/>
      <c r="G32" s="13"/>
      <c r="H32" s="13"/>
      <c r="I32" s="13"/>
      <c r="J32" s="13"/>
      <c r="K32" s="85"/>
      <c r="L32" s="13"/>
      <c r="M32" s="85"/>
      <c r="N32" s="13"/>
      <c r="O32" s="85"/>
      <c r="P32" s="13"/>
      <c r="Q32" s="85"/>
      <c r="R32" s="13"/>
    </row>
    <row r="33" spans="1:18" ht="16.5" customHeight="1" x14ac:dyDescent="0.5">
      <c r="A33" s="207"/>
      <c r="B33" s="207"/>
      <c r="C33" s="207"/>
      <c r="D33" s="207"/>
      <c r="E33" s="85"/>
      <c r="F33" s="13"/>
      <c r="G33" s="13"/>
      <c r="H33" s="13"/>
      <c r="I33" s="13"/>
      <c r="J33" s="13"/>
      <c r="K33" s="85"/>
      <c r="L33" s="13"/>
      <c r="M33" s="85"/>
      <c r="N33" s="13"/>
      <c r="O33" s="85"/>
      <c r="P33" s="13"/>
      <c r="Q33" s="85"/>
      <c r="R33" s="13"/>
    </row>
    <row r="34" spans="1:18" ht="9.75" customHeight="1" x14ac:dyDescent="0.5">
      <c r="R34" s="13"/>
    </row>
    <row r="35" spans="1:18" ht="22.15" customHeight="1" x14ac:dyDescent="0.5">
      <c r="A35" s="23" t="str">
        <f>'11'!A37</f>
        <v>The accompanying notes are an integral part of these consolidated and separate financial statements.</v>
      </c>
      <c r="B35" s="23"/>
      <c r="C35" s="23"/>
      <c r="D35" s="23"/>
      <c r="E35" s="23"/>
      <c r="F35" s="103"/>
      <c r="G35" s="103"/>
      <c r="H35" s="103"/>
      <c r="I35" s="103"/>
      <c r="J35" s="103"/>
      <c r="K35" s="104"/>
      <c r="L35" s="57"/>
      <c r="M35" s="105"/>
      <c r="N35" s="57"/>
      <c r="O35" s="105"/>
      <c r="P35" s="57"/>
      <c r="Q35" s="104"/>
      <c r="R35" s="104"/>
    </row>
  </sheetData>
  <mergeCells count="5">
    <mergeCell ref="A23:C23"/>
    <mergeCell ref="F6:R6"/>
    <mergeCell ref="A14:C14"/>
    <mergeCell ref="B19:C19"/>
    <mergeCell ref="A20:C20"/>
  </mergeCells>
  <pageMargins left="0.5" right="0.5" top="0.5" bottom="0.6" header="0.49" footer="0.4"/>
  <pageSetup paperSize="9" scale="95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"/>
  <sheetViews>
    <sheetView zoomScaleNormal="100" zoomScaleSheetLayoutView="100" workbookViewId="0">
      <selection activeCell="B167" sqref="B167"/>
    </sheetView>
  </sheetViews>
  <sheetFormatPr defaultColWidth="0.42578125" defaultRowHeight="16.5" customHeight="1" x14ac:dyDescent="0.5"/>
  <cols>
    <col min="1" max="1" width="1.7109375" style="60" customWidth="1"/>
    <col min="2" max="2" width="40.42578125" style="60" customWidth="1"/>
    <col min="3" max="3" width="7.85546875" style="60" customWidth="1"/>
    <col min="4" max="4" width="0.85546875" style="60" customWidth="1"/>
    <col min="5" max="5" width="12.7109375" style="127" customWidth="1"/>
    <col min="6" max="6" width="0.85546875" style="60" customWidth="1"/>
    <col min="7" max="7" width="13.28515625" style="127" bestFit="1" customWidth="1"/>
    <col min="8" max="8" width="0.85546875" style="60" customWidth="1"/>
    <col min="9" max="9" width="12.7109375" style="60" customWidth="1"/>
    <col min="10" max="10" width="0.85546875" style="60" customWidth="1"/>
    <col min="11" max="11" width="13.28515625" style="60" bestFit="1" customWidth="1"/>
    <col min="12" max="164" width="9.140625" style="60" customWidth="1"/>
    <col min="165" max="165" width="1.42578125" style="60" customWidth="1"/>
    <col min="166" max="166" width="52.85546875" style="60" customWidth="1"/>
    <col min="167" max="167" width="7" style="60" bestFit="1" customWidth="1"/>
    <col min="168" max="168" width="0.7109375" style="60" customWidth="1"/>
    <col min="169" max="169" width="10.7109375" style="60" customWidth="1"/>
    <col min="170" max="16384" width="0.42578125" style="60"/>
  </cols>
  <sheetData>
    <row r="1" spans="1:11" ht="16.5" customHeight="1" x14ac:dyDescent="0.5">
      <c r="A1" s="106" t="str">
        <f>'12'!A1</f>
        <v xml:space="preserve">WP Energy Public Company Limited </v>
      </c>
      <c r="E1" s="107"/>
      <c r="G1" s="107"/>
    </row>
    <row r="2" spans="1:11" ht="16.5" customHeight="1" x14ac:dyDescent="0.5">
      <c r="A2" s="108" t="s">
        <v>140</v>
      </c>
      <c r="B2" s="108"/>
      <c r="C2" s="108"/>
      <c r="E2" s="109"/>
      <c r="G2" s="109"/>
    </row>
    <row r="3" spans="1:11" ht="16.5" customHeight="1" x14ac:dyDescent="0.5">
      <c r="A3" s="110" t="str">
        <f>'12'!A3</f>
        <v>For the year ended 31 December 2022</v>
      </c>
      <c r="B3" s="110"/>
      <c r="C3" s="110"/>
      <c r="D3" s="111"/>
      <c r="E3" s="112"/>
      <c r="F3" s="111"/>
      <c r="G3" s="112"/>
      <c r="H3" s="111"/>
      <c r="I3" s="111"/>
      <c r="J3" s="111"/>
      <c r="K3" s="111"/>
    </row>
    <row r="4" spans="1:11" ht="16.5" customHeight="1" x14ac:dyDescent="0.5">
      <c r="A4" s="113"/>
      <c r="B4" s="113"/>
      <c r="C4" s="113"/>
      <c r="E4" s="114"/>
      <c r="G4" s="114"/>
    </row>
    <row r="5" spans="1:11" ht="16.5" customHeight="1" x14ac:dyDescent="0.5">
      <c r="A5" s="113"/>
      <c r="B5" s="113"/>
      <c r="C5" s="113"/>
      <c r="E5" s="114"/>
      <c r="G5" s="114"/>
    </row>
    <row r="6" spans="1:11" ht="16.5" customHeight="1" x14ac:dyDescent="0.5">
      <c r="A6" s="113"/>
      <c r="B6" s="113"/>
      <c r="C6" s="113"/>
      <c r="E6" s="219" t="s">
        <v>33</v>
      </c>
      <c r="F6" s="219"/>
      <c r="G6" s="219"/>
      <c r="I6" s="220" t="s">
        <v>34</v>
      </c>
      <c r="J6" s="220"/>
      <c r="K6" s="220"/>
    </row>
    <row r="7" spans="1:11" ht="16.5" customHeight="1" x14ac:dyDescent="0.5">
      <c r="A7" s="115"/>
      <c r="B7" s="115"/>
      <c r="C7" s="115"/>
      <c r="D7" s="116"/>
      <c r="E7" s="212" t="s">
        <v>35</v>
      </c>
      <c r="F7" s="212"/>
      <c r="G7" s="212"/>
      <c r="H7" s="50"/>
      <c r="I7" s="212" t="s">
        <v>35</v>
      </c>
      <c r="J7" s="212"/>
      <c r="K7" s="212"/>
    </row>
    <row r="8" spans="1:11" ht="16.5" customHeight="1" x14ac:dyDescent="0.5">
      <c r="A8" s="115"/>
      <c r="B8" s="115"/>
      <c r="C8" s="39"/>
      <c r="D8" s="10"/>
      <c r="E8" s="9">
        <v>2022</v>
      </c>
      <c r="F8" s="10"/>
      <c r="G8" s="9">
        <v>2021</v>
      </c>
      <c r="H8" s="11"/>
      <c r="I8" s="9">
        <v>2022</v>
      </c>
      <c r="J8" s="10"/>
      <c r="K8" s="9">
        <v>2021</v>
      </c>
    </row>
    <row r="9" spans="1:11" ht="16.5" customHeight="1" x14ac:dyDescent="0.5">
      <c r="A9" s="117"/>
      <c r="B9" s="117"/>
      <c r="C9" s="204" t="s">
        <v>6</v>
      </c>
      <c r="D9" s="10"/>
      <c r="E9" s="6" t="s">
        <v>7</v>
      </c>
      <c r="F9" s="203"/>
      <c r="G9" s="6" t="s">
        <v>7</v>
      </c>
      <c r="H9" s="3"/>
      <c r="I9" s="6" t="s">
        <v>7</v>
      </c>
      <c r="J9" s="203"/>
      <c r="K9" s="6" t="s">
        <v>7</v>
      </c>
    </row>
    <row r="10" spans="1:11" ht="16.5" customHeight="1" x14ac:dyDescent="0.5">
      <c r="A10" s="117"/>
      <c r="B10" s="117"/>
      <c r="C10" s="203"/>
      <c r="D10" s="10"/>
      <c r="E10" s="118"/>
      <c r="F10" s="203"/>
      <c r="G10" s="3"/>
      <c r="H10" s="3"/>
      <c r="I10" s="118"/>
      <c r="J10" s="203"/>
      <c r="K10" s="3"/>
    </row>
    <row r="11" spans="1:11" ht="16.5" customHeight="1" x14ac:dyDescent="0.5">
      <c r="A11" s="113" t="s">
        <v>141</v>
      </c>
      <c r="B11" s="115"/>
      <c r="C11" s="115"/>
      <c r="E11" s="119"/>
      <c r="G11" s="120"/>
      <c r="I11" s="119"/>
      <c r="K11" s="120"/>
    </row>
    <row r="12" spans="1:11" ht="16.5" customHeight="1" x14ac:dyDescent="0.5">
      <c r="A12" s="115" t="s">
        <v>142</v>
      </c>
      <c r="B12" s="115"/>
      <c r="C12" s="115"/>
      <c r="E12" s="119">
        <v>155460593</v>
      </c>
      <c r="G12" s="120">
        <v>118292246</v>
      </c>
      <c r="I12" s="119">
        <v>172501477</v>
      </c>
      <c r="K12" s="120">
        <v>111994533</v>
      </c>
    </row>
    <row r="13" spans="1:11" ht="16.5" customHeight="1" x14ac:dyDescent="0.5">
      <c r="A13" s="115" t="s">
        <v>143</v>
      </c>
      <c r="B13" s="115"/>
      <c r="C13" s="115"/>
      <c r="E13" s="121"/>
      <c r="G13" s="116"/>
      <c r="I13" s="121"/>
      <c r="K13" s="116"/>
    </row>
    <row r="14" spans="1:11" ht="16.5" customHeight="1" x14ac:dyDescent="0.5">
      <c r="B14" s="176" t="s">
        <v>205</v>
      </c>
      <c r="C14" s="122" t="s">
        <v>215</v>
      </c>
      <c r="E14" s="119">
        <v>363416809</v>
      </c>
      <c r="G14" s="120">
        <v>335326576</v>
      </c>
      <c r="I14" s="119">
        <v>322534000</v>
      </c>
      <c r="K14" s="120">
        <v>304500906</v>
      </c>
    </row>
    <row r="15" spans="1:11" ht="16.5" customHeight="1" x14ac:dyDescent="0.5">
      <c r="B15" s="176" t="s">
        <v>206</v>
      </c>
      <c r="C15" s="122">
        <v>17</v>
      </c>
      <c r="E15" s="119">
        <v>64042973</v>
      </c>
      <c r="G15" s="120">
        <v>60180313</v>
      </c>
      <c r="I15" s="119">
        <v>60091156</v>
      </c>
      <c r="K15" s="120">
        <v>58916305</v>
      </c>
    </row>
    <row r="16" spans="1:11" ht="16.5" customHeight="1" x14ac:dyDescent="0.5">
      <c r="B16" s="176" t="s">
        <v>144</v>
      </c>
      <c r="C16" s="122">
        <v>27</v>
      </c>
      <c r="E16" s="119">
        <v>-17706180</v>
      </c>
      <c r="G16" s="120">
        <v>-25294437</v>
      </c>
      <c r="I16" s="119">
        <v>-16084087</v>
      </c>
      <c r="K16" s="120">
        <v>-21077957</v>
      </c>
    </row>
    <row r="17" spans="2:11" ht="16.5" customHeight="1" x14ac:dyDescent="0.5">
      <c r="B17" s="176" t="s">
        <v>145</v>
      </c>
      <c r="C17" s="122">
        <v>16</v>
      </c>
      <c r="E17" s="119">
        <v>11174425</v>
      </c>
      <c r="G17" s="120">
        <v>8898455</v>
      </c>
      <c r="I17" s="119">
        <v>20922</v>
      </c>
      <c r="K17" s="120">
        <v>4525</v>
      </c>
    </row>
    <row r="18" spans="2:11" ht="16.5" customHeight="1" x14ac:dyDescent="0.5">
      <c r="B18" s="39" t="s">
        <v>146</v>
      </c>
      <c r="C18" s="122"/>
      <c r="E18" s="119">
        <v>0</v>
      </c>
      <c r="G18" s="120">
        <v>743462</v>
      </c>
      <c r="I18" s="119">
        <v>0</v>
      </c>
      <c r="K18" s="120">
        <v>0</v>
      </c>
    </row>
    <row r="19" spans="2:11" ht="16.5" customHeight="1" x14ac:dyDescent="0.5">
      <c r="B19" s="39" t="s">
        <v>147</v>
      </c>
      <c r="C19" s="122">
        <v>18</v>
      </c>
      <c r="E19" s="119">
        <v>0</v>
      </c>
      <c r="G19" s="120">
        <v>4788900</v>
      </c>
      <c r="I19" s="119">
        <v>0</v>
      </c>
      <c r="K19" s="120">
        <v>4788900</v>
      </c>
    </row>
    <row r="20" spans="2:11" ht="16.5" customHeight="1" x14ac:dyDescent="0.5">
      <c r="B20" s="39" t="s">
        <v>148</v>
      </c>
      <c r="C20" s="123">
        <v>14.1</v>
      </c>
      <c r="E20" s="119">
        <v>0</v>
      </c>
      <c r="G20" s="120">
        <v>0</v>
      </c>
      <c r="I20" s="119">
        <v>0</v>
      </c>
      <c r="K20" s="120">
        <v>17753455</v>
      </c>
    </row>
    <row r="21" spans="2:11" ht="16.5" customHeight="1" x14ac:dyDescent="0.5">
      <c r="B21" s="39" t="s">
        <v>219</v>
      </c>
      <c r="C21" s="123"/>
      <c r="E21" s="119"/>
      <c r="G21" s="120"/>
      <c r="I21" s="119"/>
      <c r="K21" s="120"/>
    </row>
    <row r="22" spans="2:11" ht="16.5" customHeight="1" x14ac:dyDescent="0.5">
      <c r="B22" s="39" t="s">
        <v>220</v>
      </c>
      <c r="C22" s="123">
        <v>33.299999999999997</v>
      </c>
      <c r="E22" s="119">
        <v>0</v>
      </c>
      <c r="G22" s="120">
        <v>0</v>
      </c>
      <c r="I22" s="119">
        <v>0</v>
      </c>
      <c r="K22" s="120">
        <v>4000000</v>
      </c>
    </row>
    <row r="23" spans="2:11" ht="16.5" customHeight="1" x14ac:dyDescent="0.5">
      <c r="B23" s="192" t="s">
        <v>225</v>
      </c>
      <c r="C23" s="125"/>
      <c r="E23" s="126">
        <v>10767610</v>
      </c>
      <c r="G23" s="127">
        <v>-573838</v>
      </c>
      <c r="I23" s="128">
        <v>6758983</v>
      </c>
      <c r="K23" s="129">
        <v>-2144393</v>
      </c>
    </row>
    <row r="24" spans="2:11" ht="16.5" customHeight="1" x14ac:dyDescent="0.5">
      <c r="B24" s="130" t="s">
        <v>149</v>
      </c>
      <c r="C24" s="125"/>
      <c r="E24" s="119"/>
      <c r="G24" s="120"/>
      <c r="I24" s="119"/>
      <c r="K24" s="120"/>
    </row>
    <row r="25" spans="2:11" ht="16.5" customHeight="1" x14ac:dyDescent="0.5">
      <c r="B25" s="193" t="s">
        <v>150</v>
      </c>
      <c r="C25" s="125" t="s">
        <v>216</v>
      </c>
      <c r="E25" s="119">
        <v>-395820</v>
      </c>
      <c r="G25" s="120">
        <v>-1158898</v>
      </c>
      <c r="I25" s="119">
        <v>-395820</v>
      </c>
      <c r="K25" s="120">
        <v>-1158898</v>
      </c>
    </row>
    <row r="26" spans="2:11" ht="16.5" customHeight="1" x14ac:dyDescent="0.5">
      <c r="B26" s="192" t="s">
        <v>151</v>
      </c>
      <c r="C26" s="125">
        <v>15</v>
      </c>
      <c r="E26" s="119">
        <v>-12704957</v>
      </c>
      <c r="G26" s="120">
        <v>-11000027</v>
      </c>
      <c r="I26" s="119">
        <v>-16532813</v>
      </c>
      <c r="K26" s="120">
        <v>-11539401</v>
      </c>
    </row>
    <row r="27" spans="2:11" ht="16.5" customHeight="1" x14ac:dyDescent="0.5">
      <c r="B27" s="176" t="s">
        <v>152</v>
      </c>
      <c r="C27" s="125">
        <v>27</v>
      </c>
      <c r="E27" s="119">
        <v>-2944999</v>
      </c>
      <c r="G27" s="120">
        <v>-2839331</v>
      </c>
      <c r="I27" s="119">
        <v>-4501743</v>
      </c>
      <c r="K27" s="120">
        <v>-5011798</v>
      </c>
    </row>
    <row r="28" spans="2:11" ht="16.5" customHeight="1" x14ac:dyDescent="0.5">
      <c r="B28" s="176" t="s">
        <v>153</v>
      </c>
      <c r="C28" s="125"/>
      <c r="E28" s="119">
        <v>24992970</v>
      </c>
      <c r="G28" s="120">
        <v>26341284</v>
      </c>
      <c r="I28" s="119">
        <v>23340811</v>
      </c>
      <c r="K28" s="120">
        <v>24770916</v>
      </c>
    </row>
    <row r="29" spans="2:11" ht="16.5" customHeight="1" x14ac:dyDescent="0.5">
      <c r="B29" s="184" t="s">
        <v>47</v>
      </c>
      <c r="C29" s="125">
        <v>23</v>
      </c>
      <c r="E29" s="131">
        <v>8882764</v>
      </c>
      <c r="G29" s="132">
        <v>7298541</v>
      </c>
      <c r="I29" s="131">
        <v>4804222</v>
      </c>
      <c r="K29" s="132">
        <v>3707478</v>
      </c>
    </row>
    <row r="30" spans="2:11" ht="16.5" customHeight="1" x14ac:dyDescent="0.5">
      <c r="C30" s="125"/>
      <c r="E30" s="121"/>
      <c r="G30" s="116"/>
      <c r="I30" s="121"/>
      <c r="K30" s="116"/>
    </row>
    <row r="31" spans="2:11" ht="16.5" customHeight="1" x14ac:dyDescent="0.5">
      <c r="C31" s="125"/>
      <c r="E31" s="119">
        <f>SUM(E12:E29)</f>
        <v>604986188</v>
      </c>
      <c r="G31" s="120">
        <f>SUM(G12:G29)</f>
        <v>521003246</v>
      </c>
      <c r="I31" s="119">
        <f>SUM(I12:I29)</f>
        <v>552537108</v>
      </c>
      <c r="K31" s="120">
        <f>SUM(K12:K29)</f>
        <v>489504571</v>
      </c>
    </row>
    <row r="32" spans="2:11" ht="16.5" customHeight="1" x14ac:dyDescent="0.5">
      <c r="B32" s="60" t="s">
        <v>154</v>
      </c>
      <c r="C32" s="125"/>
      <c r="E32" s="119"/>
      <c r="G32" s="120"/>
      <c r="I32" s="133"/>
      <c r="K32" s="134"/>
    </row>
    <row r="33" spans="1:11" ht="16.5" customHeight="1" x14ac:dyDescent="0.5">
      <c r="B33" s="194" t="s">
        <v>155</v>
      </c>
      <c r="C33" s="125"/>
      <c r="E33" s="121">
        <v>-466756143</v>
      </c>
      <c r="G33" s="116">
        <v>-56329183</v>
      </c>
      <c r="I33" s="121">
        <v>-450035508</v>
      </c>
      <c r="K33" s="116">
        <v>-114825143</v>
      </c>
    </row>
    <row r="34" spans="1:11" ht="16.5" customHeight="1" x14ac:dyDescent="0.5">
      <c r="B34" s="194" t="s">
        <v>156</v>
      </c>
      <c r="C34" s="115"/>
      <c r="E34" s="121">
        <v>-121140447</v>
      </c>
      <c r="G34" s="116">
        <v>784699</v>
      </c>
      <c r="I34" s="121">
        <v>-127913288</v>
      </c>
      <c r="K34" s="116">
        <v>-374767</v>
      </c>
    </row>
    <row r="35" spans="1:11" ht="16.5" customHeight="1" x14ac:dyDescent="0.5">
      <c r="B35" s="194" t="s">
        <v>157</v>
      </c>
      <c r="C35" s="115"/>
      <c r="E35" s="121">
        <v>979305</v>
      </c>
      <c r="G35" s="116">
        <v>-5835483</v>
      </c>
      <c r="I35" s="121">
        <v>-839962</v>
      </c>
      <c r="K35" s="116">
        <v>-536308</v>
      </c>
    </row>
    <row r="36" spans="1:11" ht="16.5" customHeight="1" x14ac:dyDescent="0.5">
      <c r="B36" s="194" t="s">
        <v>158</v>
      </c>
      <c r="C36" s="115"/>
      <c r="E36" s="121">
        <v>5857659</v>
      </c>
      <c r="G36" s="116">
        <v>11855650</v>
      </c>
      <c r="I36" s="133">
        <v>2881887</v>
      </c>
      <c r="K36" s="134">
        <v>11592422</v>
      </c>
    </row>
    <row r="37" spans="1:11" ht="16.5" customHeight="1" x14ac:dyDescent="0.5">
      <c r="B37" s="195" t="s">
        <v>159</v>
      </c>
      <c r="C37" s="115"/>
      <c r="E37" s="133">
        <v>412614732</v>
      </c>
      <c r="G37" s="134">
        <v>39726808</v>
      </c>
      <c r="I37" s="121">
        <v>412526153</v>
      </c>
      <c r="K37" s="116">
        <v>31033536</v>
      </c>
    </row>
    <row r="38" spans="1:11" ht="16.5" customHeight="1" x14ac:dyDescent="0.5">
      <c r="B38" s="195" t="s">
        <v>160</v>
      </c>
      <c r="C38" s="115"/>
      <c r="E38" s="133">
        <v>13698916</v>
      </c>
      <c r="G38" s="134">
        <v>7160365</v>
      </c>
      <c r="I38" s="133">
        <v>-2358047</v>
      </c>
      <c r="K38" s="134">
        <v>7105558</v>
      </c>
    </row>
    <row r="39" spans="1:11" ht="16.5" customHeight="1" x14ac:dyDescent="0.5">
      <c r="B39" s="195" t="s">
        <v>161</v>
      </c>
      <c r="C39" s="115"/>
      <c r="E39" s="133">
        <v>99434585</v>
      </c>
      <c r="G39" s="134">
        <v>149608908</v>
      </c>
      <c r="I39" s="133">
        <v>97763440</v>
      </c>
      <c r="K39" s="134">
        <v>149216556</v>
      </c>
    </row>
    <row r="40" spans="1:11" ht="16.5" customHeight="1" x14ac:dyDescent="0.5">
      <c r="B40" s="195" t="s">
        <v>162</v>
      </c>
      <c r="C40" s="125">
        <v>23</v>
      </c>
      <c r="E40" s="133">
        <v>-3028634</v>
      </c>
      <c r="G40" s="134">
        <v>-3331053</v>
      </c>
      <c r="I40" s="133">
        <v>-2352227</v>
      </c>
      <c r="K40" s="134">
        <v>-991000</v>
      </c>
    </row>
    <row r="41" spans="1:11" ht="16.5" customHeight="1" x14ac:dyDescent="0.5">
      <c r="B41" s="195" t="s">
        <v>163</v>
      </c>
      <c r="C41" s="115"/>
      <c r="E41" s="131">
        <v>2944383</v>
      </c>
      <c r="G41" s="132">
        <v>1515385</v>
      </c>
      <c r="I41" s="131">
        <v>40244</v>
      </c>
      <c r="K41" s="132">
        <v>1539384</v>
      </c>
    </row>
    <row r="42" spans="1:11" ht="16.5" customHeight="1" x14ac:dyDescent="0.5">
      <c r="A42" s="115"/>
      <c r="B42" s="115"/>
      <c r="C42" s="115"/>
      <c r="E42" s="121"/>
      <c r="G42" s="116"/>
      <c r="I42" s="121"/>
      <c r="K42" s="116"/>
    </row>
    <row r="43" spans="1:11" ht="16.5" customHeight="1" x14ac:dyDescent="0.5">
      <c r="A43" s="60" t="s">
        <v>164</v>
      </c>
      <c r="B43" s="115"/>
      <c r="C43" s="115"/>
      <c r="D43" s="120"/>
      <c r="E43" s="119">
        <f>SUM(E31:E41)</f>
        <v>549590544</v>
      </c>
      <c r="F43" s="120"/>
      <c r="G43" s="120">
        <f>SUM(G31:G41)</f>
        <v>666159342</v>
      </c>
      <c r="H43" s="120"/>
      <c r="I43" s="119">
        <f>SUM(I31:I41)</f>
        <v>482249800</v>
      </c>
      <c r="J43" s="120"/>
      <c r="K43" s="120">
        <f>SUM(K31:K41)</f>
        <v>573264809</v>
      </c>
    </row>
    <row r="44" spans="1:11" ht="16.5" customHeight="1" x14ac:dyDescent="0.5">
      <c r="A44" s="115" t="s">
        <v>165</v>
      </c>
      <c r="B44" s="115"/>
      <c r="C44" s="115"/>
      <c r="D44" s="120"/>
      <c r="E44" s="119">
        <v>-24952113</v>
      </c>
      <c r="F44" s="120"/>
      <c r="G44" s="120">
        <v>-26300314</v>
      </c>
      <c r="H44" s="120"/>
      <c r="I44" s="119">
        <v>-23299953</v>
      </c>
      <c r="J44" s="120"/>
      <c r="K44" s="120">
        <v>-24729946</v>
      </c>
    </row>
    <row r="45" spans="1:11" ht="16.5" customHeight="1" x14ac:dyDescent="0.5">
      <c r="A45" s="115" t="s">
        <v>166</v>
      </c>
      <c r="B45" s="115"/>
      <c r="C45" s="115"/>
      <c r="E45" s="131">
        <v>-39424439</v>
      </c>
      <c r="G45" s="132">
        <v>-50533209</v>
      </c>
      <c r="I45" s="131">
        <v>-36562016</v>
      </c>
      <c r="K45" s="132">
        <v>-50222991</v>
      </c>
    </row>
    <row r="46" spans="1:11" ht="16.5" customHeight="1" x14ac:dyDescent="0.5">
      <c r="A46" s="115"/>
      <c r="B46" s="115"/>
      <c r="C46" s="115"/>
      <c r="E46" s="121"/>
      <c r="G46" s="116"/>
      <c r="I46" s="121"/>
      <c r="K46" s="116"/>
    </row>
    <row r="47" spans="1:11" ht="16.5" customHeight="1" x14ac:dyDescent="0.5">
      <c r="A47" s="60" t="s">
        <v>167</v>
      </c>
      <c r="B47" s="115"/>
      <c r="C47" s="115"/>
      <c r="D47" s="116"/>
      <c r="E47" s="131">
        <f>SUM(E43:E45)</f>
        <v>485213992</v>
      </c>
      <c r="F47" s="116"/>
      <c r="G47" s="132">
        <f>SUM(G43:G45)</f>
        <v>589325819</v>
      </c>
      <c r="H47" s="116"/>
      <c r="I47" s="131">
        <f>SUM(I43:I45)</f>
        <v>422387831</v>
      </c>
      <c r="J47" s="116"/>
      <c r="K47" s="132">
        <f>SUM(K43:K45)</f>
        <v>498311872</v>
      </c>
    </row>
    <row r="48" spans="1:11" ht="16.5" customHeight="1" x14ac:dyDescent="0.5">
      <c r="B48" s="115"/>
      <c r="C48" s="115"/>
      <c r="D48" s="116"/>
      <c r="E48" s="116"/>
      <c r="F48" s="116"/>
      <c r="G48" s="116"/>
      <c r="H48" s="116"/>
      <c r="I48" s="116"/>
      <c r="J48" s="116"/>
      <c r="K48" s="116"/>
    </row>
    <row r="49" spans="1:11" ht="16.5" customHeight="1" x14ac:dyDescent="0.5">
      <c r="B49" s="115"/>
      <c r="C49" s="115"/>
      <c r="D49" s="116"/>
      <c r="E49" s="116"/>
      <c r="F49" s="116"/>
      <c r="G49" s="116"/>
      <c r="H49" s="116"/>
      <c r="I49" s="116"/>
      <c r="J49" s="116"/>
      <c r="K49" s="116"/>
    </row>
    <row r="50" spans="1:11" ht="16.5" customHeight="1" x14ac:dyDescent="0.5">
      <c r="B50" s="115"/>
      <c r="C50" s="115"/>
      <c r="D50" s="116"/>
      <c r="E50" s="116"/>
      <c r="F50" s="116"/>
      <c r="G50" s="116"/>
      <c r="H50" s="116"/>
      <c r="I50" s="116"/>
      <c r="J50" s="116"/>
      <c r="K50" s="116"/>
    </row>
    <row r="51" spans="1:11" ht="16.5" customHeight="1" x14ac:dyDescent="0.5">
      <c r="B51" s="115"/>
      <c r="C51" s="115"/>
      <c r="D51" s="116"/>
      <c r="E51" s="116"/>
      <c r="F51" s="116"/>
      <c r="G51" s="116"/>
      <c r="H51" s="116"/>
      <c r="I51" s="116"/>
      <c r="J51" s="116"/>
      <c r="K51" s="116"/>
    </row>
    <row r="52" spans="1:11" ht="12.75" customHeight="1" x14ac:dyDescent="0.5">
      <c r="B52" s="115"/>
      <c r="C52" s="115"/>
      <c r="D52" s="116"/>
      <c r="E52" s="116"/>
      <c r="F52" s="116"/>
      <c r="G52" s="116"/>
      <c r="H52" s="116"/>
      <c r="I52" s="116"/>
      <c r="J52" s="116"/>
      <c r="K52" s="116"/>
    </row>
    <row r="53" spans="1:11" ht="21.95" customHeight="1" x14ac:dyDescent="0.5">
      <c r="A53" s="136" t="str">
        <f>'12'!A35</f>
        <v>The accompanying notes are an integral part of these consolidated and separate financial statements.</v>
      </c>
      <c r="B53" s="136"/>
      <c r="C53" s="136"/>
      <c r="D53" s="111"/>
      <c r="E53" s="132"/>
      <c r="F53" s="111"/>
      <c r="G53" s="132"/>
      <c r="H53" s="111"/>
      <c r="I53" s="111"/>
      <c r="J53" s="111"/>
      <c r="K53" s="111"/>
    </row>
    <row r="54" spans="1:11" ht="16.5" customHeight="1" x14ac:dyDescent="0.5">
      <c r="A54" s="106" t="str">
        <f>A1</f>
        <v xml:space="preserve">WP Energy Public Company Limited </v>
      </c>
      <c r="B54" s="115"/>
      <c r="C54" s="115"/>
      <c r="E54" s="116"/>
      <c r="G54" s="116"/>
    </row>
    <row r="55" spans="1:11" ht="16.5" customHeight="1" x14ac:dyDescent="0.5">
      <c r="A55" s="108" t="s">
        <v>168</v>
      </c>
      <c r="B55" s="115"/>
      <c r="C55" s="115"/>
      <c r="E55" s="116"/>
      <c r="G55" s="116"/>
      <c r="K55" s="116"/>
    </row>
    <row r="56" spans="1:11" ht="16.5" customHeight="1" x14ac:dyDescent="0.5">
      <c r="A56" s="110" t="str">
        <f>A3</f>
        <v>For the year ended 31 December 2022</v>
      </c>
      <c r="B56" s="136"/>
      <c r="C56" s="136"/>
      <c r="D56" s="111"/>
      <c r="E56" s="132"/>
      <c r="F56" s="111"/>
      <c r="G56" s="132"/>
      <c r="H56" s="111"/>
      <c r="I56" s="111"/>
      <c r="J56" s="111"/>
      <c r="K56" s="111"/>
    </row>
    <row r="57" spans="1:11" ht="15.6" customHeight="1" x14ac:dyDescent="0.5">
      <c r="A57" s="113"/>
      <c r="B57" s="115"/>
      <c r="C57" s="115"/>
      <c r="E57" s="116"/>
      <c r="G57" s="116"/>
    </row>
    <row r="58" spans="1:11" ht="15.6" customHeight="1" x14ac:dyDescent="0.5">
      <c r="A58" s="113"/>
      <c r="B58" s="115"/>
      <c r="C58" s="115"/>
      <c r="E58" s="116"/>
      <c r="G58" s="116"/>
    </row>
    <row r="59" spans="1:11" ht="15.6" customHeight="1" x14ac:dyDescent="0.5">
      <c r="A59" s="115"/>
      <c r="B59" s="115"/>
      <c r="C59" s="115"/>
      <c r="D59" s="116"/>
      <c r="E59" s="211" t="s">
        <v>3</v>
      </c>
      <c r="F59" s="211"/>
      <c r="G59" s="211"/>
      <c r="H59" s="50"/>
      <c r="I59" s="211" t="s">
        <v>4</v>
      </c>
      <c r="J59" s="211"/>
      <c r="K59" s="211"/>
    </row>
    <row r="60" spans="1:11" ht="15.6" customHeight="1" x14ac:dyDescent="0.5">
      <c r="A60" s="115"/>
      <c r="B60" s="115"/>
      <c r="C60" s="115"/>
      <c r="D60" s="116"/>
      <c r="E60" s="212" t="s">
        <v>5</v>
      </c>
      <c r="F60" s="212"/>
      <c r="G60" s="212"/>
      <c r="H60" s="50"/>
      <c r="I60" s="212" t="s">
        <v>5</v>
      </c>
      <c r="J60" s="212"/>
      <c r="K60" s="212"/>
    </row>
    <row r="61" spans="1:11" ht="15.6" customHeight="1" x14ac:dyDescent="0.5">
      <c r="A61" s="115"/>
      <c r="B61" s="115"/>
      <c r="C61" s="39"/>
      <c r="D61" s="10"/>
      <c r="E61" s="9">
        <v>2022</v>
      </c>
      <c r="F61" s="10"/>
      <c r="G61" s="9">
        <v>2021</v>
      </c>
      <c r="H61" s="11"/>
      <c r="I61" s="9">
        <v>2022</v>
      </c>
      <c r="J61" s="10"/>
      <c r="K61" s="9">
        <v>2021</v>
      </c>
    </row>
    <row r="62" spans="1:11" ht="15.6" customHeight="1" x14ac:dyDescent="0.5">
      <c r="A62" s="115"/>
      <c r="B62" s="115"/>
      <c r="C62" s="204" t="s">
        <v>6</v>
      </c>
      <c r="D62" s="10"/>
      <c r="E62" s="6" t="s">
        <v>7</v>
      </c>
      <c r="F62" s="203"/>
      <c r="G62" s="6" t="s">
        <v>7</v>
      </c>
      <c r="H62" s="3"/>
      <c r="I62" s="6" t="s">
        <v>7</v>
      </c>
      <c r="J62" s="203"/>
      <c r="K62" s="6" t="s">
        <v>7</v>
      </c>
    </row>
    <row r="63" spans="1:11" ht="12.95" customHeight="1" x14ac:dyDescent="0.5">
      <c r="A63" s="115"/>
      <c r="B63" s="115"/>
      <c r="C63" s="203"/>
      <c r="D63" s="10"/>
      <c r="E63" s="118"/>
      <c r="F63" s="203"/>
      <c r="G63" s="3"/>
      <c r="H63" s="3"/>
      <c r="I63" s="118"/>
      <c r="J63" s="203"/>
      <c r="K63" s="3"/>
    </row>
    <row r="64" spans="1:11" ht="15.6" customHeight="1" x14ac:dyDescent="0.5">
      <c r="A64" s="113" t="s">
        <v>169</v>
      </c>
      <c r="B64" s="113"/>
      <c r="C64" s="113"/>
      <c r="E64" s="121"/>
      <c r="G64" s="116"/>
      <c r="I64" s="121"/>
      <c r="K64" s="116"/>
    </row>
    <row r="65" spans="1:11" ht="15.6" customHeight="1" x14ac:dyDescent="0.5">
      <c r="A65" s="115" t="s">
        <v>170</v>
      </c>
      <c r="B65" s="115"/>
      <c r="C65" s="113"/>
      <c r="E65" s="121"/>
      <c r="G65" s="116"/>
      <c r="I65" s="121"/>
      <c r="K65" s="116"/>
    </row>
    <row r="66" spans="1:11" ht="15.6" customHeight="1" x14ac:dyDescent="0.5">
      <c r="A66" s="115"/>
      <c r="B66" s="115" t="s">
        <v>171</v>
      </c>
      <c r="C66" s="125" t="s">
        <v>216</v>
      </c>
      <c r="E66" s="121">
        <v>0</v>
      </c>
      <c r="G66" s="116">
        <v>300000000</v>
      </c>
      <c r="I66" s="121">
        <v>0</v>
      </c>
      <c r="K66" s="116">
        <v>300000000</v>
      </c>
    </row>
    <row r="67" spans="1:11" ht="15.6" customHeight="1" x14ac:dyDescent="0.5">
      <c r="A67" s="115" t="s">
        <v>172</v>
      </c>
      <c r="B67" s="115"/>
      <c r="C67" s="113"/>
      <c r="E67" s="121"/>
      <c r="G67" s="116"/>
      <c r="I67" s="121"/>
      <c r="K67" s="116"/>
    </row>
    <row r="68" spans="1:11" ht="15.6" customHeight="1" x14ac:dyDescent="0.5">
      <c r="A68" s="115"/>
      <c r="B68" s="115" t="s">
        <v>12</v>
      </c>
      <c r="C68" s="125" t="s">
        <v>216</v>
      </c>
      <c r="E68" s="121">
        <v>0</v>
      </c>
      <c r="G68" s="116">
        <v>-180000000</v>
      </c>
      <c r="I68" s="121">
        <v>0</v>
      </c>
      <c r="K68" s="116">
        <v>-180000000</v>
      </c>
    </row>
    <row r="69" spans="1:11" ht="15.6" customHeight="1" x14ac:dyDescent="0.5">
      <c r="A69" s="60" t="s">
        <v>173</v>
      </c>
      <c r="B69" s="113"/>
      <c r="C69" s="137">
        <v>33.299999999999997</v>
      </c>
      <c r="E69" s="121"/>
      <c r="G69" s="116">
        <v>0</v>
      </c>
      <c r="I69" s="121">
        <v>-9800000</v>
      </c>
      <c r="K69" s="116">
        <v>-14550000</v>
      </c>
    </row>
    <row r="70" spans="1:11" ht="15.6" customHeight="1" x14ac:dyDescent="0.5">
      <c r="A70" s="60" t="s">
        <v>174</v>
      </c>
      <c r="B70" s="113"/>
      <c r="C70" s="137"/>
      <c r="E70" s="121"/>
      <c r="G70" s="116"/>
      <c r="I70" s="121"/>
      <c r="K70" s="116"/>
    </row>
    <row r="71" spans="1:11" ht="15.6" customHeight="1" x14ac:dyDescent="0.5">
      <c r="B71" s="60" t="s">
        <v>175</v>
      </c>
      <c r="C71" s="137">
        <v>33.299999999999997</v>
      </c>
      <c r="E71" s="121">
        <v>0</v>
      </c>
      <c r="G71" s="116">
        <v>0</v>
      </c>
      <c r="I71" s="121">
        <v>14845563</v>
      </c>
      <c r="K71" s="116">
        <v>3567603</v>
      </c>
    </row>
    <row r="72" spans="1:11" ht="15.6" customHeight="1" x14ac:dyDescent="0.5">
      <c r="A72" s="39" t="s">
        <v>176</v>
      </c>
      <c r="B72" s="113"/>
      <c r="C72" s="113"/>
      <c r="E72" s="121">
        <v>-385221846</v>
      </c>
      <c r="G72" s="116">
        <v>-334477134</v>
      </c>
      <c r="I72" s="121">
        <v>-328007262</v>
      </c>
      <c r="K72" s="116">
        <v>-314129343</v>
      </c>
    </row>
    <row r="73" spans="1:11" ht="15.6" customHeight="1" x14ac:dyDescent="0.5">
      <c r="A73" s="60" t="s">
        <v>221</v>
      </c>
      <c r="B73" s="184"/>
      <c r="E73" s="121"/>
      <c r="G73" s="116"/>
      <c r="I73" s="121"/>
      <c r="K73" s="116"/>
    </row>
    <row r="74" spans="1:11" ht="15.6" customHeight="1" x14ac:dyDescent="0.5">
      <c r="B74" s="184" t="s">
        <v>222</v>
      </c>
      <c r="C74" s="125"/>
      <c r="E74" s="121">
        <v>12704957</v>
      </c>
      <c r="G74" s="116">
        <v>11000027</v>
      </c>
      <c r="I74" s="121">
        <v>16532813</v>
      </c>
      <c r="K74" s="116">
        <v>11539401</v>
      </c>
    </row>
    <row r="75" spans="1:11" s="39" customFormat="1" ht="15.6" customHeight="1" x14ac:dyDescent="0.5">
      <c r="A75" s="39" t="s">
        <v>207</v>
      </c>
      <c r="B75" s="176"/>
      <c r="C75" s="74"/>
      <c r="E75" s="185">
        <v>-758315</v>
      </c>
      <c r="G75" s="187">
        <v>0</v>
      </c>
      <c r="I75" s="51">
        <v>0</v>
      </c>
      <c r="K75" s="52">
        <v>0</v>
      </c>
    </row>
    <row r="76" spans="1:11" ht="15.6" customHeight="1" x14ac:dyDescent="0.5">
      <c r="A76" s="184" t="s">
        <v>204</v>
      </c>
      <c r="B76" s="186"/>
      <c r="C76" s="113"/>
      <c r="E76" s="121">
        <v>9000000</v>
      </c>
      <c r="G76" s="116">
        <v>0</v>
      </c>
      <c r="I76" s="121">
        <v>9000000</v>
      </c>
      <c r="K76" s="116">
        <v>0</v>
      </c>
    </row>
    <row r="77" spans="1:11" ht="15.6" customHeight="1" x14ac:dyDescent="0.5">
      <c r="A77" s="39" t="s">
        <v>177</v>
      </c>
      <c r="B77" s="186"/>
      <c r="C77" s="125"/>
      <c r="E77" s="121">
        <v>-130234782</v>
      </c>
      <c r="G77" s="116">
        <v>-39496694</v>
      </c>
      <c r="I77" s="121">
        <v>-120449654</v>
      </c>
      <c r="K77" s="116">
        <v>-17575496</v>
      </c>
    </row>
    <row r="78" spans="1:11" ht="15.6" customHeight="1" x14ac:dyDescent="0.5">
      <c r="A78" s="39" t="s">
        <v>178</v>
      </c>
      <c r="B78" s="186"/>
      <c r="C78" s="125">
        <v>15</v>
      </c>
      <c r="E78" s="121">
        <v>-60702444</v>
      </c>
      <c r="G78" s="116">
        <v>-55124690</v>
      </c>
      <c r="I78" s="121">
        <v>-60702444</v>
      </c>
      <c r="K78" s="116">
        <v>-55124690</v>
      </c>
    </row>
    <row r="79" spans="1:11" ht="15.6" customHeight="1" x14ac:dyDescent="0.5">
      <c r="A79" s="39" t="s">
        <v>179</v>
      </c>
      <c r="B79" s="113"/>
      <c r="C79" s="125"/>
      <c r="E79" s="121">
        <v>0</v>
      </c>
      <c r="G79" s="116">
        <v>-44416989</v>
      </c>
      <c r="I79" s="121">
        <v>0</v>
      </c>
      <c r="K79" s="116">
        <v>-45999804</v>
      </c>
    </row>
    <row r="80" spans="1:11" ht="15.6" customHeight="1" x14ac:dyDescent="0.5">
      <c r="A80" s="39" t="s">
        <v>223</v>
      </c>
      <c r="B80" s="196"/>
      <c r="C80" s="137"/>
      <c r="E80" s="121"/>
      <c r="G80" s="116"/>
      <c r="I80" s="121"/>
      <c r="K80" s="116"/>
    </row>
    <row r="81" spans="1:11" ht="15.6" customHeight="1" x14ac:dyDescent="0.5">
      <c r="A81" s="39"/>
      <c r="B81" s="196" t="s">
        <v>224</v>
      </c>
      <c r="C81" s="137">
        <v>14.1</v>
      </c>
      <c r="E81" s="121">
        <v>0</v>
      </c>
      <c r="G81" s="116">
        <v>0</v>
      </c>
      <c r="I81" s="121">
        <v>0</v>
      </c>
      <c r="K81" s="116">
        <v>-33000000</v>
      </c>
    </row>
    <row r="82" spans="1:11" ht="15.6" customHeight="1" x14ac:dyDescent="0.5">
      <c r="A82" s="39" t="s">
        <v>226</v>
      </c>
      <c r="B82" s="196"/>
      <c r="C82" s="113"/>
      <c r="E82" s="121">
        <v>18258677</v>
      </c>
      <c r="G82" s="116">
        <v>38727218</v>
      </c>
      <c r="I82" s="121">
        <v>16086917</v>
      </c>
      <c r="K82" s="116">
        <v>22006827</v>
      </c>
    </row>
    <row r="83" spans="1:11" ht="15.6" customHeight="1" x14ac:dyDescent="0.5">
      <c r="A83" s="60" t="s">
        <v>227</v>
      </c>
      <c r="B83" s="196"/>
      <c r="C83" s="113"/>
      <c r="E83" s="121">
        <v>292807346</v>
      </c>
      <c r="G83" s="116">
        <v>-161166705</v>
      </c>
      <c r="I83" s="121">
        <v>292807346</v>
      </c>
      <c r="K83" s="116">
        <v>-161166705</v>
      </c>
    </row>
    <row r="84" spans="1:11" ht="15.6" customHeight="1" x14ac:dyDescent="0.5">
      <c r="A84" s="60" t="s">
        <v>180</v>
      </c>
      <c r="B84" s="186"/>
      <c r="C84" s="113"/>
      <c r="E84" s="121">
        <v>2845264</v>
      </c>
      <c r="G84" s="116">
        <v>3982395</v>
      </c>
      <c r="I84" s="121">
        <v>4476491</v>
      </c>
      <c r="K84" s="116">
        <v>6233565</v>
      </c>
    </row>
    <row r="85" spans="1:11" ht="12.95" customHeight="1" x14ac:dyDescent="0.5">
      <c r="A85" s="115"/>
      <c r="B85" s="115"/>
      <c r="C85" s="115"/>
      <c r="E85" s="138"/>
      <c r="G85" s="139"/>
      <c r="I85" s="138"/>
      <c r="K85" s="139"/>
    </row>
    <row r="86" spans="1:11" ht="15.6" customHeight="1" x14ac:dyDescent="0.5">
      <c r="A86" s="208" t="s">
        <v>181</v>
      </c>
      <c r="B86" s="140"/>
      <c r="C86" s="140"/>
      <c r="E86" s="131">
        <f>SUM(E66:E84)</f>
        <v>-241301143</v>
      </c>
      <c r="F86" s="116"/>
      <c r="G86" s="132">
        <f>SUM(G66:G84)</f>
        <v>-460972572</v>
      </c>
      <c r="H86" s="116"/>
      <c r="I86" s="131">
        <f>SUM(I66:I84)</f>
        <v>-165210230</v>
      </c>
      <c r="J86" s="116"/>
      <c r="K86" s="132">
        <f>SUM(K66:K84)</f>
        <v>-478198642</v>
      </c>
    </row>
    <row r="87" spans="1:11" ht="12.95" customHeight="1" x14ac:dyDescent="0.5">
      <c r="A87" s="115"/>
      <c r="B87" s="115"/>
      <c r="C87" s="115"/>
      <c r="E87" s="121"/>
      <c r="G87" s="116"/>
      <c r="I87" s="121"/>
      <c r="K87" s="116"/>
    </row>
    <row r="88" spans="1:11" ht="15.6" customHeight="1" x14ac:dyDescent="0.5">
      <c r="A88" s="106" t="s">
        <v>182</v>
      </c>
      <c r="B88" s="117"/>
      <c r="C88" s="117"/>
      <c r="E88" s="121"/>
      <c r="G88" s="116"/>
      <c r="I88" s="121"/>
      <c r="K88" s="116"/>
    </row>
    <row r="89" spans="1:11" ht="15.6" customHeight="1" x14ac:dyDescent="0.5">
      <c r="A89" s="117" t="s">
        <v>183</v>
      </c>
      <c r="B89" s="117"/>
      <c r="C89" s="117"/>
      <c r="E89" s="121"/>
      <c r="G89" s="116"/>
      <c r="I89" s="121"/>
      <c r="K89" s="116"/>
    </row>
    <row r="90" spans="1:11" ht="15.6" customHeight="1" x14ac:dyDescent="0.5">
      <c r="A90" s="117"/>
      <c r="B90" s="117" t="s">
        <v>40</v>
      </c>
      <c r="C90" s="137">
        <v>22.2</v>
      </c>
      <c r="E90" s="121">
        <v>160000000</v>
      </c>
      <c r="G90" s="116">
        <v>130000000</v>
      </c>
      <c r="I90" s="121">
        <v>100000000</v>
      </c>
      <c r="K90" s="116">
        <v>50000000</v>
      </c>
    </row>
    <row r="91" spans="1:11" ht="15.6" customHeight="1" x14ac:dyDescent="0.5">
      <c r="A91" s="117" t="s">
        <v>184</v>
      </c>
      <c r="B91" s="117"/>
      <c r="C91" s="137"/>
      <c r="E91" s="121"/>
      <c r="G91" s="116"/>
      <c r="I91" s="121"/>
      <c r="K91" s="116"/>
    </row>
    <row r="92" spans="1:11" ht="15.6" customHeight="1" x14ac:dyDescent="0.5">
      <c r="A92" s="117"/>
      <c r="B92" s="117" t="s">
        <v>40</v>
      </c>
      <c r="C92" s="137">
        <v>22.2</v>
      </c>
      <c r="E92" s="121">
        <v>-160000000</v>
      </c>
      <c r="G92" s="116">
        <v>-130000000</v>
      </c>
      <c r="I92" s="121">
        <v>-100000000</v>
      </c>
      <c r="K92" s="116">
        <v>-50000000</v>
      </c>
    </row>
    <row r="93" spans="1:11" ht="15.6" customHeight="1" x14ac:dyDescent="0.5">
      <c r="A93" s="60" t="s">
        <v>185</v>
      </c>
      <c r="B93" s="117"/>
      <c r="C93" s="137">
        <v>22.1</v>
      </c>
      <c r="E93" s="121">
        <v>-55317453</v>
      </c>
      <c r="G93" s="116">
        <v>-48378493</v>
      </c>
      <c r="I93" s="121">
        <v>-50417136</v>
      </c>
      <c r="K93" s="116">
        <v>-44863392</v>
      </c>
    </row>
    <row r="94" spans="1:11" ht="15.6" customHeight="1" x14ac:dyDescent="0.5">
      <c r="A94" s="60" t="s">
        <v>186</v>
      </c>
      <c r="B94" s="117"/>
      <c r="C94" s="137"/>
      <c r="E94" s="121"/>
      <c r="G94" s="116"/>
      <c r="I94" s="121"/>
      <c r="K94" s="116"/>
    </row>
    <row r="95" spans="1:11" ht="15.6" customHeight="1" x14ac:dyDescent="0.5">
      <c r="B95" s="117" t="s">
        <v>40</v>
      </c>
      <c r="C95" s="137">
        <v>22.3</v>
      </c>
      <c r="E95" s="121">
        <v>162000000</v>
      </c>
      <c r="G95" s="116">
        <v>0</v>
      </c>
      <c r="I95" s="121">
        <v>162000000</v>
      </c>
      <c r="K95" s="116">
        <v>0</v>
      </c>
    </row>
    <row r="96" spans="1:11" ht="15.6" customHeight="1" x14ac:dyDescent="0.5">
      <c r="A96" s="124" t="s">
        <v>187</v>
      </c>
      <c r="B96" s="117"/>
      <c r="C96" s="117"/>
      <c r="E96" s="121"/>
      <c r="G96" s="116"/>
      <c r="I96" s="121"/>
      <c r="K96" s="116"/>
    </row>
    <row r="97" spans="1:11" ht="15.6" customHeight="1" x14ac:dyDescent="0.5">
      <c r="A97" s="124"/>
      <c r="B97" s="117" t="s">
        <v>40</v>
      </c>
      <c r="C97" s="137">
        <v>22.3</v>
      </c>
      <c r="E97" s="121">
        <v>-96390140</v>
      </c>
      <c r="G97" s="116">
        <v>-51121415</v>
      </c>
      <c r="I97" s="121">
        <v>-96390140</v>
      </c>
      <c r="K97" s="116">
        <v>-51121415</v>
      </c>
    </row>
    <row r="98" spans="1:11" ht="15.6" customHeight="1" x14ac:dyDescent="0.5">
      <c r="A98" s="124" t="s">
        <v>188</v>
      </c>
      <c r="B98" s="117"/>
      <c r="C98" s="125">
        <v>31</v>
      </c>
      <c r="E98" s="121">
        <v>-77769704</v>
      </c>
      <c r="G98" s="116">
        <v>-103690650</v>
      </c>
      <c r="I98" s="121">
        <v>-77769704</v>
      </c>
      <c r="K98" s="116">
        <v>-103690650</v>
      </c>
    </row>
    <row r="99" spans="1:11" ht="15.6" customHeight="1" x14ac:dyDescent="0.5">
      <c r="A99" s="124" t="s">
        <v>189</v>
      </c>
      <c r="B99" s="117"/>
      <c r="C99" s="125">
        <v>25</v>
      </c>
      <c r="E99" s="121">
        <v>0</v>
      </c>
      <c r="G99" s="116">
        <v>48663677</v>
      </c>
      <c r="I99" s="121">
        <v>0</v>
      </c>
      <c r="K99" s="116">
        <v>48663677</v>
      </c>
    </row>
    <row r="100" spans="1:11" ht="12.95" customHeight="1" x14ac:dyDescent="0.5">
      <c r="A100" s="115"/>
      <c r="B100" s="115"/>
      <c r="C100" s="141"/>
      <c r="E100" s="138"/>
      <c r="G100" s="139"/>
      <c r="I100" s="138"/>
      <c r="K100" s="139"/>
    </row>
    <row r="101" spans="1:11" ht="15.6" customHeight="1" x14ac:dyDescent="0.5">
      <c r="A101" s="115" t="s">
        <v>190</v>
      </c>
      <c r="B101" s="115"/>
      <c r="C101" s="115"/>
      <c r="E101" s="131">
        <f>SUM(E89:E99)</f>
        <v>-67477297</v>
      </c>
      <c r="G101" s="132">
        <f>SUM(G89:G99)</f>
        <v>-154526881</v>
      </c>
      <c r="I101" s="131">
        <f>SUM(I89:I99)</f>
        <v>-62576980</v>
      </c>
      <c r="K101" s="132">
        <f>SUM(K89:K99)</f>
        <v>-151011780</v>
      </c>
    </row>
    <row r="102" spans="1:11" ht="12.95" customHeight="1" x14ac:dyDescent="0.5">
      <c r="A102" s="115"/>
      <c r="B102" s="115"/>
      <c r="C102" s="115"/>
      <c r="E102" s="121"/>
      <c r="G102" s="116"/>
      <c r="I102" s="121"/>
      <c r="K102" s="116"/>
    </row>
    <row r="103" spans="1:11" ht="15.6" customHeight="1" x14ac:dyDescent="0.5">
      <c r="A103" s="142" t="s">
        <v>228</v>
      </c>
      <c r="B103" s="108"/>
      <c r="C103" s="135"/>
      <c r="E103" s="121">
        <f>SUM(E101,E86,E47)</f>
        <v>176435552</v>
      </c>
      <c r="G103" s="116">
        <f>SUM(G101,G86,G47)</f>
        <v>-26173634</v>
      </c>
      <c r="I103" s="121">
        <f>SUM(I101,I86,I47)</f>
        <v>194600621</v>
      </c>
      <c r="K103" s="116">
        <f>SUM(K101,K86,K47)</f>
        <v>-130898550</v>
      </c>
    </row>
    <row r="104" spans="1:11" ht="15.6" customHeight="1" x14ac:dyDescent="0.5">
      <c r="A104" s="135" t="s">
        <v>191</v>
      </c>
      <c r="B104" s="108"/>
      <c r="C104" s="135"/>
      <c r="E104" s="131">
        <v>622968792</v>
      </c>
      <c r="G104" s="132">
        <v>649142426</v>
      </c>
      <c r="I104" s="131">
        <v>355213534</v>
      </c>
      <c r="K104" s="132">
        <v>486112084</v>
      </c>
    </row>
    <row r="105" spans="1:11" ht="12.95" customHeight="1" x14ac:dyDescent="0.5">
      <c r="A105" s="115"/>
      <c r="B105" s="115"/>
      <c r="C105" s="115"/>
      <c r="E105" s="121"/>
      <c r="G105" s="116"/>
      <c r="I105" s="121"/>
      <c r="K105" s="116"/>
    </row>
    <row r="106" spans="1:11" ht="15.6" customHeight="1" thickBot="1" x14ac:dyDescent="0.55000000000000004">
      <c r="A106" s="108" t="s">
        <v>192</v>
      </c>
      <c r="B106" s="143"/>
      <c r="C106" s="135"/>
      <c r="E106" s="144">
        <f>SUM(E103:E104)</f>
        <v>799404344</v>
      </c>
      <c r="G106" s="145">
        <f>SUM(G103:G104)</f>
        <v>622968792</v>
      </c>
      <c r="I106" s="144">
        <f>SUM(I103:I104)</f>
        <v>549814155</v>
      </c>
      <c r="K106" s="145">
        <f>SUM(K103:K104)</f>
        <v>355213534</v>
      </c>
    </row>
    <row r="107" spans="1:11" ht="15.6" customHeight="1" thickTop="1" x14ac:dyDescent="0.5">
      <c r="A107" s="108"/>
      <c r="B107" s="143"/>
      <c r="C107" s="135"/>
      <c r="E107" s="116"/>
      <c r="G107" s="116"/>
      <c r="I107" s="116"/>
      <c r="K107" s="116"/>
    </row>
    <row r="108" spans="1:11" ht="12" customHeight="1" x14ac:dyDescent="0.5">
      <c r="A108" s="108"/>
      <c r="B108" s="143"/>
      <c r="C108" s="135"/>
      <c r="E108" s="116"/>
      <c r="G108" s="116"/>
      <c r="I108" s="116"/>
      <c r="K108" s="116"/>
    </row>
    <row r="109" spans="1:11" ht="12.75" customHeight="1" x14ac:dyDescent="0.5">
      <c r="A109" s="108"/>
      <c r="B109" s="143"/>
      <c r="C109" s="135"/>
      <c r="E109" s="116"/>
      <c r="G109" s="116"/>
      <c r="I109" s="116"/>
      <c r="K109" s="116"/>
    </row>
    <row r="110" spans="1:11" ht="21.95" customHeight="1" x14ac:dyDescent="0.5">
      <c r="A110" s="146" t="str">
        <f>+A53</f>
        <v>The accompanying notes are an integral part of these consolidated and separate financial statements.</v>
      </c>
      <c r="B110" s="146"/>
      <c r="C110" s="146"/>
      <c r="D110" s="111"/>
      <c r="E110" s="18"/>
      <c r="F110" s="31"/>
      <c r="G110" s="18"/>
      <c r="H110" s="18"/>
      <c r="I110" s="18"/>
      <c r="J110" s="18"/>
      <c r="K110" s="18"/>
    </row>
    <row r="111" spans="1:11" ht="16.5" customHeight="1" x14ac:dyDescent="0.5">
      <c r="A111" s="106" t="str">
        <f>A54</f>
        <v xml:space="preserve">WP Energy Public Company Limited </v>
      </c>
      <c r="B111" s="115"/>
      <c r="C111" s="115"/>
      <c r="E111" s="116"/>
      <c r="G111" s="116"/>
    </row>
    <row r="112" spans="1:11" ht="16.5" customHeight="1" x14ac:dyDescent="0.5">
      <c r="A112" s="108" t="s">
        <v>168</v>
      </c>
      <c r="B112" s="115"/>
      <c r="C112" s="115"/>
      <c r="E112" s="116"/>
      <c r="G112" s="116"/>
    </row>
    <row r="113" spans="1:11" ht="16.5" customHeight="1" x14ac:dyDescent="0.5">
      <c r="A113" s="110" t="str">
        <f>A56</f>
        <v>For the year ended 31 December 2022</v>
      </c>
      <c r="B113" s="136"/>
      <c r="C113" s="136"/>
      <c r="D113" s="111"/>
      <c r="E113" s="132"/>
      <c r="F113" s="111"/>
      <c r="G113" s="132"/>
      <c r="H113" s="111"/>
      <c r="I113" s="111"/>
      <c r="J113" s="111"/>
      <c r="K113" s="111"/>
    </row>
    <row r="114" spans="1:11" ht="16.5" customHeight="1" x14ac:dyDescent="0.5">
      <c r="A114" s="113"/>
      <c r="B114" s="115"/>
      <c r="C114" s="115"/>
      <c r="E114" s="116"/>
      <c r="G114" s="116"/>
    </row>
    <row r="115" spans="1:11" ht="16.5" customHeight="1" x14ac:dyDescent="0.5">
      <c r="A115" s="113"/>
      <c r="B115" s="115"/>
      <c r="C115" s="115"/>
      <c r="E115" s="116"/>
      <c r="G115" s="116"/>
    </row>
    <row r="116" spans="1:11" ht="16.5" customHeight="1" x14ac:dyDescent="0.5">
      <c r="A116" s="115"/>
      <c r="B116" s="115"/>
      <c r="C116" s="115"/>
      <c r="D116" s="116"/>
      <c r="E116" s="211" t="s">
        <v>3</v>
      </c>
      <c r="F116" s="211"/>
      <c r="G116" s="211"/>
      <c r="H116" s="50"/>
      <c r="I116" s="211" t="s">
        <v>4</v>
      </c>
      <c r="J116" s="211"/>
      <c r="K116" s="211"/>
    </row>
    <row r="117" spans="1:11" ht="16.5" customHeight="1" x14ac:dyDescent="0.5">
      <c r="A117" s="115"/>
      <c r="B117" s="115"/>
      <c r="C117" s="115"/>
      <c r="D117" s="116"/>
      <c r="E117" s="212" t="s">
        <v>5</v>
      </c>
      <c r="F117" s="212"/>
      <c r="G117" s="212"/>
      <c r="H117" s="50"/>
      <c r="I117" s="212" t="s">
        <v>5</v>
      </c>
      <c r="J117" s="212"/>
      <c r="K117" s="212"/>
    </row>
    <row r="118" spans="1:11" ht="16.5" customHeight="1" x14ac:dyDescent="0.5">
      <c r="A118" s="115"/>
      <c r="B118" s="115"/>
      <c r="C118" s="39"/>
      <c r="D118" s="10"/>
      <c r="E118" s="9">
        <v>2022</v>
      </c>
      <c r="F118" s="10"/>
      <c r="G118" s="9">
        <v>2021</v>
      </c>
      <c r="H118" s="11"/>
      <c r="I118" s="9">
        <v>2022</v>
      </c>
      <c r="J118" s="10"/>
      <c r="K118" s="9">
        <v>2021</v>
      </c>
    </row>
    <row r="119" spans="1:11" ht="16.5" customHeight="1" x14ac:dyDescent="0.5">
      <c r="A119" s="115"/>
      <c r="B119" s="115"/>
      <c r="C119" s="39"/>
      <c r="D119" s="10"/>
      <c r="E119" s="6" t="s">
        <v>7</v>
      </c>
      <c r="F119" s="203"/>
      <c r="G119" s="6" t="s">
        <v>7</v>
      </c>
      <c r="H119" s="3"/>
      <c r="I119" s="6" t="s">
        <v>7</v>
      </c>
      <c r="J119" s="203"/>
      <c r="K119" s="6" t="s">
        <v>7</v>
      </c>
    </row>
    <row r="120" spans="1:11" ht="16.5" customHeight="1" x14ac:dyDescent="0.5">
      <c r="A120" s="115"/>
      <c r="B120" s="115"/>
      <c r="C120" s="39"/>
      <c r="D120" s="10"/>
      <c r="E120" s="147"/>
      <c r="F120" s="148"/>
      <c r="G120" s="147"/>
      <c r="H120" s="147"/>
      <c r="I120" s="147"/>
      <c r="J120" s="203"/>
      <c r="K120" s="3"/>
    </row>
    <row r="121" spans="1:11" ht="16.5" customHeight="1" x14ac:dyDescent="0.5">
      <c r="A121" s="42" t="s">
        <v>193</v>
      </c>
      <c r="B121" s="115"/>
      <c r="C121" s="115"/>
      <c r="E121" s="149"/>
      <c r="F121" s="150"/>
      <c r="G121" s="149"/>
      <c r="H121" s="150"/>
      <c r="I121" s="149"/>
      <c r="K121" s="116"/>
    </row>
    <row r="122" spans="1:11" ht="16.5" customHeight="1" x14ac:dyDescent="0.5">
      <c r="A122" s="42"/>
      <c r="B122" s="115"/>
      <c r="C122" s="115"/>
      <c r="E122" s="149"/>
      <c r="F122" s="150"/>
      <c r="G122" s="149"/>
      <c r="H122" s="150"/>
      <c r="I122" s="149"/>
      <c r="K122" s="116"/>
    </row>
    <row r="123" spans="1:11" ht="16.5" customHeight="1" x14ac:dyDescent="0.5">
      <c r="A123" s="208" t="s">
        <v>194</v>
      </c>
      <c r="B123" s="115"/>
      <c r="C123" s="115"/>
      <c r="E123" s="149"/>
      <c r="F123" s="150"/>
      <c r="G123" s="149"/>
      <c r="H123" s="150"/>
      <c r="I123" s="149"/>
      <c r="K123" s="116"/>
    </row>
    <row r="124" spans="1:11" ht="16.5" customHeight="1" x14ac:dyDescent="0.5">
      <c r="A124" s="42"/>
      <c r="B124" s="115"/>
      <c r="C124" s="149"/>
      <c r="D124" s="149"/>
      <c r="E124" s="149"/>
      <c r="F124" s="149"/>
      <c r="G124" s="149"/>
      <c r="H124" s="149"/>
      <c r="I124" s="149"/>
      <c r="J124" s="149"/>
      <c r="K124" s="149"/>
    </row>
    <row r="125" spans="1:11" ht="16.5" customHeight="1" x14ac:dyDescent="0.5">
      <c r="A125" s="208" t="s">
        <v>195</v>
      </c>
      <c r="B125" s="135"/>
      <c r="C125" s="135"/>
      <c r="E125" s="126">
        <v>51718782</v>
      </c>
      <c r="G125" s="127">
        <v>58020222</v>
      </c>
      <c r="I125" s="126">
        <v>51632851</v>
      </c>
      <c r="K125" s="127">
        <v>55318773</v>
      </c>
    </row>
    <row r="126" spans="1:11" ht="16.5" customHeight="1" x14ac:dyDescent="0.5">
      <c r="A126" s="208" t="s">
        <v>196</v>
      </c>
      <c r="B126" s="135"/>
      <c r="C126" s="135"/>
      <c r="E126" s="126">
        <v>0</v>
      </c>
      <c r="G126" s="127">
        <v>2000000</v>
      </c>
      <c r="I126" s="126">
        <v>0</v>
      </c>
      <c r="K126" s="127">
        <v>0</v>
      </c>
    </row>
    <row r="127" spans="1:11" ht="16.5" customHeight="1" x14ac:dyDescent="0.5">
      <c r="A127" s="208" t="s">
        <v>208</v>
      </c>
      <c r="B127" s="135"/>
      <c r="C127" s="135"/>
      <c r="E127" s="126">
        <v>50214683</v>
      </c>
      <c r="G127" s="127">
        <v>17248776</v>
      </c>
      <c r="I127" s="126">
        <v>45882680</v>
      </c>
      <c r="K127" s="127">
        <v>19058870</v>
      </c>
    </row>
    <row r="128" spans="1:11" ht="16.5" customHeight="1" x14ac:dyDescent="0.5">
      <c r="B128" s="135"/>
      <c r="C128" s="135"/>
      <c r="I128" s="127"/>
      <c r="K128" s="127"/>
    </row>
    <row r="129" spans="1:11" ht="16.5" customHeight="1" x14ac:dyDescent="0.5">
      <c r="A129" s="208"/>
      <c r="B129" s="135"/>
      <c r="C129" s="135"/>
      <c r="I129" s="127"/>
      <c r="K129" s="127"/>
    </row>
    <row r="130" spans="1:11" ht="16.5" customHeight="1" x14ac:dyDescent="0.5">
      <c r="A130" s="208"/>
      <c r="B130" s="135"/>
      <c r="C130" s="135"/>
      <c r="I130" s="127"/>
      <c r="K130" s="127"/>
    </row>
    <row r="131" spans="1:11" ht="16.5" customHeight="1" x14ac:dyDescent="0.5">
      <c r="A131" s="208"/>
      <c r="B131" s="135"/>
      <c r="C131" s="135"/>
      <c r="I131" s="127"/>
      <c r="K131" s="127"/>
    </row>
    <row r="132" spans="1:11" ht="16.5" customHeight="1" x14ac:dyDescent="0.5">
      <c r="A132" s="208"/>
      <c r="B132" s="135"/>
      <c r="C132" s="135"/>
      <c r="I132" s="127"/>
      <c r="K132" s="127"/>
    </row>
    <row r="133" spans="1:11" ht="16.5" customHeight="1" x14ac:dyDescent="0.5">
      <c r="A133" s="208"/>
      <c r="B133" s="135"/>
      <c r="C133" s="135"/>
      <c r="I133" s="127"/>
      <c r="K133" s="127"/>
    </row>
    <row r="134" spans="1:11" ht="16.5" customHeight="1" x14ac:dyDescent="0.5">
      <c r="A134" s="208"/>
      <c r="B134" s="135"/>
      <c r="C134" s="135"/>
      <c r="I134" s="127"/>
      <c r="K134" s="127"/>
    </row>
    <row r="135" spans="1:11" ht="16.5" customHeight="1" x14ac:dyDescent="0.5">
      <c r="A135" s="208"/>
      <c r="B135" s="135"/>
      <c r="C135" s="135"/>
      <c r="I135" s="127"/>
      <c r="K135" s="127"/>
    </row>
    <row r="136" spans="1:11" ht="16.5" customHeight="1" x14ac:dyDescent="0.5">
      <c r="A136" s="208"/>
      <c r="B136" s="135"/>
      <c r="C136" s="135"/>
      <c r="I136" s="127"/>
      <c r="K136" s="127"/>
    </row>
    <row r="137" spans="1:11" ht="16.5" customHeight="1" x14ac:dyDescent="0.5">
      <c r="A137" s="208"/>
      <c r="B137" s="135"/>
      <c r="C137" s="135"/>
      <c r="I137" s="127"/>
      <c r="K137" s="127"/>
    </row>
    <row r="138" spans="1:11" ht="16.5" customHeight="1" x14ac:dyDescent="0.5">
      <c r="A138" s="208"/>
      <c r="B138" s="135"/>
      <c r="C138" s="135"/>
      <c r="I138" s="127"/>
      <c r="K138" s="127"/>
    </row>
    <row r="139" spans="1:11" ht="16.5" customHeight="1" x14ac:dyDescent="0.5">
      <c r="A139" s="208"/>
      <c r="B139" s="135"/>
      <c r="C139" s="135"/>
      <c r="I139" s="127"/>
      <c r="K139" s="127"/>
    </row>
    <row r="140" spans="1:11" ht="16.5" customHeight="1" x14ac:dyDescent="0.5">
      <c r="A140" s="208"/>
      <c r="B140" s="135"/>
      <c r="C140" s="135"/>
      <c r="I140" s="127"/>
      <c r="K140" s="127"/>
    </row>
    <row r="141" spans="1:11" ht="16.5" customHeight="1" x14ac:dyDescent="0.5">
      <c r="A141" s="208"/>
      <c r="B141" s="135"/>
      <c r="C141" s="135"/>
      <c r="I141" s="127"/>
      <c r="K141" s="127"/>
    </row>
    <row r="142" spans="1:11" ht="16.5" customHeight="1" x14ac:dyDescent="0.5">
      <c r="A142" s="208"/>
      <c r="B142" s="135"/>
      <c r="C142" s="135"/>
      <c r="I142" s="127"/>
      <c r="K142" s="127"/>
    </row>
    <row r="143" spans="1:11" ht="16.5" customHeight="1" x14ac:dyDescent="0.5">
      <c r="A143" s="208"/>
      <c r="B143" s="135"/>
      <c r="C143" s="135"/>
      <c r="I143" s="127"/>
      <c r="K143" s="127"/>
    </row>
    <row r="144" spans="1:11" ht="16.5" customHeight="1" x14ac:dyDescent="0.5">
      <c r="A144" s="208"/>
      <c r="B144" s="135"/>
      <c r="C144" s="135"/>
      <c r="I144" s="127"/>
      <c r="K144" s="127"/>
    </row>
    <row r="145" spans="1:11" ht="16.5" customHeight="1" x14ac:dyDescent="0.5">
      <c r="A145" s="208"/>
      <c r="B145" s="135"/>
      <c r="C145" s="135"/>
      <c r="I145" s="127"/>
      <c r="K145" s="127"/>
    </row>
    <row r="146" spans="1:11" ht="16.5" customHeight="1" x14ac:dyDescent="0.5">
      <c r="A146" s="208"/>
      <c r="B146" s="135"/>
      <c r="C146" s="135"/>
      <c r="I146" s="127"/>
      <c r="K146" s="127"/>
    </row>
    <row r="147" spans="1:11" ht="16.5" customHeight="1" x14ac:dyDescent="0.5">
      <c r="A147" s="208"/>
      <c r="B147" s="135"/>
      <c r="C147" s="135"/>
      <c r="I147" s="127"/>
      <c r="K147" s="127"/>
    </row>
    <row r="148" spans="1:11" ht="16.5" customHeight="1" x14ac:dyDescent="0.5">
      <c r="A148" s="208"/>
      <c r="B148" s="135"/>
      <c r="C148" s="135"/>
      <c r="I148" s="127"/>
      <c r="K148" s="127"/>
    </row>
    <row r="149" spans="1:11" ht="16.5" customHeight="1" x14ac:dyDescent="0.5">
      <c r="A149" s="208"/>
      <c r="B149" s="135"/>
      <c r="C149" s="135"/>
      <c r="I149" s="127"/>
      <c r="K149" s="127"/>
    </row>
    <row r="150" spans="1:11" ht="16.5" customHeight="1" x14ac:dyDescent="0.5">
      <c r="A150" s="208"/>
      <c r="B150" s="135"/>
      <c r="C150" s="135"/>
      <c r="I150" s="127"/>
      <c r="K150" s="127"/>
    </row>
    <row r="151" spans="1:11" ht="16.5" customHeight="1" x14ac:dyDescent="0.5">
      <c r="A151" s="208"/>
      <c r="B151" s="135"/>
      <c r="C151" s="135"/>
      <c r="I151" s="127"/>
      <c r="K151" s="127"/>
    </row>
    <row r="152" spans="1:11" ht="16.5" customHeight="1" x14ac:dyDescent="0.5">
      <c r="A152" s="208"/>
      <c r="B152" s="135"/>
      <c r="C152" s="135"/>
      <c r="I152" s="127"/>
      <c r="K152" s="127"/>
    </row>
    <row r="153" spans="1:11" ht="16.5" customHeight="1" x14ac:dyDescent="0.5">
      <c r="A153" s="208"/>
      <c r="B153" s="135"/>
      <c r="C153" s="135"/>
      <c r="I153" s="127"/>
      <c r="K153" s="127"/>
    </row>
    <row r="154" spans="1:11" ht="16.5" customHeight="1" x14ac:dyDescent="0.5">
      <c r="A154" s="208"/>
      <c r="B154" s="135"/>
      <c r="C154" s="135"/>
      <c r="I154" s="127"/>
      <c r="K154" s="127"/>
    </row>
    <row r="155" spans="1:11" ht="16.5" customHeight="1" x14ac:dyDescent="0.5">
      <c r="A155" s="208"/>
      <c r="B155" s="135"/>
      <c r="C155" s="135"/>
      <c r="I155" s="127"/>
      <c r="K155" s="127"/>
    </row>
    <row r="156" spans="1:11" ht="16.5" customHeight="1" x14ac:dyDescent="0.5">
      <c r="A156" s="208"/>
      <c r="B156" s="135"/>
      <c r="C156" s="135"/>
      <c r="I156" s="127"/>
      <c r="K156" s="127"/>
    </row>
    <row r="157" spans="1:11" ht="16.5" customHeight="1" x14ac:dyDescent="0.5">
      <c r="A157" s="208"/>
      <c r="B157" s="135"/>
      <c r="C157" s="135"/>
      <c r="I157" s="127"/>
      <c r="K157" s="127"/>
    </row>
    <row r="158" spans="1:11" ht="16.5" customHeight="1" x14ac:dyDescent="0.5">
      <c r="A158" s="208"/>
      <c r="B158" s="135"/>
      <c r="C158" s="135"/>
      <c r="I158" s="127"/>
      <c r="K158" s="127"/>
    </row>
    <row r="159" spans="1:11" ht="16.5" customHeight="1" x14ac:dyDescent="0.5">
      <c r="A159" s="208"/>
      <c r="B159" s="135"/>
      <c r="C159" s="135"/>
      <c r="I159" s="127"/>
      <c r="K159" s="127"/>
    </row>
    <row r="160" spans="1:11" ht="16.5" customHeight="1" x14ac:dyDescent="0.5">
      <c r="A160" s="208"/>
      <c r="B160" s="135"/>
      <c r="C160" s="135"/>
      <c r="I160" s="127"/>
      <c r="K160" s="127"/>
    </row>
    <row r="161" spans="1:11" ht="16.5" customHeight="1" x14ac:dyDescent="0.5">
      <c r="A161" s="208"/>
      <c r="B161" s="135"/>
      <c r="C161" s="135"/>
      <c r="I161" s="127"/>
      <c r="K161" s="127"/>
    </row>
    <row r="162" spans="1:11" ht="12" customHeight="1" x14ac:dyDescent="0.5">
      <c r="A162" s="208"/>
      <c r="B162" s="135"/>
      <c r="C162" s="135"/>
      <c r="I162" s="127"/>
      <c r="K162" s="127"/>
    </row>
    <row r="163" spans="1:11" ht="21.95" customHeight="1" x14ac:dyDescent="0.5">
      <c r="A163" s="151" t="str">
        <f>A53</f>
        <v>The accompanying notes are an integral part of these consolidated and separate financial statements.</v>
      </c>
      <c r="B163" s="111"/>
      <c r="C163" s="111"/>
      <c r="D163" s="111"/>
      <c r="E163" s="152"/>
      <c r="F163" s="111"/>
      <c r="G163" s="152"/>
      <c r="H163" s="111"/>
      <c r="I163" s="111"/>
      <c r="J163" s="111"/>
      <c r="K163" s="111"/>
    </row>
  </sheetData>
  <mergeCells count="12">
    <mergeCell ref="E60:G60"/>
    <mergeCell ref="I60:K60"/>
    <mergeCell ref="E116:G116"/>
    <mergeCell ref="I116:K116"/>
    <mergeCell ref="E117:G117"/>
    <mergeCell ref="I117:K117"/>
    <mergeCell ref="E6:G6"/>
    <mergeCell ref="I6:K6"/>
    <mergeCell ref="E7:G7"/>
    <mergeCell ref="I7:K7"/>
    <mergeCell ref="E59:G59"/>
    <mergeCell ref="I59:K59"/>
  </mergeCells>
  <pageMargins left="0.8" right="0.5" top="0.5" bottom="0.6" header="0.49" footer="0.4"/>
  <pageSetup paperSize="9" scale="93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Niphatip Supphaluekrattanachai</cp:lastModifiedBy>
  <cp:lastPrinted>2023-02-22T01:24:06Z</cp:lastPrinted>
  <dcterms:created xsi:type="dcterms:W3CDTF">2022-07-26T03:06:22Z</dcterms:created>
  <dcterms:modified xsi:type="dcterms:W3CDTF">2023-02-23T09:36:35Z</dcterms:modified>
</cp:coreProperties>
</file>