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2\Q4'2022\"/>
    </mc:Choice>
  </mc:AlternateContent>
  <bookViews>
    <workbookView xWindow="-120" yWindow="-120" windowWidth="21840" windowHeight="13140" activeTab="4"/>
  </bookViews>
  <sheets>
    <sheet name="BS 5-7" sheetId="1" r:id="rId1"/>
    <sheet name="PL 8" sheetId="2" r:id="rId2"/>
    <sheet name="Equity Conso 9" sheetId="3" r:id="rId3"/>
    <sheet name="Equity Com 10" sheetId="4" r:id="rId4"/>
    <sheet name="CF 11-13" sheetId="5" r:id="rId5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0" i="5" l="1"/>
  <c r="H100" i="5"/>
  <c r="N96" i="5"/>
  <c r="L96" i="5"/>
  <c r="J96" i="5"/>
  <c r="H96" i="5"/>
  <c r="N76" i="5"/>
  <c r="L76" i="5"/>
  <c r="J76" i="5"/>
  <c r="H76" i="5"/>
  <c r="A51" i="5"/>
  <c r="A104" i="5" s="1"/>
  <c r="N25" i="5"/>
  <c r="N39" i="5" s="1"/>
  <c r="N44" i="5" s="1"/>
  <c r="J25" i="5"/>
  <c r="J39" i="5" s="1"/>
  <c r="J44" i="5" s="1"/>
  <c r="Q28" i="4"/>
  <c r="Q27" i="4"/>
  <c r="O27" i="4"/>
  <c r="O25" i="4"/>
  <c r="K25" i="4"/>
  <c r="K31" i="4" s="1"/>
  <c r="G25" i="4"/>
  <c r="G31" i="4" s="1"/>
  <c r="O22" i="4"/>
  <c r="M22" i="4"/>
  <c r="M25" i="4" s="1"/>
  <c r="M31" i="4" s="1"/>
  <c r="K22" i="4"/>
  <c r="I22" i="4"/>
  <c r="I25" i="4" s="1"/>
  <c r="I31" i="4" s="1"/>
  <c r="G22" i="4"/>
  <c r="E22" i="4"/>
  <c r="E25" i="4" s="1"/>
  <c r="Q20" i="4"/>
  <c r="Q19" i="4"/>
  <c r="Q18" i="4"/>
  <c r="Q17" i="4"/>
  <c r="Q16" i="4"/>
  <c r="Q15" i="4"/>
  <c r="Q13" i="4"/>
  <c r="Q22" i="4" s="1"/>
  <c r="A3" i="4"/>
  <c r="A3" i="5" s="1"/>
  <c r="M33" i="3"/>
  <c r="W31" i="3"/>
  <c r="O31" i="3"/>
  <c r="U31" i="3" s="1"/>
  <c r="Y31" i="3" s="1"/>
  <c r="U30" i="3"/>
  <c r="Y30" i="3" s="1"/>
  <c r="U29" i="3"/>
  <c r="Y29" i="3" s="1"/>
  <c r="O29" i="3"/>
  <c r="M27" i="3"/>
  <c r="I27" i="3"/>
  <c r="I33" i="3" s="1"/>
  <c r="E27" i="3"/>
  <c r="W24" i="3"/>
  <c r="W27" i="3" s="1"/>
  <c r="W33" i="3" s="1"/>
  <c r="S24" i="3"/>
  <c r="S27" i="3" s="1"/>
  <c r="S33" i="3" s="1"/>
  <c r="Q24" i="3"/>
  <c r="Q27" i="3" s="1"/>
  <c r="Q33" i="3" s="1"/>
  <c r="O24" i="3"/>
  <c r="O27" i="3" s="1"/>
  <c r="O33" i="3" s="1"/>
  <c r="M24" i="3"/>
  <c r="K24" i="3"/>
  <c r="K27" i="3" s="1"/>
  <c r="K33" i="3" s="1"/>
  <c r="I24" i="3"/>
  <c r="G24" i="3"/>
  <c r="G27" i="3" s="1"/>
  <c r="G33" i="3" s="1"/>
  <c r="E24" i="3"/>
  <c r="Y22" i="3"/>
  <c r="U22" i="3"/>
  <c r="Y21" i="3"/>
  <c r="U21" i="3"/>
  <c r="Y20" i="3"/>
  <c r="U20" i="3"/>
  <c r="Y19" i="3"/>
  <c r="U19" i="3"/>
  <c r="Y18" i="3"/>
  <c r="U18" i="3"/>
  <c r="Y17" i="3"/>
  <c r="U17" i="3"/>
  <c r="Y15" i="3"/>
  <c r="Y24" i="3" s="1"/>
  <c r="U15" i="3"/>
  <c r="U24" i="3" s="1"/>
  <c r="A3" i="3"/>
  <c r="L46" i="2"/>
  <c r="H46" i="2"/>
  <c r="F46" i="2"/>
  <c r="L21" i="2"/>
  <c r="L24" i="2" s="1"/>
  <c r="H21" i="2"/>
  <c r="H24" i="2" s="1"/>
  <c r="L14" i="2"/>
  <c r="J14" i="2"/>
  <c r="J21" i="2" s="1"/>
  <c r="H14" i="2"/>
  <c r="F14" i="2"/>
  <c r="F21" i="2" s="1"/>
  <c r="A1" i="2"/>
  <c r="A1" i="3" s="1"/>
  <c r="A1" i="4" s="1"/>
  <c r="A1" i="5" s="1"/>
  <c r="A52" i="5" s="1"/>
  <c r="A105" i="5" s="1"/>
  <c r="E136" i="1"/>
  <c r="E138" i="1" s="1"/>
  <c r="K133" i="1"/>
  <c r="K136" i="1" s="1"/>
  <c r="I133" i="1"/>
  <c r="I136" i="1" s="1"/>
  <c r="G133" i="1"/>
  <c r="G136" i="1" s="1"/>
  <c r="E133" i="1"/>
  <c r="A97" i="1"/>
  <c r="K88" i="1"/>
  <c r="I88" i="1"/>
  <c r="G88" i="1"/>
  <c r="E88" i="1"/>
  <c r="K77" i="1"/>
  <c r="K90" i="1" s="1"/>
  <c r="I77" i="1"/>
  <c r="I90" i="1" s="1"/>
  <c r="G77" i="1"/>
  <c r="G90" i="1" s="1"/>
  <c r="E77" i="1"/>
  <c r="E90" i="1" s="1"/>
  <c r="A51" i="1"/>
  <c r="A99" i="1" s="1"/>
  <c r="A49" i="1"/>
  <c r="K38" i="1"/>
  <c r="I38" i="1"/>
  <c r="G38" i="1"/>
  <c r="E38" i="1"/>
  <c r="K22" i="1"/>
  <c r="K40" i="1" s="1"/>
  <c r="I22" i="1"/>
  <c r="I40" i="1" s="1"/>
  <c r="G22" i="1"/>
  <c r="G40" i="1" s="1"/>
  <c r="E22" i="1"/>
  <c r="E40" i="1" s="1"/>
  <c r="J98" i="5" l="1"/>
  <c r="J102" i="5" s="1"/>
  <c r="N98" i="5"/>
  <c r="N102" i="5" s="1"/>
  <c r="H11" i="5"/>
  <c r="H25" i="5" s="1"/>
  <c r="H39" i="5" s="1"/>
  <c r="H44" i="5" s="1"/>
  <c r="H98" i="5" s="1"/>
  <c r="H102" i="5" s="1"/>
  <c r="F24" i="2"/>
  <c r="U27" i="3"/>
  <c r="A107" i="5"/>
  <c r="A54" i="5"/>
  <c r="I138" i="1"/>
  <c r="H39" i="2"/>
  <c r="H33" i="2"/>
  <c r="L11" i="5"/>
  <c r="L25" i="5" s="1"/>
  <c r="L39" i="5" s="1"/>
  <c r="L44" i="5" s="1"/>
  <c r="L98" i="5" s="1"/>
  <c r="L102" i="5" s="1"/>
  <c r="J24" i="2"/>
  <c r="Q25" i="4"/>
  <c r="E31" i="4"/>
  <c r="G138" i="1"/>
  <c r="K138" i="1"/>
  <c r="L39" i="2"/>
  <c r="L33" i="2"/>
  <c r="E33" i="3"/>
  <c r="F33" i="2" l="1"/>
  <c r="F39" i="2"/>
  <c r="J33" i="2"/>
  <c r="J36" i="2" s="1"/>
  <c r="J43" i="2" s="1"/>
  <c r="J39" i="2"/>
  <c r="U33" i="3"/>
  <c r="Y27" i="3"/>
  <c r="Y33" i="3" s="1"/>
  <c r="O29" i="4" l="1"/>
  <c r="J46" i="2"/>
  <c r="O31" i="4" l="1"/>
  <c r="Q29" i="4"/>
  <c r="Q31" i="4" s="1"/>
</calcChain>
</file>

<file path=xl/sharedStrings.xml><?xml version="1.0" encoding="utf-8"?>
<sst xmlns="http://schemas.openxmlformats.org/spreadsheetml/2006/main" count="370" uniqueCount="219">
  <si>
    <t>Villa Kunalai Public Company Limited</t>
  </si>
  <si>
    <t>Statements of Financial Position</t>
  </si>
  <si>
    <t>As at 31 December 2022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</si>
  <si>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</si>
  <si>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</si>
  <si>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</si>
  <si>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</si>
  <si>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</si>
  <si>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</si>
  <si>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</si>
  <si>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</si>
  <si>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receivables, net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</si>
  <si>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</si>
  <si>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</si>
  <si>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</si>
  <si>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</si>
  <si>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</si>
  <si>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</si>
  <si>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</si>
  <si>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</si>
  <si>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</si>
  <si>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-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</si>
  <si>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</si>
  <si>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</si>
  <si>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</si>
  <si>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</si>
  <si>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</si>
  <si>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</si>
  <si>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</si>
  <si>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</si>
  <si>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</si>
  <si>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</si>
  <si>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are an integral part of these consolidated and separate financial statements.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</si>
  <si>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</si>
  <si>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</si>
  <si>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</si>
  <si>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</si>
  <si>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</si>
  <si>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</si>
  <si>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Contract liabilities</t>
  </si>
  <si>
    <t>Short-term borrowings from other parties</t>
  </si>
  <si>
    <t>Current portion of lease liabilities</t>
  </si>
  <si>
    <t>Current portion of debentures</t>
  </si>
  <si>
    <t>Current portion of convertible debentures</t>
  </si>
  <si>
    <t>- liability portion</t>
  </si>
  <si>
    <t xml:space="preserve">Current portion of long-term borrowings </t>
  </si>
  <si>
    <t>from financial institutions</t>
  </si>
  <si>
    <t>Income tax payable</t>
  </si>
  <si>
    <t>Other current liabilities</t>
  </si>
  <si>
    <t>Total current liabilities</t>
  </si>
  <si>
    <t>Non-current liabilities</t>
  </si>
  <si>
    <t>Lease liabilities</t>
  </si>
  <si>
    <t>Debentures</t>
  </si>
  <si>
    <t>Convertible debentures - liability portion</t>
  </si>
  <si>
    <t>Long-term borrowings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</si>
  <si>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</si>
  <si>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</si>
  <si>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</si>
  <si>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</si>
  <si>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</si>
  <si>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</si>
  <si>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</si>
  <si>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</si>
  <si>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 915,039,916 shares</t>
  </si>
  <si>
    <t xml:space="preserve">      at par value of Baht 0.50 each</t>
  </si>
  <si>
    <t xml:space="preserve">      846,399,993 shares</t>
  </si>
  <si>
    <t>Issued and paid-up share capital</t>
  </si>
  <si>
    <t xml:space="preserve">   Ordinary shares,</t>
  </si>
  <si>
    <t xml:space="preserve">      686,399,924 shares</t>
  </si>
  <si>
    <t xml:space="preserve">      paid-up at Baht 0.50 each</t>
  </si>
  <si>
    <t>Premium on paid-up capital</t>
  </si>
  <si>
    <t>Convertible debentures - equity portion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</si>
  <si>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</si>
  <si>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</si>
  <si>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</si>
  <si>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</si>
  <si>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</si>
  <si>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</si>
  <si>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</si>
  <si>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</si>
  <si>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</si>
  <si>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</si>
  <si>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</si>
  <si>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2022</t>
  </si>
  <si>
    <t>Revenue from sales of real estate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</si>
  <si>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</si>
  <si>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</si>
  <si>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</si>
  <si>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</si>
  <si>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</si>
  <si>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</si>
  <si>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</si>
  <si>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</si>
  <si>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</si>
  <si>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 xml:space="preserve">Other comprehensive income (expense): </t>
  </si>
  <si>
    <t>Items that will not be reclassified to profit or loss</t>
  </si>
  <si>
    <t xml:space="preserve">- Remeasurements of </t>
  </si>
  <si>
    <t>benefit obligations</t>
  </si>
  <si>
    <t>- Income tax on remeasurements of</t>
  </si>
  <si>
    <t>post-employment benefit obligations</t>
  </si>
  <si>
    <t>Total comprehensive income for the year</t>
  </si>
  <si>
    <t>Profit attributable to:</t>
  </si>
  <si>
    <t>Owners of the Company</t>
  </si>
  <si>
    <t>Total comprehensive income</t>
  </si>
  <si>
    <t>attributable to:</t>
  </si>
  <si>
    <t>Earnings per share - owners of the Company</t>
  </si>
  <si>
    <t>Basic earnings per share</t>
  </si>
  <si>
    <t>Diluted earnings per share</t>
  </si>
  <si>
    <t xml:space="preserve">Statements of Changes in Equity </t>
  </si>
  <si>
    <t>Consolidated financial statements</t>
  </si>
  <si>
    <t>Attributable to owners of the Company</t>
  </si>
  <si>
    <t>Capital contributed</t>
  </si>
  <si>
    <t>Retained earnings</t>
  </si>
  <si>
    <t>Surplus</t>
  </si>
  <si>
    <t>Issued and</t>
  </si>
  <si>
    <t>Premium</t>
  </si>
  <si>
    <t>Convertible</t>
  </si>
  <si>
    <t>from business</t>
  </si>
  <si>
    <t>Changes in</t>
  </si>
  <si>
    <t>Non-</t>
  </si>
  <si>
    <t xml:space="preserve"> paid-up</t>
  </si>
  <si>
    <t xml:space="preserve"> on paid-up</t>
  </si>
  <si>
    <t>debentures -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</si>
  <si>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</si>
  <si>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</si>
  <si>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</si>
  <si>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</si>
  <si>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</si>
  <si>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</si>
  <si>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</si>
  <si>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</si>
  <si>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equity portion</t>
  </si>
  <si>
    <t>- legal reserve</t>
  </si>
  <si>
    <t>common control</t>
  </si>
  <si>
    <t>in a subsidiary</t>
  </si>
  <si>
    <t xml:space="preserve"> of the Company</t>
  </si>
  <si>
    <t>interests</t>
  </si>
  <si>
    <t xml:space="preserve"> equity</t>
  </si>
  <si>
    <t>Opening balance as at 1 January 2021</t>
  </si>
  <si>
    <t>Transactions with owners during the year</t>
  </si>
  <si>
    <t>Ordinary shares issued for stock dividend</t>
  </si>
  <si>
    <t>25, 27</t>
  </si>
  <si>
    <t>Convertible debentures issued</t>
  </si>
  <si>
    <t>Warrants issued</t>
  </si>
  <si>
    <t>Legal reserve</t>
  </si>
  <si>
    <t>Dividends</t>
  </si>
  <si>
    <t>Closing balance as at 31 December 2021</t>
  </si>
  <si>
    <t>Opening balance as at 1 January 2022</t>
  </si>
  <si>
    <t>Closing balance as at 31 December 2022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</si>
  <si>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</si>
  <si>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statements</t>
  </si>
  <si>
    <t>Statements of Cash Flows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</si>
  <si>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</si>
  <si>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</si>
  <si>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</si>
  <si>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</si>
  <si>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 and equipment</t>
  </si>
  <si>
    <t>and right-of-use assets</t>
  </si>
  <si>
    <t>17, 18</t>
  </si>
  <si>
    <t>Amortisation of intangible assets</t>
  </si>
  <si>
    <t>Write-offs withholding tax receivables</t>
  </si>
  <si>
    <t>Employee benefit expense</t>
  </si>
  <si>
    <t>Gain of disposals of equipment</t>
  </si>
  <si>
    <t>Loss on write-off of equipment,</t>
  </si>
  <si>
    <t>right-of-use assets and intangible assets</t>
  </si>
  <si>
    <t>Interest income</t>
  </si>
  <si>
    <t>Changes in working capital:</t>
  </si>
  <si>
    <t>Decrease (increase) in operating assets</t>
  </si>
  <si>
    <t>Trade and other receivables</t>
  </si>
  <si>
    <t>Increase (decrease) in operating liabilities</t>
  </si>
  <si>
    <t>Employee benefit obligation paid</t>
  </si>
  <si>
    <t>Cash used in operations</t>
  </si>
  <si>
    <t>Interest received</t>
  </si>
  <si>
    <t>Interest paid</t>
  </si>
  <si>
    <t>Income tax paid</t>
  </si>
  <si>
    <t>Net cash used in operations activities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</si>
  <si>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</si>
  <si>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</si>
  <si>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Decrease in restricted deposits</t>
  </si>
  <si>
    <t xml:space="preserve">Proceeds from disposals of financial assets </t>
  </si>
  <si>
    <t>measured at amortised cost</t>
  </si>
  <si>
    <t>Purchase of property, plant and equipment</t>
  </si>
  <si>
    <t>Purchase of intangible assets</t>
  </si>
  <si>
    <t>Proceeds from disposals of equipment</t>
  </si>
  <si>
    <t>Short-term loan repayments received from</t>
  </si>
  <si>
    <t>a subsidiary</t>
  </si>
  <si>
    <t>Long-term loan made to a subsidiary</t>
  </si>
  <si>
    <t>Long-term loan repayments received from</t>
  </si>
  <si>
    <t xml:space="preserve">Net cash generated from (used in) </t>
  </si>
  <si>
    <t xml:space="preserve">   investing activities</t>
  </si>
  <si>
    <t>Cash flow from financing activities</t>
  </si>
  <si>
    <t xml:space="preserve">Proceeds from short-term borrowings from </t>
  </si>
  <si>
    <t xml:space="preserve">Repayments on short-term borrowings from </t>
  </si>
  <si>
    <t>Proceeds from debentures</t>
  </si>
  <si>
    <t>Payments for debentures redemption</t>
  </si>
  <si>
    <t>Payments for debentures issue costs</t>
  </si>
  <si>
    <t>Proceeds from convertible debentures and warrants</t>
  </si>
  <si>
    <t xml:space="preserve">Payments for convertible debentures and warrants </t>
  </si>
  <si>
    <t>issue costs</t>
  </si>
  <si>
    <t xml:space="preserve">Proceeds from long-term borrowings from </t>
  </si>
  <si>
    <t xml:space="preserve">Repayments on long-term borrowings from </t>
  </si>
  <si>
    <t>Payments for principal elements of lease payments</t>
  </si>
  <si>
    <t>Dividends paid to the Company's shareholders</t>
  </si>
  <si>
    <t>Net cash generated from financing activities</t>
  </si>
  <si>
    <t>Net increase in cash and cash equivalents</t>
  </si>
  <si>
    <t xml:space="preserve">Cash and cash equivalents at the beginning </t>
  </si>
  <si>
    <t>of the year</t>
  </si>
  <si>
    <t>Cash and cash equivalents at the end of the year</t>
  </si>
  <si>
    <t>Significant non-cash items</t>
  </si>
  <si>
    <t>- Purchase of property, plant and equipment on credit</t>
  </si>
  <si>
    <t>- Transfer of real estate development costs</t>
  </si>
  <si>
    <t>to Investment property</t>
  </si>
  <si>
    <t>to property, plant and equipment</t>
  </si>
  <si>
    <t>- Transfer of property, plant and equipment</t>
  </si>
  <si>
    <t>to real estate development costs</t>
  </si>
  <si>
    <t>- Transfer of land awaiting for development</t>
  </si>
  <si>
    <t>- Recognise right-of-use assets arising from</t>
  </si>
  <si>
    <t>lease agreements</t>
  </si>
  <si>
    <t>- Issuance of ordinary shares for stock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</si>
</sst>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3"/>
      <name val="Browall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sz val="13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11" fillId="0" borderId="0"/>
    <xf numFmtId="0" fontId="5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207">
    <xf numFmtId="0" fontId="0" fillId="0" borderId="0" xfId="0"/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5" applyNumberFormat="1" applyFont="1" applyFill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3" fillId="0" borderId="1" xfId="4" applyNumberFormat="1" applyFont="1" applyBorder="1" applyAlignment="1">
      <alignment horizontal="right" vertical="center" wrapText="1"/>
    </xf>
    <xf numFmtId="0" fontId="4" fillId="0" borderId="0" xfId="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8" fontId="3" fillId="0" borderId="0" xfId="3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8" fontId="4" fillId="0" borderId="0" xfId="7" quotePrefix="1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0" xfId="7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38" fontId="4" fillId="0" borderId="0" xfId="3" applyNumberFormat="1" applyFont="1" applyAlignment="1">
      <alignment vertical="center"/>
    </xf>
    <xf numFmtId="37" fontId="4" fillId="0" borderId="0" xfId="6" applyNumberFormat="1" applyFont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38" fontId="4" fillId="0" borderId="1" xfId="3" applyNumberFormat="1" applyFont="1" applyBorder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 wrapText="1"/>
    </xf>
    <xf numFmtId="166" fontId="3" fillId="0" borderId="0" xfId="4" applyNumberFormat="1" applyFont="1" applyAlignment="1">
      <alignment horizontal="center" vertical="center"/>
    </xf>
    <xf numFmtId="168" fontId="4" fillId="0" borderId="0" xfId="8" applyNumberFormat="1" applyFont="1" applyFill="1" applyBorder="1" applyAlignment="1">
      <alignment horizontal="right" vertical="center"/>
    </xf>
    <xf numFmtId="168" fontId="7" fillId="2" borderId="0" xfId="9" applyNumberFormat="1" applyFont="1" applyFill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38" fontId="4" fillId="0" borderId="0" xfId="3" quotePrefix="1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9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168" fontId="4" fillId="0" borderId="0" xfId="10" quotePrefix="1" applyNumberFormat="1" applyFont="1" applyFill="1" applyBorder="1" applyAlignment="1">
      <alignment horizontal="right" vertical="center"/>
    </xf>
    <xf numFmtId="168" fontId="4" fillId="0" borderId="2" xfId="10" quotePrefix="1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8" fillId="0" borderId="0" xfId="6" applyFont="1" applyAlignment="1">
      <alignment vertical="center"/>
    </xf>
    <xf numFmtId="168" fontId="4" fillId="2" borderId="0" xfId="11" quotePrefix="1" applyNumberFormat="1" applyFont="1" applyFill="1" applyAlignment="1">
      <alignment horizontal="right" vertical="center"/>
    </xf>
    <xf numFmtId="168" fontId="4" fillId="0" borderId="0" xfId="11" quotePrefix="1" applyNumberFormat="1" applyFont="1" applyFill="1" applyAlignment="1">
      <alignment horizontal="right" vertical="center"/>
    </xf>
    <xf numFmtId="0" fontId="4" fillId="0" borderId="0" xfId="12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13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4" applyFont="1" applyAlignment="1">
      <alignment horizontal="lef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horizontal="lef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1" xfId="0" applyNumberFormat="1" applyFont="1" applyBorder="1" applyAlignment="1">
      <alignment vertical="center"/>
    </xf>
    <xf numFmtId="165" fontId="8" fillId="0" borderId="0" xfId="3" applyNumberFormat="1" applyFont="1" applyAlignment="1">
      <alignment horizontal="center" vertical="center"/>
    </xf>
    <xf numFmtId="167" fontId="9" fillId="0" borderId="0" xfId="3" applyNumberFormat="1" applyFont="1" applyAlignment="1">
      <alignment horizontal="right" vertical="center"/>
    </xf>
    <xf numFmtId="0" fontId="9" fillId="0" borderId="0" xfId="5" applyNumberFormat="1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9" fillId="0" borderId="1" xfId="3" applyFont="1" applyBorder="1" applyAlignment="1">
      <alignment horizontal="center" vertical="center"/>
    </xf>
    <xf numFmtId="168" fontId="4" fillId="2" borderId="0" xfId="14" applyNumberFormat="1" applyFont="1" applyFill="1" applyAlignment="1">
      <alignment horizontal="right" vertical="center"/>
    </xf>
    <xf numFmtId="168" fontId="4" fillId="0" borderId="0" xfId="14" applyNumberFormat="1" applyFont="1" applyAlignment="1">
      <alignment horizontal="right" vertical="center"/>
    </xf>
    <xf numFmtId="168" fontId="8" fillId="0" borderId="0" xfId="7" quotePrefix="1" applyNumberFormat="1" applyFont="1" applyFill="1" applyAlignment="1">
      <alignment horizontal="right" vertical="center"/>
    </xf>
    <xf numFmtId="0" fontId="9" fillId="0" borderId="0" xfId="15" applyFont="1" applyAlignment="1">
      <alignment vertical="center"/>
    </xf>
    <xf numFmtId="0" fontId="8" fillId="0" borderId="0" xfId="15" applyFont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37" fontId="4" fillId="0" borderId="0" xfId="0" quotePrefix="1" applyNumberFormat="1" applyFont="1" applyAlignment="1">
      <alignment vertical="center"/>
    </xf>
    <xf numFmtId="0" fontId="3" fillId="0" borderId="0" xfId="15" applyFont="1" applyAlignment="1">
      <alignment vertical="center"/>
    </xf>
    <xf numFmtId="168" fontId="4" fillId="2" borderId="2" xfId="14" applyNumberFormat="1" applyFont="1" applyFill="1" applyBorder="1" applyAlignment="1">
      <alignment horizontal="right" vertical="center"/>
    </xf>
    <xf numFmtId="168" fontId="4" fillId="0" borderId="2" xfId="14" applyNumberFormat="1" applyFont="1" applyBorder="1" applyAlignment="1">
      <alignment horizontal="right" vertical="center"/>
    </xf>
    <xf numFmtId="0" fontId="4" fillId="0" borderId="0" xfId="16" applyFont="1" applyAlignment="1">
      <alignment vertical="center"/>
    </xf>
    <xf numFmtId="168" fontId="4" fillId="0" borderId="0" xfId="17" applyNumberFormat="1" applyFont="1" applyFill="1" applyBorder="1" applyAlignment="1">
      <alignment horizontal="right" vertical="center"/>
    </xf>
    <xf numFmtId="0" fontId="4" fillId="0" borderId="0" xfId="15" applyFont="1" applyAlignment="1">
      <alignment horizontal="left" vertical="center"/>
    </xf>
    <xf numFmtId="168" fontId="4" fillId="0" borderId="0" xfId="16" applyNumberFormat="1" applyFont="1" applyAlignment="1">
      <alignment vertical="center"/>
    </xf>
    <xf numFmtId="168" fontId="4" fillId="2" borderId="1" xfId="14" applyNumberFormat="1" applyFont="1" applyFill="1" applyBorder="1" applyAlignment="1">
      <alignment horizontal="right" vertical="center"/>
    </xf>
    <xf numFmtId="168" fontId="4" fillId="0" borderId="1" xfId="14" applyNumberFormat="1" applyFont="1" applyBorder="1" applyAlignment="1">
      <alignment horizontal="right" vertical="center"/>
    </xf>
    <xf numFmtId="168" fontId="4" fillId="0" borderId="0" xfId="16" applyNumberFormat="1" applyFont="1" applyAlignment="1">
      <alignment horizontal="center" vertical="center"/>
    </xf>
    <xf numFmtId="0" fontId="3" fillId="0" borderId="0" xfId="16" applyFont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8" fontId="3" fillId="0" borderId="0" xfId="5" applyNumberFormat="1" applyFont="1" applyFill="1" applyBorder="1" applyAlignment="1">
      <alignment horizontal="right" vertical="center" wrapText="1"/>
    </xf>
    <xf numFmtId="166" fontId="3" fillId="0" borderId="0" xfId="18" applyNumberFormat="1" applyFont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12" applyNumberFormat="1" applyFont="1" applyAlignment="1">
      <alignment horizontal="right" vertical="center"/>
    </xf>
    <xf numFmtId="167" fontId="3" fillId="0" borderId="0" xfId="12" quotePrefix="1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6" fontId="3" fillId="0" borderId="0" xfId="12" applyNumberFormat="1" applyFont="1" applyAlignment="1">
      <alignment horizontal="right" vertical="center"/>
    </xf>
    <xf numFmtId="168" fontId="4" fillId="0" borderId="0" xfId="0" applyNumberFormat="1" applyFont="1" applyAlignment="1" applyProtection="1">
      <alignment horizontal="right" vertical="center"/>
      <protection locked="0"/>
    </xf>
    <xf numFmtId="0" fontId="4" fillId="0" borderId="1" xfId="0" applyFont="1" applyBorder="1"/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vertical="center"/>
    </xf>
    <xf numFmtId="167" fontId="4" fillId="0" borderId="0" xfId="3" applyNumberFormat="1" applyFont="1" applyAlignment="1">
      <alignment horizontal="center" vertical="center"/>
    </xf>
    <xf numFmtId="166" fontId="3" fillId="0" borderId="0" xfId="12" applyNumberFormat="1" applyFont="1" applyAlignment="1">
      <alignment horizontal="center" vertical="center" wrapText="1"/>
    </xf>
    <xf numFmtId="168" fontId="9" fillId="0" borderId="1" xfId="5" applyNumberFormat="1" applyFont="1" applyFill="1" applyBorder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8" fontId="4" fillId="2" borderId="0" xfId="14" applyNumberFormat="1" applyFont="1" applyFill="1" applyAlignment="1">
      <alignment vertical="center"/>
    </xf>
    <xf numFmtId="168" fontId="4" fillId="0" borderId="0" xfId="14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5" fontId="8" fillId="0" borderId="0" xfId="0" applyNumberFormat="1" applyFont="1" applyAlignment="1">
      <alignment horizontal="right" vertical="center"/>
    </xf>
    <xf numFmtId="168" fontId="13" fillId="2" borderId="0" xfId="0" applyNumberFormat="1" applyFont="1" applyFill="1" applyAlignment="1">
      <alignment horizontal="right" vertical="top"/>
    </xf>
    <xf numFmtId="168" fontId="7" fillId="2" borderId="0" xfId="0" applyNumberFormat="1" applyFont="1" applyFill="1" applyAlignment="1">
      <alignment horizontal="right" vertical="top"/>
    </xf>
    <xf numFmtId="168" fontId="7" fillId="2" borderId="1" xfId="0" applyNumberFormat="1" applyFont="1" applyFill="1" applyBorder="1" applyAlignment="1">
      <alignment horizontal="right" vertical="top"/>
    </xf>
    <xf numFmtId="168" fontId="8" fillId="0" borderId="0" xfId="0" applyNumberFormat="1" applyFont="1" applyAlignment="1" applyProtection="1">
      <alignment horizontal="right" vertical="center"/>
      <protection locked="0"/>
    </xf>
    <xf numFmtId="168" fontId="8" fillId="0" borderId="0" xfId="0" applyNumberFormat="1" applyFont="1" applyAlignment="1">
      <alignment horizontal="right" vertical="center"/>
    </xf>
    <xf numFmtId="0" fontId="8" fillId="0" borderId="0" xfId="19" applyFont="1" applyAlignment="1">
      <alignment vertical="center"/>
    </xf>
    <xf numFmtId="0" fontId="8" fillId="0" borderId="0" xfId="0" quotePrefix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6" fontId="9" fillId="0" borderId="1" xfId="5" applyNumberFormat="1" applyFont="1" applyFill="1" applyBorder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/>
    </xf>
    <xf numFmtId="166" fontId="9" fillId="0" borderId="0" xfId="5" applyNumberFormat="1" applyFont="1" applyFill="1" applyBorder="1" applyAlignment="1">
      <alignment horizontal="right" vertical="center" wrapText="1"/>
    </xf>
    <xf numFmtId="168" fontId="9" fillId="0" borderId="0" xfId="5" applyNumberFormat="1" applyFont="1" applyFill="1" applyBorder="1" applyAlignment="1">
      <alignment horizontal="center" vertical="center"/>
    </xf>
    <xf numFmtId="166" fontId="9" fillId="2" borderId="0" xfId="5" applyNumberFormat="1" applyFont="1" applyFill="1" applyBorder="1" applyAlignment="1">
      <alignment horizontal="right" vertical="center" wrapText="1"/>
    </xf>
    <xf numFmtId="37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168" fontId="4" fillId="0" borderId="1" xfId="14" applyNumberFormat="1" applyFont="1" applyBorder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0" xfId="5" applyNumberFormat="1" applyFont="1" applyFill="1" applyBorder="1" applyAlignment="1">
      <alignment vertical="center" wrapText="1"/>
    </xf>
    <xf numFmtId="0" fontId="4" fillId="0" borderId="0" xfId="0" quotePrefix="1" applyFont="1" applyAlignment="1">
      <alignment vertical="center"/>
    </xf>
    <xf numFmtId="168" fontId="9" fillId="0" borderId="1" xfId="0" applyNumberFormat="1" applyFont="1" applyBorder="1" applyAlignment="1">
      <alignment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7" fontId="9" fillId="0" borderId="0" xfId="3" applyNumberFormat="1" applyFont="1" applyAlignment="1">
      <alignment horizontal="center" vertical="center"/>
    </xf>
    <xf numFmtId="167" fontId="9" fillId="0" borderId="1" xfId="3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67" fontId="3" fillId="0" borderId="3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Alignment="1">
      <alignment horizontal="center" vertical="center"/>
    </xf>
    <xf numFmtId="166" fontId="3" fillId="0" borderId="1" xfId="12" quotePrefix="1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</cellXfs>
  <cellStyles count="20">
    <cellStyle name="Comma" xfId="1" builtinId="3"/>
    <cellStyle name="Comma 2" xfId="5"/>
    <cellStyle name="Comma 2 2 2" xfId="7"/>
    <cellStyle name="Comma 2 2 2 20" xfId="11"/>
    <cellStyle name="Comma 2 2 2 20 3" xfId="10"/>
    <cellStyle name="Comma 3" xfId="17"/>
    <cellStyle name="Comma 3 28" xfId="8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2 17" xfId="3"/>
    <cellStyle name="Normal 2 2 21" xfId="9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zoomScaleNormal="100" zoomScaleSheetLayoutView="100" workbookViewId="0">
      <selection activeCell="C1" sqref="C1:K1048576"/>
    </sheetView>
  </sheetViews>
  <sheetFormatPr defaultColWidth="9.33203125" defaultRowHeight="16.5" customHeight="1" x14ac:dyDescent="0.3"/>
  <cols>
    <col min="1" max="1" width="1.33203125" style="17" customWidth="1"/>
    <col min="2" max="2" width="31.109375" style="17" customWidth="1"/>
    <col min="3" max="3" width="5.6640625" style="48" customWidth="1"/>
    <col min="4" max="4" width="0.5546875" style="57" customWidth="1"/>
    <col min="5" max="5" width="12.33203125" style="58" customWidth="1"/>
    <col min="6" max="6" width="0.5546875" style="58" customWidth="1"/>
    <col min="7" max="7" width="12.33203125" style="58" customWidth="1"/>
    <col min="8" max="8" width="0.5546875" style="58" customWidth="1"/>
    <col min="9" max="9" width="12.33203125" style="58" customWidth="1"/>
    <col min="10" max="10" width="0.5546875" style="58" customWidth="1"/>
    <col min="11" max="11" width="12.33203125" style="58" customWidth="1"/>
    <col min="12" max="16384" width="9.33203125" style="6"/>
  </cols>
  <sheetData>
    <row r="1" spans="1:11" ht="16.5" customHeight="1" x14ac:dyDescent="0.3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3">
      <c r="A2" s="7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3">
      <c r="A3" s="8" t="s">
        <v>2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6.5" customHeight="1" x14ac:dyDescent="0.3">
      <c r="A4" s="1"/>
      <c r="B4" s="2"/>
      <c r="C4" s="3"/>
      <c r="D4" s="4"/>
      <c r="E4" s="5"/>
      <c r="F4" s="5"/>
      <c r="G4" s="5"/>
      <c r="H4" s="5"/>
      <c r="I4" s="5"/>
      <c r="J4" s="5"/>
      <c r="K4" s="5"/>
    </row>
    <row r="5" spans="1:11" ht="16.5" customHeight="1" x14ac:dyDescent="0.3">
      <c r="A5" s="13"/>
      <c r="B5" s="13"/>
      <c r="C5" s="3"/>
      <c r="D5" s="4"/>
      <c r="E5" s="5"/>
      <c r="F5" s="5"/>
      <c r="G5" s="5"/>
      <c r="H5" s="5"/>
      <c r="I5" s="5"/>
      <c r="J5" s="5"/>
      <c r="K5" s="5"/>
    </row>
    <row r="6" spans="1:11" ht="16.5" customHeight="1" x14ac:dyDescent="0.3">
      <c r="A6" s="13"/>
      <c r="B6" s="13"/>
      <c r="C6" s="3"/>
      <c r="D6" s="4"/>
      <c r="E6" s="194" t="s">
        <v>3</v>
      </c>
      <c r="F6" s="194"/>
      <c r="G6" s="194"/>
      <c r="H6" s="194"/>
      <c r="I6" s="194" t="s">
        <v>4</v>
      </c>
      <c r="J6" s="194"/>
      <c r="K6" s="194"/>
    </row>
    <row r="7" spans="1:11" ht="16.5" customHeight="1" x14ac:dyDescent="0.3">
      <c r="A7" s="13"/>
      <c r="B7" s="13"/>
      <c r="C7" s="3"/>
      <c r="D7" s="4"/>
      <c r="E7" s="193" t="s">
        <v>5</v>
      </c>
      <c r="F7" s="193"/>
      <c r="G7" s="193"/>
      <c r="H7" s="193"/>
      <c r="I7" s="193" t="s">
        <v>5</v>
      </c>
      <c r="J7" s="193"/>
      <c r="K7" s="193"/>
    </row>
    <row r="8" spans="1:11" ht="16.5" customHeight="1" x14ac:dyDescent="0.3">
      <c r="A8" s="13"/>
      <c r="B8" s="13"/>
      <c r="C8" s="3"/>
      <c r="D8" s="4"/>
      <c r="E8" s="14">
        <v>2022</v>
      </c>
      <c r="F8" s="15"/>
      <c r="G8" s="14">
        <v>2021</v>
      </c>
      <c r="H8" s="15"/>
      <c r="I8" s="14">
        <v>2022</v>
      </c>
      <c r="J8" s="15"/>
      <c r="K8" s="14">
        <v>2021</v>
      </c>
    </row>
    <row r="9" spans="1:11" ht="16.5" customHeight="1" x14ac:dyDescent="0.3">
      <c r="A9" s="13"/>
      <c r="B9" s="13"/>
      <c r="C9" s="16" t="s">
        <v>6</v>
      </c>
      <c r="D9" s="17"/>
      <c r="E9" s="18" t="s">
        <v>7</v>
      </c>
      <c r="F9" s="19"/>
      <c r="G9" s="18" t="s">
        <v>7</v>
      </c>
      <c r="H9" s="19"/>
      <c r="I9" s="18" t="s">
        <v>7</v>
      </c>
      <c r="J9" s="19"/>
      <c r="K9" s="18" t="s">
        <v>7</v>
      </c>
    </row>
    <row r="10" spans="1:11" ht="16.5" customHeight="1" x14ac:dyDescent="0.3">
      <c r="A10" s="6"/>
      <c r="B10" s="6"/>
      <c r="C10" s="20"/>
      <c r="D10" s="21"/>
      <c r="E10" s="22"/>
      <c r="F10" s="23"/>
      <c r="G10" s="24"/>
      <c r="H10" s="23"/>
      <c r="I10" s="22"/>
      <c r="J10" s="23"/>
      <c r="K10" s="24"/>
    </row>
    <row r="11" spans="1:11" ht="16.5" customHeight="1" x14ac:dyDescent="0.3">
      <c r="A11" s="25" t="s">
        <v>8</v>
      </c>
      <c r="B11" s="26"/>
      <c r="C11" s="27"/>
      <c r="D11" s="28"/>
      <c r="E11" s="22"/>
      <c r="F11" s="29"/>
      <c r="G11" s="24"/>
      <c r="H11" s="29"/>
      <c r="I11" s="22"/>
      <c r="J11" s="29"/>
      <c r="K11" s="24"/>
    </row>
    <row r="12" spans="1:11" ht="16.5" customHeight="1" x14ac:dyDescent="0.3">
      <c r="A12" s="6"/>
      <c r="B12" s="6"/>
      <c r="C12" s="20"/>
      <c r="D12" s="21"/>
      <c r="E12" s="22"/>
      <c r="F12" s="23"/>
      <c r="G12" s="24"/>
      <c r="H12" s="23"/>
      <c r="I12" s="22"/>
      <c r="J12" s="23"/>
      <c r="K12" s="24"/>
    </row>
    <row r="13" spans="1:11" ht="16.5" customHeight="1" x14ac:dyDescent="0.3">
      <c r="A13" s="25" t="s">
        <v>9</v>
      </c>
      <c r="B13" s="26"/>
      <c r="C13" s="20"/>
      <c r="D13" s="21"/>
      <c r="E13" s="22"/>
      <c r="F13" s="23"/>
      <c r="G13" s="24"/>
      <c r="H13" s="23"/>
      <c r="I13" s="22"/>
      <c r="J13" s="23"/>
      <c r="K13" s="24"/>
    </row>
    <row r="14" spans="1:11" ht="16.5" customHeight="1" x14ac:dyDescent="0.3">
      <c r="A14" s="6"/>
      <c r="B14" s="6"/>
      <c r="C14" s="20"/>
      <c r="D14" s="21"/>
      <c r="E14" s="22"/>
      <c r="F14" s="23"/>
      <c r="G14" s="24"/>
      <c r="H14" s="23"/>
      <c r="I14" s="22"/>
      <c r="J14" s="23"/>
      <c r="K14" s="24"/>
    </row>
    <row r="15" spans="1:11" ht="16.5" customHeight="1" x14ac:dyDescent="0.3">
      <c r="A15" s="30" t="s">
        <v>10</v>
      </c>
      <c r="B15" s="31"/>
      <c r="C15" s="32">
        <v>8</v>
      </c>
      <c r="D15" s="21"/>
      <c r="E15" s="33">
        <v>301243446</v>
      </c>
      <c r="F15" s="34"/>
      <c r="G15" s="35">
        <v>125655339</v>
      </c>
      <c r="H15" s="34"/>
      <c r="I15" s="33">
        <v>293109275</v>
      </c>
      <c r="J15" s="36"/>
      <c r="K15" s="35">
        <v>117855994</v>
      </c>
    </row>
    <row r="16" spans="1:11" ht="16.5" customHeight="1" x14ac:dyDescent="0.3">
      <c r="A16" s="30" t="s">
        <v>11</v>
      </c>
      <c r="B16" s="31"/>
      <c r="C16" s="32">
        <v>9</v>
      </c>
      <c r="D16" s="21"/>
      <c r="E16" s="33">
        <v>8560720</v>
      </c>
      <c r="F16" s="34"/>
      <c r="G16" s="35">
        <v>34798394</v>
      </c>
      <c r="H16" s="34"/>
      <c r="I16" s="33">
        <v>8436542</v>
      </c>
      <c r="J16" s="36"/>
      <c r="K16" s="35">
        <v>34557465</v>
      </c>
    </row>
    <row r="17" spans="1:11" ht="16.5" customHeight="1" x14ac:dyDescent="0.3">
      <c r="A17" s="6" t="s">
        <v>12</v>
      </c>
      <c r="B17" s="31"/>
      <c r="C17" s="32"/>
      <c r="D17" s="21"/>
      <c r="E17" s="22"/>
      <c r="F17" s="24"/>
      <c r="G17" s="24"/>
      <c r="H17" s="24"/>
      <c r="I17" s="33"/>
      <c r="J17" s="36"/>
      <c r="K17" s="35"/>
    </row>
    <row r="18" spans="1:11" ht="16.5" customHeight="1" x14ac:dyDescent="0.3">
      <c r="A18" s="6"/>
      <c r="B18" s="31" t="s">
        <v>13</v>
      </c>
      <c r="C18" s="32">
        <v>31.5</v>
      </c>
      <c r="D18" s="21"/>
      <c r="E18" s="22">
        <v>0</v>
      </c>
      <c r="F18" s="24"/>
      <c r="G18" s="24">
        <v>0</v>
      </c>
      <c r="H18" s="24"/>
      <c r="I18" s="33">
        <v>639566</v>
      </c>
      <c r="J18" s="36"/>
      <c r="K18" s="35">
        <v>358160</v>
      </c>
    </row>
    <row r="19" spans="1:11" ht="16.5" customHeight="1" x14ac:dyDescent="0.3">
      <c r="A19" s="31" t="s">
        <v>14</v>
      </c>
      <c r="B19" s="31"/>
      <c r="C19" s="32">
        <v>11</v>
      </c>
      <c r="D19" s="21"/>
      <c r="E19" s="33">
        <v>1579262814</v>
      </c>
      <c r="F19" s="34"/>
      <c r="G19" s="35">
        <v>1360586761</v>
      </c>
      <c r="H19" s="34"/>
      <c r="I19" s="33">
        <v>1449301536</v>
      </c>
      <c r="J19" s="36"/>
      <c r="K19" s="35">
        <v>1229139498</v>
      </c>
    </row>
    <row r="20" spans="1:11" ht="16.5" customHeight="1" x14ac:dyDescent="0.3">
      <c r="A20" s="30" t="s">
        <v>15</v>
      </c>
      <c r="B20" s="31"/>
      <c r="C20" s="20">
        <v>12</v>
      </c>
      <c r="D20" s="21"/>
      <c r="E20" s="37">
        <v>101099525</v>
      </c>
      <c r="F20" s="34"/>
      <c r="G20" s="38">
        <v>538119</v>
      </c>
      <c r="H20" s="34"/>
      <c r="I20" s="37">
        <v>101000535</v>
      </c>
      <c r="J20" s="36"/>
      <c r="K20" s="38">
        <v>9335</v>
      </c>
    </row>
    <row r="21" spans="1:11" ht="16.5" customHeight="1" x14ac:dyDescent="0.3">
      <c r="A21" s="6"/>
      <c r="B21" s="6"/>
      <c r="C21" s="20"/>
      <c r="D21" s="21"/>
      <c r="E21" s="22"/>
      <c r="F21" s="23"/>
      <c r="G21" s="24"/>
      <c r="H21" s="23"/>
      <c r="I21" s="22"/>
      <c r="J21" s="23"/>
      <c r="K21" s="24"/>
    </row>
    <row r="22" spans="1:11" ht="16.5" customHeight="1" x14ac:dyDescent="0.3">
      <c r="A22" s="25" t="s">
        <v>16</v>
      </c>
      <c r="B22" s="6"/>
      <c r="C22" s="20"/>
      <c r="D22" s="21"/>
      <c r="E22" s="39">
        <f>SUM(E15:E20)</f>
        <v>1990166505</v>
      </c>
      <c r="F22" s="24"/>
      <c r="G22" s="40">
        <f>SUM(G15:G20)</f>
        <v>1521578613</v>
      </c>
      <c r="H22" s="24"/>
      <c r="I22" s="39">
        <f>SUM(I15:I20)</f>
        <v>1852487454</v>
      </c>
      <c r="J22" s="41"/>
      <c r="K22" s="40">
        <f>SUM(K15:K20)</f>
        <v>1381920452</v>
      </c>
    </row>
    <row r="23" spans="1:11" ht="16.5" customHeight="1" x14ac:dyDescent="0.3">
      <c r="A23" s="42"/>
      <c r="B23" s="42"/>
      <c r="C23" s="20"/>
      <c r="D23" s="21"/>
      <c r="E23" s="22"/>
      <c r="F23" s="24"/>
      <c r="G23" s="24"/>
      <c r="H23" s="24"/>
      <c r="I23" s="22"/>
      <c r="J23" s="24"/>
      <c r="K23" s="24"/>
    </row>
    <row r="24" spans="1:11" ht="16.5" customHeight="1" x14ac:dyDescent="0.3">
      <c r="A24" s="25" t="s">
        <v>17</v>
      </c>
      <c r="B24" s="26"/>
      <c r="C24" s="20"/>
      <c r="D24" s="21"/>
      <c r="E24" s="22"/>
      <c r="F24" s="24"/>
      <c r="G24" s="24"/>
      <c r="H24" s="24"/>
      <c r="I24" s="22"/>
      <c r="J24" s="24"/>
      <c r="K24" s="24"/>
    </row>
    <row r="25" spans="1:11" ht="16.5" customHeight="1" x14ac:dyDescent="0.3">
      <c r="A25" s="6"/>
      <c r="B25" s="6"/>
      <c r="C25" s="20"/>
      <c r="D25" s="21"/>
      <c r="E25" s="22"/>
      <c r="F25" s="23"/>
      <c r="G25" s="24"/>
      <c r="H25" s="23"/>
      <c r="I25" s="22"/>
      <c r="J25" s="23"/>
      <c r="K25" s="24"/>
    </row>
    <row r="26" spans="1:11" ht="16.5" customHeight="1" x14ac:dyDescent="0.3">
      <c r="A26" s="43" t="s">
        <v>18</v>
      </c>
      <c r="B26" s="6"/>
      <c r="C26" s="32">
        <v>13</v>
      </c>
      <c r="D26" s="21"/>
      <c r="E26" s="33">
        <v>9091050</v>
      </c>
      <c r="F26" s="36"/>
      <c r="G26" s="35">
        <v>20316210</v>
      </c>
      <c r="H26" s="36"/>
      <c r="I26" s="33">
        <v>9091050</v>
      </c>
      <c r="J26" s="36"/>
      <c r="K26" s="35">
        <v>20316210</v>
      </c>
    </row>
    <row r="27" spans="1:11" ht="16.5" customHeight="1" x14ac:dyDescent="0.3">
      <c r="A27" s="43" t="s">
        <v>19</v>
      </c>
      <c r="B27" s="6"/>
      <c r="C27" s="32"/>
      <c r="D27" s="21"/>
      <c r="E27" s="33"/>
      <c r="F27" s="36"/>
      <c r="G27" s="35"/>
      <c r="H27" s="36"/>
      <c r="I27" s="33"/>
      <c r="J27" s="36"/>
      <c r="K27" s="35"/>
    </row>
    <row r="28" spans="1:11" ht="16.5" customHeight="1" x14ac:dyDescent="0.3">
      <c r="A28" s="43"/>
      <c r="B28" s="6" t="s">
        <v>20</v>
      </c>
      <c r="C28" s="32">
        <v>14</v>
      </c>
      <c r="D28" s="21"/>
      <c r="E28" s="33" t="s">
        <v>21</v>
      </c>
      <c r="F28" s="36"/>
      <c r="G28" s="24">
        <v>0</v>
      </c>
      <c r="H28" s="36"/>
      <c r="I28" s="33">
        <v>80760000</v>
      </c>
      <c r="J28" s="36"/>
      <c r="K28" s="35">
        <v>80760000</v>
      </c>
    </row>
    <row r="29" spans="1:11" ht="16.5" customHeight="1" x14ac:dyDescent="0.3">
      <c r="A29" s="43" t="s">
        <v>12</v>
      </c>
      <c r="B29" s="26"/>
      <c r="C29" s="20">
        <v>31.5</v>
      </c>
      <c r="D29" s="21"/>
      <c r="E29" s="22" t="s">
        <v>21</v>
      </c>
      <c r="F29" s="36"/>
      <c r="G29" s="24">
        <v>0</v>
      </c>
      <c r="H29" s="36"/>
      <c r="I29" s="33">
        <v>111000000</v>
      </c>
      <c r="J29" s="36"/>
      <c r="K29" s="35">
        <v>68500000</v>
      </c>
    </row>
    <row r="30" spans="1:11" ht="16.5" customHeight="1" x14ac:dyDescent="0.3">
      <c r="A30" s="44" t="s">
        <v>22</v>
      </c>
      <c r="B30" s="31"/>
      <c r="C30" s="32">
        <v>15</v>
      </c>
      <c r="D30" s="21"/>
      <c r="E30" s="22">
        <v>98966290</v>
      </c>
      <c r="F30" s="36"/>
      <c r="G30" s="24">
        <v>119966290</v>
      </c>
      <c r="H30" s="36"/>
      <c r="I30" s="33">
        <v>6563733</v>
      </c>
      <c r="J30" s="36"/>
      <c r="K30" s="35">
        <v>27563733</v>
      </c>
    </row>
    <row r="31" spans="1:11" ht="16.5" customHeight="1" x14ac:dyDescent="0.3">
      <c r="A31" s="30" t="s">
        <v>23</v>
      </c>
      <c r="B31" s="26"/>
      <c r="C31" s="32">
        <v>16</v>
      </c>
      <c r="D31" s="21"/>
      <c r="E31" s="22">
        <v>25742176</v>
      </c>
      <c r="F31" s="36"/>
      <c r="G31" s="24">
        <v>20067124</v>
      </c>
      <c r="H31" s="36"/>
      <c r="I31" s="33">
        <v>25742176</v>
      </c>
      <c r="J31" s="36"/>
      <c r="K31" s="35">
        <v>20067124</v>
      </c>
    </row>
    <row r="32" spans="1:11" ht="16.5" customHeight="1" x14ac:dyDescent="0.3">
      <c r="A32" s="43" t="s">
        <v>24</v>
      </c>
      <c r="B32" s="31"/>
      <c r="C32" s="32">
        <v>17</v>
      </c>
      <c r="D32" s="21"/>
      <c r="E32" s="22">
        <v>96904886</v>
      </c>
      <c r="F32" s="36"/>
      <c r="G32" s="24">
        <v>94396132</v>
      </c>
      <c r="H32" s="36"/>
      <c r="I32" s="33">
        <v>78724685</v>
      </c>
      <c r="J32" s="36"/>
      <c r="K32" s="35">
        <v>94390622</v>
      </c>
    </row>
    <row r="33" spans="1:11" ht="16.5" customHeight="1" x14ac:dyDescent="0.3">
      <c r="A33" s="31" t="s">
        <v>25</v>
      </c>
      <c r="B33" s="26"/>
      <c r="C33" s="32">
        <v>18</v>
      </c>
      <c r="D33" s="21"/>
      <c r="E33" s="22">
        <v>3387985</v>
      </c>
      <c r="F33" s="36"/>
      <c r="G33" s="24">
        <v>3515904</v>
      </c>
      <c r="H33" s="36"/>
      <c r="I33" s="33">
        <v>3199087</v>
      </c>
      <c r="J33" s="36"/>
      <c r="K33" s="35">
        <v>3515904</v>
      </c>
    </row>
    <row r="34" spans="1:11" ht="16.5" customHeight="1" x14ac:dyDescent="0.3">
      <c r="A34" s="43" t="s">
        <v>26</v>
      </c>
      <c r="B34" s="31"/>
      <c r="C34" s="32">
        <v>19</v>
      </c>
      <c r="D34" s="21"/>
      <c r="E34" s="22">
        <v>759659</v>
      </c>
      <c r="F34" s="36"/>
      <c r="G34" s="35">
        <v>1178148</v>
      </c>
      <c r="H34" s="36"/>
      <c r="I34" s="33">
        <v>759659</v>
      </c>
      <c r="J34" s="36"/>
      <c r="K34" s="35">
        <v>1178148</v>
      </c>
    </row>
    <row r="35" spans="1:11" ht="16.5" customHeight="1" x14ac:dyDescent="0.3">
      <c r="A35" s="43" t="s">
        <v>27</v>
      </c>
      <c r="B35" s="31"/>
      <c r="C35" s="32">
        <v>20</v>
      </c>
      <c r="D35" s="21"/>
      <c r="E35" s="33">
        <v>3066840</v>
      </c>
      <c r="F35" s="36"/>
      <c r="G35" s="35">
        <v>3696380</v>
      </c>
      <c r="H35" s="36"/>
      <c r="I35" s="33">
        <v>1931928</v>
      </c>
      <c r="J35" s="36"/>
      <c r="K35" s="35">
        <v>1897464</v>
      </c>
    </row>
    <row r="36" spans="1:11" ht="16.5" customHeight="1" x14ac:dyDescent="0.3">
      <c r="A36" s="43" t="s">
        <v>28</v>
      </c>
      <c r="B36" s="31"/>
      <c r="C36" s="20">
        <v>21</v>
      </c>
      <c r="D36" s="21"/>
      <c r="E36" s="37">
        <v>39385856</v>
      </c>
      <c r="F36" s="36"/>
      <c r="G36" s="38">
        <v>37759068</v>
      </c>
      <c r="H36" s="36"/>
      <c r="I36" s="37">
        <v>39281796</v>
      </c>
      <c r="J36" s="36"/>
      <c r="K36" s="38">
        <v>37583494</v>
      </c>
    </row>
    <row r="37" spans="1:11" ht="16.5" customHeight="1" x14ac:dyDescent="0.3">
      <c r="A37" s="6"/>
      <c r="B37" s="6"/>
      <c r="C37" s="20"/>
      <c r="D37" s="21"/>
      <c r="E37" s="22"/>
      <c r="F37" s="23"/>
      <c r="G37" s="24"/>
      <c r="H37" s="23"/>
      <c r="I37" s="22"/>
      <c r="J37" s="23"/>
      <c r="K37" s="24"/>
    </row>
    <row r="38" spans="1:11" ht="16.5" customHeight="1" x14ac:dyDescent="0.3">
      <c r="A38" s="25" t="s">
        <v>29</v>
      </c>
      <c r="B38" s="6"/>
      <c r="C38" s="20"/>
      <c r="D38" s="21"/>
      <c r="E38" s="39">
        <f>SUM(E26:E37)</f>
        <v>277304742</v>
      </c>
      <c r="F38" s="45"/>
      <c r="G38" s="40">
        <f>SUM(G26:G37)</f>
        <v>300895256</v>
      </c>
      <c r="H38" s="45"/>
      <c r="I38" s="39">
        <f>SUM(I26:I37)</f>
        <v>357054114</v>
      </c>
      <c r="J38" s="36"/>
      <c r="K38" s="40">
        <f>SUM(K26:K37)</f>
        <v>355772699</v>
      </c>
    </row>
    <row r="39" spans="1:11" ht="16.5" customHeight="1" x14ac:dyDescent="0.3">
      <c r="A39" s="6"/>
      <c r="B39" s="6"/>
      <c r="C39" s="20"/>
      <c r="D39" s="21"/>
      <c r="E39" s="22"/>
      <c r="F39" s="23"/>
      <c r="G39" s="24"/>
      <c r="H39" s="23"/>
      <c r="I39" s="22"/>
      <c r="J39" s="23"/>
      <c r="K39" s="24"/>
    </row>
    <row r="40" spans="1:11" ht="16.5" customHeight="1" thickBot="1" x14ac:dyDescent="0.35">
      <c r="A40" s="25" t="s">
        <v>30</v>
      </c>
      <c r="B40" s="26"/>
      <c r="C40" s="20"/>
      <c r="D40" s="21"/>
      <c r="E40" s="46">
        <f>SUM(E22+E38)</f>
        <v>2267471247</v>
      </c>
      <c r="F40" s="36"/>
      <c r="G40" s="47">
        <f>SUM(G22+G38)</f>
        <v>1822473869</v>
      </c>
      <c r="H40" s="36"/>
      <c r="I40" s="46">
        <f>SUM(I22+I38)</f>
        <v>2209541568</v>
      </c>
      <c r="J40" s="36"/>
      <c r="K40" s="47">
        <f>SUM(K22+K38)</f>
        <v>1737693151</v>
      </c>
    </row>
    <row r="41" spans="1:11" ht="16.5" customHeight="1" thickTop="1" x14ac:dyDescent="0.3">
      <c r="A41" s="26"/>
      <c r="B41" s="26"/>
      <c r="C41" s="20"/>
      <c r="D41" s="21"/>
      <c r="E41" s="41"/>
      <c r="F41" s="36"/>
      <c r="G41" s="41"/>
      <c r="H41" s="36"/>
      <c r="I41" s="41"/>
      <c r="J41" s="36"/>
      <c r="K41" s="41"/>
    </row>
    <row r="42" spans="1:11" ht="16.5" customHeight="1" x14ac:dyDescent="0.3">
      <c r="A42" s="26"/>
      <c r="B42" s="26"/>
      <c r="C42" s="20"/>
      <c r="D42" s="21"/>
      <c r="E42" s="41"/>
      <c r="F42" s="36"/>
      <c r="G42" s="41"/>
      <c r="H42" s="36"/>
      <c r="I42" s="41"/>
      <c r="J42" s="36"/>
      <c r="K42" s="41"/>
    </row>
    <row r="43" spans="1:11" ht="16.5" customHeight="1" x14ac:dyDescent="0.3">
      <c r="A43" s="26"/>
      <c r="B43" s="26"/>
      <c r="C43" s="20"/>
      <c r="D43" s="21"/>
      <c r="E43" s="41"/>
      <c r="F43" s="36"/>
      <c r="G43" s="41"/>
      <c r="H43" s="36"/>
      <c r="I43" s="41"/>
      <c r="J43" s="36"/>
      <c r="K43" s="41"/>
    </row>
    <row r="44" spans="1:11" ht="16.5" customHeight="1" x14ac:dyDescent="0.3">
      <c r="A44" s="26"/>
      <c r="B44" s="26"/>
      <c r="C44" s="20"/>
      <c r="D44" s="21"/>
      <c r="E44" s="41"/>
      <c r="F44" s="36"/>
      <c r="G44" s="41"/>
      <c r="H44" s="36"/>
      <c r="I44" s="41"/>
      <c r="J44" s="36"/>
      <c r="K44" s="41"/>
    </row>
    <row r="45" spans="1:11" ht="16.5" customHeight="1" x14ac:dyDescent="0.3">
      <c r="A45" s="26"/>
      <c r="B45" s="26"/>
      <c r="C45" s="20"/>
      <c r="D45" s="21"/>
      <c r="E45" s="41"/>
      <c r="F45" s="36"/>
      <c r="G45" s="41"/>
      <c r="H45" s="36"/>
      <c r="I45" s="41"/>
      <c r="J45" s="36"/>
      <c r="K45" s="41"/>
    </row>
    <row r="46" spans="1:11" ht="16.5" customHeight="1" x14ac:dyDescent="0.3">
      <c r="A46" s="195" t="s">
        <v>31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</row>
    <row r="47" spans="1:11" ht="10.5" customHeight="1" x14ac:dyDescent="0.3">
      <c r="A47" s="48"/>
      <c r="B47" s="48"/>
      <c r="D47" s="48"/>
      <c r="E47" s="48"/>
      <c r="F47" s="48"/>
      <c r="G47" s="48"/>
      <c r="H47" s="48"/>
      <c r="I47" s="48"/>
      <c r="J47" s="48"/>
      <c r="K47" s="48"/>
    </row>
    <row r="48" spans="1:11" ht="21.9" customHeight="1" x14ac:dyDescent="0.3">
      <c r="A48" s="49" t="s">
        <v>32</v>
      </c>
      <c r="B48" s="50"/>
      <c r="C48" s="51"/>
      <c r="D48" s="51"/>
      <c r="E48" s="52"/>
      <c r="F48" s="52"/>
      <c r="G48" s="52"/>
      <c r="H48" s="52"/>
      <c r="I48" s="52"/>
      <c r="J48" s="52"/>
      <c r="K48" s="52"/>
    </row>
    <row r="49" spans="1:11" ht="16.5" customHeight="1" x14ac:dyDescent="0.3">
      <c r="A49" s="1" t="str">
        <f>A1</f>
        <v>Villa Kunalai Public Company Limited</v>
      </c>
      <c r="B49" s="2"/>
      <c r="C49" s="3"/>
      <c r="D49" s="4"/>
      <c r="E49" s="5"/>
      <c r="F49" s="5"/>
      <c r="G49" s="5"/>
      <c r="H49" s="5"/>
      <c r="I49" s="5"/>
      <c r="J49" s="5"/>
      <c r="K49" s="5"/>
    </row>
    <row r="50" spans="1:11" ht="16.5" customHeight="1" x14ac:dyDescent="0.3">
      <c r="A50" s="7" t="s">
        <v>33</v>
      </c>
      <c r="B50" s="2"/>
      <c r="C50" s="3"/>
      <c r="D50" s="4"/>
      <c r="E50" s="5"/>
      <c r="F50" s="5"/>
      <c r="G50" s="5"/>
      <c r="H50" s="5"/>
      <c r="I50" s="5"/>
      <c r="J50" s="5"/>
      <c r="K50" s="5"/>
    </row>
    <row r="51" spans="1:11" ht="16.5" customHeight="1" x14ac:dyDescent="0.3">
      <c r="A51" s="8" t="str">
        <f>A3</f>
        <v>As at 31 December 2022</v>
      </c>
      <c r="B51" s="9"/>
      <c r="C51" s="10"/>
      <c r="D51" s="11"/>
      <c r="E51" s="12"/>
      <c r="F51" s="12"/>
      <c r="G51" s="12"/>
      <c r="H51" s="12"/>
      <c r="I51" s="12"/>
      <c r="J51" s="12"/>
      <c r="K51" s="12"/>
    </row>
    <row r="52" spans="1:11" ht="16.5" customHeight="1" x14ac:dyDescent="0.3">
      <c r="A52" s="1"/>
      <c r="B52" s="2"/>
      <c r="C52" s="3"/>
      <c r="D52" s="4"/>
      <c r="E52" s="5"/>
      <c r="F52" s="5"/>
      <c r="G52" s="5"/>
      <c r="H52" s="5"/>
      <c r="I52" s="5"/>
      <c r="J52" s="5"/>
      <c r="K52" s="5"/>
    </row>
    <row r="53" spans="1:11" ht="16.5" customHeight="1" x14ac:dyDescent="0.3">
      <c r="A53" s="13"/>
      <c r="B53" s="13"/>
      <c r="C53" s="3"/>
      <c r="D53" s="4"/>
      <c r="E53" s="5"/>
      <c r="F53" s="5"/>
      <c r="G53" s="5"/>
      <c r="H53" s="5"/>
      <c r="I53" s="5"/>
      <c r="J53" s="5"/>
      <c r="K53" s="5"/>
    </row>
    <row r="54" spans="1:11" ht="16.5" customHeight="1" x14ac:dyDescent="0.3">
      <c r="A54" s="13"/>
      <c r="B54" s="13"/>
      <c r="C54" s="3"/>
      <c r="D54" s="4"/>
      <c r="E54" s="194" t="s">
        <v>3</v>
      </c>
      <c r="F54" s="194"/>
      <c r="G54" s="194"/>
      <c r="H54" s="194"/>
      <c r="I54" s="194" t="s">
        <v>4</v>
      </c>
      <c r="J54" s="194"/>
      <c r="K54" s="194"/>
    </row>
    <row r="55" spans="1:11" ht="16.5" customHeight="1" x14ac:dyDescent="0.3">
      <c r="A55" s="13"/>
      <c r="B55" s="13"/>
      <c r="C55" s="3"/>
      <c r="D55" s="4"/>
      <c r="E55" s="193" t="s">
        <v>5</v>
      </c>
      <c r="F55" s="193"/>
      <c r="G55" s="193"/>
      <c r="H55" s="193"/>
      <c r="I55" s="193" t="s">
        <v>5</v>
      </c>
      <c r="J55" s="193"/>
      <c r="K55" s="193"/>
    </row>
    <row r="56" spans="1:11" ht="16.5" customHeight="1" x14ac:dyDescent="0.3">
      <c r="A56" s="13"/>
      <c r="B56" s="13"/>
      <c r="C56" s="3"/>
      <c r="D56" s="4"/>
      <c r="E56" s="14">
        <v>2022</v>
      </c>
      <c r="F56" s="15"/>
      <c r="G56" s="14">
        <v>2021</v>
      </c>
      <c r="H56" s="15"/>
      <c r="I56" s="14">
        <v>2022</v>
      </c>
      <c r="J56" s="15"/>
      <c r="K56" s="14">
        <v>2021</v>
      </c>
    </row>
    <row r="57" spans="1:11" ht="16.5" customHeight="1" x14ac:dyDescent="0.3">
      <c r="A57" s="13"/>
      <c r="B57" s="13"/>
      <c r="C57" s="16" t="s">
        <v>6</v>
      </c>
      <c r="D57" s="17"/>
      <c r="E57" s="53" t="s">
        <v>7</v>
      </c>
      <c r="F57" s="54"/>
      <c r="G57" s="53" t="s">
        <v>7</v>
      </c>
      <c r="H57" s="54"/>
      <c r="I57" s="18" t="s">
        <v>7</v>
      </c>
      <c r="J57" s="19"/>
      <c r="K57" s="18" t="s">
        <v>7</v>
      </c>
    </row>
    <row r="58" spans="1:11" ht="16.5" customHeight="1" x14ac:dyDescent="0.3">
      <c r="A58" s="6"/>
      <c r="B58" s="6"/>
      <c r="C58" s="43"/>
      <c r="D58" s="21"/>
      <c r="E58" s="22"/>
      <c r="F58" s="23"/>
      <c r="G58" s="24"/>
      <c r="H58" s="23"/>
      <c r="I58" s="22"/>
      <c r="J58" s="23"/>
      <c r="K58" s="24"/>
    </row>
    <row r="59" spans="1:11" ht="16.5" customHeight="1" x14ac:dyDescent="0.3">
      <c r="A59" s="25" t="s">
        <v>34</v>
      </c>
      <c r="B59" s="26"/>
      <c r="C59" s="31"/>
      <c r="D59" s="28"/>
      <c r="E59" s="22"/>
      <c r="F59" s="29"/>
      <c r="G59" s="24"/>
      <c r="H59" s="29"/>
      <c r="I59" s="22"/>
      <c r="J59" s="29"/>
      <c r="K59" s="24"/>
    </row>
    <row r="60" spans="1:11" ht="16.5" customHeight="1" x14ac:dyDescent="0.3">
      <c r="A60" s="6"/>
      <c r="B60" s="6"/>
      <c r="C60" s="44"/>
      <c r="D60" s="21"/>
      <c r="E60" s="22"/>
      <c r="F60" s="23"/>
      <c r="G60" s="24"/>
      <c r="H60" s="23"/>
      <c r="I60" s="22"/>
      <c r="J60" s="23"/>
      <c r="K60" s="24"/>
    </row>
    <row r="61" spans="1:11" ht="16.5" customHeight="1" x14ac:dyDescent="0.3">
      <c r="A61" s="25" t="s">
        <v>35</v>
      </c>
      <c r="B61" s="26"/>
      <c r="C61" s="20"/>
      <c r="D61" s="21"/>
      <c r="E61" s="22"/>
      <c r="F61" s="23"/>
      <c r="G61" s="24"/>
      <c r="H61" s="23"/>
      <c r="I61" s="22"/>
      <c r="J61" s="23"/>
      <c r="K61" s="24"/>
    </row>
    <row r="62" spans="1:11" ht="16.5" customHeight="1" x14ac:dyDescent="0.3">
      <c r="A62" s="26"/>
      <c r="B62" s="26"/>
      <c r="C62" s="20"/>
      <c r="D62" s="21"/>
      <c r="E62" s="22"/>
      <c r="F62" s="23"/>
      <c r="G62" s="24"/>
      <c r="H62" s="23"/>
      <c r="I62" s="22"/>
      <c r="J62" s="23"/>
      <c r="K62" s="24"/>
    </row>
    <row r="63" spans="1:11" ht="16.5" customHeight="1" x14ac:dyDescent="0.3">
      <c r="A63" s="43" t="s">
        <v>36</v>
      </c>
      <c r="B63" s="31"/>
      <c r="C63" s="32">
        <v>22</v>
      </c>
      <c r="D63" s="21"/>
      <c r="E63" s="33">
        <v>255255455</v>
      </c>
      <c r="F63" s="55"/>
      <c r="G63" s="35">
        <v>249030396</v>
      </c>
      <c r="H63" s="55"/>
      <c r="I63" s="56">
        <v>240822935</v>
      </c>
      <c r="J63" s="36"/>
      <c r="K63" s="24">
        <v>231911596</v>
      </c>
    </row>
    <row r="64" spans="1:11" ht="16.5" customHeight="1" x14ac:dyDescent="0.3">
      <c r="A64" s="44" t="s">
        <v>37</v>
      </c>
      <c r="B64" s="26"/>
      <c r="C64" s="20"/>
      <c r="D64" s="21"/>
      <c r="E64" s="22"/>
      <c r="F64" s="23"/>
      <c r="G64" s="24"/>
      <c r="H64" s="23"/>
      <c r="I64" s="56"/>
      <c r="J64" s="23"/>
      <c r="K64" s="24"/>
    </row>
    <row r="65" spans="1:11" ht="16.5" customHeight="1" x14ac:dyDescent="0.3">
      <c r="A65" s="6"/>
      <c r="B65" s="44" t="s">
        <v>38</v>
      </c>
      <c r="C65" s="32">
        <v>23</v>
      </c>
      <c r="E65" s="22">
        <v>40000000</v>
      </c>
      <c r="F65" s="55"/>
      <c r="G65" s="24">
        <v>89747945</v>
      </c>
      <c r="H65" s="55"/>
      <c r="I65" s="56">
        <v>40000000</v>
      </c>
      <c r="K65" s="24">
        <v>89747945</v>
      </c>
    </row>
    <row r="66" spans="1:11" ht="16.5" customHeight="1" x14ac:dyDescent="0.3">
      <c r="A66" s="31" t="s">
        <v>39</v>
      </c>
      <c r="B66" s="31"/>
      <c r="C66" s="32"/>
      <c r="D66" s="21"/>
      <c r="E66" s="22">
        <v>9631010</v>
      </c>
      <c r="F66" s="55"/>
      <c r="G66" s="35">
        <v>6261020</v>
      </c>
      <c r="H66" s="55"/>
      <c r="I66" s="56">
        <v>8686233</v>
      </c>
      <c r="J66" s="36"/>
      <c r="K66" s="24">
        <v>6201020</v>
      </c>
    </row>
    <row r="67" spans="1:11" ht="16.5" customHeight="1" x14ac:dyDescent="0.3">
      <c r="A67" s="31" t="s">
        <v>40</v>
      </c>
      <c r="B67" s="31"/>
      <c r="C67" s="32">
        <v>23</v>
      </c>
      <c r="D67" s="21"/>
      <c r="E67" s="33">
        <v>13500000</v>
      </c>
      <c r="F67" s="55"/>
      <c r="G67" s="35">
        <v>13500000</v>
      </c>
      <c r="H67" s="55"/>
      <c r="I67" s="56">
        <v>13500000</v>
      </c>
      <c r="J67" s="36"/>
      <c r="K67" s="24">
        <v>13500000</v>
      </c>
    </row>
    <row r="68" spans="1:11" ht="16.5" customHeight="1" x14ac:dyDescent="0.3">
      <c r="A68" s="43" t="s">
        <v>41</v>
      </c>
      <c r="B68" s="43"/>
      <c r="C68" s="32">
        <v>23</v>
      </c>
      <c r="D68" s="21"/>
      <c r="E68" s="22">
        <v>1347480</v>
      </c>
      <c r="F68" s="55"/>
      <c r="G68" s="24">
        <v>1432018</v>
      </c>
      <c r="H68" s="55"/>
      <c r="I68" s="22">
        <v>1262881</v>
      </c>
      <c r="J68" s="36"/>
      <c r="K68" s="24">
        <v>1432018</v>
      </c>
    </row>
    <row r="69" spans="1:11" ht="16.5" customHeight="1" x14ac:dyDescent="0.3">
      <c r="A69" s="43" t="s">
        <v>42</v>
      </c>
      <c r="B69" s="43"/>
      <c r="C69" s="32">
        <v>23</v>
      </c>
      <c r="D69" s="21"/>
      <c r="E69" s="22">
        <v>159978356</v>
      </c>
      <c r="F69" s="55"/>
      <c r="G69" s="24">
        <v>93216164</v>
      </c>
      <c r="H69" s="55"/>
      <c r="I69" s="22">
        <v>159978356</v>
      </c>
      <c r="J69" s="36"/>
      <c r="K69" s="24">
        <v>93216164</v>
      </c>
    </row>
    <row r="70" spans="1:11" ht="16.5" customHeight="1" x14ac:dyDescent="0.3">
      <c r="A70" s="43" t="s">
        <v>43</v>
      </c>
      <c r="B70" s="43"/>
      <c r="C70" s="32"/>
      <c r="D70" s="21"/>
      <c r="E70" s="22"/>
      <c r="F70" s="55"/>
      <c r="G70" s="24"/>
      <c r="H70" s="55"/>
      <c r="I70" s="22"/>
      <c r="J70" s="36"/>
      <c r="K70" s="24"/>
    </row>
    <row r="71" spans="1:11" ht="16.5" customHeight="1" x14ac:dyDescent="0.3">
      <c r="A71" s="43"/>
      <c r="B71" s="59" t="s">
        <v>44</v>
      </c>
      <c r="C71" s="32">
        <v>23</v>
      </c>
      <c r="D71" s="21"/>
      <c r="E71" s="22">
        <v>1814795</v>
      </c>
      <c r="F71" s="55"/>
      <c r="G71" s="24">
        <v>1814795</v>
      </c>
      <c r="H71" s="55"/>
      <c r="I71" s="22">
        <v>1814795</v>
      </c>
      <c r="J71" s="36"/>
      <c r="K71" s="24">
        <v>1814795</v>
      </c>
    </row>
    <row r="72" spans="1:11" ht="16.5" customHeight="1" x14ac:dyDescent="0.3">
      <c r="A72" s="43" t="s">
        <v>45</v>
      </c>
      <c r="B72" s="43"/>
      <c r="C72" s="6"/>
      <c r="D72" s="21"/>
      <c r="E72" s="22"/>
      <c r="F72" s="45"/>
      <c r="G72" s="24"/>
      <c r="H72" s="45"/>
      <c r="I72" s="22"/>
      <c r="J72" s="36"/>
      <c r="K72" s="24"/>
    </row>
    <row r="73" spans="1:11" ht="16.5" customHeight="1" x14ac:dyDescent="0.3">
      <c r="A73" s="43"/>
      <c r="B73" s="43" t="s">
        <v>46</v>
      </c>
      <c r="C73" s="32">
        <v>23</v>
      </c>
      <c r="D73" s="21"/>
      <c r="E73" s="33">
        <v>251163596</v>
      </c>
      <c r="F73" s="55"/>
      <c r="G73" s="35">
        <v>193982960</v>
      </c>
      <c r="H73" s="55"/>
      <c r="I73" s="22">
        <v>220573626</v>
      </c>
      <c r="J73" s="36"/>
      <c r="K73" s="24">
        <v>125675592</v>
      </c>
    </row>
    <row r="74" spans="1:11" ht="16.5" customHeight="1" x14ac:dyDescent="0.3">
      <c r="A74" s="43" t="s">
        <v>47</v>
      </c>
      <c r="B74" s="44"/>
      <c r="C74" s="32"/>
      <c r="D74" s="21"/>
      <c r="E74" s="33">
        <v>1793932</v>
      </c>
      <c r="F74" s="55"/>
      <c r="G74" s="35">
        <v>17489852</v>
      </c>
      <c r="H74" s="55"/>
      <c r="I74" s="22">
        <v>1555446</v>
      </c>
      <c r="J74" s="36"/>
      <c r="K74" s="24">
        <v>17489852</v>
      </c>
    </row>
    <row r="75" spans="1:11" ht="16.5" customHeight="1" x14ac:dyDescent="0.3">
      <c r="A75" s="43" t="s">
        <v>48</v>
      </c>
      <c r="B75" s="31"/>
      <c r="C75" s="32"/>
      <c r="D75" s="21"/>
      <c r="E75" s="39">
        <v>24150</v>
      </c>
      <c r="F75" s="55"/>
      <c r="G75" s="40">
        <v>0</v>
      </c>
      <c r="H75" s="55"/>
      <c r="I75" s="39">
        <v>24150</v>
      </c>
      <c r="J75" s="36"/>
      <c r="K75" s="40">
        <v>0</v>
      </c>
    </row>
    <row r="76" spans="1:11" ht="16.5" customHeight="1" x14ac:dyDescent="0.3">
      <c r="A76" s="26"/>
      <c r="B76" s="26"/>
      <c r="C76" s="32"/>
      <c r="D76" s="21"/>
      <c r="E76" s="33"/>
      <c r="F76" s="24"/>
      <c r="G76" s="35"/>
      <c r="H76" s="24"/>
      <c r="I76" s="22"/>
      <c r="J76" s="60"/>
      <c r="K76" s="24"/>
    </row>
    <row r="77" spans="1:11" ht="16.5" customHeight="1" x14ac:dyDescent="0.3">
      <c r="A77" s="25" t="s">
        <v>49</v>
      </c>
      <c r="B77" s="6"/>
      <c r="C77" s="32"/>
      <c r="D77" s="21"/>
      <c r="E77" s="39">
        <f>SUM(E63:E75)</f>
        <v>734508774</v>
      </c>
      <c r="F77" s="36"/>
      <c r="G77" s="40">
        <f>SUM(G63:G75)</f>
        <v>666475150</v>
      </c>
      <c r="H77" s="36"/>
      <c r="I77" s="39">
        <f>SUM(I63:I75)</f>
        <v>688218422</v>
      </c>
      <c r="J77" s="36"/>
      <c r="K77" s="40">
        <f>SUM(K63:K75)</f>
        <v>580988982</v>
      </c>
    </row>
    <row r="78" spans="1:11" ht="16.5" customHeight="1" x14ac:dyDescent="0.3">
      <c r="A78" s="6"/>
      <c r="B78" s="6"/>
      <c r="C78" s="32"/>
      <c r="D78" s="21"/>
      <c r="E78" s="22"/>
      <c r="F78" s="24"/>
      <c r="G78" s="24"/>
      <c r="H78" s="24"/>
      <c r="I78" s="22"/>
      <c r="J78" s="24"/>
      <c r="K78" s="24"/>
    </row>
    <row r="79" spans="1:11" ht="16.5" customHeight="1" x14ac:dyDescent="0.3">
      <c r="A79" s="25" t="s">
        <v>50</v>
      </c>
      <c r="B79" s="26"/>
      <c r="C79" s="32"/>
      <c r="D79" s="21"/>
      <c r="E79" s="22"/>
      <c r="F79" s="24"/>
      <c r="G79" s="24"/>
      <c r="H79" s="24"/>
      <c r="I79" s="22"/>
      <c r="J79" s="24"/>
      <c r="K79" s="24"/>
    </row>
    <row r="80" spans="1:11" ht="16.5" customHeight="1" x14ac:dyDescent="0.3">
      <c r="A80" s="6"/>
      <c r="B80" s="6"/>
      <c r="C80" s="32"/>
      <c r="D80" s="21"/>
      <c r="E80" s="22"/>
      <c r="F80" s="24"/>
      <c r="G80" s="24"/>
      <c r="H80" s="24"/>
      <c r="I80" s="22"/>
      <c r="J80" s="24"/>
      <c r="K80" s="24"/>
    </row>
    <row r="81" spans="1:11" ht="16.5" customHeight="1" x14ac:dyDescent="0.3">
      <c r="A81" s="30" t="s">
        <v>51</v>
      </c>
      <c r="B81" s="44"/>
      <c r="C81" s="32">
        <v>23</v>
      </c>
      <c r="D81" s="21"/>
      <c r="E81" s="22">
        <v>1361688</v>
      </c>
      <c r="F81" s="45"/>
      <c r="G81" s="24">
        <v>1407522</v>
      </c>
      <c r="H81" s="45"/>
      <c r="I81" s="22">
        <v>1245580</v>
      </c>
      <c r="J81" s="36"/>
      <c r="K81" s="24">
        <v>1407522</v>
      </c>
    </row>
    <row r="82" spans="1:11" ht="16.5" customHeight="1" x14ac:dyDescent="0.3">
      <c r="A82" s="30" t="s">
        <v>52</v>
      </c>
      <c r="B82" s="44"/>
      <c r="C82" s="32">
        <v>23</v>
      </c>
      <c r="D82" s="21"/>
      <c r="E82" s="22">
        <v>629531040</v>
      </c>
      <c r="F82" s="45"/>
      <c r="G82" s="24">
        <v>145323419</v>
      </c>
      <c r="H82" s="45"/>
      <c r="I82" s="22">
        <v>629531040</v>
      </c>
      <c r="J82" s="36"/>
      <c r="K82" s="24">
        <v>145323419</v>
      </c>
    </row>
    <row r="83" spans="1:11" ht="16.5" customHeight="1" x14ac:dyDescent="0.3">
      <c r="A83" s="30" t="s">
        <v>53</v>
      </c>
      <c r="B83" s="44"/>
      <c r="C83" s="32">
        <v>23</v>
      </c>
      <c r="D83" s="21"/>
      <c r="E83" s="22">
        <v>114787087</v>
      </c>
      <c r="F83" s="45"/>
      <c r="G83" s="24">
        <v>110122167</v>
      </c>
      <c r="H83" s="45"/>
      <c r="I83" s="22">
        <v>114787087</v>
      </c>
      <c r="J83" s="36"/>
      <c r="K83" s="24">
        <v>110122167</v>
      </c>
    </row>
    <row r="84" spans="1:11" ht="16.5" customHeight="1" x14ac:dyDescent="0.3">
      <c r="A84" s="30" t="s">
        <v>54</v>
      </c>
      <c r="B84" s="44"/>
      <c r="C84" s="6"/>
      <c r="D84" s="21"/>
      <c r="E84" s="22"/>
      <c r="F84" s="45"/>
      <c r="G84" s="24"/>
      <c r="H84" s="45"/>
      <c r="I84" s="22"/>
      <c r="J84" s="36"/>
      <c r="K84" s="24"/>
    </row>
    <row r="85" spans="1:11" ht="16.5" customHeight="1" x14ac:dyDescent="0.3">
      <c r="A85" s="30"/>
      <c r="B85" s="43" t="s">
        <v>46</v>
      </c>
      <c r="C85" s="32">
        <v>23</v>
      </c>
      <c r="D85" s="21"/>
      <c r="E85" s="22">
        <v>137184952</v>
      </c>
      <c r="F85" s="45"/>
      <c r="G85" s="24">
        <v>267350768</v>
      </c>
      <c r="H85" s="45"/>
      <c r="I85" s="22">
        <v>137184952</v>
      </c>
      <c r="J85" s="36"/>
      <c r="K85" s="24">
        <v>267350768</v>
      </c>
    </row>
    <row r="86" spans="1:11" ht="16.5" customHeight="1" x14ac:dyDescent="0.3">
      <c r="A86" s="43" t="s">
        <v>55</v>
      </c>
      <c r="B86" s="44"/>
      <c r="C86" s="32">
        <v>24</v>
      </c>
      <c r="D86" s="21"/>
      <c r="E86" s="39">
        <v>9198585</v>
      </c>
      <c r="F86" s="35"/>
      <c r="G86" s="40">
        <v>8295652</v>
      </c>
      <c r="H86" s="35"/>
      <c r="I86" s="39">
        <v>7825929</v>
      </c>
      <c r="J86" s="24"/>
      <c r="K86" s="40">
        <v>6880432</v>
      </c>
    </row>
    <row r="87" spans="1:11" ht="16.5" customHeight="1" x14ac:dyDescent="0.3">
      <c r="A87" s="6"/>
      <c r="B87" s="6"/>
      <c r="C87" s="6"/>
      <c r="D87" s="21"/>
      <c r="E87" s="22"/>
      <c r="F87" s="23"/>
      <c r="G87" s="24"/>
      <c r="H87" s="23"/>
      <c r="I87" s="22"/>
      <c r="J87" s="23"/>
      <c r="K87" s="24"/>
    </row>
    <row r="88" spans="1:11" ht="16.5" customHeight="1" x14ac:dyDescent="0.3">
      <c r="A88" s="25" t="s">
        <v>56</v>
      </c>
      <c r="B88" s="6"/>
      <c r="C88" s="20"/>
      <c r="D88" s="21"/>
      <c r="E88" s="39">
        <f>SUM(E81:E86)</f>
        <v>892063352</v>
      </c>
      <c r="F88" s="41"/>
      <c r="G88" s="40">
        <f>SUM(G81:G86)</f>
        <v>532499528</v>
      </c>
      <c r="H88" s="41"/>
      <c r="I88" s="39">
        <f>SUM(I81:I86)</f>
        <v>890574588</v>
      </c>
      <c r="J88" s="41"/>
      <c r="K88" s="40">
        <f>SUM(K81:K86)</f>
        <v>531084308</v>
      </c>
    </row>
    <row r="89" spans="1:11" ht="16.5" customHeight="1" x14ac:dyDescent="0.3">
      <c r="A89" s="6"/>
      <c r="B89" s="6"/>
      <c r="C89" s="20"/>
      <c r="D89" s="21"/>
      <c r="E89" s="22"/>
      <c r="F89" s="23"/>
      <c r="G89" s="24"/>
      <c r="H89" s="23"/>
      <c r="I89" s="22"/>
      <c r="J89" s="23"/>
      <c r="K89" s="24"/>
    </row>
    <row r="90" spans="1:11" ht="16.5" customHeight="1" x14ac:dyDescent="0.3">
      <c r="A90" s="25" t="s">
        <v>57</v>
      </c>
      <c r="B90" s="26"/>
      <c r="C90" s="20"/>
      <c r="D90" s="21"/>
      <c r="E90" s="39">
        <f>E77+E88</f>
        <v>1626572126</v>
      </c>
      <c r="F90" s="41"/>
      <c r="G90" s="40">
        <f>G77+G88</f>
        <v>1198974678</v>
      </c>
      <c r="H90" s="41"/>
      <c r="I90" s="39">
        <f>I77+I88</f>
        <v>1578793010</v>
      </c>
      <c r="J90" s="41"/>
      <c r="K90" s="40">
        <f>K77+K88</f>
        <v>1112073290</v>
      </c>
    </row>
    <row r="91" spans="1:11" ht="16.5" customHeight="1" x14ac:dyDescent="0.3">
      <c r="A91" s="31"/>
      <c r="B91" s="31"/>
      <c r="C91" s="20"/>
      <c r="D91" s="21"/>
      <c r="E91" s="61"/>
      <c r="F91" s="45"/>
      <c r="G91" s="61"/>
      <c r="H91" s="45"/>
      <c r="I91" s="36"/>
      <c r="J91" s="36"/>
      <c r="K91" s="36"/>
    </row>
    <row r="92" spans="1:11" ht="16.5" customHeight="1" x14ac:dyDescent="0.3">
      <c r="A92" s="31"/>
      <c r="B92" s="31"/>
      <c r="C92" s="20"/>
      <c r="D92" s="21"/>
      <c r="E92" s="61"/>
      <c r="F92" s="45"/>
      <c r="G92" s="61"/>
      <c r="H92" s="45"/>
      <c r="I92" s="36"/>
      <c r="J92" s="36"/>
      <c r="K92" s="36"/>
    </row>
    <row r="93" spans="1:11" ht="16.5" customHeight="1" x14ac:dyDescent="0.3">
      <c r="A93" s="31"/>
      <c r="B93" s="31"/>
      <c r="C93" s="20"/>
      <c r="D93" s="21"/>
      <c r="E93" s="61"/>
      <c r="F93" s="45"/>
      <c r="G93" s="61"/>
      <c r="H93" s="45"/>
      <c r="I93" s="36"/>
      <c r="J93" s="36"/>
      <c r="K93" s="36"/>
    </row>
    <row r="94" spans="1:11" ht="16.5" customHeight="1" x14ac:dyDescent="0.3">
      <c r="A94" s="31"/>
      <c r="B94" s="31"/>
      <c r="C94" s="20"/>
      <c r="D94" s="21"/>
      <c r="E94" s="61"/>
      <c r="F94" s="45"/>
      <c r="G94" s="61"/>
      <c r="H94" s="45"/>
      <c r="I94" s="36"/>
      <c r="J94" s="36"/>
      <c r="K94" s="36"/>
    </row>
    <row r="95" spans="1:11" ht="12" customHeight="1" x14ac:dyDescent="0.3">
      <c r="A95" s="31"/>
      <c r="B95" s="31"/>
      <c r="C95" s="20"/>
      <c r="D95" s="21"/>
      <c r="E95" s="61"/>
      <c r="F95" s="45"/>
      <c r="G95" s="61"/>
      <c r="H95" s="45"/>
      <c r="I95" s="36"/>
      <c r="J95" s="36"/>
      <c r="K95" s="36"/>
    </row>
    <row r="96" spans="1:11" ht="21.9" customHeight="1" x14ac:dyDescent="0.3">
      <c r="A96" s="49" t="s">
        <v>32</v>
      </c>
      <c r="B96" s="62"/>
      <c r="C96" s="63"/>
      <c r="D96" s="64"/>
      <c r="E96" s="65"/>
      <c r="F96" s="65"/>
      <c r="G96" s="65"/>
      <c r="H96" s="65"/>
      <c r="I96" s="65"/>
      <c r="J96" s="65"/>
      <c r="K96" s="65"/>
    </row>
    <row r="97" spans="1:11" ht="16.5" customHeight="1" x14ac:dyDescent="0.3">
      <c r="A97" s="1" t="str">
        <f>A1</f>
        <v>Villa Kunalai Public Company Limited</v>
      </c>
      <c r="B97" s="2"/>
      <c r="C97" s="3"/>
      <c r="D97" s="4"/>
      <c r="E97" s="5"/>
      <c r="F97" s="5"/>
      <c r="G97" s="5"/>
      <c r="H97" s="5"/>
      <c r="I97" s="5"/>
      <c r="J97" s="5"/>
      <c r="K97" s="5"/>
    </row>
    <row r="98" spans="1:11" ht="16.5" customHeight="1" x14ac:dyDescent="0.3">
      <c r="A98" s="7" t="s">
        <v>33</v>
      </c>
      <c r="B98" s="2"/>
      <c r="C98" s="3"/>
      <c r="D98" s="4"/>
      <c r="E98" s="5"/>
      <c r="F98" s="5"/>
      <c r="G98" s="5"/>
      <c r="H98" s="5"/>
      <c r="I98" s="5"/>
      <c r="J98" s="5"/>
      <c r="K98" s="5"/>
    </row>
    <row r="99" spans="1:11" ht="16.5" customHeight="1" x14ac:dyDescent="0.3">
      <c r="A99" s="8" t="str">
        <f>A51</f>
        <v>As at 31 December 2022</v>
      </c>
      <c r="B99" s="9"/>
      <c r="C99" s="10"/>
      <c r="D99" s="11"/>
      <c r="E99" s="12"/>
      <c r="F99" s="12"/>
      <c r="G99" s="12"/>
      <c r="H99" s="12"/>
      <c r="I99" s="12"/>
      <c r="J99" s="12"/>
      <c r="K99" s="12"/>
    </row>
    <row r="100" spans="1:11" ht="16.5" customHeight="1" x14ac:dyDescent="0.3">
      <c r="A100" s="1"/>
      <c r="B100" s="2"/>
      <c r="C100" s="3"/>
      <c r="D100" s="4"/>
      <c r="E100" s="5"/>
      <c r="F100" s="5"/>
      <c r="G100" s="5"/>
      <c r="H100" s="5"/>
      <c r="I100" s="5"/>
      <c r="J100" s="5"/>
      <c r="K100" s="5"/>
    </row>
    <row r="101" spans="1:11" ht="16.5" customHeight="1" x14ac:dyDescent="0.3">
      <c r="A101" s="13"/>
      <c r="B101" s="13"/>
      <c r="C101" s="3"/>
      <c r="D101" s="4"/>
      <c r="E101" s="5"/>
      <c r="F101" s="5"/>
      <c r="G101" s="5"/>
      <c r="H101" s="5"/>
      <c r="I101" s="5"/>
      <c r="J101" s="5"/>
      <c r="K101" s="5"/>
    </row>
    <row r="102" spans="1:11" ht="16.5" customHeight="1" x14ac:dyDescent="0.3">
      <c r="A102" s="13"/>
      <c r="B102" s="13"/>
      <c r="C102" s="3"/>
      <c r="D102" s="4"/>
      <c r="E102" s="194" t="s">
        <v>3</v>
      </c>
      <c r="F102" s="194"/>
      <c r="G102" s="194"/>
      <c r="H102" s="194"/>
      <c r="I102" s="194" t="s">
        <v>4</v>
      </c>
      <c r="J102" s="194"/>
      <c r="K102" s="194"/>
    </row>
    <row r="103" spans="1:11" ht="16.5" customHeight="1" x14ac:dyDescent="0.3">
      <c r="A103" s="13"/>
      <c r="B103" s="13"/>
      <c r="C103" s="3"/>
      <c r="D103" s="4"/>
      <c r="E103" s="193" t="s">
        <v>5</v>
      </c>
      <c r="F103" s="193"/>
      <c r="G103" s="193"/>
      <c r="H103" s="193"/>
      <c r="I103" s="193" t="s">
        <v>5</v>
      </c>
      <c r="J103" s="193"/>
      <c r="K103" s="193"/>
    </row>
    <row r="104" spans="1:11" ht="16.5" customHeight="1" x14ac:dyDescent="0.3">
      <c r="A104" s="13"/>
      <c r="B104" s="13"/>
      <c r="C104" s="3"/>
      <c r="D104" s="4"/>
      <c r="E104" s="14">
        <v>2022</v>
      </c>
      <c r="F104" s="15"/>
      <c r="G104" s="14">
        <v>2021</v>
      </c>
      <c r="H104" s="15"/>
      <c r="I104" s="14">
        <v>2022</v>
      </c>
      <c r="J104" s="15"/>
      <c r="K104" s="14">
        <v>2021</v>
      </c>
    </row>
    <row r="105" spans="1:11" ht="16.5" customHeight="1" x14ac:dyDescent="0.3">
      <c r="A105" s="13"/>
      <c r="B105" s="13"/>
      <c r="C105" s="16" t="s">
        <v>6</v>
      </c>
      <c r="D105" s="17"/>
      <c r="E105" s="53" t="s">
        <v>7</v>
      </c>
      <c r="F105" s="54"/>
      <c r="G105" s="53" t="s">
        <v>7</v>
      </c>
      <c r="H105" s="54"/>
      <c r="I105" s="18" t="s">
        <v>7</v>
      </c>
      <c r="J105" s="19"/>
      <c r="K105" s="18" t="s">
        <v>7</v>
      </c>
    </row>
    <row r="106" spans="1:11" ht="16.5" customHeight="1" x14ac:dyDescent="0.3">
      <c r="A106" s="6"/>
      <c r="B106" s="6"/>
      <c r="C106" s="27"/>
      <c r="D106" s="28"/>
      <c r="E106" s="22"/>
      <c r="F106" s="29"/>
      <c r="G106" s="24"/>
      <c r="H106" s="29"/>
      <c r="I106" s="22"/>
      <c r="J106" s="29"/>
      <c r="K106" s="24"/>
    </row>
    <row r="107" spans="1:11" ht="16.5" customHeight="1" x14ac:dyDescent="0.3">
      <c r="A107" s="25" t="s">
        <v>58</v>
      </c>
      <c r="B107" s="26"/>
      <c r="C107" s="27"/>
      <c r="D107" s="28"/>
      <c r="E107" s="22"/>
      <c r="F107" s="29"/>
      <c r="G107" s="24"/>
      <c r="H107" s="29"/>
      <c r="I107" s="22"/>
      <c r="J107" s="29"/>
      <c r="K107" s="24"/>
    </row>
    <row r="108" spans="1:11" ht="16.5" customHeight="1" x14ac:dyDescent="0.3">
      <c r="A108" s="26"/>
      <c r="B108" s="26"/>
      <c r="C108" s="20"/>
      <c r="D108" s="21"/>
      <c r="E108" s="22"/>
      <c r="F108" s="23"/>
      <c r="G108" s="24"/>
      <c r="H108" s="23"/>
      <c r="I108" s="22"/>
      <c r="J108" s="23"/>
      <c r="K108" s="24"/>
    </row>
    <row r="109" spans="1:11" ht="16.5" customHeight="1" x14ac:dyDescent="0.3">
      <c r="A109" s="7" t="s">
        <v>59</v>
      </c>
      <c r="B109" s="26"/>
      <c r="C109" s="20"/>
      <c r="D109" s="21"/>
      <c r="E109" s="22"/>
      <c r="F109" s="23"/>
      <c r="G109" s="24"/>
      <c r="H109" s="23"/>
      <c r="I109" s="22"/>
      <c r="J109" s="23"/>
      <c r="K109" s="24"/>
    </row>
    <row r="110" spans="1:11" ht="16.5" customHeight="1" x14ac:dyDescent="0.3">
      <c r="A110" s="26"/>
      <c r="B110" s="26"/>
      <c r="C110" s="20"/>
      <c r="D110" s="21"/>
      <c r="E110" s="22"/>
      <c r="F110" s="23"/>
      <c r="G110" s="24"/>
      <c r="H110" s="23"/>
      <c r="I110" s="22"/>
      <c r="J110" s="23"/>
      <c r="K110" s="24"/>
    </row>
    <row r="111" spans="1:11" ht="16.5" customHeight="1" x14ac:dyDescent="0.3">
      <c r="A111" s="43" t="s">
        <v>60</v>
      </c>
      <c r="B111" s="31"/>
      <c r="C111" s="66">
        <v>25</v>
      </c>
      <c r="D111" s="17"/>
      <c r="E111" s="22"/>
      <c r="F111" s="17"/>
      <c r="G111" s="24"/>
      <c r="H111" s="17"/>
      <c r="I111" s="22"/>
      <c r="J111" s="17"/>
      <c r="K111" s="24"/>
    </row>
    <row r="112" spans="1:11" ht="16.5" customHeight="1" x14ac:dyDescent="0.3">
      <c r="A112" s="31"/>
      <c r="B112" s="43" t="s">
        <v>61</v>
      </c>
      <c r="C112" s="66"/>
      <c r="D112" s="17"/>
      <c r="E112" s="22"/>
      <c r="F112" s="17"/>
      <c r="G112" s="24"/>
      <c r="H112" s="17"/>
      <c r="I112" s="22"/>
      <c r="J112" s="17"/>
      <c r="K112" s="24"/>
    </row>
    <row r="113" spans="1:11" ht="16.5" customHeight="1" x14ac:dyDescent="0.3">
      <c r="A113" s="31"/>
      <c r="B113" s="44" t="s">
        <v>62</v>
      </c>
      <c r="C113" s="66"/>
      <c r="D113" s="17"/>
      <c r="E113" s="22"/>
      <c r="F113" s="17"/>
      <c r="G113" s="24"/>
      <c r="H113" s="17"/>
      <c r="I113" s="22"/>
      <c r="J113" s="17"/>
      <c r="K113" s="24"/>
    </row>
    <row r="114" spans="1:11" ht="16.5" customHeight="1" x14ac:dyDescent="0.3">
      <c r="A114" s="31"/>
      <c r="B114" s="44" t="s">
        <v>63</v>
      </c>
      <c r="C114" s="66"/>
      <c r="D114" s="17"/>
      <c r="E114" s="22"/>
      <c r="F114" s="17"/>
      <c r="G114" s="24"/>
      <c r="H114" s="17"/>
      <c r="I114" s="22"/>
      <c r="J114" s="17"/>
      <c r="K114" s="24"/>
    </row>
    <row r="115" spans="1:11" ht="16.5" customHeight="1" thickBot="1" x14ac:dyDescent="0.35">
      <c r="A115" s="31"/>
      <c r="B115" s="44" t="s">
        <v>64</v>
      </c>
      <c r="C115" s="66"/>
      <c r="D115" s="67"/>
      <c r="E115" s="46">
        <v>457519958</v>
      </c>
      <c r="F115" s="36"/>
      <c r="G115" s="47">
        <v>0</v>
      </c>
      <c r="H115" s="36"/>
      <c r="I115" s="46">
        <v>457519958</v>
      </c>
      <c r="J115" s="36"/>
      <c r="K115" s="47">
        <v>0</v>
      </c>
    </row>
    <row r="116" spans="1:11" ht="16.5" customHeight="1" thickTop="1" x14ac:dyDescent="0.3">
      <c r="A116" s="31"/>
      <c r="B116" s="44" t="s">
        <v>62</v>
      </c>
      <c r="C116" s="66"/>
      <c r="D116" s="17"/>
      <c r="E116" s="22"/>
      <c r="F116" s="36"/>
      <c r="G116" s="68"/>
      <c r="H116" s="36"/>
      <c r="I116" s="22"/>
      <c r="J116" s="36"/>
      <c r="K116" s="68"/>
    </row>
    <row r="117" spans="1:11" ht="16.5" customHeight="1" x14ac:dyDescent="0.3">
      <c r="A117" s="31"/>
      <c r="B117" s="44" t="s">
        <v>65</v>
      </c>
      <c r="C117" s="66"/>
      <c r="D117" s="17"/>
      <c r="E117" s="22"/>
      <c r="F117" s="36"/>
      <c r="G117" s="68"/>
      <c r="H117" s="36"/>
      <c r="I117" s="22"/>
      <c r="J117" s="36"/>
      <c r="K117" s="68"/>
    </row>
    <row r="118" spans="1:11" ht="16.5" customHeight="1" thickBot="1" x14ac:dyDescent="0.35">
      <c r="A118" s="31"/>
      <c r="B118" s="44" t="s">
        <v>64</v>
      </c>
      <c r="C118" s="66"/>
      <c r="D118" s="67"/>
      <c r="E118" s="46">
        <v>0</v>
      </c>
      <c r="F118" s="36"/>
      <c r="G118" s="69">
        <v>423199997</v>
      </c>
      <c r="H118" s="36"/>
      <c r="I118" s="46">
        <v>0</v>
      </c>
      <c r="J118" s="36"/>
      <c r="K118" s="69">
        <v>423199997</v>
      </c>
    </row>
    <row r="119" spans="1:11" ht="16.5" customHeight="1" thickTop="1" x14ac:dyDescent="0.3">
      <c r="A119" s="26"/>
      <c r="B119" s="26"/>
      <c r="C119" s="20"/>
      <c r="D119" s="21"/>
      <c r="E119" s="22"/>
      <c r="F119" s="23"/>
      <c r="G119" s="24"/>
      <c r="H119" s="23"/>
      <c r="I119" s="22"/>
      <c r="J119" s="23"/>
      <c r="K119" s="24"/>
    </row>
    <row r="120" spans="1:11" ht="16.5" customHeight="1" x14ac:dyDescent="0.3">
      <c r="A120" s="26"/>
      <c r="B120" s="43" t="s">
        <v>66</v>
      </c>
      <c r="C120" s="20"/>
      <c r="D120" s="21"/>
      <c r="E120" s="22"/>
      <c r="F120" s="23"/>
      <c r="G120" s="24"/>
      <c r="H120" s="23"/>
      <c r="I120" s="70"/>
      <c r="J120" s="23"/>
      <c r="K120" s="23"/>
    </row>
    <row r="121" spans="1:11" ht="16.5" customHeight="1" x14ac:dyDescent="0.3">
      <c r="A121" s="26"/>
      <c r="B121" s="71" t="s">
        <v>67</v>
      </c>
      <c r="C121" s="20"/>
      <c r="D121" s="21"/>
      <c r="E121" s="22"/>
      <c r="F121" s="23"/>
      <c r="G121" s="24"/>
      <c r="H121" s="23"/>
      <c r="I121" s="70"/>
      <c r="J121" s="23"/>
      <c r="K121" s="23"/>
    </row>
    <row r="122" spans="1:11" ht="16.5" customHeight="1" x14ac:dyDescent="0.3">
      <c r="A122" s="26"/>
      <c r="B122" s="71" t="s">
        <v>68</v>
      </c>
      <c r="C122" s="20"/>
      <c r="D122" s="21"/>
      <c r="E122" s="22"/>
      <c r="F122" s="23"/>
      <c r="G122" s="24"/>
      <c r="H122" s="23"/>
      <c r="I122" s="70"/>
      <c r="J122" s="23"/>
      <c r="K122" s="23"/>
    </row>
    <row r="123" spans="1:11" ht="16.5" customHeight="1" x14ac:dyDescent="0.3">
      <c r="A123" s="31"/>
      <c r="B123" s="71" t="s">
        <v>69</v>
      </c>
      <c r="C123" s="66"/>
      <c r="D123" s="67"/>
      <c r="E123" s="22">
        <v>343199962</v>
      </c>
      <c r="F123" s="36"/>
      <c r="G123" s="24">
        <v>343199962</v>
      </c>
      <c r="H123" s="36"/>
      <c r="I123" s="72">
        <v>343199962</v>
      </c>
      <c r="J123" s="36"/>
      <c r="K123" s="73">
        <v>343199962</v>
      </c>
    </row>
    <row r="124" spans="1:11" ht="16.5" customHeight="1" x14ac:dyDescent="0.3">
      <c r="A124" s="71" t="s">
        <v>70</v>
      </c>
      <c r="B124" s="71"/>
      <c r="C124" s="66">
        <v>25</v>
      </c>
      <c r="D124" s="67"/>
      <c r="E124" s="22">
        <v>123546680</v>
      </c>
      <c r="F124" s="36"/>
      <c r="G124" s="24">
        <v>123546680</v>
      </c>
      <c r="H124" s="36"/>
      <c r="I124" s="22">
        <v>123546680</v>
      </c>
      <c r="J124" s="36"/>
      <c r="K124" s="24">
        <v>123546680</v>
      </c>
    </row>
    <row r="125" spans="1:11" ht="16.5" customHeight="1" x14ac:dyDescent="0.3">
      <c r="A125" s="71" t="s">
        <v>71</v>
      </c>
      <c r="B125" s="71"/>
      <c r="C125" s="66"/>
      <c r="D125" s="67"/>
      <c r="E125" s="22">
        <v>2028369</v>
      </c>
      <c r="F125" s="36"/>
      <c r="G125" s="24">
        <v>2028369</v>
      </c>
      <c r="H125" s="36"/>
      <c r="I125" s="22">
        <v>2028369</v>
      </c>
      <c r="J125" s="36"/>
      <c r="K125" s="24">
        <v>2028369</v>
      </c>
    </row>
    <row r="126" spans="1:11" ht="16.5" customHeight="1" x14ac:dyDescent="0.3">
      <c r="A126" s="71" t="s">
        <v>72</v>
      </c>
      <c r="B126" s="71"/>
      <c r="C126" s="66"/>
      <c r="D126" s="67"/>
      <c r="E126" s="22">
        <v>6794219</v>
      </c>
      <c r="F126" s="36"/>
      <c r="G126" s="24">
        <v>6794219</v>
      </c>
      <c r="H126" s="36"/>
      <c r="I126" s="22">
        <v>6794219</v>
      </c>
      <c r="J126" s="36"/>
      <c r="K126" s="24">
        <v>6794219</v>
      </c>
    </row>
    <row r="127" spans="1:11" ht="16.5" customHeight="1" x14ac:dyDescent="0.3">
      <c r="A127" s="30" t="s">
        <v>73</v>
      </c>
      <c r="B127" s="31"/>
      <c r="C127" s="20"/>
      <c r="D127" s="21"/>
      <c r="E127" s="22"/>
      <c r="F127" s="36"/>
      <c r="G127" s="24"/>
      <c r="H127" s="36"/>
      <c r="I127" s="22"/>
      <c r="J127" s="36"/>
      <c r="K127" s="24"/>
    </row>
    <row r="128" spans="1:11" ht="16.5" customHeight="1" x14ac:dyDescent="0.3">
      <c r="A128" s="6"/>
      <c r="B128" s="30" t="s">
        <v>74</v>
      </c>
      <c r="C128" s="20">
        <v>26</v>
      </c>
      <c r="D128" s="21"/>
      <c r="E128" s="22">
        <v>25741054</v>
      </c>
      <c r="F128" s="36"/>
      <c r="G128" s="24">
        <v>21023019</v>
      </c>
      <c r="H128" s="36"/>
      <c r="I128" s="22">
        <v>25741054</v>
      </c>
      <c r="J128" s="36"/>
      <c r="K128" s="24">
        <v>21023019</v>
      </c>
    </row>
    <row r="129" spans="1:11" ht="16.5" customHeight="1" x14ac:dyDescent="0.3">
      <c r="A129" s="6"/>
      <c r="B129" s="74" t="s">
        <v>75</v>
      </c>
      <c r="C129" s="20"/>
      <c r="D129" s="21"/>
      <c r="E129" s="22">
        <v>151862618</v>
      </c>
      <c r="F129" s="36"/>
      <c r="G129" s="24">
        <v>139381449</v>
      </c>
      <c r="H129" s="36"/>
      <c r="I129" s="22">
        <v>129438274</v>
      </c>
      <c r="J129" s="36"/>
      <c r="K129" s="24">
        <v>129027612</v>
      </c>
    </row>
    <row r="130" spans="1:11" ht="16.5" customHeight="1" x14ac:dyDescent="0.3">
      <c r="A130" s="74" t="s">
        <v>76</v>
      </c>
      <c r="B130" s="31"/>
      <c r="C130" s="20"/>
      <c r="D130" s="21"/>
      <c r="E130" s="39">
        <v>-13671990</v>
      </c>
      <c r="F130" s="36"/>
      <c r="G130" s="40">
        <v>-13671990</v>
      </c>
      <c r="H130" s="36"/>
      <c r="I130" s="39">
        <v>0</v>
      </c>
      <c r="J130" s="6"/>
      <c r="K130" s="40">
        <v>0</v>
      </c>
    </row>
    <row r="131" spans="1:11" ht="16.5" customHeight="1" x14ac:dyDescent="0.3">
      <c r="A131" s="26"/>
      <c r="B131" s="26"/>
      <c r="C131" s="20"/>
      <c r="D131" s="21"/>
      <c r="E131" s="22"/>
      <c r="F131" s="23"/>
      <c r="G131" s="24"/>
      <c r="H131" s="23"/>
      <c r="I131" s="22"/>
      <c r="K131" s="24"/>
    </row>
    <row r="132" spans="1:11" ht="16.5" customHeight="1" x14ac:dyDescent="0.3">
      <c r="A132" s="31" t="s">
        <v>77</v>
      </c>
      <c r="B132" s="26"/>
      <c r="C132" s="20"/>
      <c r="D132" s="21"/>
      <c r="E132" s="22"/>
      <c r="F132" s="23"/>
      <c r="G132" s="24"/>
      <c r="H132" s="23"/>
      <c r="I132" s="22"/>
      <c r="K132" s="24"/>
    </row>
    <row r="133" spans="1:11" ht="16.5" customHeight="1" x14ac:dyDescent="0.3">
      <c r="A133" s="6"/>
      <c r="B133" s="74" t="s">
        <v>78</v>
      </c>
      <c r="C133" s="20"/>
      <c r="D133" s="21"/>
      <c r="E133" s="22">
        <f>SUM(E121:E131)</f>
        <v>639500912</v>
      </c>
      <c r="F133" s="36"/>
      <c r="G133" s="24">
        <f>SUM(G121:G131)</f>
        <v>622301708</v>
      </c>
      <c r="H133" s="36"/>
      <c r="I133" s="22">
        <f>SUM(I121:I131)</f>
        <v>630748558</v>
      </c>
      <c r="J133" s="36"/>
      <c r="K133" s="24">
        <f>SUM(K121:K131)</f>
        <v>625619861</v>
      </c>
    </row>
    <row r="134" spans="1:11" ht="16.5" customHeight="1" x14ac:dyDescent="0.3">
      <c r="A134" s="74" t="s">
        <v>79</v>
      </c>
      <c r="B134" s="44"/>
      <c r="C134" s="20"/>
      <c r="D134" s="21"/>
      <c r="E134" s="39">
        <v>1398209</v>
      </c>
      <c r="F134" s="36"/>
      <c r="G134" s="40">
        <v>1197483</v>
      </c>
      <c r="H134" s="36"/>
      <c r="I134" s="39">
        <v>0</v>
      </c>
      <c r="J134" s="23"/>
      <c r="K134" s="40">
        <v>0</v>
      </c>
    </row>
    <row r="135" spans="1:11" ht="16.5" customHeight="1" x14ac:dyDescent="0.3">
      <c r="A135" s="44"/>
      <c r="B135" s="44"/>
      <c r="C135" s="20"/>
      <c r="D135" s="21"/>
      <c r="E135" s="22"/>
      <c r="F135" s="36"/>
      <c r="G135" s="24"/>
      <c r="H135" s="36"/>
      <c r="I135" s="22"/>
      <c r="J135" s="36"/>
      <c r="K135" s="24"/>
    </row>
    <row r="136" spans="1:11" ht="16.5" customHeight="1" x14ac:dyDescent="0.3">
      <c r="A136" s="7" t="s">
        <v>80</v>
      </c>
      <c r="B136" s="26"/>
      <c r="C136" s="20"/>
      <c r="D136" s="21"/>
      <c r="E136" s="39">
        <f>SUM(E131:E134)</f>
        <v>640899121</v>
      </c>
      <c r="F136" s="41"/>
      <c r="G136" s="40">
        <f>SUM(G131:G134)</f>
        <v>623499191</v>
      </c>
      <c r="H136" s="41"/>
      <c r="I136" s="39">
        <f>SUM(I133:I134)</f>
        <v>630748558</v>
      </c>
      <c r="J136" s="41"/>
      <c r="K136" s="40">
        <f>SUM(K133:K134)</f>
        <v>625619861</v>
      </c>
    </row>
    <row r="137" spans="1:11" ht="16.5" customHeight="1" x14ac:dyDescent="0.3">
      <c r="A137" s="26"/>
      <c r="B137" s="26"/>
      <c r="C137" s="20"/>
      <c r="D137" s="21"/>
      <c r="E137" s="22"/>
      <c r="F137" s="23"/>
      <c r="G137" s="24"/>
      <c r="H137" s="23"/>
      <c r="I137" s="22"/>
      <c r="J137" s="23"/>
      <c r="K137" s="24"/>
    </row>
    <row r="138" spans="1:11" ht="16.5" customHeight="1" thickBot="1" x14ac:dyDescent="0.35">
      <c r="A138" s="7" t="s">
        <v>81</v>
      </c>
      <c r="B138" s="26"/>
      <c r="C138" s="20"/>
      <c r="D138" s="21"/>
      <c r="E138" s="46">
        <f>SUM(E136,E90)</f>
        <v>2267471247</v>
      </c>
      <c r="F138" s="41"/>
      <c r="G138" s="47">
        <f>SUM(G136,G90)</f>
        <v>1822473869</v>
      </c>
      <c r="H138" s="41"/>
      <c r="I138" s="46">
        <f>SUM(I136,I90)</f>
        <v>2209541568</v>
      </c>
      <c r="J138" s="41"/>
      <c r="K138" s="47">
        <f>SUM(K136,K90)</f>
        <v>1737693151</v>
      </c>
    </row>
    <row r="139" spans="1:11" ht="16.5" customHeight="1" thickTop="1" x14ac:dyDescent="0.3">
      <c r="A139" s="7"/>
      <c r="B139" s="26"/>
      <c r="C139" s="20"/>
      <c r="D139" s="21"/>
      <c r="E139" s="24"/>
      <c r="F139" s="41"/>
      <c r="G139" s="24"/>
      <c r="H139" s="41"/>
      <c r="I139" s="24"/>
      <c r="J139" s="41"/>
      <c r="K139" s="24"/>
    </row>
    <row r="140" spans="1:11" ht="16.5" customHeight="1" x14ac:dyDescent="0.3">
      <c r="A140" s="7"/>
      <c r="B140" s="26"/>
      <c r="C140" s="20"/>
      <c r="D140" s="21"/>
      <c r="E140" s="24"/>
      <c r="F140" s="41"/>
      <c r="G140" s="24"/>
      <c r="H140" s="41"/>
      <c r="I140" s="24"/>
      <c r="J140" s="41"/>
      <c r="K140" s="24"/>
    </row>
    <row r="141" spans="1:11" ht="16.5" customHeight="1" x14ac:dyDescent="0.3">
      <c r="A141" s="7"/>
      <c r="B141" s="26"/>
      <c r="C141" s="20"/>
      <c r="D141" s="21"/>
      <c r="E141" s="24"/>
      <c r="F141" s="41"/>
      <c r="G141" s="24"/>
      <c r="H141" s="41"/>
      <c r="I141" s="24"/>
      <c r="J141" s="41"/>
      <c r="K141" s="24"/>
    </row>
    <row r="142" spans="1:11" ht="16.5" customHeight="1" x14ac:dyDescent="0.3">
      <c r="A142" s="7"/>
      <c r="B142" s="26"/>
      <c r="C142" s="20"/>
      <c r="D142" s="21"/>
      <c r="E142" s="24"/>
      <c r="F142" s="41"/>
      <c r="G142" s="24"/>
      <c r="H142" s="41"/>
      <c r="I142" s="24"/>
      <c r="J142" s="41"/>
      <c r="K142" s="24"/>
    </row>
    <row r="143" spans="1:11" ht="10.5" customHeight="1" x14ac:dyDescent="0.3">
      <c r="A143" s="7"/>
      <c r="B143" s="26"/>
      <c r="C143" s="20"/>
      <c r="D143" s="21"/>
      <c r="E143" s="24"/>
      <c r="F143" s="41"/>
      <c r="G143" s="24"/>
      <c r="H143" s="41"/>
      <c r="I143" s="24"/>
      <c r="J143" s="41"/>
      <c r="K143" s="24"/>
    </row>
    <row r="144" spans="1:11" ht="21.9" customHeight="1" x14ac:dyDescent="0.3">
      <c r="A144" s="49" t="s">
        <v>32</v>
      </c>
      <c r="B144" s="75"/>
      <c r="C144" s="51"/>
      <c r="D144" s="76"/>
      <c r="E144" s="77"/>
      <c r="F144" s="78"/>
      <c r="G144" s="77"/>
      <c r="H144" s="78"/>
      <c r="I144" s="78"/>
      <c r="J144" s="78"/>
      <c r="K144" s="78"/>
    </row>
  </sheetData>
  <mergeCells count="13">
    <mergeCell ref="E54:H54"/>
    <mergeCell ref="I54:K54"/>
    <mergeCell ref="E6:H6"/>
    <mergeCell ref="I6:K6"/>
    <mergeCell ref="E7:H7"/>
    <mergeCell ref="I7:K7"/>
    <mergeCell ref="A46:K46"/>
    <mergeCell ref="E55:H55"/>
    <mergeCell ref="I55:K55"/>
    <mergeCell ref="E102:H102"/>
    <mergeCell ref="I102:K102"/>
    <mergeCell ref="E103:H103"/>
    <mergeCell ref="I103:K10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100" workbookViewId="0">
      <selection activeCell="O12" sqref="O12"/>
    </sheetView>
  </sheetViews>
  <sheetFormatPr defaultColWidth="9.33203125" defaultRowHeight="16.5" customHeight="1" x14ac:dyDescent="0.3"/>
  <cols>
    <col min="1" max="2" width="1.44140625" style="6" customWidth="1"/>
    <col min="3" max="3" width="35.6640625" style="6" customWidth="1"/>
    <col min="4" max="4" width="4.6640625" style="20" customWidth="1"/>
    <col min="5" max="5" width="0.5546875" style="6" customWidth="1"/>
    <col min="6" max="6" width="12.33203125" style="45" customWidth="1"/>
    <col min="7" max="7" width="0.5546875" style="79" customWidth="1"/>
    <col min="8" max="8" width="12.33203125" style="45" customWidth="1"/>
    <col min="9" max="9" width="0.5546875" style="79" customWidth="1"/>
    <col min="10" max="10" width="12.33203125" style="24" customWidth="1"/>
    <col min="11" max="11" width="0.5546875" style="79" customWidth="1"/>
    <col min="12" max="12" width="12.33203125" style="24" customWidth="1"/>
    <col min="13" max="16384" width="9.33203125" style="80"/>
  </cols>
  <sheetData>
    <row r="1" spans="1:12" ht="16.5" customHeight="1" x14ac:dyDescent="0.3">
      <c r="A1" s="1" t="str">
        <f>'BS 5-7'!A1</f>
        <v>Villa Kunalai Public Company Limited</v>
      </c>
      <c r="B1" s="42"/>
      <c r="C1" s="42"/>
    </row>
    <row r="2" spans="1:12" ht="16.5" customHeight="1" x14ac:dyDescent="0.3">
      <c r="A2" s="81" t="s">
        <v>82</v>
      </c>
      <c r="B2" s="42"/>
      <c r="C2" s="42"/>
      <c r="F2" s="82"/>
      <c r="H2" s="82"/>
    </row>
    <row r="3" spans="1:12" ht="16.5" customHeight="1" x14ac:dyDescent="0.3">
      <c r="A3" s="83" t="s">
        <v>83</v>
      </c>
      <c r="B3" s="62"/>
      <c r="C3" s="62"/>
      <c r="D3" s="63"/>
      <c r="E3" s="62"/>
      <c r="F3" s="84"/>
      <c r="G3" s="85"/>
      <c r="H3" s="84"/>
      <c r="I3" s="85"/>
      <c r="J3" s="40"/>
      <c r="K3" s="85"/>
      <c r="L3" s="40"/>
    </row>
    <row r="4" spans="1:12" ht="16.5" customHeight="1" x14ac:dyDescent="0.3">
      <c r="A4" s="81"/>
      <c r="F4" s="82"/>
      <c r="H4" s="82"/>
    </row>
    <row r="5" spans="1:12" ht="16.5" customHeight="1" x14ac:dyDescent="0.3">
      <c r="A5" s="42"/>
      <c r="F5" s="82"/>
      <c r="H5" s="82"/>
    </row>
    <row r="6" spans="1:12" ht="15.6" customHeight="1" x14ac:dyDescent="0.3">
      <c r="A6" s="42"/>
      <c r="F6" s="196" t="s">
        <v>3</v>
      </c>
      <c r="G6" s="196"/>
      <c r="H6" s="196"/>
      <c r="I6" s="86"/>
      <c r="J6" s="196" t="s">
        <v>4</v>
      </c>
      <c r="K6" s="196"/>
      <c r="L6" s="196"/>
    </row>
    <row r="7" spans="1:12" ht="15.6" customHeight="1" x14ac:dyDescent="0.3">
      <c r="A7" s="42"/>
      <c r="F7" s="197" t="s">
        <v>5</v>
      </c>
      <c r="G7" s="197"/>
      <c r="H7" s="197"/>
      <c r="I7" s="87"/>
      <c r="J7" s="197" t="s">
        <v>5</v>
      </c>
      <c r="K7" s="197"/>
      <c r="L7" s="197"/>
    </row>
    <row r="8" spans="1:12" ht="15.6" customHeight="1" x14ac:dyDescent="0.3">
      <c r="D8" s="27"/>
      <c r="E8" s="42"/>
      <c r="F8" s="88">
        <v>2022</v>
      </c>
      <c r="G8" s="89"/>
      <c r="H8" s="88">
        <v>2021</v>
      </c>
      <c r="I8" s="90"/>
      <c r="J8" s="88">
        <v>2022</v>
      </c>
      <c r="K8" s="89"/>
      <c r="L8" s="88">
        <v>2021</v>
      </c>
    </row>
    <row r="9" spans="1:12" ht="15.6" customHeight="1" x14ac:dyDescent="0.3">
      <c r="D9" s="91" t="s">
        <v>6</v>
      </c>
      <c r="E9" s="42"/>
      <c r="F9" s="53" t="s">
        <v>7</v>
      </c>
      <c r="G9" s="54"/>
      <c r="H9" s="53" t="s">
        <v>7</v>
      </c>
      <c r="I9" s="54"/>
      <c r="J9" s="18" t="s">
        <v>7</v>
      </c>
      <c r="K9" s="19"/>
      <c r="L9" s="18" t="s">
        <v>7</v>
      </c>
    </row>
    <row r="10" spans="1:12" ht="15" customHeight="1" x14ac:dyDescent="0.3">
      <c r="A10" s="26"/>
      <c r="B10" s="26"/>
      <c r="F10" s="92"/>
      <c r="G10" s="24"/>
      <c r="H10" s="93"/>
      <c r="I10" s="24"/>
      <c r="J10" s="92"/>
      <c r="K10" s="24"/>
      <c r="L10" s="93"/>
    </row>
    <row r="11" spans="1:12" ht="15.6" customHeight="1" x14ac:dyDescent="0.3">
      <c r="A11" s="31" t="s">
        <v>84</v>
      </c>
      <c r="B11" s="31"/>
      <c r="F11" s="22">
        <v>1001621975</v>
      </c>
      <c r="G11" s="34"/>
      <c r="H11" s="24">
        <v>991616394</v>
      </c>
      <c r="I11" s="34"/>
      <c r="J11" s="22">
        <v>902469149</v>
      </c>
      <c r="K11" s="94"/>
      <c r="L11" s="24">
        <v>991592308</v>
      </c>
    </row>
    <row r="12" spans="1:12" ht="15.6" customHeight="1" x14ac:dyDescent="0.3">
      <c r="A12" s="31" t="s">
        <v>85</v>
      </c>
      <c r="B12" s="26"/>
      <c r="F12" s="39">
        <v>-735623841</v>
      </c>
      <c r="G12" s="34"/>
      <c r="H12" s="40">
        <v>-672227486</v>
      </c>
      <c r="I12" s="34"/>
      <c r="J12" s="39">
        <v>-667663340</v>
      </c>
      <c r="K12" s="94"/>
      <c r="L12" s="40">
        <v>-673292824</v>
      </c>
    </row>
    <row r="13" spans="1:12" ht="15" customHeight="1" x14ac:dyDescent="0.3">
      <c r="A13" s="26"/>
      <c r="B13" s="26"/>
      <c r="F13" s="92"/>
      <c r="G13" s="24"/>
      <c r="H13" s="93"/>
      <c r="I13" s="24"/>
      <c r="J13" s="92"/>
      <c r="K13" s="24"/>
      <c r="L13" s="93"/>
    </row>
    <row r="14" spans="1:12" ht="15.6" customHeight="1" x14ac:dyDescent="0.3">
      <c r="A14" s="95" t="s">
        <v>86</v>
      </c>
      <c r="B14" s="26"/>
      <c r="F14" s="92">
        <f>SUM(F11:F12)</f>
        <v>265998134</v>
      </c>
      <c r="G14" s="24"/>
      <c r="H14" s="93">
        <f>SUM(H11:H12)</f>
        <v>319388908</v>
      </c>
      <c r="I14" s="24"/>
      <c r="J14" s="92">
        <f>SUM(J11:J12)</f>
        <v>234805809</v>
      </c>
      <c r="K14" s="24"/>
      <c r="L14" s="93">
        <f>SUM(L11:L12)</f>
        <v>318299484</v>
      </c>
    </row>
    <row r="15" spans="1:12" ht="15" customHeight="1" x14ac:dyDescent="0.3">
      <c r="A15" s="26"/>
      <c r="B15" s="26"/>
      <c r="F15" s="92"/>
      <c r="G15" s="24"/>
      <c r="H15" s="93"/>
      <c r="I15" s="24"/>
      <c r="J15" s="92"/>
      <c r="K15" s="24"/>
      <c r="L15" s="93"/>
    </row>
    <row r="16" spans="1:12" ht="15.6" customHeight="1" x14ac:dyDescent="0.3">
      <c r="A16" s="96" t="s">
        <v>87</v>
      </c>
      <c r="B16" s="31"/>
      <c r="F16" s="22">
        <v>3564803</v>
      </c>
      <c r="G16" s="24"/>
      <c r="H16" s="24">
        <v>4772410</v>
      </c>
      <c r="I16" s="24"/>
      <c r="J16" s="22">
        <v>10259739</v>
      </c>
      <c r="K16" s="24"/>
      <c r="L16" s="24">
        <v>6335192</v>
      </c>
    </row>
    <row r="17" spans="1:12" ht="15.6" customHeight="1" x14ac:dyDescent="0.3">
      <c r="A17" s="31" t="s">
        <v>88</v>
      </c>
      <c r="B17" s="26"/>
      <c r="F17" s="22">
        <v>-68208805</v>
      </c>
      <c r="G17" s="24"/>
      <c r="H17" s="24">
        <v>-68013819</v>
      </c>
      <c r="I17" s="24"/>
      <c r="J17" s="22">
        <v>-62253003</v>
      </c>
      <c r="K17" s="24"/>
      <c r="L17" s="24">
        <v>-67646578</v>
      </c>
    </row>
    <row r="18" spans="1:12" ht="15.6" customHeight="1" x14ac:dyDescent="0.3">
      <c r="A18" s="96" t="s">
        <v>89</v>
      </c>
      <c r="B18" s="31"/>
      <c r="F18" s="22">
        <v>-62858811</v>
      </c>
      <c r="G18" s="24"/>
      <c r="H18" s="24">
        <v>-60760088</v>
      </c>
      <c r="I18" s="24"/>
      <c r="J18" s="22">
        <v>-58761315</v>
      </c>
      <c r="K18" s="24"/>
      <c r="L18" s="24">
        <v>-56360052</v>
      </c>
    </row>
    <row r="19" spans="1:12" ht="15.6" customHeight="1" x14ac:dyDescent="0.3">
      <c r="A19" s="96" t="s">
        <v>90</v>
      </c>
      <c r="B19" s="31"/>
      <c r="F19" s="39">
        <v>-4858388</v>
      </c>
      <c r="G19" s="82"/>
      <c r="H19" s="40">
        <v>-186298</v>
      </c>
      <c r="I19" s="82"/>
      <c r="J19" s="39">
        <v>-5744469</v>
      </c>
      <c r="K19" s="82"/>
      <c r="L19" s="40">
        <v>-156534</v>
      </c>
    </row>
    <row r="20" spans="1:12" ht="15" customHeight="1" x14ac:dyDescent="0.3">
      <c r="A20" s="31"/>
      <c r="B20" s="31"/>
      <c r="F20" s="92"/>
      <c r="G20" s="24"/>
      <c r="H20" s="93"/>
      <c r="I20" s="24"/>
      <c r="J20" s="92"/>
      <c r="K20" s="24"/>
      <c r="L20" s="93"/>
    </row>
    <row r="21" spans="1:12" ht="15.6" customHeight="1" x14ac:dyDescent="0.3">
      <c r="A21" s="95" t="s">
        <v>91</v>
      </c>
      <c r="B21" s="26"/>
      <c r="F21" s="92">
        <f>SUM(F14:F19)</f>
        <v>133636933</v>
      </c>
      <c r="G21" s="97"/>
      <c r="H21" s="93">
        <f>SUM(H14:H19)</f>
        <v>195201113</v>
      </c>
      <c r="I21" s="97"/>
      <c r="J21" s="92">
        <f>SUM(J14:J19)</f>
        <v>118306761</v>
      </c>
      <c r="K21" s="82"/>
      <c r="L21" s="93">
        <f>SUM(L14:L19)</f>
        <v>200471512</v>
      </c>
    </row>
    <row r="22" spans="1:12" ht="15.6" customHeight="1" x14ac:dyDescent="0.3">
      <c r="A22" s="96" t="s">
        <v>92</v>
      </c>
      <c r="B22" s="31"/>
      <c r="D22" s="20">
        <v>29</v>
      </c>
      <c r="F22" s="39">
        <v>-27005013</v>
      </c>
      <c r="G22" s="82"/>
      <c r="H22" s="40">
        <v>-39461293</v>
      </c>
      <c r="I22" s="82"/>
      <c r="J22" s="39">
        <v>-23946074</v>
      </c>
      <c r="K22" s="82"/>
      <c r="L22" s="40">
        <v>-40670108</v>
      </c>
    </row>
    <row r="23" spans="1:12" ht="15" customHeight="1" x14ac:dyDescent="0.3">
      <c r="F23" s="92"/>
      <c r="G23" s="98"/>
      <c r="H23" s="93"/>
      <c r="I23" s="98"/>
      <c r="J23" s="92"/>
      <c r="K23" s="98"/>
      <c r="L23" s="93"/>
    </row>
    <row r="24" spans="1:12" ht="15.6" customHeight="1" x14ac:dyDescent="0.3">
      <c r="A24" s="95" t="s">
        <v>93</v>
      </c>
      <c r="B24" s="26"/>
      <c r="F24" s="92">
        <f>SUM(F21:F22)</f>
        <v>106631920</v>
      </c>
      <c r="G24" s="99"/>
      <c r="H24" s="93">
        <f>SUM(H21:H22)</f>
        <v>155739820</v>
      </c>
      <c r="I24" s="99"/>
      <c r="J24" s="92">
        <f>SUM(J21:J22)</f>
        <v>94360687</v>
      </c>
      <c r="K24" s="98"/>
      <c r="L24" s="93">
        <f>SUM(L21:L22)</f>
        <v>159801404</v>
      </c>
    </row>
    <row r="25" spans="1:12" ht="15" customHeight="1" x14ac:dyDescent="0.3">
      <c r="F25" s="92"/>
      <c r="G25" s="98"/>
      <c r="H25" s="93"/>
      <c r="I25" s="98"/>
      <c r="J25" s="92"/>
      <c r="K25" s="98"/>
      <c r="L25" s="93"/>
    </row>
    <row r="26" spans="1:12" ht="15.6" customHeight="1" x14ac:dyDescent="0.3">
      <c r="A26" s="95" t="s">
        <v>94</v>
      </c>
      <c r="B26" s="26"/>
      <c r="F26" s="92"/>
      <c r="H26" s="93"/>
      <c r="J26" s="92"/>
      <c r="L26" s="93"/>
    </row>
    <row r="27" spans="1:12" ht="15.6" customHeight="1" x14ac:dyDescent="0.3">
      <c r="A27" s="96" t="s">
        <v>95</v>
      </c>
      <c r="B27" s="26"/>
      <c r="F27" s="92"/>
      <c r="H27" s="93"/>
      <c r="J27" s="92"/>
      <c r="L27" s="93"/>
    </row>
    <row r="28" spans="1:12" ht="15.6" customHeight="1" x14ac:dyDescent="0.3">
      <c r="A28" s="31"/>
      <c r="B28" s="100" t="s">
        <v>96</v>
      </c>
      <c r="F28" s="22"/>
      <c r="H28" s="24"/>
      <c r="J28" s="22"/>
    </row>
    <row r="29" spans="1:12" ht="15.6" customHeight="1" x14ac:dyDescent="0.3">
      <c r="A29" s="31"/>
      <c r="B29" s="100"/>
      <c r="C29" s="6" t="s">
        <v>97</v>
      </c>
      <c r="D29" s="20">
        <v>24</v>
      </c>
      <c r="F29" s="22">
        <v>0</v>
      </c>
      <c r="H29" s="24">
        <v>-1234470</v>
      </c>
      <c r="J29" s="22">
        <v>0</v>
      </c>
      <c r="L29" s="24">
        <v>-1151566</v>
      </c>
    </row>
    <row r="30" spans="1:12" ht="15.6" customHeight="1" x14ac:dyDescent="0.3">
      <c r="A30" s="31"/>
      <c r="B30" s="100" t="s">
        <v>98</v>
      </c>
      <c r="F30" s="92"/>
      <c r="G30" s="80"/>
      <c r="H30" s="93"/>
      <c r="I30" s="80"/>
      <c r="J30" s="92"/>
      <c r="K30" s="80"/>
      <c r="L30" s="93"/>
    </row>
    <row r="31" spans="1:12" ht="15.6" customHeight="1" x14ac:dyDescent="0.3">
      <c r="A31" s="31"/>
      <c r="B31" s="100"/>
      <c r="C31" s="6" t="s">
        <v>99</v>
      </c>
      <c r="D31" s="20">
        <v>29</v>
      </c>
      <c r="F31" s="39">
        <v>0</v>
      </c>
      <c r="G31" s="98"/>
      <c r="H31" s="40">
        <v>246894</v>
      </c>
      <c r="I31" s="98"/>
      <c r="J31" s="39">
        <v>0</v>
      </c>
      <c r="K31" s="98"/>
      <c r="L31" s="40">
        <v>230313</v>
      </c>
    </row>
    <row r="32" spans="1:12" ht="15" customHeight="1" x14ac:dyDescent="0.3">
      <c r="A32" s="31"/>
      <c r="B32" s="26"/>
      <c r="F32" s="92"/>
      <c r="G32" s="98"/>
      <c r="H32" s="93"/>
      <c r="I32" s="98"/>
      <c r="J32" s="92"/>
      <c r="K32" s="98"/>
      <c r="L32" s="93"/>
    </row>
    <row r="33" spans="1:12" ht="15.6" customHeight="1" thickBot="1" x14ac:dyDescent="0.35">
      <c r="A33" s="101" t="s">
        <v>100</v>
      </c>
      <c r="B33" s="101"/>
      <c r="C33" s="42"/>
      <c r="F33" s="102">
        <f>SUM(F24:F31)</f>
        <v>106631920</v>
      </c>
      <c r="G33" s="98"/>
      <c r="H33" s="103">
        <f>SUM(H24:H31)</f>
        <v>154752244</v>
      </c>
      <c r="I33" s="98"/>
      <c r="J33" s="102">
        <f>SUM(J24:J31)</f>
        <v>94360687</v>
      </c>
      <c r="K33" s="98"/>
      <c r="L33" s="103">
        <f>SUM(L24:L31)</f>
        <v>158880151</v>
      </c>
    </row>
    <row r="34" spans="1:12" ht="15" customHeight="1" thickTop="1" x14ac:dyDescent="0.3">
      <c r="A34" s="26"/>
      <c r="B34" s="42"/>
      <c r="C34" s="42"/>
      <c r="F34" s="92"/>
      <c r="G34" s="98"/>
      <c r="H34" s="93"/>
      <c r="I34" s="98"/>
      <c r="J34" s="92"/>
      <c r="K34" s="98"/>
      <c r="L34" s="93"/>
    </row>
    <row r="35" spans="1:12" ht="15.6" customHeight="1" x14ac:dyDescent="0.3">
      <c r="A35" s="101" t="s">
        <v>101</v>
      </c>
      <c r="B35" s="104"/>
      <c r="C35" s="104"/>
      <c r="D35" s="104"/>
      <c r="E35" s="104"/>
      <c r="F35" s="92"/>
      <c r="G35" s="105"/>
      <c r="H35" s="93"/>
      <c r="I35" s="105"/>
      <c r="J35" s="92"/>
      <c r="K35" s="105"/>
      <c r="L35" s="93"/>
    </row>
    <row r="36" spans="1:12" ht="15.6" customHeight="1" x14ac:dyDescent="0.3">
      <c r="A36" s="106" t="s">
        <v>102</v>
      </c>
      <c r="B36" s="104"/>
      <c r="C36" s="104"/>
      <c r="D36" s="104"/>
      <c r="E36" s="107"/>
      <c r="F36" s="22">
        <v>106431194</v>
      </c>
      <c r="G36" s="107"/>
      <c r="H36" s="24">
        <v>155786075</v>
      </c>
      <c r="I36" s="107"/>
      <c r="J36" s="22">
        <f>J33</f>
        <v>94360687</v>
      </c>
      <c r="K36" s="107"/>
      <c r="L36" s="24">
        <v>159801404</v>
      </c>
    </row>
    <row r="37" spans="1:12" ht="15.6" customHeight="1" x14ac:dyDescent="0.3">
      <c r="A37" s="106" t="s">
        <v>79</v>
      </c>
      <c r="B37" s="104"/>
      <c r="C37" s="104"/>
      <c r="D37" s="104"/>
      <c r="E37" s="61"/>
      <c r="F37" s="39">
        <v>200726</v>
      </c>
      <c r="G37" s="61"/>
      <c r="H37" s="40">
        <v>-46255</v>
      </c>
      <c r="I37" s="61"/>
      <c r="J37" s="108"/>
      <c r="K37" s="61"/>
      <c r="L37" s="109">
        <v>0</v>
      </c>
    </row>
    <row r="38" spans="1:12" ht="15" customHeight="1" x14ac:dyDescent="0.3">
      <c r="A38" s="104"/>
      <c r="B38" s="104"/>
      <c r="C38" s="104"/>
      <c r="D38" s="104"/>
      <c r="E38" s="110"/>
      <c r="F38" s="92"/>
      <c r="G38" s="110"/>
      <c r="H38" s="93"/>
      <c r="I38" s="110"/>
      <c r="J38" s="92"/>
      <c r="K38" s="110"/>
      <c r="L38" s="93"/>
    </row>
    <row r="39" spans="1:12" ht="15.6" customHeight="1" thickBot="1" x14ac:dyDescent="0.35">
      <c r="A39" s="104"/>
      <c r="B39" s="104"/>
      <c r="C39" s="104"/>
      <c r="D39" s="104"/>
      <c r="E39" s="107"/>
      <c r="F39" s="102">
        <f>F24</f>
        <v>106631920</v>
      </c>
      <c r="G39" s="107"/>
      <c r="H39" s="103">
        <f>H24</f>
        <v>155739820</v>
      </c>
      <c r="I39" s="107"/>
      <c r="J39" s="102">
        <f>J24</f>
        <v>94360687</v>
      </c>
      <c r="K39" s="107"/>
      <c r="L39" s="103">
        <f>L24</f>
        <v>159801404</v>
      </c>
    </row>
    <row r="40" spans="1:12" ht="15" customHeight="1" thickTop="1" x14ac:dyDescent="0.3">
      <c r="A40" s="104"/>
      <c r="B40" s="104"/>
      <c r="C40" s="104"/>
      <c r="D40" s="104"/>
      <c r="E40" s="110"/>
      <c r="F40" s="92"/>
      <c r="G40" s="110"/>
      <c r="H40" s="93"/>
      <c r="I40" s="110"/>
      <c r="J40" s="92"/>
      <c r="K40" s="110"/>
      <c r="L40" s="93"/>
    </row>
    <row r="41" spans="1:12" ht="15.6" customHeight="1" x14ac:dyDescent="0.3">
      <c r="A41" s="111" t="s">
        <v>103</v>
      </c>
      <c r="B41" s="104"/>
      <c r="C41" s="104"/>
      <c r="D41" s="104"/>
      <c r="E41" s="110"/>
      <c r="F41" s="92"/>
      <c r="G41" s="110"/>
      <c r="H41" s="93"/>
      <c r="I41" s="110"/>
      <c r="J41" s="92"/>
      <c r="K41" s="110"/>
      <c r="L41" s="93"/>
    </row>
    <row r="42" spans="1:12" ht="15.6" customHeight="1" x14ac:dyDescent="0.3">
      <c r="A42" s="111"/>
      <c r="B42" s="111" t="s">
        <v>104</v>
      </c>
      <c r="C42" s="104"/>
      <c r="D42" s="104"/>
      <c r="E42" s="110"/>
      <c r="F42" s="92"/>
      <c r="G42" s="110"/>
      <c r="H42" s="93"/>
      <c r="I42" s="110"/>
      <c r="J42" s="92"/>
      <c r="K42" s="110"/>
      <c r="L42" s="93"/>
    </row>
    <row r="43" spans="1:12" ht="15.6" customHeight="1" x14ac:dyDescent="0.3">
      <c r="A43" s="106" t="s">
        <v>102</v>
      </c>
      <c r="B43" s="104"/>
      <c r="C43" s="104"/>
      <c r="D43" s="104"/>
      <c r="E43" s="107"/>
      <c r="F43" s="22">
        <v>106431194</v>
      </c>
      <c r="G43" s="107"/>
      <c r="H43" s="24">
        <v>154799493</v>
      </c>
      <c r="I43" s="107"/>
      <c r="J43" s="22">
        <f>J36</f>
        <v>94360687</v>
      </c>
      <c r="K43" s="107"/>
      <c r="L43" s="24">
        <v>158880151</v>
      </c>
    </row>
    <row r="44" spans="1:12" ht="15.6" customHeight="1" x14ac:dyDescent="0.3">
      <c r="A44" s="106" t="s">
        <v>79</v>
      </c>
      <c r="B44" s="104"/>
      <c r="C44" s="104"/>
      <c r="D44" s="104"/>
      <c r="E44" s="61"/>
      <c r="F44" s="39">
        <v>200726</v>
      </c>
      <c r="G44" s="61"/>
      <c r="H44" s="40">
        <v>-47249</v>
      </c>
      <c r="I44" s="61"/>
      <c r="J44" s="108"/>
      <c r="K44" s="61"/>
      <c r="L44" s="109">
        <v>0</v>
      </c>
    </row>
    <row r="45" spans="1:12" ht="15" customHeight="1" x14ac:dyDescent="0.3">
      <c r="A45" s="104"/>
      <c r="B45" s="104"/>
      <c r="C45" s="104"/>
      <c r="D45" s="104"/>
      <c r="E45" s="110"/>
      <c r="F45" s="92"/>
      <c r="G45" s="110"/>
      <c r="H45" s="93"/>
      <c r="I45" s="110"/>
      <c r="J45" s="92"/>
      <c r="K45" s="110"/>
      <c r="L45" s="93"/>
    </row>
    <row r="46" spans="1:12" ht="15.6" customHeight="1" thickBot="1" x14ac:dyDescent="0.35">
      <c r="A46" s="104"/>
      <c r="B46" s="104"/>
      <c r="C46" s="104"/>
      <c r="D46" s="104"/>
      <c r="E46" s="107"/>
      <c r="F46" s="102">
        <f>SUM(F43:F45)</f>
        <v>106631920</v>
      </c>
      <c r="G46" s="107"/>
      <c r="H46" s="103">
        <f>SUM(H43:H45)</f>
        <v>154752244</v>
      </c>
      <c r="I46" s="107"/>
      <c r="J46" s="102">
        <f>SUM(J43:J45)</f>
        <v>94360687</v>
      </c>
      <c r="K46" s="107"/>
      <c r="L46" s="103">
        <f>SUM(L43:L45)</f>
        <v>158880151</v>
      </c>
    </row>
    <row r="47" spans="1:12" ht="15" customHeight="1" thickTop="1" x14ac:dyDescent="0.3">
      <c r="A47" s="26"/>
      <c r="B47" s="26"/>
      <c r="D47" s="6"/>
      <c r="F47" s="92"/>
      <c r="G47" s="112"/>
      <c r="H47" s="93"/>
      <c r="I47" s="112"/>
      <c r="J47" s="92"/>
      <c r="K47" s="112"/>
      <c r="L47" s="93"/>
    </row>
    <row r="48" spans="1:12" ht="15.6" customHeight="1" x14ac:dyDescent="0.3">
      <c r="A48" s="26" t="s">
        <v>105</v>
      </c>
      <c r="B48" s="26"/>
      <c r="D48" s="6"/>
      <c r="F48" s="92"/>
      <c r="G48" s="112"/>
      <c r="H48" s="93"/>
      <c r="I48" s="112"/>
      <c r="J48" s="92"/>
      <c r="K48" s="112"/>
      <c r="L48" s="93"/>
    </row>
    <row r="49" spans="1:12" ht="15.6" customHeight="1" thickBot="1" x14ac:dyDescent="0.35">
      <c r="A49" s="31" t="s">
        <v>106</v>
      </c>
      <c r="B49" s="26"/>
      <c r="C49" s="42"/>
      <c r="D49" s="20">
        <v>30</v>
      </c>
      <c r="F49" s="113">
        <v>0.16</v>
      </c>
      <c r="H49" s="114">
        <v>0.23</v>
      </c>
      <c r="J49" s="113">
        <v>0.14000000000000001</v>
      </c>
      <c r="K49" s="115"/>
      <c r="L49" s="114">
        <v>0.23</v>
      </c>
    </row>
    <row r="50" spans="1:12" ht="15" customHeight="1" thickTop="1" x14ac:dyDescent="0.3">
      <c r="A50" s="31"/>
      <c r="B50" s="26"/>
      <c r="C50" s="42"/>
      <c r="F50" s="116"/>
      <c r="H50" s="117"/>
      <c r="J50" s="116"/>
      <c r="K50" s="115"/>
      <c r="L50" s="117"/>
    </row>
    <row r="51" spans="1:12" ht="15.6" customHeight="1" thickBot="1" x14ac:dyDescent="0.35">
      <c r="A51" s="31" t="s">
        <v>107</v>
      </c>
      <c r="B51" s="26"/>
      <c r="C51" s="42"/>
      <c r="D51" s="20">
        <v>30</v>
      </c>
      <c r="F51" s="113">
        <v>0.16</v>
      </c>
      <c r="H51" s="114">
        <v>0.23</v>
      </c>
      <c r="J51" s="113">
        <v>0.14000000000000001</v>
      </c>
      <c r="K51" s="115"/>
      <c r="L51" s="114">
        <v>0.23</v>
      </c>
    </row>
    <row r="52" spans="1:12" ht="15.6" customHeight="1" thickTop="1" x14ac:dyDescent="0.3">
      <c r="A52" s="26"/>
      <c r="B52" s="26"/>
      <c r="C52" s="42"/>
      <c r="F52" s="117"/>
      <c r="H52" s="117"/>
      <c r="J52" s="117"/>
      <c r="K52" s="115"/>
      <c r="L52" s="117"/>
    </row>
    <row r="53" spans="1:12" ht="7.5" customHeight="1" x14ac:dyDescent="0.3">
      <c r="A53" s="26"/>
      <c r="B53" s="26"/>
      <c r="C53" s="42"/>
      <c r="F53" s="117"/>
      <c r="H53" s="117"/>
      <c r="J53" s="117"/>
      <c r="K53" s="115"/>
      <c r="L53" s="117"/>
    </row>
    <row r="54" spans="1:12" ht="21.9" customHeight="1" x14ac:dyDescent="0.3">
      <c r="A54" s="49" t="s">
        <v>32</v>
      </c>
      <c r="B54" s="62"/>
      <c r="C54" s="62"/>
      <c r="D54" s="63"/>
      <c r="E54" s="62"/>
      <c r="F54" s="84"/>
      <c r="G54" s="85"/>
      <c r="H54" s="84"/>
      <c r="I54" s="40"/>
      <c r="J54" s="40"/>
      <c r="K54" s="40"/>
      <c r="L54" s="40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zoomScaleNormal="100" zoomScaleSheetLayoutView="92" workbookViewId="0">
      <selection activeCell="Q13" sqref="Q13"/>
    </sheetView>
  </sheetViews>
  <sheetFormatPr defaultColWidth="9.33203125" defaultRowHeight="16.5" customHeight="1" x14ac:dyDescent="0.2"/>
  <cols>
    <col min="1" max="1" width="1.6640625" style="6" customWidth="1"/>
    <col min="2" max="2" width="31.88671875" style="6" customWidth="1"/>
    <col min="3" max="3" width="5.5546875" style="6" customWidth="1"/>
    <col min="4" max="4" width="0.6640625" style="6" customWidth="1"/>
    <col min="5" max="5" width="11.33203125" style="118" customWidth="1"/>
    <col min="6" max="6" width="0.6640625" style="118" customWidth="1"/>
    <col min="7" max="7" width="10.6640625" style="118" customWidth="1"/>
    <col min="8" max="8" width="0.6640625" style="118" customWidth="1"/>
    <col min="9" max="9" width="12.88671875" style="118" bestFit="1" customWidth="1"/>
    <col min="10" max="10" width="0.6640625" style="118" customWidth="1"/>
    <col min="11" max="11" width="8.5546875" style="118" bestFit="1" customWidth="1"/>
    <col min="12" max="12" width="0.6640625" style="118" customWidth="1"/>
    <col min="13" max="13" width="12" style="119" customWidth="1"/>
    <col min="14" max="14" width="0.6640625" style="119" customWidth="1"/>
    <col min="15" max="15" width="13.44140625" style="6" customWidth="1"/>
    <col min="16" max="16" width="0.6640625" style="119" customWidth="1"/>
    <col min="17" max="17" width="16" style="119" customWidth="1"/>
    <col min="18" max="18" width="0.6640625" style="119" customWidth="1"/>
    <col min="19" max="19" width="16.33203125" style="119" customWidth="1"/>
    <col min="20" max="20" width="0.6640625" style="119" customWidth="1"/>
    <col min="21" max="21" width="12.6640625" style="119" customWidth="1"/>
    <col min="22" max="22" width="0.6640625" style="119" customWidth="1"/>
    <col min="23" max="23" width="10.109375" style="6" bestFit="1" customWidth="1"/>
    <col min="24" max="24" width="0.6640625" style="119" customWidth="1"/>
    <col min="25" max="25" width="11" style="6" bestFit="1" customWidth="1"/>
    <col min="26" max="16384" width="9.33203125" style="120"/>
  </cols>
  <sheetData>
    <row r="1" spans="1:25" ht="16.5" customHeight="1" x14ac:dyDescent="0.2">
      <c r="A1" s="1" t="str">
        <f>'PL 8'!A1</f>
        <v>Villa Kunalai Public Company Limited</v>
      </c>
      <c r="B1" s="1"/>
      <c r="C1" s="1"/>
      <c r="D1" s="1"/>
    </row>
    <row r="2" spans="1:25" ht="16.5" customHeight="1" x14ac:dyDescent="0.2">
      <c r="A2" s="198" t="s">
        <v>108</v>
      </c>
      <c r="B2" s="198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25" ht="16.5" customHeight="1" x14ac:dyDescent="0.2">
      <c r="A3" s="122" t="str">
        <f>+'PL 8'!A3</f>
        <v>For the year ended 31 December 2022</v>
      </c>
      <c r="B3" s="122"/>
      <c r="C3" s="122"/>
      <c r="D3" s="122"/>
      <c r="E3" s="123"/>
      <c r="F3" s="123"/>
      <c r="G3" s="123"/>
      <c r="H3" s="123"/>
      <c r="I3" s="123"/>
      <c r="J3" s="123"/>
      <c r="K3" s="123"/>
      <c r="L3" s="123"/>
      <c r="M3" s="124"/>
      <c r="N3" s="124"/>
      <c r="O3" s="62"/>
      <c r="P3" s="124"/>
      <c r="Q3" s="124"/>
      <c r="R3" s="124"/>
      <c r="S3" s="124"/>
      <c r="T3" s="124"/>
      <c r="U3" s="124"/>
      <c r="V3" s="124"/>
      <c r="W3" s="62"/>
      <c r="X3" s="124"/>
      <c r="Y3" s="62"/>
    </row>
    <row r="4" spans="1:25" ht="16.5" customHeight="1" x14ac:dyDescent="0.2">
      <c r="A4" s="121"/>
      <c r="B4" s="121"/>
      <c r="C4" s="121"/>
      <c r="D4" s="121"/>
    </row>
    <row r="5" spans="1:25" ht="16.5" customHeight="1" x14ac:dyDescent="0.2">
      <c r="A5" s="121"/>
      <c r="B5" s="121"/>
      <c r="C5" s="121"/>
      <c r="D5" s="121"/>
      <c r="Y5" s="119"/>
    </row>
    <row r="6" spans="1:25" ht="16.5" customHeight="1" x14ac:dyDescent="0.2">
      <c r="A6" s="121"/>
      <c r="B6" s="121"/>
      <c r="C6" s="121"/>
      <c r="D6" s="121"/>
      <c r="E6" s="199" t="s">
        <v>109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</row>
    <row r="7" spans="1:25" ht="16.5" customHeight="1" x14ac:dyDescent="0.2">
      <c r="A7" s="121"/>
      <c r="B7" s="121"/>
      <c r="C7" s="121"/>
      <c r="D7" s="121"/>
      <c r="E7" s="199" t="s">
        <v>110</v>
      </c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25"/>
      <c r="W7" s="118"/>
      <c r="X7" s="126"/>
      <c r="Y7" s="126"/>
    </row>
    <row r="8" spans="1:25" ht="16.5" customHeight="1" x14ac:dyDescent="0.2">
      <c r="E8" s="200" t="s">
        <v>111</v>
      </c>
      <c r="F8" s="200"/>
      <c r="G8" s="200"/>
      <c r="H8" s="200"/>
      <c r="I8" s="200"/>
      <c r="J8" s="200"/>
      <c r="K8" s="200"/>
      <c r="L8" s="127"/>
      <c r="M8" s="201" t="s">
        <v>112</v>
      </c>
      <c r="N8" s="201"/>
      <c r="O8" s="201"/>
      <c r="P8" s="127"/>
      <c r="Q8" s="199" t="s">
        <v>76</v>
      </c>
      <c r="R8" s="199"/>
      <c r="S8" s="199"/>
      <c r="X8" s="127"/>
      <c r="Y8" s="127"/>
    </row>
    <row r="9" spans="1:25" s="6" customFormat="1" ht="16.5" customHeight="1" x14ac:dyDescent="0.3">
      <c r="H9" s="127"/>
      <c r="J9" s="127"/>
      <c r="L9" s="127"/>
      <c r="N9" s="128"/>
      <c r="O9" s="128"/>
      <c r="P9" s="128"/>
      <c r="Q9" s="129" t="s">
        <v>113</v>
      </c>
      <c r="R9" s="129"/>
      <c r="S9" s="129"/>
      <c r="T9" s="127"/>
      <c r="V9" s="127"/>
    </row>
    <row r="10" spans="1:25" s="6" customFormat="1" ht="16.5" customHeight="1" x14ac:dyDescent="0.3">
      <c r="E10" s="130" t="s">
        <v>114</v>
      </c>
      <c r="G10" s="130" t="s">
        <v>115</v>
      </c>
      <c r="H10" s="127"/>
      <c r="I10" s="130" t="s">
        <v>116</v>
      </c>
      <c r="J10" s="127"/>
      <c r="K10" s="130"/>
      <c r="L10" s="127"/>
      <c r="M10" s="128"/>
      <c r="N10" s="128"/>
      <c r="O10" s="128"/>
      <c r="P10" s="128"/>
      <c r="Q10" s="129" t="s">
        <v>117</v>
      </c>
      <c r="R10" s="129"/>
      <c r="S10" s="129" t="s">
        <v>118</v>
      </c>
      <c r="T10" s="127"/>
      <c r="U10" s="129"/>
      <c r="V10" s="127"/>
      <c r="W10" s="129" t="s">
        <v>119</v>
      </c>
    </row>
    <row r="11" spans="1:25" s="6" customFormat="1" ht="16.5" customHeight="1" x14ac:dyDescent="0.3">
      <c r="E11" s="130" t="s">
        <v>120</v>
      </c>
      <c r="F11" s="127"/>
      <c r="G11" s="130" t="s">
        <v>121</v>
      </c>
      <c r="H11" s="127"/>
      <c r="I11" s="130" t="s">
        <v>122</v>
      </c>
      <c r="J11" s="127"/>
      <c r="K11" s="130"/>
      <c r="L11" s="127"/>
      <c r="M11" s="131" t="s">
        <v>123</v>
      </c>
      <c r="N11" s="128"/>
      <c r="O11" s="128"/>
      <c r="P11" s="128"/>
      <c r="Q11" s="129" t="s">
        <v>124</v>
      </c>
      <c r="R11" s="129"/>
      <c r="S11" s="129" t="s">
        <v>125</v>
      </c>
      <c r="T11" s="128"/>
      <c r="U11" s="130" t="s">
        <v>126</v>
      </c>
      <c r="V11" s="128"/>
      <c r="W11" s="130" t="s">
        <v>127</v>
      </c>
      <c r="X11" s="128"/>
      <c r="Y11" s="130" t="s">
        <v>128</v>
      </c>
    </row>
    <row r="12" spans="1:25" s="6" customFormat="1" ht="16.5" customHeight="1" x14ac:dyDescent="0.3">
      <c r="E12" s="130" t="s">
        <v>129</v>
      </c>
      <c r="F12" s="127"/>
      <c r="G12" s="130" t="s">
        <v>130</v>
      </c>
      <c r="H12" s="127"/>
      <c r="I12" s="130" t="s">
        <v>131</v>
      </c>
      <c r="J12" s="127"/>
      <c r="K12" s="130" t="s">
        <v>72</v>
      </c>
      <c r="L12" s="127"/>
      <c r="M12" s="132" t="s">
        <v>132</v>
      </c>
      <c r="N12" s="128"/>
      <c r="O12" s="131" t="s">
        <v>75</v>
      </c>
      <c r="P12" s="128"/>
      <c r="Q12" s="129" t="s">
        <v>133</v>
      </c>
      <c r="R12" s="129"/>
      <c r="S12" s="128" t="s">
        <v>134</v>
      </c>
      <c r="T12" s="128"/>
      <c r="U12" s="130" t="s">
        <v>135</v>
      </c>
      <c r="V12" s="128"/>
      <c r="W12" s="130" t="s">
        <v>136</v>
      </c>
      <c r="X12" s="128"/>
      <c r="Y12" s="130" t="s">
        <v>137</v>
      </c>
    </row>
    <row r="13" spans="1:25" s="6" customFormat="1" ht="16.5" customHeight="1" x14ac:dyDescent="0.3">
      <c r="C13" s="133" t="s">
        <v>6</v>
      </c>
      <c r="E13" s="134" t="s">
        <v>7</v>
      </c>
      <c r="F13" s="127"/>
      <c r="G13" s="134" t="s">
        <v>7</v>
      </c>
      <c r="H13" s="127"/>
      <c r="I13" s="134" t="s">
        <v>7</v>
      </c>
      <c r="J13" s="127"/>
      <c r="K13" s="134" t="s">
        <v>7</v>
      </c>
      <c r="L13" s="127"/>
      <c r="M13" s="134" t="s">
        <v>7</v>
      </c>
      <c r="N13" s="128"/>
      <c r="O13" s="134" t="s">
        <v>7</v>
      </c>
      <c r="P13" s="128"/>
      <c r="Q13" s="134" t="s">
        <v>7</v>
      </c>
      <c r="R13" s="129"/>
      <c r="S13" s="134" t="s">
        <v>7</v>
      </c>
      <c r="T13" s="128"/>
      <c r="U13" s="134" t="s">
        <v>7</v>
      </c>
      <c r="V13" s="128"/>
      <c r="W13" s="134" t="s">
        <v>7</v>
      </c>
      <c r="X13" s="128"/>
      <c r="Y13" s="134" t="s">
        <v>7</v>
      </c>
    </row>
    <row r="14" spans="1:25" ht="16.5" customHeight="1" x14ac:dyDescent="0.2">
      <c r="F14" s="119"/>
      <c r="G14" s="119"/>
      <c r="H14" s="119"/>
      <c r="I14" s="119"/>
      <c r="J14" s="119"/>
      <c r="K14" s="119"/>
      <c r="L14" s="119"/>
      <c r="N14" s="118"/>
      <c r="O14" s="118"/>
      <c r="P14" s="118"/>
      <c r="Q14" s="118"/>
      <c r="R14" s="118"/>
      <c r="S14" s="118"/>
      <c r="T14" s="118"/>
      <c r="U14" s="118"/>
      <c r="V14" s="118"/>
      <c r="W14" s="119"/>
      <c r="X14" s="118"/>
      <c r="Y14" s="119"/>
    </row>
    <row r="15" spans="1:25" ht="16.5" customHeight="1" x14ac:dyDescent="0.2">
      <c r="A15" s="135" t="s">
        <v>138</v>
      </c>
      <c r="B15" s="42"/>
      <c r="C15" s="42"/>
      <c r="D15" s="42"/>
      <c r="E15" s="136">
        <v>311999997</v>
      </c>
      <c r="F15" s="82"/>
      <c r="G15" s="136">
        <v>123546680</v>
      </c>
      <c r="H15" s="82"/>
      <c r="I15" s="136">
        <v>0</v>
      </c>
      <c r="J15" s="82"/>
      <c r="K15" s="136">
        <v>0</v>
      </c>
      <c r="L15" s="82"/>
      <c r="M15" s="136">
        <v>13032949</v>
      </c>
      <c r="N15" s="82"/>
      <c r="O15" s="136">
        <v>76811979</v>
      </c>
      <c r="P15" s="82"/>
      <c r="Q15" s="136">
        <v>-13570353</v>
      </c>
      <c r="R15" s="82"/>
      <c r="S15" s="136">
        <v>-101637</v>
      </c>
      <c r="T15" s="82"/>
      <c r="U15" s="136">
        <f t="shared" ref="U15:U22" si="0">SUM(E15:S15)</f>
        <v>511719615</v>
      </c>
      <c r="V15" s="82"/>
      <c r="W15" s="136">
        <v>1244732</v>
      </c>
      <c r="Y15" s="136">
        <f>+U15+W15</f>
        <v>512964347</v>
      </c>
    </row>
    <row r="16" spans="1:25" ht="16.5" customHeight="1" x14ac:dyDescent="0.2">
      <c r="A16" s="135" t="s">
        <v>139</v>
      </c>
      <c r="B16" s="42"/>
      <c r="C16" s="42"/>
      <c r="D16" s="42"/>
      <c r="E16" s="136"/>
      <c r="F16" s="82"/>
      <c r="G16" s="136"/>
      <c r="H16" s="82"/>
      <c r="I16" s="136"/>
      <c r="J16" s="82"/>
      <c r="K16" s="136"/>
      <c r="L16" s="82"/>
      <c r="M16" s="136"/>
      <c r="N16" s="82"/>
      <c r="O16" s="136"/>
      <c r="P16" s="82"/>
      <c r="Q16" s="136"/>
      <c r="R16" s="82"/>
      <c r="S16" s="136"/>
      <c r="T16" s="82"/>
      <c r="U16" s="136"/>
      <c r="V16" s="82"/>
      <c r="W16" s="136"/>
      <c r="Y16" s="136"/>
    </row>
    <row r="17" spans="1:25" ht="16.5" customHeight="1" x14ac:dyDescent="0.2">
      <c r="A17" s="137" t="s">
        <v>140</v>
      </c>
      <c r="B17" s="42"/>
      <c r="C17" s="20" t="s">
        <v>141</v>
      </c>
      <c r="D17" s="42"/>
      <c r="E17" s="136">
        <v>31199965</v>
      </c>
      <c r="F17" s="82"/>
      <c r="G17" s="136">
        <v>0</v>
      </c>
      <c r="H17" s="82"/>
      <c r="I17" s="136">
        <v>0</v>
      </c>
      <c r="J17" s="82"/>
      <c r="K17" s="136">
        <v>0</v>
      </c>
      <c r="L17" s="82"/>
      <c r="M17" s="136">
        <v>0</v>
      </c>
      <c r="N17" s="82"/>
      <c r="O17" s="136">
        <v>-31199965</v>
      </c>
      <c r="P17" s="82"/>
      <c r="Q17" s="136">
        <v>0</v>
      </c>
      <c r="R17" s="82"/>
      <c r="S17" s="136">
        <v>0</v>
      </c>
      <c r="T17" s="82"/>
      <c r="U17" s="136">
        <f t="shared" si="0"/>
        <v>0</v>
      </c>
      <c r="V17" s="82"/>
      <c r="W17" s="136">
        <v>0</v>
      </c>
      <c r="Y17" s="136">
        <f t="shared" ref="Y17:Y22" si="1">+U17+W17</f>
        <v>0</v>
      </c>
    </row>
    <row r="18" spans="1:25" ht="16.5" customHeight="1" x14ac:dyDescent="0.2">
      <c r="A18" s="137" t="s">
        <v>142</v>
      </c>
      <c r="B18" s="42"/>
      <c r="C18" s="20"/>
      <c r="D18" s="42"/>
      <c r="E18" s="136">
        <v>0</v>
      </c>
      <c r="F18" s="82"/>
      <c r="G18" s="136">
        <v>0</v>
      </c>
      <c r="H18" s="82"/>
      <c r="I18" s="136">
        <v>2028369</v>
      </c>
      <c r="J18" s="82"/>
      <c r="K18" s="136">
        <v>0</v>
      </c>
      <c r="L18" s="82"/>
      <c r="M18" s="136">
        <v>0</v>
      </c>
      <c r="N18" s="82"/>
      <c r="O18" s="136">
        <v>0</v>
      </c>
      <c r="P18" s="82"/>
      <c r="Q18" s="136">
        <v>0</v>
      </c>
      <c r="R18" s="82"/>
      <c r="S18" s="136">
        <v>0</v>
      </c>
      <c r="T18" s="82"/>
      <c r="U18" s="136">
        <f t="shared" si="0"/>
        <v>2028369</v>
      </c>
      <c r="V18" s="82"/>
      <c r="W18" s="136">
        <v>0</v>
      </c>
      <c r="Y18" s="136">
        <f t="shared" si="1"/>
        <v>2028369</v>
      </c>
    </row>
    <row r="19" spans="1:25" ht="16.5" customHeight="1" x14ac:dyDescent="0.2">
      <c r="A19" s="137" t="s">
        <v>143</v>
      </c>
      <c r="B19" s="42"/>
      <c r="C19" s="20"/>
      <c r="D19" s="42"/>
      <c r="E19" s="136">
        <v>0</v>
      </c>
      <c r="F19" s="82"/>
      <c r="G19" s="136">
        <v>0</v>
      </c>
      <c r="H19" s="82"/>
      <c r="I19" s="136">
        <v>0</v>
      </c>
      <c r="J19" s="82"/>
      <c r="K19" s="136">
        <v>6794219</v>
      </c>
      <c r="L19" s="82"/>
      <c r="M19" s="136">
        <v>0</v>
      </c>
      <c r="N19" s="82"/>
      <c r="O19" s="136">
        <v>0</v>
      </c>
      <c r="P19" s="82"/>
      <c r="Q19" s="136">
        <v>0</v>
      </c>
      <c r="R19" s="82"/>
      <c r="S19" s="136">
        <v>0</v>
      </c>
      <c r="T19" s="82"/>
      <c r="U19" s="136">
        <f t="shared" si="0"/>
        <v>6794219</v>
      </c>
      <c r="V19" s="82"/>
      <c r="W19" s="136">
        <v>0</v>
      </c>
      <c r="Y19" s="136">
        <f t="shared" si="1"/>
        <v>6794219</v>
      </c>
    </row>
    <row r="20" spans="1:25" ht="16.5" customHeight="1" x14ac:dyDescent="0.2">
      <c r="A20" s="137" t="s">
        <v>144</v>
      </c>
      <c r="C20" s="20">
        <v>26</v>
      </c>
      <c r="E20" s="136">
        <v>0</v>
      </c>
      <c r="F20" s="82"/>
      <c r="G20" s="136">
        <v>0</v>
      </c>
      <c r="H20" s="82"/>
      <c r="I20" s="136">
        <v>0</v>
      </c>
      <c r="J20" s="82"/>
      <c r="K20" s="136">
        <v>0</v>
      </c>
      <c r="L20" s="82"/>
      <c r="M20" s="136">
        <v>7990070</v>
      </c>
      <c r="N20" s="82"/>
      <c r="O20" s="136">
        <v>-7990070</v>
      </c>
      <c r="P20" s="82"/>
      <c r="Q20" s="136">
        <v>0</v>
      </c>
      <c r="R20" s="82"/>
      <c r="S20" s="136">
        <v>0</v>
      </c>
      <c r="T20" s="82"/>
      <c r="U20" s="136">
        <f t="shared" si="0"/>
        <v>0</v>
      </c>
      <c r="V20" s="82"/>
      <c r="W20" s="136">
        <v>0</v>
      </c>
      <c r="Y20" s="136">
        <f t="shared" si="1"/>
        <v>0</v>
      </c>
    </row>
    <row r="21" spans="1:25" ht="16.5" customHeight="1" x14ac:dyDescent="0.2">
      <c r="A21" s="137" t="s">
        <v>145</v>
      </c>
      <c r="C21" s="20">
        <v>27</v>
      </c>
      <c r="E21" s="136">
        <v>0</v>
      </c>
      <c r="F21" s="82"/>
      <c r="G21" s="136">
        <v>0</v>
      </c>
      <c r="H21" s="82"/>
      <c r="I21" s="136">
        <v>0</v>
      </c>
      <c r="J21" s="82"/>
      <c r="K21" s="136">
        <v>0</v>
      </c>
      <c r="L21" s="82"/>
      <c r="M21" s="136">
        <v>0</v>
      </c>
      <c r="N21" s="82"/>
      <c r="O21" s="136">
        <v>-53039988</v>
      </c>
      <c r="P21" s="82"/>
      <c r="Q21" s="136">
        <v>0</v>
      </c>
      <c r="R21" s="82"/>
      <c r="S21" s="136">
        <v>0</v>
      </c>
      <c r="T21" s="82"/>
      <c r="U21" s="136">
        <f t="shared" si="0"/>
        <v>-53039988</v>
      </c>
      <c r="V21" s="82"/>
      <c r="W21" s="136">
        <v>0</v>
      </c>
      <c r="Y21" s="136">
        <f t="shared" si="1"/>
        <v>-53039988</v>
      </c>
    </row>
    <row r="22" spans="1:25" ht="16.5" customHeight="1" x14ac:dyDescent="0.2">
      <c r="A22" s="30" t="s">
        <v>100</v>
      </c>
      <c r="E22" s="138">
        <v>0</v>
      </c>
      <c r="F22" s="82"/>
      <c r="G22" s="138">
        <v>0</v>
      </c>
      <c r="H22" s="82"/>
      <c r="I22" s="138">
        <v>0</v>
      </c>
      <c r="J22" s="82"/>
      <c r="K22" s="138">
        <v>0</v>
      </c>
      <c r="L22" s="82"/>
      <c r="M22" s="138">
        <v>0</v>
      </c>
      <c r="N22" s="82"/>
      <c r="O22" s="138">
        <v>154799493</v>
      </c>
      <c r="P22" s="82"/>
      <c r="Q22" s="138">
        <v>0</v>
      </c>
      <c r="R22" s="82"/>
      <c r="S22" s="138">
        <v>0</v>
      </c>
      <c r="T22" s="82"/>
      <c r="U22" s="138">
        <f t="shared" si="0"/>
        <v>154799493</v>
      </c>
      <c r="V22" s="82"/>
      <c r="W22" s="138">
        <v>-47249</v>
      </c>
      <c r="Y22" s="138">
        <f t="shared" si="1"/>
        <v>154752244</v>
      </c>
    </row>
    <row r="23" spans="1:25" ht="16.5" customHeight="1" x14ac:dyDescent="0.2">
      <c r="E23" s="136"/>
      <c r="F23" s="119"/>
      <c r="G23" s="136"/>
      <c r="H23" s="119"/>
      <c r="I23" s="136"/>
      <c r="J23" s="119"/>
      <c r="K23" s="136"/>
      <c r="L23" s="119"/>
      <c r="M23" s="136"/>
      <c r="N23" s="118"/>
      <c r="O23" s="136"/>
      <c r="P23" s="118"/>
      <c r="Q23" s="136"/>
      <c r="R23" s="118"/>
      <c r="S23" s="136"/>
      <c r="T23" s="118"/>
      <c r="U23" s="136"/>
      <c r="V23" s="118"/>
      <c r="W23" s="136"/>
      <c r="X23" s="118"/>
      <c r="Y23" s="136"/>
    </row>
    <row r="24" spans="1:25" ht="16.5" customHeight="1" thickBot="1" x14ac:dyDescent="0.25">
      <c r="A24" s="135" t="s">
        <v>146</v>
      </c>
      <c r="B24" s="42"/>
      <c r="C24" s="42"/>
      <c r="D24" s="42"/>
      <c r="E24" s="139">
        <f>SUM(E15:E22)</f>
        <v>343199962</v>
      </c>
      <c r="F24" s="82"/>
      <c r="G24" s="139">
        <f>SUM(G15:G22)</f>
        <v>123546680</v>
      </c>
      <c r="H24" s="82"/>
      <c r="I24" s="139">
        <f>SUM(I15:I22)</f>
        <v>2028369</v>
      </c>
      <c r="J24" s="82"/>
      <c r="K24" s="139">
        <f>SUM(K15:K22)</f>
        <v>6794219</v>
      </c>
      <c r="L24" s="82"/>
      <c r="M24" s="139">
        <f>SUM(M15:M22)</f>
        <v>21023019</v>
      </c>
      <c r="N24" s="82"/>
      <c r="O24" s="139">
        <f>SUM(O15:O22)</f>
        <v>139381449</v>
      </c>
      <c r="P24" s="82"/>
      <c r="Q24" s="139">
        <f>SUM(Q15:Q22)</f>
        <v>-13570353</v>
      </c>
      <c r="R24" s="82"/>
      <c r="S24" s="139">
        <f>SUM(S15:S22)</f>
        <v>-101637</v>
      </c>
      <c r="T24" s="82"/>
      <c r="U24" s="139">
        <f>SUM(U15:U22)</f>
        <v>622301708</v>
      </c>
      <c r="V24" s="82"/>
      <c r="W24" s="139">
        <f>SUM(W15:W22)</f>
        <v>1197483</v>
      </c>
      <c r="Y24" s="139">
        <f>SUM(Y15:Y22)</f>
        <v>623499191</v>
      </c>
    </row>
    <row r="25" spans="1:25" ht="16.5" customHeight="1" thickTop="1" x14ac:dyDescent="0.2">
      <c r="A25" s="42"/>
      <c r="B25" s="42"/>
      <c r="C25" s="42"/>
      <c r="D25" s="4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Y25" s="82"/>
    </row>
    <row r="26" spans="1:25" ht="16.5" customHeight="1" x14ac:dyDescent="0.2">
      <c r="A26" s="42"/>
      <c r="B26" s="42"/>
      <c r="C26" s="42"/>
      <c r="D26" s="4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Y26" s="82"/>
    </row>
    <row r="27" spans="1:25" ht="16.5" customHeight="1" x14ac:dyDescent="0.2">
      <c r="A27" s="135" t="s">
        <v>147</v>
      </c>
      <c r="B27" s="42"/>
      <c r="C27" s="42"/>
      <c r="D27" s="42"/>
      <c r="E27" s="140">
        <f>E24</f>
        <v>343199962</v>
      </c>
      <c r="F27" s="82"/>
      <c r="G27" s="140">
        <f>G24</f>
        <v>123546680</v>
      </c>
      <c r="H27" s="82"/>
      <c r="I27" s="140">
        <f>I24</f>
        <v>2028369</v>
      </c>
      <c r="J27" s="82"/>
      <c r="K27" s="140">
        <f>K24</f>
        <v>6794219</v>
      </c>
      <c r="L27" s="82"/>
      <c r="M27" s="140">
        <f>M24</f>
        <v>21023019</v>
      </c>
      <c r="N27" s="82"/>
      <c r="O27" s="140">
        <f>O24</f>
        <v>139381449</v>
      </c>
      <c r="P27" s="82"/>
      <c r="Q27" s="140">
        <f>Q24</f>
        <v>-13570353</v>
      </c>
      <c r="R27" s="82"/>
      <c r="S27" s="140">
        <f>S24</f>
        <v>-101637</v>
      </c>
      <c r="T27" s="82"/>
      <c r="U27" s="140">
        <f t="shared" ref="U27" si="2">SUM(E27:S27)</f>
        <v>622301708</v>
      </c>
      <c r="V27" s="82"/>
      <c r="W27" s="140">
        <f>W24</f>
        <v>1197483</v>
      </c>
      <c r="Y27" s="140">
        <f>+U27+W27</f>
        <v>623499191</v>
      </c>
    </row>
    <row r="28" spans="1:25" ht="16.5" customHeight="1" x14ac:dyDescent="0.2">
      <c r="A28" s="135" t="s">
        <v>139</v>
      </c>
      <c r="B28" s="42"/>
      <c r="C28" s="42"/>
      <c r="D28" s="42"/>
      <c r="E28" s="140"/>
      <c r="F28" s="82"/>
      <c r="G28" s="140"/>
      <c r="H28" s="82"/>
      <c r="I28" s="140"/>
      <c r="J28" s="82"/>
      <c r="K28" s="140"/>
      <c r="L28" s="82"/>
      <c r="M28" s="140"/>
      <c r="N28" s="82"/>
      <c r="O28" s="140"/>
      <c r="P28" s="82"/>
      <c r="Q28" s="140"/>
      <c r="R28" s="82"/>
      <c r="S28" s="140"/>
      <c r="T28" s="82"/>
      <c r="U28" s="140"/>
      <c r="V28" s="82"/>
      <c r="W28" s="140"/>
      <c r="Y28" s="140"/>
    </row>
    <row r="29" spans="1:25" ht="16.5" customHeight="1" x14ac:dyDescent="0.2">
      <c r="A29" s="137" t="s">
        <v>144</v>
      </c>
      <c r="C29" s="20">
        <v>26</v>
      </c>
      <c r="E29" s="140">
        <v>0</v>
      </c>
      <c r="F29" s="82"/>
      <c r="G29" s="140">
        <v>0</v>
      </c>
      <c r="H29" s="82"/>
      <c r="I29" s="140">
        <v>0</v>
      </c>
      <c r="J29" s="82"/>
      <c r="K29" s="140">
        <v>0</v>
      </c>
      <c r="L29" s="82"/>
      <c r="M29" s="140">
        <v>4718035</v>
      </c>
      <c r="N29" s="82"/>
      <c r="O29" s="140">
        <f>-M29</f>
        <v>-4718035</v>
      </c>
      <c r="P29" s="82"/>
      <c r="Q29" s="140">
        <v>0</v>
      </c>
      <c r="R29" s="82"/>
      <c r="S29" s="140">
        <v>0</v>
      </c>
      <c r="T29" s="82"/>
      <c r="U29" s="140">
        <f t="shared" ref="U29:U31" si="3">SUM(E29:S29)</f>
        <v>0</v>
      </c>
      <c r="V29" s="82"/>
      <c r="W29" s="140">
        <v>0</v>
      </c>
      <c r="Y29" s="140">
        <f t="shared" ref="Y29:Y31" si="4">+U29+W29</f>
        <v>0</v>
      </c>
    </row>
    <row r="30" spans="1:25" ht="16.5" customHeight="1" x14ac:dyDescent="0.2">
      <c r="A30" s="137" t="s">
        <v>145</v>
      </c>
      <c r="C30" s="20">
        <v>27</v>
      </c>
      <c r="E30" s="140">
        <v>0</v>
      </c>
      <c r="F30" s="82"/>
      <c r="G30" s="140">
        <v>0</v>
      </c>
      <c r="H30" s="82"/>
      <c r="I30" s="140">
        <v>0</v>
      </c>
      <c r="J30" s="82"/>
      <c r="K30" s="140">
        <v>0</v>
      </c>
      <c r="L30" s="82"/>
      <c r="M30" s="140">
        <v>0</v>
      </c>
      <c r="N30" s="82"/>
      <c r="O30" s="140">
        <v>-89231990</v>
      </c>
      <c r="P30" s="82"/>
      <c r="Q30" s="140">
        <v>0</v>
      </c>
      <c r="R30" s="82"/>
      <c r="S30" s="140">
        <v>0</v>
      </c>
      <c r="T30" s="82"/>
      <c r="U30" s="140">
        <f t="shared" si="3"/>
        <v>-89231990</v>
      </c>
      <c r="V30" s="82"/>
      <c r="W30" s="140">
        <v>0</v>
      </c>
      <c r="Y30" s="140">
        <f t="shared" si="4"/>
        <v>-89231990</v>
      </c>
    </row>
    <row r="31" spans="1:25" ht="16.5" customHeight="1" x14ac:dyDescent="0.2">
      <c r="A31" s="30" t="s">
        <v>100</v>
      </c>
      <c r="E31" s="141">
        <v>0</v>
      </c>
      <c r="F31" s="82"/>
      <c r="G31" s="141">
        <v>0</v>
      </c>
      <c r="H31" s="82"/>
      <c r="I31" s="141">
        <v>0</v>
      </c>
      <c r="J31" s="82"/>
      <c r="K31" s="141">
        <v>0</v>
      </c>
      <c r="L31" s="82"/>
      <c r="M31" s="141">
        <v>0</v>
      </c>
      <c r="N31" s="82"/>
      <c r="O31" s="141">
        <f>'PL 8'!F43</f>
        <v>106431194</v>
      </c>
      <c r="P31" s="82"/>
      <c r="Q31" s="141">
        <v>0</v>
      </c>
      <c r="R31" s="82"/>
      <c r="S31" s="141">
        <v>0</v>
      </c>
      <c r="T31" s="82"/>
      <c r="U31" s="141">
        <f t="shared" si="3"/>
        <v>106431194</v>
      </c>
      <c r="V31" s="82"/>
      <c r="W31" s="141">
        <f>'PL 8'!F44</f>
        <v>200726</v>
      </c>
      <c r="Y31" s="141">
        <f t="shared" si="4"/>
        <v>106631920</v>
      </c>
    </row>
    <row r="32" spans="1:25" ht="16.5" customHeight="1" x14ac:dyDescent="0.2">
      <c r="E32" s="140"/>
      <c r="F32" s="119"/>
      <c r="G32" s="140"/>
      <c r="H32" s="119"/>
      <c r="I32" s="140"/>
      <c r="J32" s="119"/>
      <c r="K32" s="140"/>
      <c r="L32" s="119"/>
      <c r="M32" s="140"/>
      <c r="N32" s="118"/>
      <c r="O32" s="140"/>
      <c r="P32" s="118"/>
      <c r="Q32" s="140"/>
      <c r="R32" s="118"/>
      <c r="S32" s="140"/>
      <c r="T32" s="118"/>
      <c r="U32" s="140"/>
      <c r="V32" s="118"/>
      <c r="W32" s="140"/>
      <c r="X32" s="118"/>
      <c r="Y32" s="140"/>
    </row>
    <row r="33" spans="1:25" ht="16.5" customHeight="1" thickBot="1" x14ac:dyDescent="0.25">
      <c r="A33" s="135" t="s">
        <v>148</v>
      </c>
      <c r="B33" s="42"/>
      <c r="C33" s="42"/>
      <c r="D33" s="42"/>
      <c r="E33" s="142">
        <f>SUM(E27:E31)</f>
        <v>343199962</v>
      </c>
      <c r="F33" s="82"/>
      <c r="G33" s="142">
        <f>SUM(G27:G31)</f>
        <v>123546680</v>
      </c>
      <c r="H33" s="82"/>
      <c r="I33" s="142">
        <f>SUM(I27:I31)</f>
        <v>2028369</v>
      </c>
      <c r="J33" s="82"/>
      <c r="K33" s="142">
        <f>SUM(K27:K31)</f>
        <v>6794219</v>
      </c>
      <c r="L33" s="82"/>
      <c r="M33" s="142">
        <f>SUM(M27:M31)</f>
        <v>25741054</v>
      </c>
      <c r="N33" s="82"/>
      <c r="O33" s="142">
        <f>SUM(O27:O31)</f>
        <v>151862618</v>
      </c>
      <c r="P33" s="82"/>
      <c r="Q33" s="142">
        <f>SUM(Q27:Q31)</f>
        <v>-13570353</v>
      </c>
      <c r="R33" s="82"/>
      <c r="S33" s="142">
        <f>SUM(S27:S31)</f>
        <v>-101637</v>
      </c>
      <c r="T33" s="82"/>
      <c r="U33" s="142">
        <f>SUM(U27:U31)</f>
        <v>639500912</v>
      </c>
      <c r="V33" s="82"/>
      <c r="W33" s="142">
        <f>SUM(W27:W31)</f>
        <v>1398209</v>
      </c>
      <c r="Y33" s="142">
        <f>SUM(Y27:Y31)</f>
        <v>640899121</v>
      </c>
    </row>
    <row r="34" spans="1:25" ht="16.5" customHeight="1" thickTop="1" x14ac:dyDescent="0.2">
      <c r="A34" s="42"/>
      <c r="B34" s="42"/>
      <c r="C34" s="42"/>
      <c r="D34" s="4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Y34" s="82"/>
    </row>
    <row r="35" spans="1:25" ht="16.5" customHeight="1" x14ac:dyDescent="0.2">
      <c r="A35" s="42"/>
      <c r="B35" s="42"/>
      <c r="C35" s="42"/>
      <c r="D35" s="4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Y35" s="82"/>
    </row>
    <row r="36" spans="1:25" ht="16.5" customHeight="1" x14ac:dyDescent="0.2">
      <c r="A36" s="42"/>
      <c r="B36" s="42"/>
      <c r="C36" s="42"/>
      <c r="D36" s="4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Y36" s="82"/>
    </row>
    <row r="37" spans="1:25" ht="16.5" customHeight="1" x14ac:dyDescent="0.2">
      <c r="A37" s="42"/>
      <c r="B37" s="42"/>
      <c r="C37" s="42"/>
      <c r="D37" s="4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Y37" s="82"/>
    </row>
    <row r="38" spans="1:25" ht="16.5" customHeight="1" x14ac:dyDescent="0.2">
      <c r="A38" s="42"/>
      <c r="B38" s="42"/>
      <c r="C38" s="42"/>
      <c r="D38" s="4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Y38" s="82"/>
    </row>
    <row r="39" spans="1:25" ht="16.5" customHeight="1" x14ac:dyDescent="0.2">
      <c r="A39" s="42"/>
      <c r="B39" s="42"/>
      <c r="C39" s="42"/>
      <c r="D39" s="4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Y39" s="82"/>
    </row>
    <row r="40" spans="1:25" ht="9.75" customHeight="1" x14ac:dyDescent="0.2">
      <c r="A40" s="42"/>
      <c r="B40" s="42"/>
      <c r="C40" s="42"/>
      <c r="D40" s="4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Y40" s="82"/>
    </row>
    <row r="41" spans="1:25" ht="21.9" customHeight="1" x14ac:dyDescent="0.2">
      <c r="A41" s="49" t="s">
        <v>32</v>
      </c>
      <c r="B41" s="62"/>
      <c r="C41" s="62"/>
      <c r="D41" s="62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62"/>
      <c r="P41" s="124"/>
      <c r="Q41" s="124"/>
      <c r="R41" s="124"/>
      <c r="S41" s="124"/>
      <c r="T41" s="124"/>
      <c r="U41" s="124"/>
      <c r="V41" s="124"/>
      <c r="W41" s="62"/>
      <c r="X41" s="124"/>
      <c r="Y41" s="62"/>
    </row>
  </sheetData>
  <mergeCells count="6">
    <mergeCell ref="A2:B2"/>
    <mergeCell ref="E6:Y6"/>
    <mergeCell ref="E7:U7"/>
    <mergeCell ref="E8:K8"/>
    <mergeCell ref="M8:O8"/>
    <mergeCell ref="Q8:S8"/>
  </mergeCells>
  <pageMargins left="0.3" right="0.3" top="0.5" bottom="0.6" header="0.49" footer="0.4"/>
  <pageSetup paperSize="9" scale="7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zoomScaleSheetLayoutView="90" workbookViewId="0">
      <selection activeCell="M18" sqref="M18"/>
    </sheetView>
  </sheetViews>
  <sheetFormatPr defaultColWidth="9.33203125" defaultRowHeight="16.5" customHeight="1" x14ac:dyDescent="0.2"/>
  <cols>
    <col min="1" max="1" width="1.6640625" style="6" customWidth="1"/>
    <col min="2" max="2" width="35.5546875" style="6" customWidth="1"/>
    <col min="3" max="3" width="5.44140625" style="6" bestFit="1" customWidth="1"/>
    <col min="4" max="4" width="0.6640625" style="6" customWidth="1"/>
    <col min="5" max="5" width="12.6640625" style="24" customWidth="1"/>
    <col min="6" max="6" width="0.6640625" style="24" customWidth="1"/>
    <col min="7" max="7" width="12.6640625" style="79" customWidth="1"/>
    <col min="8" max="8" width="0.6640625" style="79" customWidth="1"/>
    <col min="9" max="9" width="12.6640625" style="79" customWidth="1"/>
    <col min="10" max="10" width="0.6640625" style="79" customWidth="1"/>
    <col min="11" max="11" width="12.6640625" style="79" customWidth="1"/>
    <col min="12" max="12" width="0.6640625" style="79" customWidth="1"/>
    <col min="13" max="13" width="12.6640625" style="79" customWidth="1"/>
    <col min="14" max="14" width="0.6640625" style="79" customWidth="1"/>
    <col min="15" max="15" width="13.6640625" style="79" customWidth="1"/>
    <col min="16" max="16" width="0.6640625" style="120" customWidth="1"/>
    <col min="17" max="17" width="12.6640625" style="120" customWidth="1"/>
    <col min="18" max="16384" width="9.33203125" style="120"/>
  </cols>
  <sheetData>
    <row r="1" spans="1:17" ht="16.5" customHeight="1" x14ac:dyDescent="0.2">
      <c r="A1" s="1" t="str">
        <f>'Equity Conso 9'!A1</f>
        <v>Villa Kunalai Public Company Limited</v>
      </c>
      <c r="B1" s="1"/>
      <c r="C1" s="1"/>
      <c r="D1" s="1"/>
    </row>
    <row r="2" spans="1:17" ht="16.5" customHeight="1" x14ac:dyDescent="0.2">
      <c r="A2" s="198" t="s">
        <v>149</v>
      </c>
      <c r="B2" s="198"/>
      <c r="C2" s="42"/>
      <c r="D2" s="42"/>
      <c r="E2" s="42"/>
      <c r="F2" s="42"/>
    </row>
    <row r="3" spans="1:17" ht="16.5" customHeight="1" x14ac:dyDescent="0.2">
      <c r="A3" s="122" t="str">
        <f>'Equity Conso 9'!A3</f>
        <v>For the year ended 31 December 2022</v>
      </c>
      <c r="B3" s="122"/>
      <c r="C3" s="122"/>
      <c r="D3" s="122"/>
      <c r="E3" s="123"/>
      <c r="F3" s="123"/>
      <c r="G3" s="123"/>
      <c r="H3" s="123"/>
      <c r="I3" s="123"/>
      <c r="J3" s="123"/>
      <c r="K3" s="123"/>
      <c r="L3" s="123"/>
      <c r="M3" s="124"/>
      <c r="N3" s="124"/>
      <c r="O3" s="62"/>
      <c r="P3" s="124"/>
      <c r="Q3" s="62"/>
    </row>
    <row r="4" spans="1:17" ht="16.5" customHeight="1" x14ac:dyDescent="0.2">
      <c r="A4" s="121"/>
      <c r="B4" s="121"/>
      <c r="C4" s="121"/>
      <c r="D4" s="121"/>
      <c r="E4" s="118"/>
      <c r="F4" s="118"/>
      <c r="G4" s="118"/>
      <c r="H4" s="118"/>
      <c r="I4" s="118"/>
      <c r="J4" s="118"/>
      <c r="K4" s="118"/>
      <c r="L4" s="118"/>
      <c r="M4" s="119"/>
      <c r="N4" s="119"/>
      <c r="O4" s="6"/>
      <c r="P4" s="119"/>
      <c r="Q4" s="6"/>
    </row>
    <row r="5" spans="1:17" ht="16.5" customHeight="1" x14ac:dyDescent="0.2">
      <c r="A5" s="121"/>
      <c r="B5" s="121"/>
      <c r="C5" s="121"/>
      <c r="D5" s="121"/>
    </row>
    <row r="6" spans="1:17" ht="15.6" customHeight="1" x14ac:dyDescent="0.2">
      <c r="A6" s="121"/>
      <c r="B6" s="121"/>
      <c r="C6" s="121"/>
      <c r="D6" s="121"/>
      <c r="E6" s="202" t="s">
        <v>150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7" ht="15.6" customHeight="1" x14ac:dyDescent="0.2">
      <c r="A7" s="121"/>
      <c r="B7" s="121"/>
      <c r="C7" s="121"/>
      <c r="D7" s="121"/>
      <c r="E7" s="200" t="s">
        <v>111</v>
      </c>
      <c r="F7" s="200"/>
      <c r="G7" s="200"/>
      <c r="H7" s="200"/>
      <c r="I7" s="200"/>
      <c r="J7" s="200"/>
      <c r="K7" s="200"/>
      <c r="L7" s="143"/>
      <c r="M7" s="201" t="s">
        <v>112</v>
      </c>
      <c r="N7" s="201"/>
      <c r="O7" s="201"/>
      <c r="P7" s="143"/>
      <c r="Q7" s="143"/>
    </row>
    <row r="8" spans="1:17" ht="15.6" customHeight="1" x14ac:dyDescent="0.2">
      <c r="E8" s="130" t="s">
        <v>114</v>
      </c>
      <c r="G8" s="130" t="s">
        <v>115</v>
      </c>
      <c r="H8" s="120"/>
      <c r="I8" s="130" t="s">
        <v>116</v>
      </c>
      <c r="J8" s="120"/>
      <c r="K8" s="130"/>
      <c r="L8" s="120"/>
      <c r="M8" s="120"/>
      <c r="N8" s="120"/>
      <c r="O8" s="120"/>
    </row>
    <row r="9" spans="1:17" ht="15.6" customHeight="1" x14ac:dyDescent="0.2">
      <c r="E9" s="130" t="s">
        <v>120</v>
      </c>
      <c r="F9" s="144"/>
      <c r="G9" s="130" t="s">
        <v>121</v>
      </c>
      <c r="H9" s="120"/>
      <c r="I9" s="130" t="s">
        <v>122</v>
      </c>
      <c r="J9" s="120"/>
      <c r="K9" s="130"/>
      <c r="L9" s="120"/>
      <c r="M9" s="131" t="s">
        <v>123</v>
      </c>
      <c r="N9" s="144"/>
      <c r="O9" s="144"/>
      <c r="Q9" s="130"/>
    </row>
    <row r="10" spans="1:17" ht="15.6" customHeight="1" x14ac:dyDescent="0.2">
      <c r="E10" s="130" t="s">
        <v>129</v>
      </c>
      <c r="F10" s="144"/>
      <c r="G10" s="130" t="s">
        <v>130</v>
      </c>
      <c r="H10" s="120"/>
      <c r="I10" s="130" t="s">
        <v>131</v>
      </c>
      <c r="J10" s="120"/>
      <c r="K10" s="130" t="s">
        <v>72</v>
      </c>
      <c r="L10" s="120"/>
      <c r="M10" s="132" t="s">
        <v>132</v>
      </c>
      <c r="N10" s="144"/>
      <c r="O10" s="145" t="s">
        <v>75</v>
      </c>
      <c r="Q10" s="130" t="s">
        <v>80</v>
      </c>
    </row>
    <row r="11" spans="1:17" ht="15.6" customHeight="1" x14ac:dyDescent="0.2">
      <c r="C11" s="133" t="s">
        <v>6</v>
      </c>
      <c r="E11" s="134" t="s">
        <v>7</v>
      </c>
      <c r="F11" s="144"/>
      <c r="G11" s="134" t="s">
        <v>7</v>
      </c>
      <c r="H11" s="120"/>
      <c r="I11" s="134" t="s">
        <v>7</v>
      </c>
      <c r="J11" s="120"/>
      <c r="K11" s="134" t="s">
        <v>7</v>
      </c>
      <c r="L11" s="120"/>
      <c r="M11" s="134" t="s">
        <v>7</v>
      </c>
      <c r="N11" s="144"/>
      <c r="O11" s="134" t="s">
        <v>7</v>
      </c>
      <c r="Q11" s="134" t="s">
        <v>7</v>
      </c>
    </row>
    <row r="12" spans="1:17" ht="15.6" customHeight="1" x14ac:dyDescent="0.2">
      <c r="F12" s="79"/>
      <c r="H12" s="24"/>
      <c r="J12" s="24"/>
      <c r="L12" s="24"/>
      <c r="M12" s="24"/>
      <c r="N12" s="24"/>
    </row>
    <row r="13" spans="1:17" ht="15.6" customHeight="1" x14ac:dyDescent="0.2">
      <c r="A13" s="135" t="s">
        <v>138</v>
      </c>
      <c r="B13" s="42"/>
      <c r="C13" s="42"/>
      <c r="D13" s="42"/>
      <c r="E13" s="136">
        <v>311999997</v>
      </c>
      <c r="F13" s="146"/>
      <c r="G13" s="136">
        <v>123546680</v>
      </c>
      <c r="H13" s="146"/>
      <c r="I13" s="136">
        <v>0</v>
      </c>
      <c r="J13" s="146"/>
      <c r="K13" s="136">
        <v>0</v>
      </c>
      <c r="L13" s="146"/>
      <c r="M13" s="136">
        <v>13032949</v>
      </c>
      <c r="N13" s="24"/>
      <c r="O13" s="136">
        <v>62377484</v>
      </c>
      <c r="Q13" s="136">
        <f>SUM(E13:O13)</f>
        <v>510957110</v>
      </c>
    </row>
    <row r="14" spans="1:17" ht="15.6" customHeight="1" x14ac:dyDescent="0.2">
      <c r="A14" s="135" t="s">
        <v>139</v>
      </c>
      <c r="B14" s="42"/>
      <c r="C14" s="42"/>
      <c r="D14" s="42"/>
      <c r="E14" s="136"/>
      <c r="F14" s="146"/>
      <c r="G14" s="136"/>
      <c r="H14" s="146"/>
      <c r="I14" s="136"/>
      <c r="J14" s="146"/>
      <c r="K14" s="136"/>
      <c r="L14" s="146"/>
      <c r="M14" s="136"/>
      <c r="N14" s="24"/>
      <c r="O14" s="136"/>
      <c r="Q14" s="136"/>
    </row>
    <row r="15" spans="1:17" ht="15.6" customHeight="1" x14ac:dyDescent="0.2">
      <c r="A15" s="137" t="s">
        <v>140</v>
      </c>
      <c r="B15" s="42"/>
      <c r="C15" s="20" t="s">
        <v>141</v>
      </c>
      <c r="D15" s="42"/>
      <c r="E15" s="136">
        <v>31199965</v>
      </c>
      <c r="F15" s="146"/>
      <c r="G15" s="136">
        <v>0</v>
      </c>
      <c r="H15" s="146"/>
      <c r="I15" s="136">
        <v>0</v>
      </c>
      <c r="J15" s="146"/>
      <c r="K15" s="136">
        <v>0</v>
      </c>
      <c r="L15" s="146"/>
      <c r="M15" s="136">
        <v>0</v>
      </c>
      <c r="N15" s="24"/>
      <c r="O15" s="136">
        <v>-31199965</v>
      </c>
      <c r="Q15" s="136">
        <f t="shared" ref="Q15:Q20" si="0">SUM(E15:O15)</f>
        <v>0</v>
      </c>
    </row>
    <row r="16" spans="1:17" ht="15.6" customHeight="1" x14ac:dyDescent="0.2">
      <c r="A16" s="137" t="s">
        <v>142</v>
      </c>
      <c r="B16" s="42"/>
      <c r="C16" s="20"/>
      <c r="D16" s="42"/>
      <c r="E16" s="136">
        <v>0</v>
      </c>
      <c r="F16" s="146"/>
      <c r="G16" s="136">
        <v>0</v>
      </c>
      <c r="H16" s="146"/>
      <c r="I16" s="136">
        <v>2028369</v>
      </c>
      <c r="J16" s="146"/>
      <c r="K16" s="136">
        <v>0</v>
      </c>
      <c r="L16" s="146"/>
      <c r="M16" s="136">
        <v>0</v>
      </c>
      <c r="N16" s="24"/>
      <c r="O16" s="136">
        <v>0</v>
      </c>
      <c r="Q16" s="136">
        <f t="shared" si="0"/>
        <v>2028369</v>
      </c>
    </row>
    <row r="17" spans="1:17" ht="15.6" customHeight="1" x14ac:dyDescent="0.2">
      <c r="A17" s="137" t="s">
        <v>143</v>
      </c>
      <c r="B17" s="42"/>
      <c r="C17" s="20"/>
      <c r="D17" s="42"/>
      <c r="E17" s="136">
        <v>0</v>
      </c>
      <c r="F17" s="146"/>
      <c r="G17" s="136">
        <v>0</v>
      </c>
      <c r="H17" s="146"/>
      <c r="I17" s="136">
        <v>0</v>
      </c>
      <c r="J17" s="146"/>
      <c r="K17" s="136">
        <v>6794219</v>
      </c>
      <c r="L17" s="146"/>
      <c r="M17" s="136">
        <v>0</v>
      </c>
      <c r="N17" s="24"/>
      <c r="O17" s="136">
        <v>0</v>
      </c>
      <c r="Q17" s="136">
        <f t="shared" si="0"/>
        <v>6794219</v>
      </c>
    </row>
    <row r="18" spans="1:17" ht="15.6" customHeight="1" x14ac:dyDescent="0.2">
      <c r="A18" s="137" t="s">
        <v>144</v>
      </c>
      <c r="C18" s="20">
        <v>26</v>
      </c>
      <c r="E18" s="136">
        <v>0</v>
      </c>
      <c r="F18" s="146"/>
      <c r="G18" s="136">
        <v>0</v>
      </c>
      <c r="H18" s="146"/>
      <c r="I18" s="136">
        <v>0</v>
      </c>
      <c r="J18" s="146"/>
      <c r="K18" s="136">
        <v>0</v>
      </c>
      <c r="L18" s="146"/>
      <c r="M18" s="136">
        <v>7990070</v>
      </c>
      <c r="N18" s="24"/>
      <c r="O18" s="136">
        <v>-7990070</v>
      </c>
      <c r="Q18" s="136">
        <f t="shared" si="0"/>
        <v>0</v>
      </c>
    </row>
    <row r="19" spans="1:17" ht="15.6" customHeight="1" x14ac:dyDescent="0.2">
      <c r="A19" s="137" t="s">
        <v>145</v>
      </c>
      <c r="C19" s="20">
        <v>27</v>
      </c>
      <c r="E19" s="136">
        <v>0</v>
      </c>
      <c r="F19" s="146"/>
      <c r="G19" s="136">
        <v>0</v>
      </c>
      <c r="H19" s="146"/>
      <c r="I19" s="136">
        <v>0</v>
      </c>
      <c r="J19" s="146"/>
      <c r="K19" s="136">
        <v>0</v>
      </c>
      <c r="L19" s="146"/>
      <c r="M19" s="136">
        <v>0</v>
      </c>
      <c r="N19" s="24"/>
      <c r="O19" s="136">
        <v>-53039988</v>
      </c>
      <c r="Q19" s="136">
        <f t="shared" si="0"/>
        <v>-53039988</v>
      </c>
    </row>
    <row r="20" spans="1:17" ht="15.6" customHeight="1" x14ac:dyDescent="0.2">
      <c r="A20" s="30" t="s">
        <v>100</v>
      </c>
      <c r="E20" s="138">
        <v>0</v>
      </c>
      <c r="F20" s="146"/>
      <c r="G20" s="138">
        <v>0</v>
      </c>
      <c r="H20" s="24"/>
      <c r="I20" s="138">
        <v>0</v>
      </c>
      <c r="J20" s="24"/>
      <c r="K20" s="138">
        <v>0</v>
      </c>
      <c r="L20" s="24"/>
      <c r="M20" s="138">
        <v>0</v>
      </c>
      <c r="N20" s="24"/>
      <c r="O20" s="138">
        <v>158880151</v>
      </c>
      <c r="Q20" s="138">
        <f t="shared" si="0"/>
        <v>158880151</v>
      </c>
    </row>
    <row r="21" spans="1:17" ht="15.6" customHeight="1" x14ac:dyDescent="0.2">
      <c r="E21" s="136"/>
      <c r="G21" s="136"/>
      <c r="H21" s="82"/>
      <c r="I21" s="136"/>
      <c r="J21" s="82"/>
      <c r="K21" s="136"/>
      <c r="L21" s="82"/>
      <c r="M21" s="136"/>
      <c r="N21" s="24"/>
      <c r="O21" s="136"/>
      <c r="Q21" s="136"/>
    </row>
    <row r="22" spans="1:17" ht="15.6" customHeight="1" thickBot="1" x14ac:dyDescent="0.25">
      <c r="A22" s="135" t="s">
        <v>146</v>
      </c>
      <c r="B22" s="42"/>
      <c r="C22" s="42"/>
      <c r="D22" s="42"/>
      <c r="E22" s="139">
        <f>SUM(E13:E20)</f>
        <v>343199962</v>
      </c>
      <c r="G22" s="139">
        <f>SUM(G13:G20)</f>
        <v>123546680</v>
      </c>
      <c r="H22" s="24"/>
      <c r="I22" s="139">
        <f>SUM(I13:I20)</f>
        <v>2028369</v>
      </c>
      <c r="J22" s="24"/>
      <c r="K22" s="139">
        <f>SUM(K13:K20)</f>
        <v>6794219</v>
      </c>
      <c r="L22" s="24"/>
      <c r="M22" s="139">
        <f>SUM(M13:M20)</f>
        <v>21023019</v>
      </c>
      <c r="N22" s="24"/>
      <c r="O22" s="139">
        <f>SUM(O13:O20)</f>
        <v>129027612</v>
      </c>
      <c r="Q22" s="139">
        <f>SUM(Q13:Q20)</f>
        <v>625619861</v>
      </c>
    </row>
    <row r="23" spans="1:17" ht="15.6" customHeight="1" thickTop="1" x14ac:dyDescent="0.2">
      <c r="A23" s="42"/>
      <c r="B23" s="42"/>
      <c r="C23" s="42"/>
      <c r="D23" s="42"/>
      <c r="G23" s="24"/>
      <c r="H23" s="24"/>
      <c r="I23" s="24"/>
      <c r="J23" s="24"/>
      <c r="K23" s="24"/>
      <c r="L23" s="24"/>
      <c r="M23" s="24"/>
      <c r="N23" s="24"/>
      <c r="O23" s="24"/>
    </row>
    <row r="24" spans="1:17" ht="15.6" customHeight="1" x14ac:dyDescent="0.2">
      <c r="A24" s="42"/>
      <c r="B24" s="42"/>
      <c r="C24" s="42"/>
      <c r="D24" s="42"/>
      <c r="G24" s="24"/>
      <c r="H24" s="24"/>
      <c r="I24" s="24"/>
      <c r="J24" s="24"/>
      <c r="K24" s="24"/>
      <c r="L24" s="24"/>
      <c r="M24" s="24"/>
      <c r="N24" s="24"/>
      <c r="O24" s="24"/>
    </row>
    <row r="25" spans="1:17" ht="15.6" customHeight="1" x14ac:dyDescent="0.2">
      <c r="A25" s="135" t="s">
        <v>147</v>
      </c>
      <c r="B25" s="42"/>
      <c r="C25" s="42"/>
      <c r="D25" s="42"/>
      <c r="E25" s="140">
        <f>E22</f>
        <v>343199962</v>
      </c>
      <c r="F25" s="146"/>
      <c r="G25" s="140">
        <f>G22</f>
        <v>123546680</v>
      </c>
      <c r="H25" s="146"/>
      <c r="I25" s="140">
        <f>I22</f>
        <v>2028369</v>
      </c>
      <c r="J25" s="146"/>
      <c r="K25" s="140">
        <f>K22</f>
        <v>6794219</v>
      </c>
      <c r="L25" s="146"/>
      <c r="M25" s="140">
        <f>M22</f>
        <v>21023019</v>
      </c>
      <c r="N25" s="24"/>
      <c r="O25" s="140">
        <f>O22</f>
        <v>129027612</v>
      </c>
      <c r="Q25" s="140">
        <f>SUM(E25:O25)</f>
        <v>625619861</v>
      </c>
    </row>
    <row r="26" spans="1:17" ht="15.6" customHeight="1" x14ac:dyDescent="0.2">
      <c r="A26" s="135" t="s">
        <v>139</v>
      </c>
      <c r="B26" s="42"/>
      <c r="C26" s="42"/>
      <c r="D26" s="42"/>
      <c r="E26" s="140"/>
      <c r="F26" s="146"/>
      <c r="G26" s="140"/>
      <c r="H26" s="146"/>
      <c r="I26" s="140"/>
      <c r="J26" s="146"/>
      <c r="K26" s="140"/>
      <c r="L26" s="146"/>
      <c r="M26" s="140"/>
      <c r="N26" s="24"/>
      <c r="O26" s="140"/>
      <c r="Q26" s="140"/>
    </row>
    <row r="27" spans="1:17" ht="15.6" customHeight="1" x14ac:dyDescent="0.2">
      <c r="A27" s="137" t="s">
        <v>144</v>
      </c>
      <c r="C27" s="20">
        <v>26</v>
      </c>
      <c r="E27" s="140">
        <v>0</v>
      </c>
      <c r="F27" s="146"/>
      <c r="G27" s="140">
        <v>0</v>
      </c>
      <c r="H27" s="146"/>
      <c r="I27" s="140">
        <v>0</v>
      </c>
      <c r="J27" s="146"/>
      <c r="K27" s="140">
        <v>0</v>
      </c>
      <c r="L27" s="146"/>
      <c r="M27" s="140">
        <v>4718035</v>
      </c>
      <c r="N27" s="24"/>
      <c r="O27" s="140">
        <f>-M27</f>
        <v>-4718035</v>
      </c>
      <c r="Q27" s="140">
        <f t="shared" ref="Q27:Q29" si="1">SUM(E27:O27)</f>
        <v>0</v>
      </c>
    </row>
    <row r="28" spans="1:17" ht="15.6" customHeight="1" x14ac:dyDescent="0.2">
      <c r="A28" s="137" t="s">
        <v>145</v>
      </c>
      <c r="C28" s="20">
        <v>27</v>
      </c>
      <c r="E28" s="140">
        <v>0</v>
      </c>
      <c r="F28" s="146"/>
      <c r="G28" s="140">
        <v>0</v>
      </c>
      <c r="H28" s="146"/>
      <c r="I28" s="140">
        <v>0</v>
      </c>
      <c r="J28" s="146"/>
      <c r="K28" s="140">
        <v>0</v>
      </c>
      <c r="L28" s="146"/>
      <c r="M28" s="140" t="s">
        <v>21</v>
      </c>
      <c r="N28" s="24"/>
      <c r="O28" s="140">
        <v>-89231990</v>
      </c>
      <c r="Q28" s="140">
        <f t="shared" si="1"/>
        <v>-89231990</v>
      </c>
    </row>
    <row r="29" spans="1:17" ht="15.6" customHeight="1" x14ac:dyDescent="0.2">
      <c r="A29" s="30" t="s">
        <v>100</v>
      </c>
      <c r="E29" s="141">
        <v>0</v>
      </c>
      <c r="F29" s="146"/>
      <c r="G29" s="141">
        <v>0</v>
      </c>
      <c r="H29" s="24"/>
      <c r="I29" s="141">
        <v>0</v>
      </c>
      <c r="J29" s="24"/>
      <c r="K29" s="141">
        <v>0</v>
      </c>
      <c r="L29" s="24"/>
      <c r="M29" s="141">
        <v>0</v>
      </c>
      <c r="N29" s="24"/>
      <c r="O29" s="141">
        <f>'PL 8'!J43</f>
        <v>94360687</v>
      </c>
      <c r="Q29" s="141">
        <f t="shared" si="1"/>
        <v>94360687</v>
      </c>
    </row>
    <row r="30" spans="1:17" ht="15.6" customHeight="1" x14ac:dyDescent="0.2">
      <c r="E30" s="140"/>
      <c r="G30" s="140"/>
      <c r="H30" s="82"/>
      <c r="I30" s="140"/>
      <c r="J30" s="82"/>
      <c r="K30" s="140"/>
      <c r="L30" s="82"/>
      <c r="M30" s="140"/>
      <c r="N30" s="24"/>
      <c r="O30" s="140"/>
      <c r="Q30" s="140"/>
    </row>
    <row r="31" spans="1:17" ht="15.6" customHeight="1" thickBot="1" x14ac:dyDescent="0.25">
      <c r="A31" s="135" t="s">
        <v>148</v>
      </c>
      <c r="B31" s="42"/>
      <c r="C31" s="42"/>
      <c r="D31" s="42"/>
      <c r="E31" s="142">
        <f>SUM(E25:E29)</f>
        <v>343199962</v>
      </c>
      <c r="G31" s="142">
        <f>SUM(G25:G29)</f>
        <v>123546680</v>
      </c>
      <c r="H31" s="24"/>
      <c r="I31" s="142">
        <f>SUM(I25:I29)</f>
        <v>2028369</v>
      </c>
      <c r="J31" s="24"/>
      <c r="K31" s="142">
        <f>SUM(K25:K29)</f>
        <v>6794219</v>
      </c>
      <c r="L31" s="24"/>
      <c r="M31" s="142">
        <f>SUM(M25:M29)</f>
        <v>25741054</v>
      </c>
      <c r="N31" s="24"/>
      <c r="O31" s="142">
        <f>SUM(O25:O29)</f>
        <v>129438274</v>
      </c>
      <c r="Q31" s="142">
        <f>SUM(Q25:Q29)</f>
        <v>630748558</v>
      </c>
    </row>
    <row r="32" spans="1:17" ht="15.6" customHeight="1" thickTop="1" x14ac:dyDescent="0.2">
      <c r="A32" s="135"/>
      <c r="B32" s="42"/>
      <c r="C32" s="42"/>
      <c r="D32" s="42"/>
      <c r="E32" s="136"/>
      <c r="G32" s="136"/>
      <c r="H32" s="24"/>
      <c r="I32" s="136"/>
      <c r="J32" s="24"/>
      <c r="K32" s="136"/>
      <c r="L32" s="24"/>
      <c r="M32" s="136"/>
      <c r="N32" s="24"/>
      <c r="O32" s="136"/>
      <c r="Q32" s="136"/>
    </row>
    <row r="33" spans="1:17" ht="12" customHeight="1" x14ac:dyDescent="0.2">
      <c r="A33" s="135"/>
      <c r="B33" s="42"/>
      <c r="C33" s="42"/>
      <c r="D33" s="42"/>
      <c r="E33" s="136"/>
      <c r="G33" s="136"/>
      <c r="H33" s="24"/>
      <c r="I33" s="136"/>
      <c r="J33" s="24"/>
      <c r="K33" s="136"/>
      <c r="L33" s="24"/>
      <c r="M33" s="136"/>
      <c r="N33" s="24"/>
      <c r="O33" s="136"/>
      <c r="Q33" s="136"/>
    </row>
    <row r="34" spans="1:17" ht="21.9" customHeight="1" x14ac:dyDescent="0.2">
      <c r="A34" s="49" t="s">
        <v>32</v>
      </c>
      <c r="B34" s="62"/>
      <c r="C34" s="62"/>
      <c r="D34" s="62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147"/>
      <c r="Q34" s="85"/>
    </row>
  </sheetData>
  <mergeCells count="4">
    <mergeCell ref="A2:B2"/>
    <mergeCell ref="E6:Q6"/>
    <mergeCell ref="E7:K7"/>
    <mergeCell ref="M7:O7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abSelected="1" topLeftCell="A49" zoomScaleNormal="100" zoomScaleSheetLayoutView="111" zoomScalePageLayoutView="110" workbookViewId="0">
      <selection activeCell="T59" sqref="T59"/>
    </sheetView>
  </sheetViews>
  <sheetFormatPr defaultColWidth="9.33203125" defaultRowHeight="16.5" customHeight="1" x14ac:dyDescent="0.3"/>
  <cols>
    <col min="1" max="3" width="1.6640625" style="80" customWidth="1"/>
    <col min="4" max="4" width="9.33203125" style="80"/>
    <col min="5" max="5" width="25.44140625" style="80" customWidth="1"/>
    <col min="6" max="6" width="5.6640625" style="149" customWidth="1"/>
    <col min="7" max="7" width="0.5546875" style="80" customWidth="1"/>
    <col min="8" max="8" width="11.6640625" style="150" customWidth="1"/>
    <col min="9" max="9" width="0.5546875" style="150" customWidth="1"/>
    <col min="10" max="10" width="11.6640625" style="150" customWidth="1"/>
    <col min="11" max="11" width="0.5546875" style="150" customWidth="1"/>
    <col min="12" max="12" width="11.6640625" style="150" customWidth="1"/>
    <col min="13" max="13" width="0.5546875" style="150" customWidth="1"/>
    <col min="14" max="14" width="11.6640625" style="150" customWidth="1"/>
    <col min="15" max="16384" width="9.33203125" style="80"/>
  </cols>
  <sheetData>
    <row r="1" spans="1:14" ht="16.5" customHeight="1" x14ac:dyDescent="0.3">
      <c r="A1" s="1" t="str">
        <f>'Equity Com 10'!A1</f>
        <v>Villa Kunalai Public Company Limited</v>
      </c>
      <c r="B1" s="148"/>
      <c r="C1" s="148"/>
      <c r="D1" s="148"/>
    </row>
    <row r="2" spans="1:14" ht="16.5" customHeight="1" x14ac:dyDescent="0.3">
      <c r="A2" s="148" t="s">
        <v>151</v>
      </c>
      <c r="B2" s="148"/>
      <c r="C2" s="148"/>
      <c r="D2" s="148"/>
    </row>
    <row r="3" spans="1:14" ht="16.5" customHeight="1" x14ac:dyDescent="0.3">
      <c r="A3" s="151" t="str">
        <f>'Equity Com 10'!A3</f>
        <v>For the year ended 31 December 2022</v>
      </c>
      <c r="B3" s="151"/>
      <c r="C3" s="151"/>
      <c r="D3" s="151"/>
      <c r="E3" s="152"/>
      <c r="F3" s="153"/>
      <c r="G3" s="152"/>
      <c r="H3" s="154"/>
      <c r="I3" s="154"/>
      <c r="J3" s="154"/>
      <c r="K3" s="154"/>
      <c r="L3" s="154"/>
      <c r="M3" s="154"/>
      <c r="N3" s="154"/>
    </row>
    <row r="4" spans="1:14" ht="16.5" customHeight="1" x14ac:dyDescent="0.3">
      <c r="A4" s="148"/>
      <c r="B4" s="148"/>
      <c r="C4" s="148"/>
      <c r="D4" s="148"/>
    </row>
    <row r="6" spans="1:14" ht="16.5" customHeight="1" x14ac:dyDescent="0.3">
      <c r="H6" s="203" t="s">
        <v>3</v>
      </c>
      <c r="I6" s="203"/>
      <c r="J6" s="203"/>
      <c r="K6" s="155"/>
      <c r="L6" s="203" t="s">
        <v>4</v>
      </c>
      <c r="M6" s="203"/>
      <c r="N6" s="203"/>
    </row>
    <row r="7" spans="1:14" ht="16.5" customHeight="1" x14ac:dyDescent="0.3">
      <c r="H7" s="204" t="s">
        <v>5</v>
      </c>
      <c r="I7" s="204"/>
      <c r="J7" s="204"/>
      <c r="K7" s="156"/>
      <c r="L7" s="204" t="s">
        <v>5</v>
      </c>
      <c r="M7" s="204"/>
      <c r="N7" s="204"/>
    </row>
    <row r="8" spans="1:14" ht="16.5" customHeight="1" x14ac:dyDescent="0.3">
      <c r="H8" s="88">
        <v>2022</v>
      </c>
      <c r="I8" s="89"/>
      <c r="J8" s="88">
        <v>2021</v>
      </c>
      <c r="K8" s="90"/>
      <c r="L8" s="88">
        <v>2022</v>
      </c>
      <c r="M8" s="89"/>
      <c r="N8" s="88">
        <v>2021</v>
      </c>
    </row>
    <row r="9" spans="1:14" ht="16.5" customHeight="1" x14ac:dyDescent="0.3">
      <c r="F9" s="157" t="s">
        <v>6</v>
      </c>
      <c r="H9" s="53" t="s">
        <v>7</v>
      </c>
      <c r="I9" s="158"/>
      <c r="J9" s="53" t="s">
        <v>7</v>
      </c>
      <c r="K9" s="158"/>
      <c r="L9" s="18" t="s">
        <v>7</v>
      </c>
      <c r="M9" s="159"/>
      <c r="N9" s="18" t="s">
        <v>7</v>
      </c>
    </row>
    <row r="10" spans="1:14" ht="16.5" customHeight="1" x14ac:dyDescent="0.3">
      <c r="A10" s="206" t="s">
        <v>152</v>
      </c>
      <c r="B10" s="206"/>
      <c r="C10" s="206"/>
      <c r="D10" s="206"/>
      <c r="E10" s="206"/>
      <c r="F10" s="160"/>
      <c r="G10" s="148"/>
      <c r="H10" s="161"/>
      <c r="J10" s="162"/>
      <c r="L10" s="161"/>
      <c r="N10" s="162"/>
    </row>
    <row r="11" spans="1:14" ht="16.5" customHeight="1" x14ac:dyDescent="0.3">
      <c r="A11" s="205" t="s">
        <v>153</v>
      </c>
      <c r="B11" s="205"/>
      <c r="C11" s="205"/>
      <c r="D11" s="205"/>
      <c r="E11" s="205"/>
      <c r="F11" s="163"/>
      <c r="G11" s="164"/>
      <c r="H11" s="161">
        <f>'PL 8'!F21</f>
        <v>133636933</v>
      </c>
      <c r="J11" s="162">
        <v>195201113</v>
      </c>
      <c r="L11" s="161">
        <f>'PL 8'!J21</f>
        <v>118306761</v>
      </c>
      <c r="N11" s="162">
        <v>200471512</v>
      </c>
    </row>
    <row r="12" spans="1:14" ht="16.5" customHeight="1" x14ac:dyDescent="0.3">
      <c r="A12" s="205" t="s">
        <v>154</v>
      </c>
      <c r="B12" s="205"/>
      <c r="C12" s="205"/>
      <c r="D12" s="205"/>
      <c r="E12" s="205"/>
      <c r="F12" s="163"/>
      <c r="G12" s="164"/>
      <c r="H12" s="161"/>
      <c r="J12" s="162"/>
      <c r="L12" s="161"/>
      <c r="N12" s="162"/>
    </row>
    <row r="13" spans="1:14" ht="16.5" customHeight="1" x14ac:dyDescent="0.3">
      <c r="B13" s="80" t="s">
        <v>155</v>
      </c>
      <c r="F13" s="20">
        <v>16</v>
      </c>
      <c r="H13" s="22">
        <v>1484415</v>
      </c>
      <c r="I13" s="165"/>
      <c r="J13" s="24">
        <v>1484415</v>
      </c>
      <c r="K13" s="165"/>
      <c r="L13" s="22">
        <v>1484415</v>
      </c>
      <c r="M13" s="165"/>
      <c r="N13" s="24">
        <v>1484415</v>
      </c>
    </row>
    <row r="14" spans="1:14" ht="16.5" customHeight="1" x14ac:dyDescent="0.3">
      <c r="B14" s="80" t="s">
        <v>156</v>
      </c>
      <c r="F14" s="20"/>
      <c r="H14" s="22"/>
      <c r="I14" s="165"/>
      <c r="J14" s="24"/>
      <c r="K14" s="165"/>
      <c r="L14" s="22"/>
      <c r="M14" s="165"/>
      <c r="N14" s="24"/>
    </row>
    <row r="15" spans="1:14" ht="16.5" customHeight="1" x14ac:dyDescent="0.3">
      <c r="C15" s="80" t="s">
        <v>157</v>
      </c>
      <c r="F15" s="149" t="s">
        <v>158</v>
      </c>
      <c r="H15" s="22">
        <v>4212383</v>
      </c>
      <c r="I15" s="165"/>
      <c r="J15" s="24">
        <v>4761465</v>
      </c>
      <c r="K15" s="165"/>
      <c r="L15" s="22">
        <v>4134379</v>
      </c>
      <c r="M15" s="165"/>
      <c r="N15" s="24">
        <v>4758983</v>
      </c>
    </row>
    <row r="16" spans="1:14" ht="16.5" customHeight="1" x14ac:dyDescent="0.3">
      <c r="B16" s="80" t="s">
        <v>159</v>
      </c>
      <c r="F16" s="149">
        <v>19</v>
      </c>
      <c r="H16" s="22">
        <v>922245</v>
      </c>
      <c r="I16" s="165"/>
      <c r="J16" s="24">
        <v>1450525</v>
      </c>
      <c r="K16" s="165"/>
      <c r="L16" s="22">
        <v>922245</v>
      </c>
      <c r="M16" s="165"/>
      <c r="N16" s="24">
        <v>1450525</v>
      </c>
    </row>
    <row r="17" spans="1:14" ht="16.5" customHeight="1" x14ac:dyDescent="0.3">
      <c r="B17" s="80" t="s">
        <v>160</v>
      </c>
      <c r="H17" s="166">
        <v>0</v>
      </c>
      <c r="I17" s="165"/>
      <c r="J17" s="24">
        <v>477910</v>
      </c>
      <c r="K17" s="165"/>
      <c r="L17" s="22">
        <v>0</v>
      </c>
      <c r="M17" s="165"/>
      <c r="N17" s="24">
        <v>0</v>
      </c>
    </row>
    <row r="18" spans="1:14" ht="16.5" customHeight="1" x14ac:dyDescent="0.3">
      <c r="B18" s="80" t="s">
        <v>161</v>
      </c>
      <c r="H18" s="167">
        <v>1375561</v>
      </c>
      <c r="I18" s="165"/>
      <c r="J18" s="24">
        <v>1253025</v>
      </c>
      <c r="K18" s="165"/>
      <c r="L18" s="22">
        <v>1158479</v>
      </c>
      <c r="M18" s="165"/>
      <c r="N18" s="24">
        <v>1024352</v>
      </c>
    </row>
    <row r="19" spans="1:14" ht="16.5" customHeight="1" x14ac:dyDescent="0.3">
      <c r="B19" s="80" t="s">
        <v>162</v>
      </c>
      <c r="H19" s="167">
        <v>-1499</v>
      </c>
      <c r="I19" s="165"/>
      <c r="J19" s="24">
        <v>-57495</v>
      </c>
      <c r="K19" s="165"/>
      <c r="L19" s="22">
        <v>-1499</v>
      </c>
      <c r="M19" s="165"/>
      <c r="N19" s="24">
        <v>-57495</v>
      </c>
    </row>
    <row r="20" spans="1:14" ht="16.5" customHeight="1" x14ac:dyDescent="0.3">
      <c r="B20" s="80" t="s">
        <v>163</v>
      </c>
      <c r="H20" s="167"/>
      <c r="I20" s="165"/>
      <c r="J20" s="24"/>
      <c r="K20" s="165"/>
      <c r="L20" s="22"/>
      <c r="M20" s="165"/>
      <c r="N20" s="24"/>
    </row>
    <row r="21" spans="1:14" ht="16.5" customHeight="1" x14ac:dyDescent="0.3">
      <c r="C21" s="80" t="s">
        <v>164</v>
      </c>
      <c r="H21" s="22">
        <v>9179</v>
      </c>
      <c r="I21" s="165"/>
      <c r="J21" s="24">
        <v>71042</v>
      </c>
      <c r="K21" s="165"/>
      <c r="L21" s="22">
        <v>6988</v>
      </c>
      <c r="M21" s="165"/>
      <c r="N21" s="24">
        <v>71042</v>
      </c>
    </row>
    <row r="22" spans="1:14" ht="16.5" customHeight="1" x14ac:dyDescent="0.3">
      <c r="B22" s="80" t="s">
        <v>165</v>
      </c>
      <c r="H22" s="167">
        <v>-248915</v>
      </c>
      <c r="I22" s="165"/>
      <c r="J22" s="24">
        <v>-71614</v>
      </c>
      <c r="K22" s="165"/>
      <c r="L22" s="22">
        <v>-6524698</v>
      </c>
      <c r="M22" s="165"/>
      <c r="N22" s="24">
        <v>-2569640</v>
      </c>
    </row>
    <row r="23" spans="1:14" ht="16.5" customHeight="1" x14ac:dyDescent="0.3">
      <c r="A23" s="164"/>
      <c r="B23" s="80" t="s">
        <v>90</v>
      </c>
      <c r="H23" s="168">
        <v>4858388</v>
      </c>
      <c r="I23" s="169"/>
      <c r="J23" s="40">
        <v>186298</v>
      </c>
      <c r="K23" s="169"/>
      <c r="L23" s="39">
        <v>5744469</v>
      </c>
      <c r="M23" s="169"/>
      <c r="N23" s="40">
        <v>156534</v>
      </c>
    </row>
    <row r="24" spans="1:14" ht="16.5" customHeight="1" x14ac:dyDescent="0.3">
      <c r="A24" s="164"/>
      <c r="B24" s="164"/>
      <c r="C24" s="164"/>
      <c r="D24" s="164"/>
      <c r="E24" s="164"/>
      <c r="F24" s="163"/>
      <c r="G24" s="164"/>
      <c r="H24" s="92"/>
      <c r="I24" s="170"/>
      <c r="J24" s="93"/>
      <c r="K24" s="170"/>
      <c r="L24" s="92"/>
      <c r="M24" s="170"/>
      <c r="N24" s="93"/>
    </row>
    <row r="25" spans="1:14" ht="16.5" customHeight="1" x14ac:dyDescent="0.3">
      <c r="A25" s="164"/>
      <c r="C25" s="164"/>
      <c r="D25" s="164"/>
      <c r="E25" s="164"/>
      <c r="F25" s="163"/>
      <c r="G25" s="164"/>
      <c r="H25" s="92">
        <f>SUM(H11:H23)</f>
        <v>146248690</v>
      </c>
      <c r="I25" s="170"/>
      <c r="J25" s="93">
        <f>SUM(J11:J23)</f>
        <v>204756684</v>
      </c>
      <c r="K25" s="170"/>
      <c r="L25" s="92">
        <f>SUM(L11:L23)</f>
        <v>125231539</v>
      </c>
      <c r="M25" s="170"/>
      <c r="N25" s="93">
        <f>SUM(N11:N23)</f>
        <v>206790228</v>
      </c>
    </row>
    <row r="26" spans="1:14" ht="16.5" customHeight="1" x14ac:dyDescent="0.3">
      <c r="A26" s="205" t="s">
        <v>166</v>
      </c>
      <c r="B26" s="205"/>
      <c r="C26" s="205"/>
      <c r="D26" s="205"/>
      <c r="E26" s="205"/>
      <c r="F26" s="163"/>
      <c r="G26" s="164"/>
      <c r="H26" s="92"/>
      <c r="I26" s="170"/>
      <c r="J26" s="93"/>
      <c r="K26" s="170"/>
      <c r="L26" s="92"/>
      <c r="M26" s="170"/>
      <c r="N26" s="93"/>
    </row>
    <row r="27" spans="1:14" ht="16.5" customHeight="1" x14ac:dyDescent="0.3">
      <c r="A27" s="164"/>
      <c r="B27" s="80" t="s">
        <v>167</v>
      </c>
      <c r="C27" s="164"/>
      <c r="D27" s="164"/>
      <c r="E27" s="164"/>
      <c r="F27" s="163"/>
      <c r="G27" s="164"/>
      <c r="H27" s="92"/>
      <c r="I27" s="170"/>
      <c r="J27" s="93"/>
      <c r="K27" s="170"/>
      <c r="L27" s="92"/>
      <c r="M27" s="170"/>
      <c r="N27" s="93"/>
    </row>
    <row r="28" spans="1:14" ht="16.5" customHeight="1" x14ac:dyDescent="0.3">
      <c r="C28" s="171" t="s">
        <v>168</v>
      </c>
      <c r="H28" s="22">
        <v>26340692</v>
      </c>
      <c r="I28" s="169"/>
      <c r="J28" s="24">
        <v>-32051428</v>
      </c>
      <c r="K28" s="169"/>
      <c r="L28" s="22">
        <v>26223941</v>
      </c>
      <c r="M28" s="169"/>
      <c r="N28" s="24">
        <v>-31788229</v>
      </c>
    </row>
    <row r="29" spans="1:14" ht="16.5" customHeight="1" x14ac:dyDescent="0.3">
      <c r="C29" s="80" t="s">
        <v>14</v>
      </c>
      <c r="H29" s="22">
        <v>-142301477</v>
      </c>
      <c r="I29" s="169"/>
      <c r="J29" s="24">
        <v>-662777256</v>
      </c>
      <c r="K29" s="169"/>
      <c r="L29" s="22">
        <v>-128819974</v>
      </c>
      <c r="M29" s="169"/>
      <c r="N29" s="24">
        <v>-530912263</v>
      </c>
    </row>
    <row r="30" spans="1:14" ht="16.5" customHeight="1" x14ac:dyDescent="0.3">
      <c r="C30" s="171" t="s">
        <v>15</v>
      </c>
      <c r="H30" s="22">
        <v>-100561406</v>
      </c>
      <c r="I30" s="169"/>
      <c r="J30" s="24">
        <v>22748700</v>
      </c>
      <c r="K30" s="169"/>
      <c r="L30" s="22">
        <v>-100991200</v>
      </c>
      <c r="M30" s="169"/>
      <c r="N30" s="24">
        <v>22418201</v>
      </c>
    </row>
    <row r="31" spans="1:14" ht="16.5" customHeight="1" x14ac:dyDescent="0.3">
      <c r="C31" s="80" t="s">
        <v>22</v>
      </c>
      <c r="H31" s="22">
        <v>0</v>
      </c>
      <c r="I31" s="169"/>
      <c r="J31" s="24">
        <v>-21000000</v>
      </c>
      <c r="K31" s="169"/>
      <c r="L31" s="22">
        <v>0</v>
      </c>
      <c r="M31" s="169"/>
      <c r="N31" s="24">
        <v>-21000000</v>
      </c>
    </row>
    <row r="32" spans="1:14" ht="16.5" customHeight="1" x14ac:dyDescent="0.3">
      <c r="C32" s="171" t="s">
        <v>28</v>
      </c>
      <c r="H32" s="22">
        <v>-1626788</v>
      </c>
      <c r="I32" s="169"/>
      <c r="J32" s="24">
        <v>-34827622</v>
      </c>
      <c r="K32" s="169"/>
      <c r="L32" s="22">
        <v>-1698302</v>
      </c>
      <c r="M32" s="169"/>
      <c r="N32" s="24">
        <v>-34684048</v>
      </c>
    </row>
    <row r="33" spans="1:14" ht="16.5" customHeight="1" x14ac:dyDescent="0.3">
      <c r="B33" s="80" t="s">
        <v>169</v>
      </c>
      <c r="H33" s="22"/>
      <c r="I33" s="169"/>
      <c r="J33" s="24"/>
      <c r="K33" s="169"/>
      <c r="L33" s="22"/>
      <c r="M33" s="169"/>
      <c r="N33" s="24"/>
    </row>
    <row r="34" spans="1:14" ht="16.5" customHeight="1" x14ac:dyDescent="0.3">
      <c r="B34" s="172"/>
      <c r="C34" s="80" t="s">
        <v>36</v>
      </c>
      <c r="H34" s="22">
        <v>-545752</v>
      </c>
      <c r="I34" s="169"/>
      <c r="J34" s="24">
        <v>101743445</v>
      </c>
      <c r="K34" s="169"/>
      <c r="L34" s="22">
        <v>2136712</v>
      </c>
      <c r="M34" s="169"/>
      <c r="N34" s="24">
        <v>90772805</v>
      </c>
    </row>
    <row r="35" spans="1:14" ht="16.5" customHeight="1" x14ac:dyDescent="0.3">
      <c r="B35" s="172"/>
      <c r="C35" s="80" t="s">
        <v>39</v>
      </c>
      <c r="H35" s="22">
        <v>3369990</v>
      </c>
      <c r="I35" s="169"/>
      <c r="J35" s="24">
        <v>4156214</v>
      </c>
      <c r="K35" s="169"/>
      <c r="L35" s="22">
        <v>2485213</v>
      </c>
      <c r="M35" s="169"/>
      <c r="N35" s="24">
        <v>4120299</v>
      </c>
    </row>
    <row r="36" spans="1:14" ht="16.5" customHeight="1" x14ac:dyDescent="0.3">
      <c r="B36" s="172"/>
      <c r="C36" s="171" t="s">
        <v>48</v>
      </c>
      <c r="H36" s="22">
        <v>24150</v>
      </c>
      <c r="I36" s="169"/>
      <c r="J36" s="24">
        <v>-1622406</v>
      </c>
      <c r="K36" s="169"/>
      <c r="L36" s="22">
        <v>24150</v>
      </c>
      <c r="M36" s="169"/>
      <c r="N36" s="24">
        <v>-1622406</v>
      </c>
    </row>
    <row r="37" spans="1:14" ht="16.5" customHeight="1" x14ac:dyDescent="0.3">
      <c r="C37" s="6" t="s">
        <v>170</v>
      </c>
      <c r="H37" s="108">
        <v>-472628</v>
      </c>
      <c r="I37" s="170"/>
      <c r="J37" s="109">
        <v>-110000</v>
      </c>
      <c r="K37" s="170"/>
      <c r="L37" s="108">
        <v>-212982</v>
      </c>
      <c r="M37" s="170"/>
      <c r="N37" s="109">
        <v>-110000</v>
      </c>
    </row>
    <row r="38" spans="1:14" ht="16.5" customHeight="1" x14ac:dyDescent="0.3">
      <c r="A38" s="164"/>
      <c r="B38" s="164"/>
      <c r="H38" s="92"/>
      <c r="I38" s="170"/>
      <c r="J38" s="93"/>
      <c r="K38" s="170"/>
      <c r="L38" s="92"/>
      <c r="M38" s="170"/>
      <c r="N38" s="93"/>
    </row>
    <row r="39" spans="1:14" ht="16.5" customHeight="1" x14ac:dyDescent="0.3">
      <c r="A39" s="80" t="s">
        <v>171</v>
      </c>
      <c r="H39" s="92">
        <f>SUM(G25:H37)</f>
        <v>-69524529</v>
      </c>
      <c r="I39" s="170"/>
      <c r="J39" s="93">
        <f>SUM(I25:J37)</f>
        <v>-418983669</v>
      </c>
      <c r="K39" s="170"/>
      <c r="L39" s="92">
        <f>SUM(L25:L37)</f>
        <v>-75620903</v>
      </c>
      <c r="M39" s="170"/>
      <c r="N39" s="93">
        <f>SUM(N25:N37)</f>
        <v>-296015413</v>
      </c>
    </row>
    <row r="40" spans="1:14" ht="16.5" customHeight="1" x14ac:dyDescent="0.3">
      <c r="B40" s="171" t="s">
        <v>172</v>
      </c>
      <c r="H40" s="22">
        <v>145896</v>
      </c>
      <c r="I40" s="169"/>
      <c r="J40" s="24">
        <v>88909</v>
      </c>
      <c r="K40" s="169"/>
      <c r="L40" s="22">
        <v>6140276</v>
      </c>
      <c r="M40" s="169"/>
      <c r="N40" s="24">
        <v>2325907</v>
      </c>
    </row>
    <row r="41" spans="1:14" ht="16.5" customHeight="1" x14ac:dyDescent="0.3">
      <c r="B41" s="171" t="s">
        <v>173</v>
      </c>
      <c r="H41" s="22">
        <v>-42807544</v>
      </c>
      <c r="I41" s="165"/>
      <c r="J41" s="24">
        <v>-33876707</v>
      </c>
      <c r="K41" s="165"/>
      <c r="L41" s="22">
        <v>-40661743</v>
      </c>
      <c r="M41" s="165"/>
      <c r="N41" s="24">
        <v>-32899297</v>
      </c>
    </row>
    <row r="42" spans="1:14" ht="16.5" customHeight="1" x14ac:dyDescent="0.3">
      <c r="B42" s="171" t="s">
        <v>174</v>
      </c>
      <c r="H42" s="39">
        <v>-42071393</v>
      </c>
      <c r="I42" s="165"/>
      <c r="J42" s="40">
        <v>-32102146</v>
      </c>
      <c r="K42" s="165"/>
      <c r="L42" s="39">
        <v>-39914944</v>
      </c>
      <c r="M42" s="165"/>
      <c r="N42" s="40">
        <v>-32024159</v>
      </c>
    </row>
    <row r="43" spans="1:14" ht="16.5" customHeight="1" x14ac:dyDescent="0.3">
      <c r="B43" s="164"/>
      <c r="H43" s="92"/>
      <c r="I43" s="170"/>
      <c r="J43" s="93"/>
      <c r="K43" s="170"/>
      <c r="L43" s="92"/>
      <c r="M43" s="170"/>
      <c r="N43" s="93"/>
    </row>
    <row r="44" spans="1:14" ht="16.5" customHeight="1" x14ac:dyDescent="0.3">
      <c r="A44" s="148" t="s">
        <v>175</v>
      </c>
      <c r="B44" s="164"/>
      <c r="H44" s="108">
        <f>SUM(H39:H42)</f>
        <v>-154257570</v>
      </c>
      <c r="I44" s="170"/>
      <c r="J44" s="109">
        <f>SUM(J39:J42)</f>
        <v>-484873613</v>
      </c>
      <c r="K44" s="170"/>
      <c r="L44" s="108">
        <f>SUM(L39:L42)</f>
        <v>-150057314</v>
      </c>
      <c r="M44" s="170"/>
      <c r="N44" s="109">
        <f>SUM(N39:N42)</f>
        <v>-358612962</v>
      </c>
    </row>
    <row r="45" spans="1:14" ht="16.5" customHeight="1" x14ac:dyDescent="0.3">
      <c r="A45" s="148"/>
      <c r="B45" s="148"/>
      <c r="C45" s="148"/>
      <c r="D45" s="148"/>
      <c r="E45" s="148"/>
      <c r="F45" s="173"/>
      <c r="G45" s="174"/>
      <c r="H45" s="162"/>
      <c r="J45" s="162"/>
      <c r="L45" s="162"/>
      <c r="N45" s="162"/>
    </row>
    <row r="46" spans="1:14" ht="16.5" customHeight="1" x14ac:dyDescent="0.3">
      <c r="A46" s="148"/>
      <c r="B46" s="148"/>
      <c r="C46" s="148"/>
      <c r="D46" s="148"/>
      <c r="E46" s="148"/>
      <c r="F46" s="173"/>
      <c r="G46" s="174"/>
      <c r="H46" s="162"/>
      <c r="J46" s="162"/>
      <c r="L46" s="162"/>
      <c r="N46" s="162"/>
    </row>
    <row r="47" spans="1:14" ht="16.5" customHeight="1" x14ac:dyDescent="0.3">
      <c r="A47" s="148"/>
      <c r="B47" s="148"/>
      <c r="C47" s="148"/>
      <c r="D47" s="148"/>
      <c r="E47" s="148"/>
      <c r="F47" s="173"/>
      <c r="G47" s="174"/>
      <c r="H47" s="162"/>
      <c r="J47" s="162"/>
      <c r="L47" s="162"/>
      <c r="N47" s="162"/>
    </row>
    <row r="48" spans="1:14" ht="16.5" customHeight="1" x14ac:dyDescent="0.3">
      <c r="A48" s="148"/>
      <c r="B48" s="148"/>
      <c r="C48" s="148"/>
      <c r="D48" s="148"/>
      <c r="E48" s="148"/>
      <c r="F48" s="173"/>
      <c r="G48" s="174"/>
      <c r="H48" s="162"/>
      <c r="J48" s="162"/>
      <c r="L48" s="162"/>
      <c r="N48" s="162"/>
    </row>
    <row r="49" spans="1:14" ht="16.5" customHeight="1" x14ac:dyDescent="0.3">
      <c r="A49" s="148"/>
      <c r="B49" s="148"/>
      <c r="C49" s="148"/>
      <c r="D49" s="148"/>
      <c r="E49" s="148"/>
      <c r="F49" s="173"/>
      <c r="G49" s="174"/>
      <c r="H49" s="162"/>
      <c r="J49" s="162"/>
      <c r="L49" s="162"/>
      <c r="N49" s="162"/>
    </row>
    <row r="50" spans="1:14" ht="3.75" customHeight="1" x14ac:dyDescent="0.3">
      <c r="A50" s="148"/>
      <c r="B50" s="148"/>
      <c r="C50" s="148"/>
      <c r="D50" s="148"/>
      <c r="E50" s="148"/>
      <c r="F50" s="173"/>
      <c r="G50" s="174"/>
      <c r="H50" s="162"/>
      <c r="J50" s="162"/>
      <c r="L50" s="162"/>
      <c r="N50" s="162"/>
    </row>
    <row r="51" spans="1:14" ht="21.9" customHeight="1" x14ac:dyDescent="0.3">
      <c r="A51" s="152" t="str">
        <f>'BS 5-7'!A48</f>
        <v>The accompanying notes are an integral part of these consolidated and separate financial statements.</v>
      </c>
      <c r="B51" s="152"/>
      <c r="C51" s="152"/>
      <c r="D51" s="152"/>
      <c r="E51" s="152"/>
      <c r="F51" s="153"/>
      <c r="G51" s="152"/>
      <c r="H51" s="154"/>
      <c r="I51" s="154"/>
      <c r="J51" s="154"/>
      <c r="K51" s="154"/>
      <c r="L51" s="154"/>
      <c r="M51" s="154"/>
      <c r="N51" s="154"/>
    </row>
    <row r="52" spans="1:14" ht="16.5" customHeight="1" x14ac:dyDescent="0.3">
      <c r="A52" s="1" t="str">
        <f>A1</f>
        <v>Villa Kunalai Public Company Limited</v>
      </c>
      <c r="B52" s="148"/>
      <c r="C52" s="148"/>
      <c r="D52" s="148"/>
    </row>
    <row r="53" spans="1:14" ht="16.5" customHeight="1" x14ac:dyDescent="0.3">
      <c r="A53" s="148" t="s">
        <v>176</v>
      </c>
      <c r="B53" s="148"/>
      <c r="C53" s="148"/>
      <c r="D53" s="148"/>
    </row>
    <row r="54" spans="1:14" ht="16.5" customHeight="1" x14ac:dyDescent="0.3">
      <c r="A54" s="151" t="str">
        <f>A3</f>
        <v>For the year ended 31 December 2022</v>
      </c>
      <c r="B54" s="151"/>
      <c r="C54" s="151"/>
      <c r="D54" s="151"/>
      <c r="E54" s="152"/>
      <c r="F54" s="153"/>
      <c r="G54" s="152"/>
      <c r="H54" s="154"/>
      <c r="I54" s="154"/>
      <c r="J54" s="154"/>
      <c r="K54" s="154"/>
      <c r="L54" s="154"/>
      <c r="M54" s="154"/>
      <c r="N54" s="154"/>
    </row>
    <row r="55" spans="1:14" ht="16.5" customHeight="1" x14ac:dyDescent="0.3">
      <c r="A55" s="148"/>
      <c r="B55" s="148"/>
      <c r="C55" s="148"/>
      <c r="D55" s="148"/>
    </row>
    <row r="57" spans="1:14" ht="15.6" customHeight="1" x14ac:dyDescent="0.3">
      <c r="H57" s="203" t="s">
        <v>3</v>
      </c>
      <c r="I57" s="203"/>
      <c r="J57" s="203"/>
      <c r="K57" s="155"/>
      <c r="L57" s="203" t="s">
        <v>4</v>
      </c>
      <c r="M57" s="203"/>
      <c r="N57" s="203"/>
    </row>
    <row r="58" spans="1:14" ht="15.6" customHeight="1" x14ac:dyDescent="0.3">
      <c r="H58" s="204" t="s">
        <v>5</v>
      </c>
      <c r="I58" s="204"/>
      <c r="J58" s="204"/>
      <c r="K58" s="156"/>
      <c r="L58" s="204" t="s">
        <v>5</v>
      </c>
      <c r="M58" s="204"/>
      <c r="N58" s="204"/>
    </row>
    <row r="59" spans="1:14" ht="15.6" customHeight="1" x14ac:dyDescent="0.3">
      <c r="H59" s="88">
        <v>2022</v>
      </c>
      <c r="I59" s="89"/>
      <c r="J59" s="88">
        <v>2021</v>
      </c>
      <c r="K59" s="89"/>
      <c r="L59" s="88">
        <v>2022</v>
      </c>
      <c r="M59" s="89"/>
      <c r="N59" s="88">
        <v>2021</v>
      </c>
    </row>
    <row r="60" spans="1:14" ht="15.6" customHeight="1" x14ac:dyDescent="0.3">
      <c r="F60" s="157" t="s">
        <v>6</v>
      </c>
      <c r="H60" s="175" t="s">
        <v>7</v>
      </c>
      <c r="I60" s="176"/>
      <c r="J60" s="175" t="s">
        <v>7</v>
      </c>
      <c r="K60" s="176"/>
      <c r="L60" s="175" t="s">
        <v>7</v>
      </c>
      <c r="M60" s="177"/>
      <c r="N60" s="175" t="s">
        <v>7</v>
      </c>
    </row>
    <row r="61" spans="1:14" ht="15.6" customHeight="1" x14ac:dyDescent="0.3">
      <c r="F61" s="178"/>
      <c r="H61" s="179"/>
      <c r="I61" s="176"/>
      <c r="J61" s="177"/>
      <c r="K61" s="176"/>
      <c r="L61" s="179"/>
      <c r="M61" s="177"/>
      <c r="N61" s="177"/>
    </row>
    <row r="62" spans="1:14" ht="15.6" customHeight="1" x14ac:dyDescent="0.3">
      <c r="A62" s="180" t="s">
        <v>177</v>
      </c>
      <c r="B62" s="180"/>
      <c r="H62" s="92"/>
      <c r="I62" s="181"/>
      <c r="J62" s="93"/>
      <c r="K62" s="181"/>
      <c r="L62" s="92"/>
      <c r="M62" s="181"/>
      <c r="N62" s="93"/>
    </row>
    <row r="63" spans="1:14" ht="15.6" customHeight="1" x14ac:dyDescent="0.3">
      <c r="A63" s="182" t="s">
        <v>178</v>
      </c>
      <c r="B63" s="182"/>
      <c r="H63" s="92">
        <v>11225160</v>
      </c>
      <c r="I63" s="170"/>
      <c r="J63" s="93">
        <v>9203280</v>
      </c>
      <c r="K63" s="170"/>
      <c r="L63" s="92">
        <v>11225160</v>
      </c>
      <c r="M63" s="170"/>
      <c r="N63" s="93">
        <v>7858200</v>
      </c>
    </row>
    <row r="64" spans="1:14" ht="15.6" customHeight="1" x14ac:dyDescent="0.3">
      <c r="A64" s="183" t="s">
        <v>179</v>
      </c>
      <c r="B64" s="183"/>
      <c r="H64" s="92"/>
      <c r="I64" s="170"/>
      <c r="J64" s="93"/>
      <c r="K64" s="170"/>
      <c r="L64" s="92"/>
      <c r="M64" s="170"/>
      <c r="N64" s="93"/>
    </row>
    <row r="65" spans="1:14" ht="15.6" customHeight="1" x14ac:dyDescent="0.3">
      <c r="A65" s="183"/>
      <c r="B65" s="183" t="s">
        <v>180</v>
      </c>
      <c r="H65" s="92">
        <v>0</v>
      </c>
      <c r="I65" s="170"/>
      <c r="J65" s="93">
        <v>1507613</v>
      </c>
      <c r="K65" s="170"/>
      <c r="L65" s="92">
        <v>0</v>
      </c>
      <c r="M65" s="170"/>
      <c r="N65" s="93">
        <v>1507613</v>
      </c>
    </row>
    <row r="66" spans="1:14" ht="15.6" customHeight="1" x14ac:dyDescent="0.3">
      <c r="A66" s="80" t="s">
        <v>181</v>
      </c>
      <c r="H66" s="22">
        <v>-2252352</v>
      </c>
      <c r="I66" s="45"/>
      <c r="J66" s="24">
        <v>-2125947</v>
      </c>
      <c r="K66" s="45"/>
      <c r="L66" s="22">
        <v>-2233798</v>
      </c>
      <c r="M66" s="170"/>
      <c r="N66" s="24">
        <v>-2125947</v>
      </c>
    </row>
    <row r="67" spans="1:14" ht="15.6" customHeight="1" x14ac:dyDescent="0.3">
      <c r="A67" s="80" t="s">
        <v>182</v>
      </c>
      <c r="F67" s="149">
        <v>19</v>
      </c>
      <c r="H67" s="22">
        <v>-503756</v>
      </c>
      <c r="I67" s="184"/>
      <c r="J67" s="24">
        <v>0</v>
      </c>
      <c r="K67" s="184"/>
      <c r="L67" s="22">
        <v>-503756</v>
      </c>
      <c r="M67" s="170"/>
      <c r="N67" s="24">
        <v>0</v>
      </c>
    </row>
    <row r="68" spans="1:14" ht="15.6" customHeight="1" x14ac:dyDescent="0.3">
      <c r="A68" s="80" t="s">
        <v>183</v>
      </c>
      <c r="H68" s="22">
        <v>1500</v>
      </c>
      <c r="I68" s="184"/>
      <c r="J68" s="24">
        <v>57500</v>
      </c>
      <c r="K68" s="184"/>
      <c r="L68" s="22">
        <v>1500</v>
      </c>
      <c r="M68" s="170"/>
      <c r="N68" s="24">
        <v>57500</v>
      </c>
    </row>
    <row r="69" spans="1:14" ht="15.6" customHeight="1" x14ac:dyDescent="0.3">
      <c r="A69" s="80" t="s">
        <v>184</v>
      </c>
      <c r="B69" s="180"/>
      <c r="F69" s="20"/>
      <c r="H69" s="92"/>
      <c r="I69" s="181"/>
      <c r="J69" s="93"/>
      <c r="K69" s="170"/>
      <c r="L69" s="22"/>
      <c r="M69" s="170"/>
      <c r="N69" s="24"/>
    </row>
    <row r="70" spans="1:14" ht="15.6" customHeight="1" x14ac:dyDescent="0.3">
      <c r="B70" s="80" t="s">
        <v>185</v>
      </c>
      <c r="F70" s="20">
        <v>31.4</v>
      </c>
      <c r="H70" s="92">
        <v>0</v>
      </c>
      <c r="I70" s="170"/>
      <c r="J70" s="93">
        <v>0</v>
      </c>
      <c r="K70" s="170"/>
      <c r="L70" s="22">
        <v>0</v>
      </c>
      <c r="M70" s="170"/>
      <c r="N70" s="24">
        <v>6812766</v>
      </c>
    </row>
    <row r="71" spans="1:14" ht="15.6" customHeight="1" x14ac:dyDescent="0.3">
      <c r="A71" s="80" t="s">
        <v>186</v>
      </c>
      <c r="F71" s="20">
        <v>31.5</v>
      </c>
      <c r="H71" s="92">
        <v>0</v>
      </c>
      <c r="I71" s="170"/>
      <c r="J71" s="93">
        <v>0</v>
      </c>
      <c r="K71" s="170"/>
      <c r="L71" s="22">
        <v>-42500000</v>
      </c>
      <c r="M71" s="170"/>
      <c r="N71" s="24">
        <v>-70500000</v>
      </c>
    </row>
    <row r="72" spans="1:14" ht="15.6" customHeight="1" x14ac:dyDescent="0.3">
      <c r="A72" s="80" t="s">
        <v>187</v>
      </c>
      <c r="F72" s="20"/>
      <c r="H72" s="92"/>
      <c r="I72" s="170"/>
      <c r="J72" s="93"/>
      <c r="K72" s="170"/>
      <c r="L72" s="22"/>
      <c r="M72" s="170"/>
      <c r="N72" s="24"/>
    </row>
    <row r="73" spans="1:14" ht="15.6" customHeight="1" x14ac:dyDescent="0.3">
      <c r="B73" s="80" t="s">
        <v>185</v>
      </c>
      <c r="F73" s="20">
        <v>31.5</v>
      </c>
      <c r="H73" s="39">
        <v>0</v>
      </c>
      <c r="I73" s="185"/>
      <c r="J73" s="40">
        <v>0</v>
      </c>
      <c r="K73" s="185"/>
      <c r="L73" s="39">
        <v>0</v>
      </c>
      <c r="M73" s="185"/>
      <c r="N73" s="40">
        <v>7445000</v>
      </c>
    </row>
    <row r="74" spans="1:14" ht="15.6" customHeight="1" x14ac:dyDescent="0.3">
      <c r="H74" s="92"/>
      <c r="I74" s="186"/>
      <c r="J74" s="93"/>
      <c r="K74" s="186"/>
      <c r="L74" s="92"/>
      <c r="M74" s="170"/>
      <c r="N74" s="93"/>
    </row>
    <row r="75" spans="1:14" ht="15.6" customHeight="1" x14ac:dyDescent="0.3">
      <c r="A75" s="180" t="s">
        <v>188</v>
      </c>
      <c r="H75" s="92"/>
      <c r="I75" s="186"/>
      <c r="J75" s="93"/>
      <c r="K75" s="186"/>
      <c r="L75" s="92"/>
      <c r="M75" s="170"/>
      <c r="N75" s="93"/>
    </row>
    <row r="76" spans="1:14" ht="15.6" customHeight="1" x14ac:dyDescent="0.3">
      <c r="A76" s="148" t="s">
        <v>189</v>
      </c>
      <c r="B76" s="182"/>
      <c r="H76" s="108">
        <f>SUM(H63:H74)</f>
        <v>8470552</v>
      </c>
      <c r="I76" s="170"/>
      <c r="J76" s="109">
        <f>SUM(J63:J74)</f>
        <v>8642446</v>
      </c>
      <c r="K76" s="170"/>
      <c r="L76" s="108">
        <f>SUM(L63:L74)</f>
        <v>-34010894</v>
      </c>
      <c r="M76" s="170"/>
      <c r="N76" s="109">
        <f>SUM(N63:N74)</f>
        <v>-48944868</v>
      </c>
    </row>
    <row r="77" spans="1:14" ht="15.6" customHeight="1" x14ac:dyDescent="0.3">
      <c r="H77" s="92"/>
      <c r="I77" s="170"/>
      <c r="J77" s="93"/>
      <c r="K77" s="170"/>
      <c r="L77" s="92"/>
      <c r="M77" s="170"/>
      <c r="N77" s="93"/>
    </row>
    <row r="78" spans="1:14" ht="15.6" customHeight="1" x14ac:dyDescent="0.3">
      <c r="A78" s="180" t="s">
        <v>190</v>
      </c>
      <c r="B78" s="180"/>
      <c r="H78" s="92"/>
      <c r="I78" s="170"/>
      <c r="J78" s="93"/>
      <c r="K78" s="170"/>
      <c r="L78" s="92"/>
      <c r="M78" s="170"/>
      <c r="N78" s="93"/>
    </row>
    <row r="79" spans="1:14" ht="15.6" customHeight="1" x14ac:dyDescent="0.3">
      <c r="A79" s="80" t="s">
        <v>191</v>
      </c>
      <c r="H79" s="92"/>
      <c r="I79" s="170"/>
      <c r="J79" s="93"/>
      <c r="K79" s="170"/>
      <c r="L79" s="92"/>
      <c r="M79" s="170"/>
      <c r="N79" s="93"/>
    </row>
    <row r="80" spans="1:14" ht="15.6" customHeight="1" x14ac:dyDescent="0.3">
      <c r="B80" s="80" t="s">
        <v>38</v>
      </c>
      <c r="F80" s="149">
        <v>23</v>
      </c>
      <c r="H80" s="22">
        <v>160000000</v>
      </c>
      <c r="I80" s="170"/>
      <c r="J80" s="24">
        <v>220000000</v>
      </c>
      <c r="K80" s="170"/>
      <c r="L80" s="22">
        <v>160000000</v>
      </c>
      <c r="M80" s="170"/>
      <c r="N80" s="24">
        <v>220000000</v>
      </c>
    </row>
    <row r="81" spans="1:14" ht="15.6" customHeight="1" x14ac:dyDescent="0.3">
      <c r="A81" s="80" t="s">
        <v>192</v>
      </c>
      <c r="H81" s="22"/>
      <c r="I81" s="170"/>
      <c r="J81" s="24"/>
      <c r="K81" s="170"/>
      <c r="L81" s="22"/>
      <c r="M81" s="170"/>
      <c r="N81" s="24"/>
    </row>
    <row r="82" spans="1:14" ht="15.6" customHeight="1" x14ac:dyDescent="0.3">
      <c r="B82" s="80" t="s">
        <v>38</v>
      </c>
      <c r="F82" s="149">
        <v>23</v>
      </c>
      <c r="H82" s="22">
        <v>-209747945</v>
      </c>
      <c r="I82" s="170"/>
      <c r="J82" s="24">
        <v>-160000000</v>
      </c>
      <c r="K82" s="170"/>
      <c r="L82" s="22">
        <v>-209747945</v>
      </c>
      <c r="M82" s="170"/>
      <c r="N82" s="24">
        <v>-160000000</v>
      </c>
    </row>
    <row r="83" spans="1:14" ht="15.6" customHeight="1" x14ac:dyDescent="0.3">
      <c r="A83" s="80" t="s">
        <v>193</v>
      </c>
      <c r="F83" s="149">
        <v>23</v>
      </c>
      <c r="H83" s="92">
        <v>640000000</v>
      </c>
      <c r="I83" s="170"/>
      <c r="J83" s="93">
        <v>150000000</v>
      </c>
      <c r="K83" s="170"/>
      <c r="L83" s="22">
        <v>640000000</v>
      </c>
      <c r="M83" s="170"/>
      <c r="N83" s="24">
        <v>150000000</v>
      </c>
    </row>
    <row r="84" spans="1:14" ht="15.6" customHeight="1" x14ac:dyDescent="0.3">
      <c r="A84" s="80" t="s">
        <v>194</v>
      </c>
      <c r="F84" s="149">
        <v>23</v>
      </c>
      <c r="H84" s="92">
        <v>-90000000</v>
      </c>
      <c r="I84" s="170"/>
      <c r="J84" s="93">
        <v>0</v>
      </c>
      <c r="K84" s="170"/>
      <c r="L84" s="22">
        <v>-90000000</v>
      </c>
      <c r="M84" s="170"/>
      <c r="N84" s="24">
        <v>0</v>
      </c>
    </row>
    <row r="85" spans="1:14" ht="15.6" customHeight="1" x14ac:dyDescent="0.3">
      <c r="A85" s="80" t="s">
        <v>195</v>
      </c>
      <c r="F85" s="149">
        <v>23</v>
      </c>
      <c r="H85" s="92">
        <v>-10996124</v>
      </c>
      <c r="I85" s="170"/>
      <c r="J85" s="93">
        <v>-4865200</v>
      </c>
      <c r="K85" s="170"/>
      <c r="L85" s="92">
        <v>-10996124</v>
      </c>
      <c r="M85" s="170"/>
      <c r="N85" s="93">
        <v>-4865200</v>
      </c>
    </row>
    <row r="86" spans="1:14" ht="15.6" customHeight="1" x14ac:dyDescent="0.3">
      <c r="A86" s="80" t="s">
        <v>196</v>
      </c>
      <c r="H86" s="92">
        <v>0</v>
      </c>
      <c r="I86" s="170"/>
      <c r="J86" s="93">
        <v>120000000</v>
      </c>
      <c r="K86" s="170"/>
      <c r="L86" s="22">
        <v>0</v>
      </c>
      <c r="M86" s="170"/>
      <c r="N86" s="24">
        <v>120000000</v>
      </c>
    </row>
    <row r="87" spans="1:14" ht="15.6" customHeight="1" x14ac:dyDescent="0.3">
      <c r="A87" s="80" t="s">
        <v>197</v>
      </c>
      <c r="H87" s="92"/>
      <c r="I87" s="170"/>
      <c r="J87" s="93"/>
      <c r="K87" s="170"/>
      <c r="L87" s="22"/>
      <c r="M87" s="170"/>
      <c r="N87" s="24"/>
    </row>
    <row r="88" spans="1:14" ht="15.6" customHeight="1" x14ac:dyDescent="0.3">
      <c r="B88" s="80" t="s">
        <v>198</v>
      </c>
      <c r="H88" s="92">
        <v>0</v>
      </c>
      <c r="I88" s="170"/>
      <c r="J88" s="93">
        <v>-2181891</v>
      </c>
      <c r="K88" s="170"/>
      <c r="L88" s="92">
        <v>0</v>
      </c>
      <c r="M88" s="170"/>
      <c r="N88" s="93">
        <v>-2181891</v>
      </c>
    </row>
    <row r="89" spans="1:14" ht="15.6" customHeight="1" x14ac:dyDescent="0.3">
      <c r="A89" s="80" t="s">
        <v>199</v>
      </c>
      <c r="H89" s="22"/>
      <c r="I89" s="170"/>
      <c r="J89" s="24"/>
      <c r="K89" s="170"/>
      <c r="L89" s="22"/>
      <c r="M89" s="170"/>
      <c r="N89" s="24"/>
    </row>
    <row r="90" spans="1:14" ht="15.6" customHeight="1" x14ac:dyDescent="0.3">
      <c r="B90" s="80" t="s">
        <v>38</v>
      </c>
      <c r="F90" s="149">
        <v>23</v>
      </c>
      <c r="H90" s="22">
        <v>499400010</v>
      </c>
      <c r="I90" s="170"/>
      <c r="J90" s="24">
        <v>849554694</v>
      </c>
      <c r="K90" s="170"/>
      <c r="L90" s="22">
        <v>465346630</v>
      </c>
      <c r="M90" s="170"/>
      <c r="N90" s="24">
        <v>781196494</v>
      </c>
    </row>
    <row r="91" spans="1:14" ht="15.6" customHeight="1" x14ac:dyDescent="0.3">
      <c r="A91" s="80" t="s">
        <v>200</v>
      </c>
      <c r="H91" s="92"/>
      <c r="I91" s="170"/>
      <c r="J91" s="93"/>
      <c r="K91" s="170"/>
      <c r="L91" s="22"/>
      <c r="M91" s="170"/>
      <c r="N91" s="24"/>
    </row>
    <row r="92" spans="1:14" ht="15.6" customHeight="1" x14ac:dyDescent="0.3">
      <c r="B92" s="80" t="s">
        <v>38</v>
      </c>
      <c r="F92" s="149">
        <v>23</v>
      </c>
      <c r="H92" s="22">
        <v>-576487180</v>
      </c>
      <c r="I92" s="170"/>
      <c r="J92" s="24">
        <v>-605356841</v>
      </c>
      <c r="K92" s="170"/>
      <c r="L92" s="22">
        <v>-504548880</v>
      </c>
      <c r="M92" s="170"/>
      <c r="N92" s="24">
        <v>-605356841</v>
      </c>
    </row>
    <row r="93" spans="1:14" ht="15.6" customHeight="1" x14ac:dyDescent="0.3">
      <c r="A93" s="80" t="s">
        <v>201</v>
      </c>
      <c r="H93" s="22">
        <v>-1561646</v>
      </c>
      <c r="I93" s="170"/>
      <c r="J93" s="24">
        <v>-1368773</v>
      </c>
      <c r="K93" s="170"/>
      <c r="L93" s="92">
        <v>-1500202</v>
      </c>
      <c r="M93" s="170"/>
      <c r="N93" s="93">
        <v>-1368773</v>
      </c>
    </row>
    <row r="94" spans="1:14" ht="15.6" customHeight="1" x14ac:dyDescent="0.3">
      <c r="A94" s="80" t="s">
        <v>202</v>
      </c>
      <c r="F94" s="149">
        <v>27</v>
      </c>
      <c r="H94" s="39">
        <v>-89231990</v>
      </c>
      <c r="I94" s="170"/>
      <c r="J94" s="40">
        <v>-53039988</v>
      </c>
      <c r="K94" s="170"/>
      <c r="L94" s="39">
        <v>-89231990</v>
      </c>
      <c r="M94" s="170"/>
      <c r="N94" s="40">
        <v>-53039988</v>
      </c>
    </row>
    <row r="95" spans="1:14" ht="15.6" customHeight="1" x14ac:dyDescent="0.3">
      <c r="A95" s="182"/>
      <c r="B95" s="182"/>
      <c r="H95" s="92"/>
      <c r="I95" s="170"/>
      <c r="J95" s="93"/>
      <c r="K95" s="170"/>
      <c r="L95" s="92"/>
      <c r="M95" s="170"/>
      <c r="N95" s="93"/>
    </row>
    <row r="96" spans="1:14" ht="15.6" customHeight="1" x14ac:dyDescent="0.3">
      <c r="A96" s="180" t="s">
        <v>203</v>
      </c>
      <c r="H96" s="108">
        <f>SUM(H79:H95)</f>
        <v>321375125</v>
      </c>
      <c r="I96" s="170"/>
      <c r="J96" s="109">
        <f>SUM(J79:J95)</f>
        <v>512742001</v>
      </c>
      <c r="K96" s="170"/>
      <c r="L96" s="108">
        <f>SUM(L79:L95)</f>
        <v>359321489</v>
      </c>
      <c r="M96" s="170"/>
      <c r="N96" s="109">
        <f>SUM(N79:N95)</f>
        <v>444383801</v>
      </c>
    </row>
    <row r="97" spans="1:14" ht="15.6" customHeight="1" x14ac:dyDescent="0.3">
      <c r="H97" s="92"/>
      <c r="I97" s="170"/>
      <c r="J97" s="93"/>
      <c r="K97" s="170"/>
      <c r="L97" s="92"/>
      <c r="M97" s="170"/>
      <c r="N97" s="93"/>
    </row>
    <row r="98" spans="1:14" ht="15.6" customHeight="1" x14ac:dyDescent="0.3">
      <c r="A98" s="148" t="s">
        <v>204</v>
      </c>
      <c r="B98" s="180"/>
      <c r="H98" s="92">
        <f>H44+H76+H96</f>
        <v>175588107</v>
      </c>
      <c r="I98" s="170"/>
      <c r="J98" s="93">
        <f>J44+J76+J96</f>
        <v>36510834</v>
      </c>
      <c r="K98" s="170"/>
      <c r="L98" s="92">
        <f>L44+L76+L96</f>
        <v>175253281</v>
      </c>
      <c r="M98" s="170"/>
      <c r="N98" s="93">
        <f>N44+N76+N96</f>
        <v>36825971</v>
      </c>
    </row>
    <row r="99" spans="1:14" ht="15.6" customHeight="1" x14ac:dyDescent="0.3">
      <c r="A99" s="182" t="s">
        <v>205</v>
      </c>
      <c r="B99" s="182"/>
      <c r="H99" s="187"/>
      <c r="I99" s="185"/>
      <c r="J99" s="185"/>
      <c r="K99" s="185"/>
      <c r="L99" s="187"/>
      <c r="M99" s="185"/>
      <c r="N99" s="185"/>
    </row>
    <row r="100" spans="1:14" ht="15.6" customHeight="1" x14ac:dyDescent="0.3">
      <c r="A100" s="182"/>
      <c r="B100" s="182" t="s">
        <v>206</v>
      </c>
      <c r="H100" s="108">
        <f>'BS 5-7'!G15</f>
        <v>125655339</v>
      </c>
      <c r="I100" s="170"/>
      <c r="J100" s="109">
        <v>89144505</v>
      </c>
      <c r="K100" s="170"/>
      <c r="L100" s="108">
        <f>'BS 5-7'!K15</f>
        <v>117855994</v>
      </c>
      <c r="M100" s="170"/>
      <c r="N100" s="109">
        <v>81030023</v>
      </c>
    </row>
    <row r="101" spans="1:14" ht="15.6" customHeight="1" x14ac:dyDescent="0.3">
      <c r="B101" s="172"/>
      <c r="H101" s="92"/>
      <c r="I101" s="170"/>
      <c r="J101" s="93"/>
      <c r="K101" s="170"/>
      <c r="L101" s="92"/>
      <c r="M101" s="170"/>
      <c r="N101" s="93"/>
    </row>
    <row r="102" spans="1:14" ht="15.6" customHeight="1" thickBot="1" x14ac:dyDescent="0.35">
      <c r="A102" s="180" t="s">
        <v>207</v>
      </c>
      <c r="B102" s="180"/>
      <c r="C102" s="148"/>
      <c r="D102" s="148"/>
      <c r="H102" s="102">
        <f>SUM(H98:H101)</f>
        <v>301243446</v>
      </c>
      <c r="I102" s="170"/>
      <c r="J102" s="103">
        <f>SUM(J98:J101)</f>
        <v>125655339</v>
      </c>
      <c r="K102" s="170"/>
      <c r="L102" s="102">
        <f>SUM(L98:L101)</f>
        <v>293109275</v>
      </c>
      <c r="M102" s="170"/>
      <c r="N102" s="103">
        <f>SUM(N98:N101)</f>
        <v>117855994</v>
      </c>
    </row>
    <row r="103" spans="1:14" ht="15.6" customHeight="1" thickTop="1" x14ac:dyDescent="0.3">
      <c r="A103" s="180"/>
      <c r="B103" s="180"/>
      <c r="C103" s="148"/>
      <c r="D103" s="148"/>
      <c r="H103" s="93"/>
      <c r="I103" s="170"/>
      <c r="J103" s="93"/>
      <c r="K103" s="170"/>
      <c r="L103" s="93"/>
      <c r="M103" s="170"/>
      <c r="N103" s="93"/>
    </row>
    <row r="104" spans="1:14" ht="21.9" customHeight="1" x14ac:dyDescent="0.3">
      <c r="A104" s="152" t="str">
        <f>+A51</f>
        <v>The accompanying notes are an integral part of these consolidated and separate financial statements.</v>
      </c>
      <c r="B104" s="152"/>
      <c r="C104" s="152"/>
      <c r="D104" s="152"/>
      <c r="E104" s="152"/>
      <c r="F104" s="153"/>
      <c r="G104" s="152"/>
      <c r="H104" s="188"/>
      <c r="I104" s="154"/>
      <c r="J104" s="188"/>
      <c r="K104" s="154"/>
      <c r="L104" s="188"/>
      <c r="M104" s="154"/>
      <c r="N104" s="188"/>
    </row>
    <row r="105" spans="1:14" ht="16.5" customHeight="1" x14ac:dyDescent="0.3">
      <c r="A105" s="1" t="str">
        <f>A52</f>
        <v>Villa Kunalai Public Company Limited</v>
      </c>
      <c r="B105" s="148"/>
      <c r="C105" s="148"/>
      <c r="D105" s="148"/>
    </row>
    <row r="106" spans="1:14" ht="16.5" customHeight="1" x14ac:dyDescent="0.3">
      <c r="A106" s="148" t="s">
        <v>176</v>
      </c>
      <c r="B106" s="148"/>
      <c r="C106" s="148"/>
      <c r="D106" s="148"/>
    </row>
    <row r="107" spans="1:14" ht="16.5" customHeight="1" x14ac:dyDescent="0.3">
      <c r="A107" s="151" t="str">
        <f>+A3</f>
        <v>For the year ended 31 December 2022</v>
      </c>
      <c r="B107" s="151"/>
      <c r="C107" s="151"/>
      <c r="D107" s="151"/>
      <c r="E107" s="152"/>
      <c r="F107" s="153"/>
      <c r="G107" s="152"/>
      <c r="H107" s="154"/>
      <c r="I107" s="154"/>
      <c r="J107" s="154"/>
      <c r="K107" s="154"/>
      <c r="L107" s="154"/>
      <c r="M107" s="154"/>
      <c r="N107" s="154"/>
    </row>
    <row r="108" spans="1:14" ht="16.5" customHeight="1" x14ac:dyDescent="0.3">
      <c r="A108" s="148"/>
      <c r="B108" s="148"/>
      <c r="C108" s="148"/>
      <c r="D108" s="148"/>
    </row>
    <row r="110" spans="1:14" ht="16.5" customHeight="1" x14ac:dyDescent="0.3">
      <c r="H110" s="203" t="s">
        <v>3</v>
      </c>
      <c r="I110" s="203"/>
      <c r="J110" s="203"/>
      <c r="K110" s="155"/>
      <c r="L110" s="203" t="s">
        <v>4</v>
      </c>
      <c r="M110" s="203"/>
      <c r="N110" s="203"/>
    </row>
    <row r="111" spans="1:14" ht="16.5" customHeight="1" x14ac:dyDescent="0.3">
      <c r="G111" s="185"/>
      <c r="H111" s="204" t="s">
        <v>5</v>
      </c>
      <c r="I111" s="204"/>
      <c r="J111" s="204"/>
      <c r="K111" s="156"/>
      <c r="L111" s="204" t="s">
        <v>5</v>
      </c>
      <c r="M111" s="204"/>
      <c r="N111" s="204"/>
    </row>
    <row r="112" spans="1:14" ht="16.5" customHeight="1" x14ac:dyDescent="0.3">
      <c r="G112" s="185"/>
      <c r="H112" s="88">
        <v>2022</v>
      </c>
      <c r="I112" s="89"/>
      <c r="J112" s="88">
        <v>2021</v>
      </c>
      <c r="K112" s="89"/>
      <c r="L112" s="88">
        <v>2022</v>
      </c>
      <c r="M112" s="89"/>
      <c r="N112" s="88">
        <v>2021</v>
      </c>
    </row>
    <row r="113" spans="1:14" ht="16.5" customHeight="1" x14ac:dyDescent="0.3">
      <c r="F113" s="157" t="s">
        <v>6</v>
      </c>
      <c r="G113" s="185"/>
      <c r="H113" s="175" t="s">
        <v>7</v>
      </c>
      <c r="I113" s="176"/>
      <c r="J113" s="175" t="s">
        <v>7</v>
      </c>
      <c r="K113" s="176"/>
      <c r="L113" s="175" t="s">
        <v>7</v>
      </c>
      <c r="M113" s="177"/>
      <c r="N113" s="175" t="s">
        <v>7</v>
      </c>
    </row>
    <row r="114" spans="1:14" ht="16.5" customHeight="1" x14ac:dyDescent="0.3">
      <c r="H114" s="161"/>
      <c r="I114" s="189"/>
      <c r="J114" s="162"/>
      <c r="K114" s="189"/>
      <c r="L114" s="161"/>
      <c r="M114" s="190"/>
      <c r="N114" s="162"/>
    </row>
    <row r="115" spans="1:14" ht="16.5" customHeight="1" x14ac:dyDescent="0.3">
      <c r="A115" s="148" t="s">
        <v>208</v>
      </c>
      <c r="H115" s="92"/>
      <c r="I115" s="170"/>
      <c r="J115" s="93"/>
      <c r="K115" s="170"/>
      <c r="L115" s="92"/>
      <c r="M115" s="170"/>
      <c r="N115" s="93"/>
    </row>
    <row r="116" spans="1:14" ht="16.5" customHeight="1" x14ac:dyDescent="0.3">
      <c r="A116" s="148"/>
      <c r="H116" s="92"/>
      <c r="I116" s="170"/>
      <c r="J116" s="93"/>
      <c r="K116" s="170"/>
      <c r="L116" s="92"/>
      <c r="M116" s="170"/>
      <c r="N116" s="93"/>
    </row>
    <row r="117" spans="1:14" ht="16.5" customHeight="1" x14ac:dyDescent="0.3">
      <c r="A117" s="172" t="s">
        <v>209</v>
      </c>
      <c r="H117" s="22">
        <v>77110</v>
      </c>
      <c r="I117" s="170"/>
      <c r="J117" s="24">
        <v>71152</v>
      </c>
      <c r="K117" s="170"/>
      <c r="L117" s="22">
        <v>77110</v>
      </c>
      <c r="M117" s="170"/>
      <c r="N117" s="24">
        <v>71152</v>
      </c>
    </row>
    <row r="118" spans="1:14" ht="16.5" customHeight="1" x14ac:dyDescent="0.3">
      <c r="A118" s="172" t="s">
        <v>210</v>
      </c>
      <c r="H118" s="22"/>
      <c r="I118" s="170"/>
      <c r="J118" s="24"/>
      <c r="K118" s="170"/>
      <c r="L118" s="22"/>
      <c r="M118" s="170"/>
      <c r="N118" s="24"/>
    </row>
    <row r="119" spans="1:14" ht="16.5" customHeight="1" x14ac:dyDescent="0.3">
      <c r="A119" s="172"/>
      <c r="B119" s="80" t="s">
        <v>211</v>
      </c>
      <c r="F119" s="149">
        <v>16</v>
      </c>
      <c r="H119" s="22">
        <v>7159467</v>
      </c>
      <c r="I119" s="170"/>
      <c r="J119" s="24">
        <v>0</v>
      </c>
      <c r="K119" s="170"/>
      <c r="L119" s="22">
        <v>7159467</v>
      </c>
      <c r="M119" s="170"/>
      <c r="N119" s="24">
        <v>0</v>
      </c>
    </row>
    <row r="120" spans="1:14" ht="16.5" customHeight="1" x14ac:dyDescent="0.3">
      <c r="A120" s="172" t="s">
        <v>210</v>
      </c>
      <c r="H120" s="22"/>
      <c r="I120" s="170"/>
      <c r="J120" s="24"/>
      <c r="K120" s="170"/>
      <c r="L120" s="22"/>
      <c r="M120" s="170"/>
      <c r="N120" s="24"/>
    </row>
    <row r="121" spans="1:14" ht="16.5" customHeight="1" x14ac:dyDescent="0.3">
      <c r="A121" s="172"/>
      <c r="B121" s="80" t="s">
        <v>212</v>
      </c>
      <c r="F121" s="149">
        <v>17</v>
      </c>
      <c r="H121" s="22">
        <v>21192050</v>
      </c>
      <c r="I121" s="170"/>
      <c r="J121" s="24">
        <v>39035592</v>
      </c>
      <c r="K121" s="170"/>
      <c r="L121" s="22">
        <v>3028970</v>
      </c>
      <c r="M121" s="170"/>
      <c r="N121" s="24">
        <v>39035592</v>
      </c>
    </row>
    <row r="122" spans="1:14" ht="16.5" customHeight="1" x14ac:dyDescent="0.3">
      <c r="A122" s="172" t="s">
        <v>213</v>
      </c>
      <c r="H122" s="22"/>
      <c r="I122" s="170"/>
      <c r="J122" s="24"/>
      <c r="K122" s="170"/>
      <c r="L122" s="22"/>
      <c r="M122" s="170"/>
      <c r="N122" s="24"/>
    </row>
    <row r="123" spans="1:14" ht="16.5" customHeight="1" x14ac:dyDescent="0.3">
      <c r="A123" s="172"/>
      <c r="B123" s="80" t="s">
        <v>214</v>
      </c>
      <c r="F123" s="149">
        <v>17</v>
      </c>
      <c r="H123" s="22">
        <v>18279236</v>
      </c>
      <c r="I123" s="170"/>
      <c r="J123" s="24">
        <v>0</v>
      </c>
      <c r="K123" s="170"/>
      <c r="L123" s="22">
        <v>18279236</v>
      </c>
      <c r="M123" s="170"/>
      <c r="N123" s="24">
        <v>0</v>
      </c>
    </row>
    <row r="124" spans="1:14" ht="16.5" customHeight="1" x14ac:dyDescent="0.3">
      <c r="A124" s="172" t="s">
        <v>215</v>
      </c>
      <c r="H124" s="22"/>
      <c r="I124" s="170"/>
      <c r="J124" s="24"/>
      <c r="K124" s="170"/>
      <c r="L124" s="22"/>
      <c r="M124" s="170"/>
      <c r="N124" s="24"/>
    </row>
    <row r="125" spans="1:14" ht="16.5" customHeight="1" x14ac:dyDescent="0.3">
      <c r="A125" s="172"/>
      <c r="B125" s="80" t="s">
        <v>214</v>
      </c>
      <c r="H125" s="22">
        <v>21000000</v>
      </c>
      <c r="I125" s="170"/>
      <c r="J125" s="24">
        <v>0</v>
      </c>
      <c r="K125" s="170"/>
      <c r="L125" s="22">
        <v>21000000</v>
      </c>
      <c r="M125" s="170"/>
      <c r="N125" s="24">
        <v>0</v>
      </c>
    </row>
    <row r="126" spans="1:14" ht="16.5" customHeight="1" x14ac:dyDescent="0.3">
      <c r="A126" s="191" t="s">
        <v>216</v>
      </c>
      <c r="B126" s="6"/>
      <c r="C126" s="6"/>
      <c r="H126" s="22"/>
      <c r="I126" s="170"/>
      <c r="J126" s="24"/>
      <c r="K126" s="170"/>
      <c r="L126" s="22"/>
      <c r="M126" s="170"/>
      <c r="N126" s="24"/>
    </row>
    <row r="127" spans="1:14" ht="16.5" customHeight="1" x14ac:dyDescent="0.3">
      <c r="A127" s="191"/>
      <c r="B127" s="6" t="s">
        <v>217</v>
      </c>
      <c r="C127" s="6"/>
      <c r="F127" s="149">
        <v>18</v>
      </c>
      <c r="H127" s="22">
        <v>1431274</v>
      </c>
      <c r="I127" s="170"/>
      <c r="J127" s="24">
        <v>0</v>
      </c>
      <c r="K127" s="170"/>
      <c r="L127" s="22">
        <v>1169124</v>
      </c>
      <c r="M127" s="170"/>
      <c r="N127" s="24">
        <v>0</v>
      </c>
    </row>
    <row r="128" spans="1:14" ht="16.5" customHeight="1" x14ac:dyDescent="0.3">
      <c r="A128" s="172" t="s">
        <v>218</v>
      </c>
      <c r="F128" s="149" t="s">
        <v>141</v>
      </c>
      <c r="H128" s="92">
        <v>0</v>
      </c>
      <c r="I128" s="170"/>
      <c r="J128" s="93">
        <v>31199965</v>
      </c>
      <c r="K128" s="170"/>
      <c r="L128" s="92">
        <v>0</v>
      </c>
      <c r="M128" s="170"/>
      <c r="N128" s="93">
        <v>31199965</v>
      </c>
    </row>
    <row r="129" spans="1:14" ht="16.5" customHeight="1" x14ac:dyDescent="0.3">
      <c r="A129" s="172"/>
      <c r="H129" s="162"/>
      <c r="J129" s="162"/>
      <c r="L129" s="162"/>
      <c r="N129" s="162"/>
    </row>
    <row r="130" spans="1:14" ht="16.5" customHeight="1" x14ac:dyDescent="0.3">
      <c r="A130" s="172"/>
      <c r="H130" s="162"/>
      <c r="J130" s="162"/>
      <c r="L130" s="162"/>
      <c r="N130" s="162"/>
    </row>
    <row r="131" spans="1:14" ht="16.5" customHeight="1" x14ac:dyDescent="0.3">
      <c r="A131" s="172"/>
      <c r="H131" s="162"/>
      <c r="J131" s="162"/>
      <c r="L131" s="162"/>
      <c r="N131" s="162"/>
    </row>
    <row r="132" spans="1:14" ht="16.5" customHeight="1" x14ac:dyDescent="0.3">
      <c r="A132" s="172"/>
      <c r="H132" s="162"/>
      <c r="J132" s="162"/>
      <c r="L132" s="162"/>
      <c r="N132" s="162"/>
    </row>
    <row r="133" spans="1:14" ht="16.5" customHeight="1" x14ac:dyDescent="0.3">
      <c r="A133" s="172"/>
      <c r="H133" s="162"/>
      <c r="J133" s="162"/>
      <c r="L133" s="162"/>
      <c r="N133" s="162"/>
    </row>
    <row r="134" spans="1:14" ht="16.5" customHeight="1" x14ac:dyDescent="0.3">
      <c r="A134" s="172"/>
      <c r="H134" s="162"/>
      <c r="J134" s="162"/>
      <c r="L134" s="162"/>
      <c r="N134" s="162"/>
    </row>
    <row r="135" spans="1:14" ht="16.5" customHeight="1" x14ac:dyDescent="0.3">
      <c r="A135" s="172"/>
      <c r="H135" s="162"/>
      <c r="J135" s="162"/>
      <c r="L135" s="162"/>
      <c r="N135" s="162"/>
    </row>
    <row r="136" spans="1:14" ht="16.5" customHeight="1" x14ac:dyDescent="0.3">
      <c r="A136" s="172"/>
      <c r="H136" s="162"/>
      <c r="J136" s="162"/>
      <c r="L136" s="162"/>
      <c r="N136" s="162"/>
    </row>
    <row r="137" spans="1:14" ht="16.5" customHeight="1" x14ac:dyDescent="0.3">
      <c r="A137" s="172"/>
      <c r="H137" s="162"/>
      <c r="J137" s="162"/>
      <c r="L137" s="162"/>
      <c r="N137" s="162"/>
    </row>
    <row r="138" spans="1:14" ht="16.5" customHeight="1" x14ac:dyDescent="0.3">
      <c r="A138" s="172"/>
      <c r="H138" s="162"/>
      <c r="J138" s="162"/>
      <c r="L138" s="162"/>
      <c r="N138" s="162"/>
    </row>
    <row r="139" spans="1:14" ht="16.5" customHeight="1" x14ac:dyDescent="0.3">
      <c r="A139" s="172"/>
      <c r="H139" s="162"/>
      <c r="J139" s="162"/>
      <c r="L139" s="162"/>
      <c r="N139" s="162"/>
    </row>
    <row r="140" spans="1:14" ht="16.5" customHeight="1" x14ac:dyDescent="0.3">
      <c r="A140" s="172"/>
      <c r="H140" s="162"/>
      <c r="J140" s="162"/>
      <c r="L140" s="162"/>
      <c r="N140" s="162"/>
    </row>
    <row r="141" spans="1:14" ht="16.5" customHeight="1" x14ac:dyDescent="0.3">
      <c r="A141" s="172"/>
      <c r="H141" s="162"/>
      <c r="J141" s="162"/>
      <c r="L141" s="162"/>
      <c r="N141" s="162"/>
    </row>
    <row r="142" spans="1:14" ht="16.5" customHeight="1" x14ac:dyDescent="0.3">
      <c r="A142" s="172"/>
      <c r="H142" s="162"/>
      <c r="J142" s="162"/>
      <c r="L142" s="162"/>
      <c r="N142" s="162"/>
    </row>
    <row r="143" spans="1:14" ht="16.5" customHeight="1" x14ac:dyDescent="0.3">
      <c r="A143" s="172"/>
      <c r="H143" s="162"/>
      <c r="J143" s="162"/>
      <c r="L143" s="162"/>
      <c r="N143" s="162"/>
    </row>
    <row r="144" spans="1:14" ht="16.5" customHeight="1" x14ac:dyDescent="0.3">
      <c r="A144" s="172"/>
      <c r="H144" s="162"/>
      <c r="J144" s="162"/>
      <c r="L144" s="162"/>
      <c r="N144" s="162"/>
    </row>
    <row r="145" spans="1:14" ht="16.5" customHeight="1" x14ac:dyDescent="0.3">
      <c r="A145" s="172"/>
      <c r="H145" s="162"/>
      <c r="J145" s="162"/>
      <c r="L145" s="162"/>
      <c r="N145" s="162"/>
    </row>
    <row r="146" spans="1:14" ht="16.5" customHeight="1" x14ac:dyDescent="0.3">
      <c r="A146" s="172"/>
      <c r="H146" s="162"/>
      <c r="J146" s="162"/>
      <c r="L146" s="162"/>
      <c r="N146" s="162"/>
    </row>
    <row r="147" spans="1:14" ht="16.5" customHeight="1" x14ac:dyDescent="0.3">
      <c r="A147" s="172"/>
      <c r="H147" s="162"/>
      <c r="J147" s="162"/>
      <c r="L147" s="162"/>
      <c r="N147" s="162"/>
    </row>
    <row r="148" spans="1:14" ht="16.5" customHeight="1" x14ac:dyDescent="0.3">
      <c r="A148" s="172"/>
      <c r="H148" s="162"/>
      <c r="J148" s="162"/>
      <c r="L148" s="162"/>
      <c r="N148" s="162"/>
    </row>
    <row r="149" spans="1:14" ht="16.5" customHeight="1" x14ac:dyDescent="0.3">
      <c r="A149" s="172"/>
      <c r="H149" s="162"/>
      <c r="J149" s="162"/>
      <c r="L149" s="162"/>
      <c r="N149" s="162"/>
    </row>
    <row r="150" spans="1:14" ht="16.5" customHeight="1" x14ac:dyDescent="0.3">
      <c r="A150" s="172"/>
      <c r="H150" s="162"/>
      <c r="J150" s="162"/>
      <c r="L150" s="162"/>
      <c r="N150" s="162"/>
    </row>
    <row r="151" spans="1:14" ht="16.5" customHeight="1" x14ac:dyDescent="0.3">
      <c r="A151" s="172"/>
      <c r="H151" s="162"/>
      <c r="J151" s="162"/>
      <c r="L151" s="162"/>
      <c r="N151" s="162"/>
    </row>
    <row r="152" spans="1:14" ht="16.5" customHeight="1" x14ac:dyDescent="0.3">
      <c r="A152" s="172"/>
      <c r="H152" s="162"/>
      <c r="J152" s="162"/>
      <c r="L152" s="162"/>
      <c r="N152" s="162"/>
    </row>
    <row r="153" spans="1:14" ht="16.5" customHeight="1" x14ac:dyDescent="0.3">
      <c r="A153" s="172"/>
      <c r="H153" s="162"/>
      <c r="J153" s="162"/>
      <c r="L153" s="162"/>
      <c r="N153" s="162"/>
    </row>
    <row r="154" spans="1:14" ht="6" customHeight="1" x14ac:dyDescent="0.3">
      <c r="A154" s="172"/>
      <c r="H154" s="162"/>
      <c r="J154" s="162"/>
      <c r="L154" s="162"/>
      <c r="N154" s="162"/>
    </row>
    <row r="155" spans="1:14" ht="21.9" customHeight="1" x14ac:dyDescent="0.3">
      <c r="A155" s="49" t="s">
        <v>32</v>
      </c>
      <c r="B155" s="152"/>
      <c r="C155" s="152"/>
      <c r="D155" s="152"/>
      <c r="E155" s="152"/>
      <c r="F155" s="153"/>
      <c r="G155" s="152"/>
      <c r="H155" s="192"/>
      <c r="I155" s="192"/>
      <c r="J155" s="192"/>
      <c r="K155" s="192"/>
      <c r="L155" s="192"/>
      <c r="M155" s="192"/>
      <c r="N155" s="192"/>
    </row>
  </sheetData>
  <mergeCells count="16">
    <mergeCell ref="A11:E11"/>
    <mergeCell ref="H6:J6"/>
    <mergeCell ref="L6:N6"/>
    <mergeCell ref="H7:J7"/>
    <mergeCell ref="L7:N7"/>
    <mergeCell ref="A10:E10"/>
    <mergeCell ref="H110:J110"/>
    <mergeCell ref="L110:N110"/>
    <mergeCell ref="H111:J111"/>
    <mergeCell ref="L111:N111"/>
    <mergeCell ref="A12:E12"/>
    <mergeCell ref="A26:E26"/>
    <mergeCell ref="H57:J57"/>
    <mergeCell ref="L57:N57"/>
    <mergeCell ref="H58:J58"/>
    <mergeCell ref="L58:N58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10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</vt:lpstr>
      <vt:lpstr>Equity Conso 9</vt:lpstr>
      <vt:lpstr>Equity Com 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Jintana Roinak (จินตนา ร้อยนาค)</cp:lastModifiedBy>
  <cp:lastPrinted>2023-02-22T03:45:55Z</cp:lastPrinted>
  <dcterms:created xsi:type="dcterms:W3CDTF">2023-02-17T07:42:52Z</dcterms:created>
  <dcterms:modified xsi:type="dcterms:W3CDTF">2023-02-23T02:26:46Z</dcterms:modified>
</cp:coreProperties>
</file>