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ratsadawo001\Downloads\File สำหรับลูกค้า\PTG ELCID File YE2022\"/>
    </mc:Choice>
  </mc:AlternateContent>
  <xr:revisionPtr revIDLastSave="0" documentId="13_ncr:1_{0E9227BA-7CC2-40F0-94A5-D51409148CBD}" xr6:coauthVersionLast="47" xr6:coauthVersionMax="47" xr10:uidLastSave="{00000000-0000-0000-0000-000000000000}"/>
  <bookViews>
    <workbookView xWindow="22170" yWindow="7125" windowWidth="28800" windowHeight="10065" activeTab="4" xr2:uid="{00000000-000D-0000-FFFF-FFFF00000000}"/>
  </bookViews>
  <sheets>
    <sheet name="6-9Th" sheetId="1" r:id="rId1"/>
    <sheet name="10-11 Th" sheetId="2" r:id="rId2"/>
    <sheet name="12 Th" sheetId="3" r:id="rId3"/>
    <sheet name="13 Th" sheetId="4" r:id="rId4"/>
    <sheet name="14-16 Th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imagR7gOwIMVqz57k/+MJWmAb2qg=="/>
    </ext>
  </extLst>
</workbook>
</file>

<file path=xl/calcChain.xml><?xml version="1.0" encoding="utf-8"?>
<calcChain xmlns="http://schemas.openxmlformats.org/spreadsheetml/2006/main">
  <c r="L117" i="5" l="1"/>
  <c r="H117" i="5"/>
  <c r="L97" i="5"/>
  <c r="J97" i="5"/>
  <c r="H97" i="5"/>
  <c r="F97" i="5"/>
  <c r="J78" i="5"/>
  <c r="H78" i="5"/>
  <c r="F78" i="5"/>
  <c r="L62" i="5"/>
  <c r="L78" i="5" s="1"/>
  <c r="H25" i="5"/>
  <c r="L12" i="5"/>
  <c r="A3" i="5"/>
  <c r="A53" i="5" s="1"/>
  <c r="A1" i="5"/>
  <c r="A100" i="5" s="1"/>
  <c r="N22" i="4"/>
  <c r="J25" i="4"/>
  <c r="H25" i="4"/>
  <c r="F25" i="4"/>
  <c r="N15" i="4"/>
  <c r="N14" i="4"/>
  <c r="N11" i="4"/>
  <c r="A1" i="4"/>
  <c r="A34" i="3"/>
  <c r="A30" i="4" s="1"/>
  <c r="T27" i="3"/>
  <c r="V27" i="3" s="1"/>
  <c r="V26" i="3"/>
  <c r="Z26" i="3" s="1"/>
  <c r="Z22" i="3"/>
  <c r="Z24" i="3" s="1"/>
  <c r="X22" i="3"/>
  <c r="V22" i="3"/>
  <c r="V24" i="3" s="1"/>
  <c r="T22" i="3"/>
  <c r="T24" i="3" s="1"/>
  <c r="R22" i="3"/>
  <c r="R29" i="3" s="1"/>
  <c r="P22" i="3"/>
  <c r="P29" i="3" s="1"/>
  <c r="N22" i="3"/>
  <c r="N29" i="3" s="1"/>
  <c r="L22" i="3"/>
  <c r="L29" i="3" s="1"/>
  <c r="G153" i="1" s="1"/>
  <c r="J22" i="3"/>
  <c r="J29" i="3" s="1"/>
  <c r="G152" i="1" s="1"/>
  <c r="H22" i="3"/>
  <c r="H29" i="3" s="1"/>
  <c r="F22" i="3"/>
  <c r="F29" i="3" s="1"/>
  <c r="A3" i="3"/>
  <c r="A3" i="4" s="1"/>
  <c r="A1" i="3"/>
  <c r="G84" i="2"/>
  <c r="K75" i="2"/>
  <c r="I75" i="2"/>
  <c r="G75" i="2"/>
  <c r="E75" i="2"/>
  <c r="K68" i="2"/>
  <c r="I68" i="2"/>
  <c r="G68" i="2"/>
  <c r="E68" i="2"/>
  <c r="A48" i="2"/>
  <c r="A45" i="2"/>
  <c r="A92" i="2" s="1"/>
  <c r="K12" i="2"/>
  <c r="K25" i="2" s="1"/>
  <c r="I12" i="2"/>
  <c r="I25" i="2" s="1"/>
  <c r="I28" i="2" s="1"/>
  <c r="I34" i="2" s="1"/>
  <c r="G12" i="2"/>
  <c r="G25" i="2" s="1"/>
  <c r="E12" i="2"/>
  <c r="E25" i="2" s="1"/>
  <c r="E28" i="2" s="1"/>
  <c r="E34" i="2" s="1"/>
  <c r="A1" i="2"/>
  <c r="A46" i="2" s="1"/>
  <c r="A170" i="1"/>
  <c r="M156" i="1"/>
  <c r="M159" i="1" s="1"/>
  <c r="I156" i="1"/>
  <c r="I159" i="1" s="1"/>
  <c r="A131" i="1"/>
  <c r="A130" i="1"/>
  <c r="A129" i="1"/>
  <c r="A128" i="1"/>
  <c r="A50" i="5" s="1"/>
  <c r="A145" i="5" s="1"/>
  <c r="M122" i="1"/>
  <c r="K122" i="1"/>
  <c r="I122" i="1"/>
  <c r="G122" i="1"/>
  <c r="M107" i="1"/>
  <c r="K107" i="1"/>
  <c r="I107" i="1"/>
  <c r="G107" i="1"/>
  <c r="A84" i="1"/>
  <c r="A83" i="1"/>
  <c r="A82" i="1"/>
  <c r="A81" i="1"/>
  <c r="M69" i="1"/>
  <c r="K69" i="1"/>
  <c r="I69" i="1"/>
  <c r="G69" i="1"/>
  <c r="A43" i="1"/>
  <c r="A42" i="1"/>
  <c r="A41" i="1"/>
  <c r="M20" i="1"/>
  <c r="K20" i="1"/>
  <c r="I20" i="1"/>
  <c r="G20" i="1"/>
  <c r="N17" i="4" l="1"/>
  <c r="N19" i="4" s="1"/>
  <c r="K71" i="1"/>
  <c r="K77" i="2"/>
  <c r="E77" i="2"/>
  <c r="G77" i="2"/>
  <c r="E84" i="2"/>
  <c r="G124" i="1"/>
  <c r="G71" i="1"/>
  <c r="I71" i="1"/>
  <c r="M124" i="1"/>
  <c r="M161" i="1" s="1"/>
  <c r="I124" i="1"/>
  <c r="I161" i="1" s="1"/>
  <c r="M71" i="1"/>
  <c r="K124" i="1"/>
  <c r="I77" i="2"/>
  <c r="T29" i="3"/>
  <c r="G154" i="1" s="1"/>
  <c r="G156" i="1" s="1"/>
  <c r="V29" i="3"/>
  <c r="E54" i="2"/>
  <c r="E31" i="2"/>
  <c r="E38" i="2" s="1"/>
  <c r="G28" i="2"/>
  <c r="G34" i="2" s="1"/>
  <c r="H9" i="5"/>
  <c r="H33" i="5" s="1"/>
  <c r="H43" i="5" s="1"/>
  <c r="H48" i="5" s="1"/>
  <c r="H108" i="5" s="1"/>
  <c r="H111" i="5" s="1"/>
  <c r="L9" i="5"/>
  <c r="L33" i="5" s="1"/>
  <c r="L43" i="5" s="1"/>
  <c r="L48" i="5" s="1"/>
  <c r="L108" i="5" s="1"/>
  <c r="L111" i="5" s="1"/>
  <c r="K28" i="2"/>
  <c r="K34" i="2" s="1"/>
  <c r="I31" i="2"/>
  <c r="I38" i="2" s="1"/>
  <c r="I54" i="2"/>
  <c r="X29" i="3"/>
  <c r="G157" i="1" s="1"/>
  <c r="Z27" i="3"/>
  <c r="Z29" i="3" s="1"/>
  <c r="F9" i="5"/>
  <c r="F33" i="5" s="1"/>
  <c r="F43" i="5" s="1"/>
  <c r="F48" i="5" s="1"/>
  <c r="F108" i="5" s="1"/>
  <c r="F111" i="5" s="1"/>
  <c r="F115" i="5" s="1"/>
  <c r="F117" i="5" s="1"/>
  <c r="A102" i="5"/>
  <c r="J9" i="5"/>
  <c r="J33" i="5" s="1"/>
  <c r="J43" i="5" s="1"/>
  <c r="J48" i="5" s="1"/>
  <c r="J108" i="5" s="1"/>
  <c r="J111" i="5" s="1"/>
  <c r="J115" i="5" s="1"/>
  <c r="J117" i="5" s="1"/>
  <c r="A51" i="5"/>
  <c r="A99" i="5"/>
  <c r="I79" i="2" l="1"/>
  <c r="I86" i="2" s="1"/>
  <c r="I83" i="2" s="1"/>
  <c r="E79" i="2"/>
  <c r="E86" i="2" s="1"/>
  <c r="E83" i="2" s="1"/>
  <c r="G159" i="1"/>
  <c r="G161" i="1" s="1"/>
  <c r="G54" i="2"/>
  <c r="G79" i="2" s="1"/>
  <c r="G86" i="2" s="1"/>
  <c r="G83" i="2" s="1"/>
  <c r="G31" i="2"/>
  <c r="G38" i="2" s="1"/>
  <c r="K54" i="2"/>
  <c r="K79" i="2" s="1"/>
  <c r="K86" i="2" s="1"/>
  <c r="K83" i="2" s="1"/>
  <c r="K31" i="2"/>
  <c r="K38" i="2" s="1"/>
  <c r="N23" i="4" l="1"/>
  <c r="N25" i="4" s="1"/>
  <c r="L25" i="4"/>
  <c r="K153" i="1" s="1"/>
  <c r="K156" i="1" s="1"/>
  <c r="K159" i="1" s="1"/>
  <c r="K161" i="1" s="1"/>
</calcChain>
</file>

<file path=xl/sharedStrings.xml><?xml version="1.0" encoding="utf-8"?>
<sst xmlns="http://schemas.openxmlformats.org/spreadsheetml/2006/main" count="412" uniqueCount="261">
  <si>
    <t xml:space="preserve">บริษัท พีทีจี เอ็นเนอยี จำกัด (มหาชน) 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</si>
  <si>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</si>
  <si>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</si>
  <si>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</si>
  <si>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</si>
  <si>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</si>
  <si>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</si>
  <si>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</si>
  <si>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</si>
  <si>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</si>
  <si>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</si>
  <si>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</si>
  <si>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</si>
  <si>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</si>
  <si>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</si>
  <si>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</si>
  <si>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</si>
  <si>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</si>
  <si>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กรรมการ…………………………………………..…………….   กรรมการ…………………………………………………………………..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</si>
  <si>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</si>
  <si>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</si>
  <si>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</si>
  <si>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</si>
  <si>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</si>
  <si>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</si>
  <si>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</si>
  <si>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</si>
  <si>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</si>
  <si>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</si>
  <si>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</si>
  <si>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</si>
  <si>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</si>
  <si>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</si>
  <si>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สินทรัพย์อนุพันธ์ทางการเงิน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</si>
  <si>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</si>
  <si>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</si>
  <si>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</si>
  <si>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</si>
  <si>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</si>
  <si>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</si>
  <si>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</si>
  <si>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</si>
  <si>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</si>
  <si>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</si>
  <si>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เงินกู้ยืมระยะยาวจากกิจการอื่น</t>
  </si>
  <si>
    <t>ที่ถึงกำหนดชำระภายในหนึ่งปี</t>
  </si>
  <si>
    <t>เงินกู้ยืมระยะยาวจากสถาบันการเงิน</t>
  </si>
  <si>
    <t>ส่วนของหุ้นกู้ที่ถึงกำหนดไถ่ถอนภายในหนึ่งปี สุทธิ</t>
  </si>
  <si>
    <t>ภาษีเงินได้ค้างจ่าย</t>
  </si>
  <si>
    <t>ส่วนของหนี้สินตามสัญญาเช่า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</si>
  <si>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</si>
  <si>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</si>
  <si>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</si>
  <si>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</si>
  <si>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</si>
  <si>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เงินกู้ยืมระยะยาวจากกิจการอื่น สุทธิ</t>
  </si>
  <si>
    <t>หุ้นกู้ สุทธิ</t>
  </si>
  <si>
    <t>ภาระผูกพันผลประโยชน์พนักงาน</t>
  </si>
  <si>
    <t>หลังการเกษียณอายุ</t>
  </si>
  <si>
    <t>หนี้สินอนุพันธ์ทางการเงิน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</si>
  <si>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</si>
  <si>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</si>
  <si>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</si>
  <si>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</si>
  <si>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</si>
  <si>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</si>
  <si>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</si>
  <si>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</si>
  <si>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</si>
  <si>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</si>
  <si>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</si>
  <si>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</si>
  <si>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</si>
  <si>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</si>
  <si>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</si>
  <si>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</si>
  <si>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</si>
  <si>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</si>
  <si>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</si>
  <si>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</si>
  <si>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</si>
  <si>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</si>
  <si>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</si>
  <si>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</si>
  <si>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</si>
  <si>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</si>
  <si>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</si>
  <si>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</si>
  <si>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</si>
  <si>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</si>
  <si>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</si>
  <si>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</si>
  <si>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ขาดทุนจากการวัดมูลค่า</t>
  </si>
  <si>
    <t xml:space="preserve">   เครื่องมือทางการเงิน สุทธิ</t>
  </si>
  <si>
    <t>ต้นทุนทางการเงิน</t>
  </si>
  <si>
    <t>ส่วนแบ่งกำไร (ขาดทุน) สุทธิจากเงินลงทุน</t>
  </si>
  <si>
    <t>ในการร่วมค้าและบริษัทร่วม</t>
  </si>
  <si>
    <t>กำไรก่อนภาษีเงินได้</t>
  </si>
  <si>
    <t>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</si>
  <si>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</si>
  <si>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</si>
  <si>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</si>
  <si>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</si>
  <si>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</si>
  <si>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</si>
  <si>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</si>
  <si>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</si>
  <si>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</si>
  <si>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</si>
  <si>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</si>
  <si>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</si>
  <si>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</si>
  <si>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</si>
  <si>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</si>
  <si>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</si>
  <si>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</si>
  <si>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</si>
  <si>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>รายการที่จะจัดประเภทรายการใหม่</t>
  </si>
  <si>
    <t xml:space="preserve">   - ส่วนแบ่งกำไรเบ็ดเสร็จอื่นจากการร่วมค้า</t>
  </si>
  <si>
    <t xml:space="preserve">         และบริษัทร่วมตามวิธีส่วนได้เสีย</t>
  </si>
  <si>
    <t>กำไร (ขาดทุน) เบ็ดเสร็จอื่นสำหรับปีสุทธิจากภาษีเงินได้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</si>
  <si>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</si>
  <si>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</si>
  <si>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</si>
  <si>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 xml:space="preserve">งบการเงินรวม </t>
  </si>
  <si>
    <t>ส่วนของผู้เป็นเจ้าของของบริษัทใหญ่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</si>
  <si>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</si>
  <si>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</si>
  <si>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</si>
  <si>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</si>
  <si>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</si>
  <si>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</si>
  <si>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</si>
  <si>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</si>
  <si>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</si>
  <si>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</si>
  <si>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</si>
  <si>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</si>
  <si>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</si>
  <si>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</si>
  <si>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</si>
  <si>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</si>
  <si>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</si>
  <si>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</si>
  <si>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</si>
  <si>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</si>
  <si>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</si>
  <si>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</si>
  <si>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</si>
  <si>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</si>
  <si>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</si>
  <si>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</si>
  <si>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</si>
  <si>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2564</t>
  </si>
  <si>
    <t>การเปลี่ยนแปลงส่วนของเจ้าของสำหรับปี</t>
  </si>
  <si>
    <t>ส่วนได้เสียที่ไม่มีอำนาจควบคุมจากเงินลงทุนในบริษัทย่อย</t>
  </si>
  <si>
    <t>-</t>
  </si>
  <si>
    <t>เงินปันผลจ่าย</t>
  </si>
  <si>
    <t>กำไร (ขาดทุน) เบ็ดเสร็จรวมสำหรับปี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</si>
  <si>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</si>
  <si>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</si>
  <si>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</si>
  <si>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</si>
  <si>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</si>
  <si>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</si>
  <si>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</si>
  <si>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</si>
  <si>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</si>
  <si>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</si>
  <si>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</si>
  <si>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</si>
  <si>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</si>
  <si>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</si>
  <si>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23, 24</t>
  </si>
  <si>
    <t xml:space="preserve">- กำไรจากอัตราแลกเปลี่ยนที่ยังไม่เกิดขึ้น </t>
  </si>
  <si>
    <t>- ประมาณการหนี้สินค่ารื้อถอน</t>
  </si>
  <si>
    <t>- รายได้จากเงินปันผลรับ</t>
  </si>
  <si>
    <t>- ค่าใช้จ่ายผลประโยชน์พนักงานหลังการเกษียณอายุ</t>
  </si>
  <si>
    <t>- ขาดทุน (กำไร) จากการจำหน่ายสินทรัพย์ สุทธิ</t>
  </si>
  <si>
    <t>- ขาดทุนจากการตัดจำหน่ายสินทรัพย์</t>
  </si>
  <si>
    <t>16, 18</t>
  </si>
  <si>
    <t xml:space="preserve">   มูลค่าสินค้าคงเหลือและค่าเผื่อสินค้าล้าสมัย</t>
  </si>
  <si>
    <t>- กำไรจากการประเมินหนี้สินตามสัญญาเช่าใหม่</t>
  </si>
  <si>
    <t>- ขาดทุนจากการวัดมูลค่าเครื่องมือทางการเงิน สุทธิ</t>
  </si>
  <si>
    <t>- (กำไร) ขาดทุนจากการจำหน่ายเงินลงทุนในบริษัทร่วม</t>
  </si>
  <si>
    <t>- ดอกเบี้ยรับ</t>
  </si>
  <si>
    <t>- ดอกเบี้ยจ่าย</t>
  </si>
  <si>
    <t>- ส่วนแบ่งขาดทุน (กำไร) สุทธิจากเงินลงทุนในการร่วมค้าและบริษัทร่วม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</si>
  <si>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</si>
  <si>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</si>
  <si>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</si>
  <si>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</si>
  <si>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</si>
  <si>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</si>
  <si>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</si>
  <si>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จ่ายชำระภาระผูกพันผลประโยชน์พนักงานหลังการเกษียณอายุ</t>
  </si>
  <si>
    <t>- จ่ายค่ารื้อถอน</t>
  </si>
  <si>
    <t>- หนี้สินไม่หมุนเวียนอื่น</t>
  </si>
  <si>
    <t>เงินสดรับจากการดำเนินงาน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</si>
  <si>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</si>
  <si>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</si>
  <si>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</si>
  <si>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</si>
  <si>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</si>
  <si>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</si>
  <si>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เงินสดรับจากการจำหน่ายอสังหาริมทรัพย์เพื่อการลงทุน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</si>
  <si>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</si>
  <si>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</si>
  <si>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</si>
  <si>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</si>
  <si>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</si>
  <si>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14.2, 14.4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</si>
  <si>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</si>
  <si>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</si>
  <si>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</si>
  <si>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</si>
  <si>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</si>
  <si>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เงินสดจ่ายจากการซื้อเงินลงทุนและชำระค่าหุ้นเพิ่มทุนในบริษัทย่อย</t>
  </si>
  <si>
    <t>เงินสดรับจากการจำหน่ายเงินลงทุนในบริษัทร่วม</t>
  </si>
  <si>
    <t>เงินสดจ่ายจากการซื้อสินทรัพย์ทางการเงิน</t>
  </si>
  <si>
    <t>เงินสดจ่ายจากการซื้อเงินลงทุนและชำระค่าหุ้นเพิ่มทุนในบริษัทร่วม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</si>
  <si>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</si>
  <si>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</si>
  <si>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เงินเบิกเกินบัญชีจากสถาบันการเงินสุทธิ</t>
  </si>
  <si>
    <t>เงินสด (จ่าย) รับสุทธิจากเงินกู้ยืมระยะสั้นจากสถาบันการเงิน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</si>
  <si>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</si>
  <si>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</si>
  <si>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เงินสดรับจากเงินกู้ยืมระยะยาวจากกิจการอื่น</t>
  </si>
  <si>
    <t>เงินสดจ่ายคืนเงินกู้ยืมระยะยาวจากกิจการอื่น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</si>
  <si>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</si>
  <si>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</si>
  <si>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</si>
  <si>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</si>
  <si>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</si>
  <si>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</si>
  <si>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เงินปันผลจ่ายให้แก่ส่วนได้เสียที่ไม่มีอำนาจควบคุมของบริษัทย่อย</t>
  </si>
  <si>
    <t>เงินสดรับชำระค่าหุ้นจากส่วนได้เสียที่ไม่มีอำนาจควบคุมของบริษัทย่อย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</si>
  <si>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</si>
  <si>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</si>
  <si>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</si>
  <si>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</si>
  <si>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</si>
  <si>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</si>
  <si>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</si>
  <si>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</si>
  <si>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</si>
  <si>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</si>
  <si>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</si>
  <si>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รวมรายการที่จะไม่จัดประเภทรายการใหม่</t>
  </si>
  <si>
    <t xml:space="preserve">     เข้าไปไว้ในกำไรหรือขาดทุนในภายหลัง</t>
  </si>
  <si>
    <t>รวมรายการที่จะจัดประเภทรายการใหม่</t>
  </si>
  <si>
    <t>- (การกลับรายการ) ผลขาดทุนจากการด้อยค่าของสินทรัพย์ทางการเงิน</t>
  </si>
  <si>
    <t>- (การกลับรายการ) ค่าเผื่อการด้อยค่าของสินทรัพย์</t>
  </si>
  <si>
    <t>- (การกลับรายการ) ค่าเผื่อการลดลงของ</t>
  </si>
  <si>
    <t>เงินสดจ่ายค่าธรรมเนียมในการจัดหาหุ้นกู้</t>
  </si>
  <si>
    <t>15, 16</t>
  </si>
  <si>
    <t>- การเพิ่มขึ้นของสินทรัพย์สิทธิการใช้โดยไม่ได้ชำระเงิน</t>
  </si>
  <si>
    <r>
      <t>สินทรัพย์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</si>
  <si>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</si>
  <si>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กำไรจากอัตราแลกเปลี่ยน สุทธิ</t>
  </si>
  <si>
    <t>เงินสดจ่ายจากการซื้อเงินลงทุนในการร่วมค้า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</si>
</sst>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"/>
    <numFmt numFmtId="165" formatCode="#,##0;\(#,##0\);\-"/>
    <numFmt numFmtId="166" formatCode="0.0"/>
    <numFmt numFmtId="167" formatCode="_(* #,##0_);_(* \(#,##0\);_(* &quot;-&quot;_);_(@_)"/>
    <numFmt numFmtId="168" formatCode="#,##0.0;\(#,##0.0\)"/>
    <numFmt numFmtId="169" formatCode="_(* #,##0.00_);_(* \(#,##0.00\);_(* &quot;-&quot;??_);_(@_)"/>
    <numFmt numFmtId="170" formatCode="_-* #,##0_-;\-* #,##0_-;_-* &quot;-&quot;??_-;_-@"/>
    <numFmt numFmtId="171" formatCode="#,##0.00;\(#,##0.00\);\-"/>
  </numFmts>
  <fonts count="8" x14ac:knownFonts="1">
    <font>
      <sz val="10"/>
      <color rgb="FF000000"/>
      <name val="Calibri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3"/>
      <color rgb="FF000000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2"/>
    <xf numFmtId="0" fontId="5" fillId="0" borderId="2"/>
  </cellStyleXfs>
  <cellXfs count="126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6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0" quotePrefix="1" applyFont="1" applyAlignment="1">
      <alignment horizontal="left"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3" borderId="2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/>
    <xf numFmtId="164" fontId="1" fillId="0" borderId="2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vertical="center" wrapText="1"/>
    </xf>
    <xf numFmtId="171" fontId="2" fillId="2" borderId="2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71" fontId="2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/>
    <xf numFmtId="165" fontId="1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/>
    <xf numFmtId="164" fontId="2" fillId="0" borderId="1" xfId="0" applyNumberFormat="1" applyFont="1" applyBorder="1" applyAlignment="1">
      <alignment horizontal="left" vertical="center"/>
    </xf>
    <xf numFmtId="165" fontId="1" fillId="0" borderId="8" xfId="0" applyNumberFormat="1" applyFont="1" applyBorder="1" applyAlignment="1">
      <alignment horizontal="center" vertical="center"/>
    </xf>
    <xf numFmtId="0" fontId="7" fillId="0" borderId="8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0" borderId="1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0" fontId="3" fillId="0" borderId="9" xfId="0" applyFont="1" applyBorder="1"/>
  </cellXfs>
  <cellStyles count="3">
    <cellStyle name="Normal" xfId="0" builtinId="0"/>
    <cellStyle name="Normal 12" xfId="2" xr:uid="{E47F5C82-DDF8-4934-AD7E-CD8318A0B276}"/>
    <cellStyle name="Normal 2 13" xfId="1" xr:uid="{0246A03B-3B5E-4F0D-9916-E9233844EF8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0"/>
  <sheetViews>
    <sheetView topLeftCell="A166" zoomScaleNormal="100" zoomScaleSheetLayoutView="87" workbookViewId="0">
      <selection activeCell="D7" sqref="D7"/>
    </sheetView>
  </sheetViews>
  <sheetFormatPr defaultColWidth="14.42578125" defaultRowHeight="15" customHeight="1" x14ac:dyDescent="0.4"/>
  <cols>
    <col min="1" max="3" width="1.42578125" style="95" customWidth="1"/>
    <col min="4" max="4" width="35" style="95" customWidth="1"/>
    <col min="5" max="5" width="8.140625" style="95" customWidth="1"/>
    <col min="6" max="6" width="0.85546875" style="95" customWidth="1"/>
    <col min="7" max="7" width="14.7109375" style="100" customWidth="1"/>
    <col min="8" max="8" width="0.85546875" style="100" customWidth="1"/>
    <col min="9" max="9" width="14.7109375" style="100" customWidth="1"/>
    <col min="10" max="10" width="0.85546875" style="100" customWidth="1"/>
    <col min="11" max="11" width="14.7109375" style="100" customWidth="1"/>
    <col min="12" max="12" width="0.85546875" style="100" customWidth="1"/>
    <col min="13" max="13" width="14.7109375" style="100" customWidth="1"/>
    <col min="14" max="16384" width="14.42578125" style="95"/>
  </cols>
  <sheetData>
    <row r="1" spans="1:13" ht="21.75" customHeight="1" x14ac:dyDescent="0.4">
      <c r="A1" s="1" t="s">
        <v>0</v>
      </c>
      <c r="B1" s="2"/>
      <c r="C1" s="2"/>
      <c r="D1" s="2"/>
      <c r="E1" s="3"/>
      <c r="F1" s="4"/>
      <c r="G1" s="5"/>
      <c r="H1" s="5"/>
      <c r="I1" s="5"/>
      <c r="J1" s="6"/>
      <c r="K1" s="7"/>
      <c r="L1" s="5"/>
      <c r="M1" s="7"/>
    </row>
    <row r="2" spans="1:13" ht="21.75" customHeight="1" x14ac:dyDescent="0.4">
      <c r="A2" s="1" t="s">
        <v>1</v>
      </c>
      <c r="B2" s="2"/>
      <c r="C2" s="2"/>
      <c r="D2" s="2"/>
      <c r="E2" s="3"/>
      <c r="F2" s="4"/>
      <c r="G2" s="5"/>
      <c r="H2" s="5"/>
      <c r="I2" s="5"/>
      <c r="J2" s="6"/>
      <c r="K2" s="7"/>
      <c r="L2" s="5"/>
      <c r="M2" s="7"/>
    </row>
    <row r="3" spans="1:13" ht="21.75" customHeight="1" x14ac:dyDescent="0.4">
      <c r="A3" s="9" t="s">
        <v>2</v>
      </c>
      <c r="B3" s="9"/>
      <c r="C3" s="9"/>
      <c r="D3" s="9"/>
      <c r="E3" s="10"/>
      <c r="F3" s="93"/>
      <c r="G3" s="12"/>
      <c r="H3" s="12"/>
      <c r="I3" s="12"/>
      <c r="J3" s="13"/>
      <c r="K3" s="14"/>
      <c r="L3" s="12"/>
      <c r="M3" s="14"/>
    </row>
    <row r="4" spans="1:13" ht="21.75" customHeight="1" x14ac:dyDescent="0.4">
      <c r="A4" s="15"/>
      <c r="B4" s="8"/>
      <c r="C4" s="8"/>
      <c r="D4" s="8"/>
      <c r="E4" s="3"/>
      <c r="F4" s="4"/>
      <c r="G4" s="5"/>
      <c r="H4" s="5"/>
      <c r="I4" s="5"/>
      <c r="J4" s="6"/>
      <c r="K4" s="7"/>
      <c r="L4" s="5"/>
      <c r="M4" s="7"/>
    </row>
    <row r="5" spans="1:13" ht="21.75" customHeight="1" x14ac:dyDescent="0.4">
      <c r="A5" s="15"/>
      <c r="B5" s="8"/>
      <c r="C5" s="8"/>
      <c r="D5" s="8"/>
      <c r="E5" s="3"/>
      <c r="F5" s="16"/>
      <c r="G5" s="113" t="s">
        <v>3</v>
      </c>
      <c r="H5" s="114"/>
      <c r="I5" s="114"/>
      <c r="J5" s="18"/>
      <c r="K5" s="113" t="s">
        <v>4</v>
      </c>
      <c r="L5" s="114"/>
      <c r="M5" s="114"/>
    </row>
    <row r="6" spans="1:13" ht="21.75" customHeight="1" x14ac:dyDescent="0.4">
      <c r="A6" s="15"/>
      <c r="B6" s="8"/>
      <c r="C6" s="8"/>
      <c r="D6" s="8"/>
      <c r="E6" s="3"/>
      <c r="F6" s="16"/>
      <c r="G6" s="18" t="s">
        <v>5</v>
      </c>
      <c r="H6" s="19"/>
      <c r="I6" s="18" t="s">
        <v>6</v>
      </c>
      <c r="J6" s="20"/>
      <c r="K6" s="18" t="s">
        <v>5</v>
      </c>
      <c r="L6" s="19"/>
      <c r="M6" s="18" t="s">
        <v>6</v>
      </c>
    </row>
    <row r="7" spans="1:13" ht="21.75" customHeight="1" x14ac:dyDescent="0.4">
      <c r="A7" s="15"/>
      <c r="B7" s="8"/>
      <c r="C7" s="8"/>
      <c r="D7" s="8"/>
      <c r="E7" s="10" t="s">
        <v>7</v>
      </c>
      <c r="F7" s="16"/>
      <c r="G7" s="102" t="s">
        <v>8</v>
      </c>
      <c r="H7" s="19"/>
      <c r="I7" s="99" t="s">
        <v>8</v>
      </c>
      <c r="J7" s="20"/>
      <c r="K7" s="99" t="s">
        <v>8</v>
      </c>
      <c r="L7" s="19"/>
      <c r="M7" s="99" t="s">
        <v>8</v>
      </c>
    </row>
    <row r="8" spans="1:13" ht="21.75" customHeight="1" x14ac:dyDescent="0.4">
      <c r="A8" s="1"/>
      <c r="B8" s="21"/>
      <c r="C8" s="21"/>
      <c r="D8" s="21"/>
      <c r="E8" s="22"/>
      <c r="F8" s="23"/>
      <c r="G8" s="24"/>
      <c r="H8" s="25"/>
      <c r="I8" s="25"/>
      <c r="J8" s="26"/>
      <c r="K8" s="27"/>
      <c r="L8" s="26"/>
      <c r="M8" s="26"/>
    </row>
    <row r="9" spans="1:13" ht="21.75" customHeight="1" x14ac:dyDescent="0.4">
      <c r="A9" s="1" t="s">
        <v>9</v>
      </c>
      <c r="B9" s="21"/>
      <c r="C9" s="21"/>
      <c r="D9" s="21"/>
      <c r="E9" s="22"/>
      <c r="F9" s="23"/>
      <c r="G9" s="24"/>
      <c r="H9" s="25"/>
      <c r="I9" s="25"/>
      <c r="J9" s="26"/>
      <c r="K9" s="27"/>
      <c r="L9" s="26"/>
      <c r="M9" s="26"/>
    </row>
    <row r="10" spans="1:13" ht="6" customHeight="1" x14ac:dyDescent="0.4">
      <c r="A10" s="1"/>
      <c r="B10" s="21"/>
      <c r="C10" s="21"/>
      <c r="D10" s="21"/>
      <c r="E10" s="22"/>
      <c r="F10" s="23"/>
      <c r="G10" s="24"/>
      <c r="H10" s="25"/>
      <c r="I10" s="25"/>
      <c r="J10" s="26"/>
      <c r="K10" s="27"/>
      <c r="L10" s="26"/>
      <c r="M10" s="26"/>
    </row>
    <row r="11" spans="1:13" ht="21.75" customHeight="1" x14ac:dyDescent="0.4">
      <c r="A11" s="1" t="s">
        <v>10</v>
      </c>
      <c r="B11" s="21"/>
      <c r="C11" s="21"/>
      <c r="D11" s="21"/>
      <c r="E11" s="22"/>
      <c r="F11" s="23"/>
      <c r="G11" s="24"/>
      <c r="H11" s="25"/>
      <c r="I11" s="25"/>
      <c r="J11" s="26"/>
      <c r="K11" s="27"/>
      <c r="L11" s="26"/>
      <c r="M11" s="26"/>
    </row>
    <row r="12" spans="1:13" ht="6" customHeight="1" x14ac:dyDescent="0.4">
      <c r="A12" s="1"/>
      <c r="B12" s="21"/>
      <c r="C12" s="21"/>
      <c r="D12" s="21"/>
      <c r="E12" s="22"/>
      <c r="F12" s="23"/>
      <c r="G12" s="24"/>
      <c r="H12" s="25"/>
      <c r="I12" s="25"/>
      <c r="J12" s="26"/>
      <c r="K12" s="27"/>
      <c r="L12" s="26"/>
      <c r="M12" s="26"/>
    </row>
    <row r="13" spans="1:13" ht="21.75" customHeight="1" x14ac:dyDescent="0.4">
      <c r="A13" s="15" t="s">
        <v>11</v>
      </c>
      <c r="B13" s="28"/>
      <c r="C13" s="28"/>
      <c r="D13" s="28"/>
      <c r="E13" s="29">
        <v>10</v>
      </c>
      <c r="F13" s="23"/>
      <c r="G13" s="24">
        <v>2071026759</v>
      </c>
      <c r="H13" s="25"/>
      <c r="I13" s="25">
        <v>1701453514</v>
      </c>
      <c r="J13" s="25"/>
      <c r="K13" s="24">
        <v>899159059</v>
      </c>
      <c r="L13" s="25"/>
      <c r="M13" s="25">
        <v>194913804</v>
      </c>
    </row>
    <row r="14" spans="1:13" ht="21.75" customHeight="1" x14ac:dyDescent="0.4">
      <c r="A14" s="15" t="s">
        <v>12</v>
      </c>
      <c r="B14" s="28"/>
      <c r="C14" s="28"/>
      <c r="D14" s="28"/>
      <c r="E14" s="29">
        <v>11</v>
      </c>
      <c r="F14" s="23"/>
      <c r="G14" s="24">
        <v>899197846</v>
      </c>
      <c r="H14" s="7"/>
      <c r="I14" s="25">
        <v>721676934</v>
      </c>
      <c r="J14" s="7"/>
      <c r="K14" s="30">
        <v>549626694</v>
      </c>
      <c r="L14" s="7"/>
      <c r="M14" s="31">
        <v>535917081</v>
      </c>
    </row>
    <row r="15" spans="1:13" ht="21.75" customHeight="1" x14ac:dyDescent="0.4">
      <c r="A15" s="15" t="s">
        <v>13</v>
      </c>
      <c r="B15" s="28"/>
      <c r="C15" s="28"/>
      <c r="D15" s="28"/>
      <c r="E15" s="32">
        <v>32.5</v>
      </c>
      <c r="F15" s="23"/>
      <c r="G15" s="24">
        <v>0</v>
      </c>
      <c r="H15" s="7"/>
      <c r="I15" s="25">
        <v>196400000</v>
      </c>
      <c r="J15" s="7"/>
      <c r="K15" s="33">
        <v>2527300000</v>
      </c>
      <c r="L15" s="7"/>
      <c r="M15" s="7">
        <v>2228307299</v>
      </c>
    </row>
    <row r="16" spans="1:13" ht="21.75" customHeight="1" x14ac:dyDescent="0.4">
      <c r="A16" s="15" t="s">
        <v>14</v>
      </c>
      <c r="B16" s="28"/>
      <c r="C16" s="28"/>
      <c r="D16" s="28"/>
      <c r="E16" s="15"/>
      <c r="F16" s="23"/>
      <c r="G16" s="24"/>
      <c r="H16" s="25"/>
      <c r="I16" s="25"/>
      <c r="J16" s="26"/>
      <c r="K16" s="24"/>
      <c r="L16" s="26"/>
      <c r="M16" s="25"/>
    </row>
    <row r="17" spans="1:13" ht="21.75" customHeight="1" x14ac:dyDescent="0.4">
      <c r="A17" s="15"/>
      <c r="B17" s="15" t="s">
        <v>15</v>
      </c>
      <c r="C17" s="28"/>
      <c r="D17" s="28"/>
      <c r="E17" s="32">
        <v>32.6</v>
      </c>
      <c r="F17" s="23"/>
      <c r="G17" s="33">
        <v>24000</v>
      </c>
      <c r="H17" s="7"/>
      <c r="I17" s="7">
        <v>0</v>
      </c>
      <c r="J17" s="7"/>
      <c r="K17" s="33">
        <v>918162095</v>
      </c>
      <c r="L17" s="7"/>
      <c r="M17" s="7">
        <v>1042115428</v>
      </c>
    </row>
    <row r="18" spans="1:13" ht="21.75" customHeight="1" x14ac:dyDescent="0.4">
      <c r="A18" s="15" t="s">
        <v>16</v>
      </c>
      <c r="B18" s="15"/>
      <c r="C18" s="28"/>
      <c r="D18" s="28"/>
      <c r="E18" s="29">
        <v>12</v>
      </c>
      <c r="F18" s="23"/>
      <c r="G18" s="34">
        <v>2154323585</v>
      </c>
      <c r="H18" s="7"/>
      <c r="I18" s="14">
        <v>2239422508</v>
      </c>
      <c r="J18" s="7"/>
      <c r="K18" s="34">
        <v>282715066</v>
      </c>
      <c r="L18" s="7"/>
      <c r="M18" s="14">
        <v>344647107</v>
      </c>
    </row>
    <row r="19" spans="1:13" ht="6" customHeight="1" x14ac:dyDescent="0.4">
      <c r="A19" s="15"/>
      <c r="B19" s="28"/>
      <c r="C19" s="28"/>
      <c r="D19" s="28"/>
      <c r="E19" s="29"/>
      <c r="F19" s="23"/>
      <c r="G19" s="24"/>
      <c r="H19" s="25"/>
      <c r="I19" s="25"/>
      <c r="J19" s="26"/>
      <c r="K19" s="27"/>
      <c r="L19" s="26"/>
      <c r="M19" s="26"/>
    </row>
    <row r="20" spans="1:13" ht="21.75" customHeight="1" x14ac:dyDescent="0.4">
      <c r="A20" s="1" t="s">
        <v>17</v>
      </c>
      <c r="B20" s="21"/>
      <c r="C20" s="21"/>
      <c r="D20" s="21"/>
      <c r="E20" s="29"/>
      <c r="F20" s="23"/>
      <c r="G20" s="35">
        <f>SUM(G13:G18)</f>
        <v>5124572190</v>
      </c>
      <c r="H20" s="25"/>
      <c r="I20" s="36">
        <f>SUM(I13:I18)</f>
        <v>4858952956</v>
      </c>
      <c r="J20" s="26"/>
      <c r="K20" s="35">
        <f>SUM(K13:K18)</f>
        <v>5176962914</v>
      </c>
      <c r="L20" s="26"/>
      <c r="M20" s="36">
        <f>SUM(M13:M18)</f>
        <v>4345900719</v>
      </c>
    </row>
    <row r="21" spans="1:13" ht="21.75" customHeight="1" x14ac:dyDescent="0.4">
      <c r="A21" s="15"/>
      <c r="B21" s="28"/>
      <c r="C21" s="28"/>
      <c r="D21" s="28"/>
      <c r="E21" s="29"/>
      <c r="F21" s="37"/>
      <c r="G21" s="38"/>
      <c r="H21" s="38"/>
      <c r="I21" s="38"/>
      <c r="J21" s="26"/>
      <c r="K21" s="26"/>
      <c r="L21" s="26"/>
      <c r="M21" s="26"/>
    </row>
    <row r="22" spans="1:13" ht="21.75" customHeight="1" x14ac:dyDescent="0.4">
      <c r="A22" s="15"/>
      <c r="B22" s="28"/>
      <c r="C22" s="28"/>
      <c r="D22" s="28"/>
      <c r="E22" s="29"/>
      <c r="F22" s="37"/>
      <c r="G22" s="38"/>
      <c r="H22" s="38"/>
      <c r="I22" s="38"/>
      <c r="J22" s="26"/>
      <c r="K22" s="26"/>
      <c r="L22" s="26"/>
      <c r="M22" s="26"/>
    </row>
    <row r="23" spans="1:13" ht="21.75" customHeight="1" x14ac:dyDescent="0.4">
      <c r="A23" s="15"/>
      <c r="B23" s="28"/>
      <c r="C23" s="28"/>
      <c r="D23" s="28"/>
      <c r="E23" s="29"/>
      <c r="F23" s="37"/>
      <c r="G23" s="38"/>
      <c r="H23" s="38"/>
      <c r="I23" s="38"/>
      <c r="J23" s="26"/>
      <c r="K23" s="26"/>
      <c r="L23" s="26"/>
      <c r="M23" s="26"/>
    </row>
    <row r="24" spans="1:13" ht="21.75" customHeight="1" x14ac:dyDescent="0.4">
      <c r="A24" s="15"/>
      <c r="B24" s="28"/>
      <c r="C24" s="28"/>
      <c r="D24" s="28"/>
      <c r="E24" s="29"/>
      <c r="F24" s="37"/>
      <c r="G24" s="38"/>
      <c r="H24" s="38"/>
      <c r="I24" s="38"/>
      <c r="J24" s="26"/>
      <c r="K24" s="26"/>
      <c r="L24" s="26"/>
      <c r="M24" s="26"/>
    </row>
    <row r="25" spans="1:13" ht="21.75" customHeight="1" x14ac:dyDescent="0.4">
      <c r="A25" s="15"/>
      <c r="B25" s="28"/>
      <c r="C25" s="28"/>
      <c r="D25" s="28"/>
      <c r="E25" s="29"/>
      <c r="F25" s="37"/>
      <c r="G25" s="38"/>
      <c r="H25" s="38"/>
      <c r="I25" s="38"/>
      <c r="J25" s="26"/>
      <c r="K25" s="26"/>
      <c r="L25" s="26"/>
      <c r="M25" s="26"/>
    </row>
    <row r="26" spans="1:13" ht="21.75" customHeight="1" x14ac:dyDescent="0.4">
      <c r="A26" s="15"/>
      <c r="B26" s="28"/>
      <c r="C26" s="28"/>
      <c r="D26" s="28"/>
      <c r="E26" s="29"/>
      <c r="F26" s="37"/>
      <c r="G26" s="38"/>
      <c r="H26" s="38"/>
      <c r="I26" s="38"/>
      <c r="J26" s="26"/>
      <c r="K26" s="26"/>
      <c r="L26" s="26"/>
      <c r="M26" s="26"/>
    </row>
    <row r="27" spans="1:13" ht="21.75" customHeight="1" x14ac:dyDescent="0.4">
      <c r="A27" s="15"/>
      <c r="B27" s="28"/>
      <c r="C27" s="28"/>
      <c r="D27" s="28"/>
      <c r="E27" s="29"/>
      <c r="F27" s="37"/>
      <c r="G27" s="38"/>
      <c r="H27" s="38"/>
      <c r="I27" s="38"/>
      <c r="J27" s="26"/>
      <c r="K27" s="26"/>
      <c r="L27" s="26"/>
      <c r="M27" s="26"/>
    </row>
    <row r="28" spans="1:13" ht="21.75" customHeight="1" x14ac:dyDescent="0.4">
      <c r="A28" s="15"/>
      <c r="B28" s="28"/>
      <c r="C28" s="28"/>
      <c r="D28" s="28"/>
      <c r="E28" s="29"/>
      <c r="F28" s="37"/>
      <c r="G28" s="38"/>
      <c r="H28" s="38"/>
      <c r="I28" s="38"/>
      <c r="J28" s="26"/>
      <c r="K28" s="26"/>
      <c r="L28" s="26"/>
      <c r="M28" s="26"/>
    </row>
    <row r="29" spans="1:13" ht="21.75" customHeight="1" x14ac:dyDescent="0.4">
      <c r="A29" s="15"/>
      <c r="B29" s="28"/>
      <c r="C29" s="28"/>
      <c r="D29" s="28"/>
      <c r="E29" s="29"/>
      <c r="F29" s="37"/>
      <c r="G29" s="38"/>
      <c r="H29" s="38"/>
      <c r="I29" s="38"/>
      <c r="J29" s="26"/>
      <c r="K29" s="26"/>
      <c r="L29" s="26"/>
      <c r="M29" s="26"/>
    </row>
    <row r="30" spans="1:13" ht="21.75" customHeight="1" x14ac:dyDescent="0.4">
      <c r="A30" s="15"/>
      <c r="B30" s="28"/>
      <c r="C30" s="28"/>
      <c r="D30" s="28"/>
      <c r="E30" s="29"/>
      <c r="F30" s="37"/>
      <c r="G30" s="38"/>
      <c r="H30" s="38"/>
      <c r="I30" s="38"/>
      <c r="J30" s="26"/>
      <c r="K30" s="26"/>
      <c r="L30" s="26"/>
      <c r="M30" s="26"/>
    </row>
    <row r="31" spans="1:13" ht="21.75" customHeight="1" x14ac:dyDescent="0.4">
      <c r="A31" s="15"/>
      <c r="B31" s="28"/>
      <c r="C31" s="28"/>
      <c r="D31" s="28"/>
      <c r="E31" s="29"/>
      <c r="F31" s="37"/>
      <c r="G31" s="38"/>
      <c r="H31" s="38"/>
      <c r="I31" s="38"/>
      <c r="J31" s="26"/>
      <c r="K31" s="26"/>
      <c r="L31" s="26"/>
      <c r="M31" s="26"/>
    </row>
    <row r="32" spans="1:13" ht="21.75" customHeight="1" x14ac:dyDescent="0.4">
      <c r="A32" s="4" t="s">
        <v>18</v>
      </c>
      <c r="B32" s="15"/>
      <c r="C32" s="15"/>
      <c r="D32" s="15"/>
      <c r="E32" s="3"/>
      <c r="F32" s="15"/>
      <c r="G32" s="26"/>
      <c r="H32" s="26"/>
      <c r="I32" s="26"/>
      <c r="J32" s="26"/>
      <c r="K32" s="26"/>
      <c r="L32" s="26"/>
      <c r="M32" s="26"/>
    </row>
    <row r="33" spans="1:13" ht="21.75" customHeight="1" x14ac:dyDescent="0.4">
      <c r="A33" s="1"/>
      <c r="B33" s="21"/>
      <c r="C33" s="21"/>
      <c r="D33" s="21"/>
      <c r="E33" s="39"/>
      <c r="F33" s="23"/>
      <c r="G33" s="25"/>
      <c r="H33" s="25"/>
      <c r="I33" s="25"/>
      <c r="J33" s="26"/>
      <c r="K33" s="25"/>
      <c r="L33" s="26"/>
      <c r="M33" s="25"/>
    </row>
    <row r="34" spans="1:13" ht="21.75" customHeight="1" x14ac:dyDescent="0.4">
      <c r="A34" s="15"/>
      <c r="B34" s="15"/>
      <c r="C34" s="15"/>
      <c r="D34" s="15"/>
      <c r="E34" s="3"/>
      <c r="F34" s="15"/>
      <c r="G34" s="26"/>
      <c r="H34" s="26"/>
      <c r="I34" s="26"/>
      <c r="J34" s="26"/>
      <c r="K34" s="26"/>
      <c r="L34" s="26"/>
      <c r="M34" s="26"/>
    </row>
    <row r="35" spans="1:13" ht="21.75" customHeight="1" x14ac:dyDescent="0.4">
      <c r="A35" s="15"/>
      <c r="B35" s="15"/>
      <c r="C35" s="15"/>
      <c r="D35" s="15"/>
      <c r="E35" s="3"/>
      <c r="F35" s="15"/>
      <c r="G35" s="26"/>
      <c r="H35" s="26"/>
      <c r="I35" s="26"/>
      <c r="J35" s="26"/>
      <c r="K35" s="26"/>
      <c r="L35" s="26"/>
      <c r="M35" s="26"/>
    </row>
    <row r="36" spans="1:13" ht="21.75" customHeight="1" x14ac:dyDescent="0.4">
      <c r="A36" s="15"/>
      <c r="B36" s="15"/>
      <c r="C36" s="15"/>
      <c r="D36" s="15"/>
      <c r="E36" s="3"/>
      <c r="F36" s="15"/>
      <c r="G36" s="26"/>
      <c r="H36" s="26"/>
      <c r="I36" s="26"/>
      <c r="J36" s="26"/>
      <c r="K36" s="26"/>
      <c r="L36" s="26"/>
      <c r="M36" s="26"/>
    </row>
    <row r="37" spans="1:13" ht="21.75" customHeight="1" x14ac:dyDescent="0.4">
      <c r="A37" s="15"/>
      <c r="B37" s="15"/>
      <c r="C37" s="15"/>
      <c r="D37" s="15"/>
      <c r="E37" s="3"/>
      <c r="F37" s="15"/>
      <c r="G37" s="26"/>
      <c r="H37" s="26"/>
      <c r="I37" s="26"/>
      <c r="J37" s="26"/>
      <c r="K37" s="26"/>
      <c r="L37" s="26"/>
      <c r="M37" s="26"/>
    </row>
    <row r="38" spans="1:13" ht="21.75" customHeight="1" x14ac:dyDescent="0.4">
      <c r="A38" s="15"/>
      <c r="B38" s="15"/>
      <c r="C38" s="15"/>
      <c r="D38" s="15"/>
      <c r="E38" s="3"/>
      <c r="F38" s="15"/>
      <c r="G38" s="26"/>
      <c r="H38" s="26"/>
      <c r="I38" s="26"/>
      <c r="J38" s="26"/>
      <c r="K38" s="26"/>
      <c r="L38" s="26"/>
      <c r="M38" s="26"/>
    </row>
    <row r="39" spans="1:13" ht="15.75" customHeight="1" x14ac:dyDescent="0.4">
      <c r="A39" s="15"/>
      <c r="B39" s="15"/>
      <c r="C39" s="15"/>
      <c r="D39" s="15"/>
      <c r="E39" s="3"/>
      <c r="F39" s="15"/>
      <c r="G39" s="26"/>
      <c r="H39" s="26"/>
      <c r="I39" s="26"/>
      <c r="J39" s="26"/>
      <c r="K39" s="26"/>
      <c r="L39" s="26"/>
      <c r="M39" s="26"/>
    </row>
    <row r="40" spans="1:13" ht="21.95" customHeight="1" x14ac:dyDescent="0.4">
      <c r="A40" s="111" t="s">
        <v>19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ht="21.75" customHeight="1" x14ac:dyDescent="0.4">
      <c r="A41" s="1" t="str">
        <f>A1</f>
        <v xml:space="preserve">บริษัท พีทีจี เอ็นเนอยี จำกัด (มหาชน) </v>
      </c>
      <c r="B41" s="2"/>
      <c r="C41" s="2"/>
      <c r="D41" s="2"/>
      <c r="E41" s="3"/>
      <c r="F41" s="4"/>
      <c r="G41" s="5"/>
      <c r="H41" s="5"/>
      <c r="I41" s="5"/>
      <c r="J41" s="6"/>
      <c r="K41" s="7"/>
      <c r="L41" s="5"/>
      <c r="M41" s="7"/>
    </row>
    <row r="42" spans="1:13" ht="21.75" customHeight="1" x14ac:dyDescent="0.4">
      <c r="A42" s="1" t="str">
        <f>A2</f>
        <v>งบแสดงฐานะการเงิน</v>
      </c>
      <c r="B42" s="2"/>
      <c r="C42" s="2"/>
      <c r="D42" s="2"/>
      <c r="E42" s="3"/>
      <c r="F42" s="4"/>
      <c r="G42" s="5"/>
      <c r="H42" s="5"/>
      <c r="I42" s="5"/>
      <c r="J42" s="6"/>
      <c r="K42" s="7"/>
      <c r="L42" s="5"/>
      <c r="M42" s="7"/>
    </row>
    <row r="43" spans="1:13" ht="21.75" customHeight="1" x14ac:dyDescent="0.4">
      <c r="A43" s="9" t="str">
        <f>A3</f>
        <v>ณ วันที่ 31 ธันวาคม พ.ศ. 2565</v>
      </c>
      <c r="B43" s="9"/>
      <c r="C43" s="9"/>
      <c r="D43" s="9"/>
      <c r="E43" s="10"/>
      <c r="F43" s="93"/>
      <c r="G43" s="12"/>
      <c r="H43" s="12"/>
      <c r="I43" s="12"/>
      <c r="J43" s="13"/>
      <c r="K43" s="14"/>
      <c r="L43" s="12"/>
      <c r="M43" s="14"/>
    </row>
    <row r="44" spans="1:13" ht="21.75" customHeight="1" x14ac:dyDescent="0.4">
      <c r="A44" s="15"/>
      <c r="B44" s="8"/>
      <c r="C44" s="8"/>
      <c r="D44" s="8"/>
      <c r="E44" s="3"/>
      <c r="F44" s="4"/>
      <c r="G44" s="5"/>
      <c r="H44" s="5"/>
      <c r="I44" s="5"/>
      <c r="J44" s="6"/>
      <c r="K44" s="7"/>
      <c r="L44" s="5"/>
      <c r="M44" s="7"/>
    </row>
    <row r="45" spans="1:13" ht="21.75" customHeight="1" x14ac:dyDescent="0.4">
      <c r="A45" s="15"/>
      <c r="B45" s="8"/>
      <c r="C45" s="8"/>
      <c r="D45" s="8"/>
      <c r="E45" s="3"/>
      <c r="F45" s="16"/>
      <c r="G45" s="113" t="s">
        <v>3</v>
      </c>
      <c r="H45" s="114"/>
      <c r="I45" s="114"/>
      <c r="J45" s="18"/>
      <c r="K45" s="113" t="s">
        <v>4</v>
      </c>
      <c r="L45" s="114"/>
      <c r="M45" s="114"/>
    </row>
    <row r="46" spans="1:13" ht="21.75" customHeight="1" x14ac:dyDescent="0.4">
      <c r="A46" s="15"/>
      <c r="B46" s="8"/>
      <c r="C46" s="8"/>
      <c r="D46" s="8"/>
      <c r="E46" s="3"/>
      <c r="F46" s="16"/>
      <c r="G46" s="18" t="s">
        <v>5</v>
      </c>
      <c r="H46" s="19"/>
      <c r="I46" s="18" t="s">
        <v>6</v>
      </c>
      <c r="J46" s="20"/>
      <c r="K46" s="18" t="s">
        <v>5</v>
      </c>
      <c r="L46" s="19"/>
      <c r="M46" s="18" t="s">
        <v>6</v>
      </c>
    </row>
    <row r="47" spans="1:13" ht="21.75" customHeight="1" x14ac:dyDescent="0.4">
      <c r="A47" s="15"/>
      <c r="B47" s="8"/>
      <c r="C47" s="8"/>
      <c r="D47" s="8"/>
      <c r="E47" s="10" t="s">
        <v>7</v>
      </c>
      <c r="F47" s="16"/>
      <c r="G47" s="102" t="s">
        <v>8</v>
      </c>
      <c r="H47" s="19"/>
      <c r="I47" s="99" t="s">
        <v>8</v>
      </c>
      <c r="J47" s="20"/>
      <c r="K47" s="99" t="s">
        <v>8</v>
      </c>
      <c r="L47" s="19"/>
      <c r="M47" s="99" t="s">
        <v>8</v>
      </c>
    </row>
    <row r="48" spans="1:13" ht="21.75" customHeight="1" x14ac:dyDescent="0.4">
      <c r="A48" s="1"/>
      <c r="B48" s="21"/>
      <c r="C48" s="21"/>
      <c r="D48" s="21"/>
      <c r="E48" s="22"/>
      <c r="F48" s="23"/>
      <c r="G48" s="24"/>
      <c r="H48" s="25"/>
      <c r="I48" s="25"/>
      <c r="J48" s="26"/>
      <c r="K48" s="27"/>
      <c r="L48" s="26"/>
      <c r="M48" s="26"/>
    </row>
    <row r="49" spans="1:13" ht="21.75" customHeight="1" x14ac:dyDescent="0.4">
      <c r="A49" s="1" t="s">
        <v>257</v>
      </c>
      <c r="B49" s="21"/>
      <c r="C49" s="21"/>
      <c r="D49" s="21"/>
      <c r="E49" s="22"/>
      <c r="F49" s="23"/>
      <c r="G49" s="24"/>
      <c r="H49" s="25"/>
      <c r="I49" s="25"/>
      <c r="J49" s="26"/>
      <c r="K49" s="27"/>
      <c r="L49" s="26"/>
      <c r="M49" s="26"/>
    </row>
    <row r="50" spans="1:13" ht="6" customHeight="1" x14ac:dyDescent="0.4">
      <c r="A50" s="1"/>
      <c r="B50" s="21"/>
      <c r="C50" s="21"/>
      <c r="D50" s="21"/>
      <c r="E50" s="22"/>
      <c r="F50" s="23"/>
      <c r="G50" s="24"/>
      <c r="H50" s="25"/>
      <c r="I50" s="25"/>
      <c r="J50" s="26"/>
      <c r="K50" s="27"/>
      <c r="L50" s="26"/>
      <c r="M50" s="26"/>
    </row>
    <row r="51" spans="1:13" ht="21.75" customHeight="1" x14ac:dyDescent="0.4">
      <c r="A51" s="1" t="s">
        <v>20</v>
      </c>
      <c r="B51" s="21"/>
      <c r="C51" s="21"/>
      <c r="D51" s="21"/>
      <c r="E51" s="29"/>
      <c r="F51" s="23"/>
      <c r="G51" s="24"/>
      <c r="H51" s="25"/>
      <c r="I51" s="25"/>
      <c r="J51" s="26"/>
      <c r="K51" s="27"/>
      <c r="L51" s="26"/>
      <c r="M51" s="26"/>
    </row>
    <row r="52" spans="1:13" ht="6" customHeight="1" x14ac:dyDescent="0.4">
      <c r="A52" s="1"/>
      <c r="B52" s="21"/>
      <c r="C52" s="21"/>
      <c r="D52" s="21"/>
      <c r="E52" s="29"/>
      <c r="F52" s="23"/>
      <c r="G52" s="24"/>
      <c r="H52" s="25"/>
      <c r="I52" s="25"/>
      <c r="J52" s="26"/>
      <c r="K52" s="33"/>
      <c r="L52" s="26"/>
      <c r="M52" s="7"/>
    </row>
    <row r="53" spans="1:13" ht="21.75" customHeight="1" x14ac:dyDescent="0.4">
      <c r="A53" s="15" t="s">
        <v>21</v>
      </c>
      <c r="B53" s="8"/>
      <c r="C53" s="8"/>
      <c r="D53" s="8"/>
      <c r="E53" s="29">
        <v>13</v>
      </c>
      <c r="F53" s="4"/>
      <c r="G53" s="33">
        <v>5052187</v>
      </c>
      <c r="H53" s="26"/>
      <c r="I53" s="7">
        <v>5000000</v>
      </c>
      <c r="J53" s="26"/>
      <c r="K53" s="33">
        <v>0</v>
      </c>
      <c r="L53" s="26"/>
      <c r="M53" s="7">
        <v>0</v>
      </c>
    </row>
    <row r="54" spans="1:13" ht="21.75" customHeight="1" x14ac:dyDescent="0.4">
      <c r="A54" s="15" t="s">
        <v>22</v>
      </c>
      <c r="B54" s="8"/>
      <c r="C54" s="8"/>
      <c r="D54" s="8"/>
      <c r="E54" s="29"/>
      <c r="F54" s="4"/>
      <c r="G54" s="33"/>
      <c r="H54" s="26"/>
      <c r="I54" s="7"/>
      <c r="J54" s="26"/>
      <c r="K54" s="33"/>
      <c r="L54" s="26"/>
      <c r="M54" s="7"/>
    </row>
    <row r="55" spans="1:13" ht="21.75" customHeight="1" x14ac:dyDescent="0.4">
      <c r="A55" s="15"/>
      <c r="B55" s="8" t="s">
        <v>23</v>
      </c>
      <c r="C55" s="8"/>
      <c r="D55" s="8"/>
      <c r="E55" s="29">
        <v>7</v>
      </c>
      <c r="F55" s="4"/>
      <c r="G55" s="33">
        <v>581455630</v>
      </c>
      <c r="H55" s="26"/>
      <c r="I55" s="7">
        <v>724741531</v>
      </c>
      <c r="J55" s="26"/>
      <c r="K55" s="33">
        <v>0</v>
      </c>
      <c r="L55" s="26"/>
      <c r="M55" s="7">
        <v>0</v>
      </c>
    </row>
    <row r="56" spans="1:13" ht="21.75" customHeight="1" x14ac:dyDescent="0.4">
      <c r="A56" s="15" t="s">
        <v>24</v>
      </c>
      <c r="B56" s="8"/>
      <c r="C56" s="8"/>
      <c r="D56" s="8"/>
      <c r="E56" s="32">
        <v>32.6</v>
      </c>
      <c r="F56" s="4"/>
      <c r="G56" s="33">
        <v>1416000</v>
      </c>
      <c r="H56" s="7"/>
      <c r="I56" s="7">
        <v>0</v>
      </c>
      <c r="J56" s="7"/>
      <c r="K56" s="33">
        <v>2125484826</v>
      </c>
      <c r="L56" s="7"/>
      <c r="M56" s="7">
        <v>2552762477</v>
      </c>
    </row>
    <row r="57" spans="1:13" ht="21.75" customHeight="1" x14ac:dyDescent="0.4">
      <c r="A57" s="15" t="s">
        <v>25</v>
      </c>
      <c r="B57" s="8"/>
      <c r="C57" s="8"/>
      <c r="D57" s="8"/>
      <c r="E57" s="29">
        <v>14</v>
      </c>
      <c r="F57" s="4"/>
      <c r="G57" s="24">
        <v>0</v>
      </c>
      <c r="H57" s="25"/>
      <c r="I57" s="25">
        <v>0</v>
      </c>
      <c r="J57" s="26"/>
      <c r="K57" s="24">
        <v>3145314298</v>
      </c>
      <c r="L57" s="26"/>
      <c r="M57" s="25">
        <v>3145314298</v>
      </c>
    </row>
    <row r="58" spans="1:13" ht="21.75" customHeight="1" x14ac:dyDescent="0.4">
      <c r="A58" s="15" t="s">
        <v>26</v>
      </c>
      <c r="B58" s="8"/>
      <c r="C58" s="8"/>
      <c r="D58" s="8"/>
      <c r="E58" s="29">
        <v>14</v>
      </c>
      <c r="F58" s="4"/>
      <c r="G58" s="24">
        <v>952263672</v>
      </c>
      <c r="H58" s="25"/>
      <c r="I58" s="25">
        <v>1184388772</v>
      </c>
      <c r="J58" s="26"/>
      <c r="K58" s="24">
        <v>640000000</v>
      </c>
      <c r="L58" s="26"/>
      <c r="M58" s="25">
        <v>640000000</v>
      </c>
    </row>
    <row r="59" spans="1:13" ht="21.75" customHeight="1" x14ac:dyDescent="0.4">
      <c r="A59" s="15" t="s">
        <v>27</v>
      </c>
      <c r="B59" s="8"/>
      <c r="C59" s="8"/>
      <c r="D59" s="8"/>
      <c r="E59" s="29">
        <v>14</v>
      </c>
      <c r="F59" s="4"/>
      <c r="G59" s="24">
        <v>978030459</v>
      </c>
      <c r="H59" s="25"/>
      <c r="I59" s="25">
        <v>859218563</v>
      </c>
      <c r="J59" s="26"/>
      <c r="K59" s="24">
        <v>39063200</v>
      </c>
      <c r="L59" s="26"/>
      <c r="M59" s="25">
        <v>11815700</v>
      </c>
    </row>
    <row r="60" spans="1:13" ht="21.75" customHeight="1" x14ac:dyDescent="0.4">
      <c r="A60" s="15" t="s">
        <v>28</v>
      </c>
      <c r="B60" s="8"/>
      <c r="C60" s="8"/>
      <c r="D60" s="8"/>
      <c r="E60" s="29">
        <v>15</v>
      </c>
      <c r="F60" s="4"/>
      <c r="G60" s="24">
        <v>546080233</v>
      </c>
      <c r="H60" s="25"/>
      <c r="I60" s="25">
        <v>408889798</v>
      </c>
      <c r="J60" s="26"/>
      <c r="K60" s="24">
        <v>131100440</v>
      </c>
      <c r="L60" s="26"/>
      <c r="M60" s="25">
        <v>131463302</v>
      </c>
    </row>
    <row r="61" spans="1:13" ht="21.75" customHeight="1" x14ac:dyDescent="0.4">
      <c r="A61" s="15" t="s">
        <v>29</v>
      </c>
      <c r="B61" s="8"/>
      <c r="C61" s="8"/>
      <c r="D61" s="8"/>
      <c r="E61" s="29">
        <v>16</v>
      </c>
      <c r="F61" s="4"/>
      <c r="G61" s="33">
        <v>12356384680</v>
      </c>
      <c r="H61" s="7"/>
      <c r="I61" s="7">
        <v>11505353024</v>
      </c>
      <c r="J61" s="7"/>
      <c r="K61" s="33">
        <v>932605787</v>
      </c>
      <c r="L61" s="7"/>
      <c r="M61" s="7">
        <v>942230332</v>
      </c>
    </row>
    <row r="62" spans="1:13" ht="21.75" customHeight="1" x14ac:dyDescent="0.4">
      <c r="A62" s="15" t="s">
        <v>30</v>
      </c>
      <c r="B62" s="8"/>
      <c r="C62" s="8"/>
      <c r="D62" s="8"/>
      <c r="E62" s="29">
        <v>17</v>
      </c>
      <c r="F62" s="4"/>
      <c r="G62" s="33">
        <v>23185844475</v>
      </c>
      <c r="H62" s="7"/>
      <c r="I62" s="7">
        <v>23865735098</v>
      </c>
      <c r="J62" s="7"/>
      <c r="K62" s="33">
        <v>304002400.99999994</v>
      </c>
      <c r="L62" s="7"/>
      <c r="M62" s="7">
        <v>368198183</v>
      </c>
    </row>
    <row r="63" spans="1:13" ht="21.75" customHeight="1" x14ac:dyDescent="0.4">
      <c r="A63" s="15" t="s">
        <v>31</v>
      </c>
      <c r="B63" s="8"/>
      <c r="C63" s="8"/>
      <c r="D63" s="8"/>
      <c r="E63" s="29">
        <v>18</v>
      </c>
      <c r="F63" s="4"/>
      <c r="G63" s="33">
        <v>354622548</v>
      </c>
      <c r="H63" s="7"/>
      <c r="I63" s="7">
        <v>282560471</v>
      </c>
      <c r="J63" s="7"/>
      <c r="K63" s="33">
        <v>203892216</v>
      </c>
      <c r="L63" s="26"/>
      <c r="M63" s="25">
        <v>170585221</v>
      </c>
    </row>
    <row r="64" spans="1:13" ht="21.75" customHeight="1" x14ac:dyDescent="0.4">
      <c r="A64" s="15" t="s">
        <v>32</v>
      </c>
      <c r="B64" s="8"/>
      <c r="C64" s="8"/>
      <c r="D64" s="8"/>
      <c r="E64" s="29">
        <v>19</v>
      </c>
      <c r="F64" s="4"/>
      <c r="G64" s="33">
        <v>52982548</v>
      </c>
      <c r="H64" s="7"/>
      <c r="I64" s="7">
        <v>52982548</v>
      </c>
      <c r="J64" s="7"/>
      <c r="K64" s="33">
        <v>0</v>
      </c>
      <c r="L64" s="26"/>
      <c r="M64" s="25">
        <v>0</v>
      </c>
    </row>
    <row r="65" spans="1:13" ht="21.75" customHeight="1" x14ac:dyDescent="0.4">
      <c r="A65" s="15" t="s">
        <v>33</v>
      </c>
      <c r="B65" s="8"/>
      <c r="C65" s="8"/>
      <c r="D65" s="8"/>
      <c r="E65" s="29"/>
      <c r="F65" s="4"/>
      <c r="G65" s="33">
        <v>6768570</v>
      </c>
      <c r="H65" s="7"/>
      <c r="I65" s="7">
        <v>0</v>
      </c>
      <c r="J65" s="7"/>
      <c r="K65" s="33">
        <v>6768570</v>
      </c>
      <c r="L65" s="26"/>
      <c r="M65" s="25">
        <v>0</v>
      </c>
    </row>
    <row r="66" spans="1:13" ht="21.75" customHeight="1" x14ac:dyDescent="0.4">
      <c r="A66" s="15" t="s">
        <v>34</v>
      </c>
      <c r="B66" s="8"/>
      <c r="C66" s="8"/>
      <c r="D66" s="8"/>
      <c r="E66" s="29">
        <v>26</v>
      </c>
      <c r="F66" s="4"/>
      <c r="G66" s="33">
        <v>412558808</v>
      </c>
      <c r="H66" s="7"/>
      <c r="I66" s="7">
        <v>274242762</v>
      </c>
      <c r="J66" s="7"/>
      <c r="K66" s="33">
        <v>44039717</v>
      </c>
      <c r="L66" s="26"/>
      <c r="M66" s="25">
        <v>33205844</v>
      </c>
    </row>
    <row r="67" spans="1:13" ht="21.75" customHeight="1" x14ac:dyDescent="0.4">
      <c r="A67" s="15" t="s">
        <v>35</v>
      </c>
      <c r="B67" s="8"/>
      <c r="C67" s="8"/>
      <c r="D67" s="8"/>
      <c r="E67" s="29">
        <v>20</v>
      </c>
      <c r="F67" s="4"/>
      <c r="G67" s="35">
        <v>576840341</v>
      </c>
      <c r="H67" s="25"/>
      <c r="I67" s="36">
        <v>362134350</v>
      </c>
      <c r="J67" s="26"/>
      <c r="K67" s="35">
        <v>219491947</v>
      </c>
      <c r="L67" s="26"/>
      <c r="M67" s="36">
        <v>125715702</v>
      </c>
    </row>
    <row r="68" spans="1:13" ht="6" customHeight="1" x14ac:dyDescent="0.4">
      <c r="A68" s="1"/>
      <c r="B68" s="21"/>
      <c r="C68" s="21"/>
      <c r="D68" s="21"/>
      <c r="E68" s="39"/>
      <c r="F68" s="23"/>
      <c r="G68" s="24"/>
      <c r="H68" s="25"/>
      <c r="I68" s="25"/>
      <c r="J68" s="26"/>
      <c r="K68" s="27"/>
      <c r="L68" s="26"/>
      <c r="M68" s="26"/>
    </row>
    <row r="69" spans="1:13" ht="21.75" customHeight="1" x14ac:dyDescent="0.4">
      <c r="A69" s="1" t="s">
        <v>36</v>
      </c>
      <c r="B69" s="2"/>
      <c r="C69" s="2"/>
      <c r="D69" s="2"/>
      <c r="E69" s="40"/>
      <c r="F69" s="4"/>
      <c r="G69" s="35">
        <f>SUM(G53:G67)</f>
        <v>40010300151</v>
      </c>
      <c r="H69" s="25"/>
      <c r="I69" s="36">
        <f t="shared" ref="I69:M69" si="0">SUM(I53:I67)</f>
        <v>39525246917</v>
      </c>
      <c r="J69" s="26"/>
      <c r="K69" s="35">
        <f t="shared" si="0"/>
        <v>7791763402</v>
      </c>
      <c r="L69" s="26"/>
      <c r="M69" s="36">
        <f t="shared" si="0"/>
        <v>8121291059</v>
      </c>
    </row>
    <row r="70" spans="1:13" ht="6" customHeight="1" x14ac:dyDescent="0.4">
      <c r="A70" s="1"/>
      <c r="B70" s="21"/>
      <c r="C70" s="21"/>
      <c r="D70" s="21"/>
      <c r="E70" s="39"/>
      <c r="F70" s="23"/>
      <c r="G70" s="24"/>
      <c r="H70" s="25"/>
      <c r="I70" s="25"/>
      <c r="J70" s="26"/>
      <c r="K70" s="27"/>
      <c r="L70" s="26"/>
      <c r="M70" s="26"/>
    </row>
    <row r="71" spans="1:13" ht="21.75" customHeight="1" x14ac:dyDescent="0.4">
      <c r="A71" s="1" t="s">
        <v>37</v>
      </c>
      <c r="B71" s="21"/>
      <c r="C71" s="21"/>
      <c r="D71" s="21"/>
      <c r="E71" s="39"/>
      <c r="F71" s="23"/>
      <c r="G71" s="41">
        <f>G20+G69</f>
        <v>45134872341</v>
      </c>
      <c r="H71" s="25"/>
      <c r="I71" s="42">
        <f>I20+I69</f>
        <v>44384199873</v>
      </c>
      <c r="J71" s="26"/>
      <c r="K71" s="41">
        <f>K20+K69</f>
        <v>12968726316</v>
      </c>
      <c r="L71" s="26"/>
      <c r="M71" s="42">
        <f>M20+M69</f>
        <v>12467191778</v>
      </c>
    </row>
    <row r="72" spans="1:13" ht="21.75" customHeight="1" x14ac:dyDescent="0.4">
      <c r="A72" s="1"/>
      <c r="B72" s="21"/>
      <c r="C72" s="21"/>
      <c r="D72" s="21"/>
      <c r="E72" s="39"/>
      <c r="F72" s="23"/>
      <c r="G72" s="25"/>
      <c r="H72" s="25"/>
      <c r="I72" s="25"/>
      <c r="J72" s="26"/>
      <c r="K72" s="25"/>
      <c r="L72" s="26"/>
      <c r="M72" s="25"/>
    </row>
    <row r="73" spans="1:13" ht="21.75" customHeight="1" x14ac:dyDescent="0.4">
      <c r="A73" s="15"/>
      <c r="B73" s="8"/>
      <c r="C73" s="8"/>
      <c r="D73" s="8"/>
      <c r="E73" s="3"/>
      <c r="F73" s="16"/>
      <c r="G73" s="18"/>
      <c r="H73" s="18"/>
      <c r="I73" s="18"/>
      <c r="J73" s="18"/>
      <c r="K73" s="18"/>
      <c r="L73" s="18"/>
      <c r="M73" s="18"/>
    </row>
    <row r="74" spans="1:13" ht="21.75" customHeight="1" x14ac:dyDescent="0.4">
      <c r="A74" s="15"/>
      <c r="B74" s="8"/>
      <c r="C74" s="8"/>
      <c r="D74" s="8"/>
      <c r="E74" s="3"/>
      <c r="F74" s="16"/>
      <c r="G74" s="18"/>
      <c r="H74" s="18"/>
      <c r="I74" s="18"/>
      <c r="J74" s="18"/>
      <c r="K74" s="18"/>
      <c r="L74" s="18"/>
      <c r="M74" s="18"/>
    </row>
    <row r="75" spans="1:13" ht="21.75" customHeight="1" x14ac:dyDescent="0.4">
      <c r="A75" s="15"/>
      <c r="B75" s="8"/>
      <c r="C75" s="8"/>
      <c r="D75" s="8"/>
      <c r="E75" s="3"/>
      <c r="F75" s="16"/>
      <c r="G75" s="18"/>
      <c r="H75" s="18"/>
      <c r="I75" s="18"/>
      <c r="J75" s="18"/>
      <c r="K75" s="18"/>
      <c r="L75" s="18"/>
      <c r="M75" s="18"/>
    </row>
    <row r="76" spans="1:13" ht="21.75" customHeight="1" x14ac:dyDescent="0.4">
      <c r="A76" s="15"/>
      <c r="B76" s="8"/>
      <c r="C76" s="8"/>
      <c r="D76" s="8"/>
      <c r="E76" s="3"/>
      <c r="F76" s="16"/>
      <c r="G76" s="18"/>
      <c r="H76" s="18"/>
      <c r="I76" s="18"/>
      <c r="J76" s="18"/>
      <c r="K76" s="18"/>
      <c r="L76" s="18"/>
      <c r="M76" s="18"/>
    </row>
    <row r="77" spans="1:13" ht="21.75" customHeight="1" x14ac:dyDescent="0.4">
      <c r="A77" s="15"/>
      <c r="B77" s="8"/>
      <c r="C77" s="8"/>
      <c r="D77" s="8"/>
      <c r="E77" s="3"/>
      <c r="F77" s="16"/>
      <c r="G77" s="18"/>
      <c r="H77" s="18"/>
      <c r="I77" s="18"/>
      <c r="J77" s="18"/>
      <c r="K77" s="18"/>
      <c r="L77" s="18"/>
      <c r="M77" s="18"/>
    </row>
    <row r="78" spans="1:13" ht="21.75" customHeight="1" x14ac:dyDescent="0.4">
      <c r="A78" s="15"/>
      <c r="B78" s="8"/>
      <c r="C78" s="8"/>
      <c r="D78" s="8"/>
      <c r="E78" s="3"/>
      <c r="F78" s="16"/>
      <c r="G78" s="18"/>
      <c r="H78" s="18"/>
      <c r="I78" s="18"/>
      <c r="J78" s="18"/>
      <c r="K78" s="18"/>
      <c r="L78" s="18"/>
      <c r="M78" s="18"/>
    </row>
    <row r="79" spans="1:13" ht="21.75" customHeight="1" x14ac:dyDescent="0.4">
      <c r="A79" s="15"/>
      <c r="B79" s="8"/>
      <c r="C79" s="8"/>
      <c r="D79" s="8"/>
      <c r="E79" s="3"/>
      <c r="F79" s="16"/>
      <c r="G79" s="18"/>
      <c r="H79" s="18"/>
      <c r="I79" s="18"/>
      <c r="J79" s="18"/>
      <c r="K79" s="18"/>
      <c r="L79" s="18"/>
      <c r="M79" s="18"/>
    </row>
    <row r="80" spans="1:13" ht="10.5" customHeight="1" x14ac:dyDescent="0.4">
      <c r="A80" s="15"/>
      <c r="B80" s="8"/>
      <c r="C80" s="8"/>
      <c r="D80" s="8"/>
      <c r="E80" s="3"/>
      <c r="F80" s="16"/>
      <c r="G80" s="18"/>
      <c r="H80" s="18"/>
      <c r="I80" s="18"/>
      <c r="J80" s="18"/>
      <c r="K80" s="18"/>
      <c r="L80" s="18"/>
      <c r="M80" s="18"/>
    </row>
    <row r="81" spans="1:13" ht="21.95" customHeight="1" x14ac:dyDescent="0.4">
      <c r="A81" s="111" t="str">
        <f>A40</f>
        <v>หมายเหตุประกอบงบการเงินรวมและงบการเงินเฉพาะกิจการเป็นส่วนหนึ่งของงบการเงินนี้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3" ht="21.75" customHeight="1" x14ac:dyDescent="0.4">
      <c r="A82" s="1" t="str">
        <f t="shared" ref="A82:A84" si="1">A1</f>
        <v xml:space="preserve">บริษัท พีทีจี เอ็นเนอยี จำกัด (มหาชน) </v>
      </c>
      <c r="B82" s="2"/>
      <c r="C82" s="2"/>
      <c r="D82" s="2"/>
      <c r="E82" s="3"/>
      <c r="F82" s="4"/>
      <c r="G82" s="5"/>
      <c r="H82" s="5"/>
      <c r="I82" s="5"/>
      <c r="J82" s="6"/>
      <c r="K82" s="7"/>
      <c r="L82" s="5"/>
      <c r="M82" s="7"/>
    </row>
    <row r="83" spans="1:13" ht="21.75" customHeight="1" x14ac:dyDescent="0.4">
      <c r="A83" s="1" t="str">
        <f t="shared" si="1"/>
        <v>งบแสดงฐานะการเงิน</v>
      </c>
      <c r="B83" s="2"/>
      <c r="C83" s="2"/>
      <c r="D83" s="2"/>
      <c r="E83" s="3"/>
      <c r="F83" s="4"/>
      <c r="G83" s="5"/>
      <c r="H83" s="5"/>
      <c r="I83" s="5"/>
      <c r="J83" s="6"/>
      <c r="K83" s="7"/>
      <c r="L83" s="5"/>
      <c r="M83" s="7"/>
    </row>
    <row r="84" spans="1:13" ht="21.75" customHeight="1" x14ac:dyDescent="0.4">
      <c r="A84" s="9" t="str">
        <f t="shared" si="1"/>
        <v>ณ วันที่ 31 ธันวาคม พ.ศ. 2565</v>
      </c>
      <c r="B84" s="9"/>
      <c r="C84" s="9"/>
      <c r="D84" s="9"/>
      <c r="E84" s="10"/>
      <c r="F84" s="93"/>
      <c r="G84" s="12"/>
      <c r="H84" s="12"/>
      <c r="I84" s="12"/>
      <c r="J84" s="13"/>
      <c r="K84" s="14"/>
      <c r="L84" s="12"/>
      <c r="M84" s="14"/>
    </row>
    <row r="85" spans="1:13" ht="18.75" customHeight="1" x14ac:dyDescent="0.4">
      <c r="A85" s="15"/>
      <c r="B85" s="8"/>
      <c r="C85" s="8"/>
      <c r="D85" s="8"/>
      <c r="E85" s="3"/>
      <c r="F85" s="4"/>
      <c r="G85" s="5"/>
      <c r="H85" s="5"/>
      <c r="I85" s="5"/>
      <c r="J85" s="6"/>
      <c r="K85" s="7"/>
      <c r="L85" s="5"/>
      <c r="M85" s="7"/>
    </row>
    <row r="86" spans="1:13" ht="18.75" customHeight="1" x14ac:dyDescent="0.4">
      <c r="A86" s="15"/>
      <c r="B86" s="8"/>
      <c r="C86" s="8"/>
      <c r="D86" s="8"/>
      <c r="E86" s="3"/>
      <c r="F86" s="16"/>
      <c r="G86" s="113" t="s">
        <v>3</v>
      </c>
      <c r="H86" s="114"/>
      <c r="I86" s="114"/>
      <c r="J86" s="18"/>
      <c r="K86" s="113" t="s">
        <v>4</v>
      </c>
      <c r="L86" s="114"/>
      <c r="M86" s="114"/>
    </row>
    <row r="87" spans="1:13" ht="18.75" customHeight="1" x14ac:dyDescent="0.4">
      <c r="A87" s="15"/>
      <c r="B87" s="8"/>
      <c r="C87" s="8"/>
      <c r="D87" s="8"/>
      <c r="E87" s="3"/>
      <c r="F87" s="16"/>
      <c r="G87" s="18" t="s">
        <v>5</v>
      </c>
      <c r="H87" s="19"/>
      <c r="I87" s="18" t="s">
        <v>6</v>
      </c>
      <c r="J87" s="20"/>
      <c r="K87" s="18" t="s">
        <v>5</v>
      </c>
      <c r="L87" s="19"/>
      <c r="M87" s="18" t="s">
        <v>6</v>
      </c>
    </row>
    <row r="88" spans="1:13" ht="18.75" customHeight="1" x14ac:dyDescent="0.4">
      <c r="A88" s="15"/>
      <c r="B88" s="8"/>
      <c r="C88" s="8"/>
      <c r="D88" s="8"/>
      <c r="E88" s="10" t="s">
        <v>7</v>
      </c>
      <c r="F88" s="16"/>
      <c r="G88" s="102" t="s">
        <v>8</v>
      </c>
      <c r="H88" s="19"/>
      <c r="I88" s="99" t="s">
        <v>8</v>
      </c>
      <c r="J88" s="20"/>
      <c r="K88" s="99" t="s">
        <v>8</v>
      </c>
      <c r="L88" s="19"/>
      <c r="M88" s="99" t="s">
        <v>8</v>
      </c>
    </row>
    <row r="89" spans="1:13" ht="18.75" customHeight="1" x14ac:dyDescent="0.4">
      <c r="A89" s="15"/>
      <c r="B89" s="8"/>
      <c r="C89" s="8"/>
      <c r="D89" s="8"/>
      <c r="E89" s="3"/>
      <c r="F89" s="16"/>
      <c r="G89" s="43"/>
      <c r="H89" s="19"/>
      <c r="I89" s="18"/>
      <c r="J89" s="20"/>
      <c r="K89" s="43"/>
      <c r="L89" s="19"/>
      <c r="M89" s="18"/>
    </row>
    <row r="90" spans="1:13" ht="18.75" customHeight="1" x14ac:dyDescent="0.4">
      <c r="A90" s="1" t="s">
        <v>38</v>
      </c>
      <c r="B90" s="21"/>
      <c r="C90" s="21"/>
      <c r="D90" s="21"/>
      <c r="E90" s="39"/>
      <c r="F90" s="23"/>
      <c r="G90" s="24"/>
      <c r="H90" s="25"/>
      <c r="I90" s="25"/>
      <c r="J90" s="26"/>
      <c r="K90" s="27"/>
      <c r="L90" s="26"/>
      <c r="M90" s="26"/>
    </row>
    <row r="91" spans="1:13" ht="6" customHeight="1" x14ac:dyDescent="0.4">
      <c r="A91" s="15"/>
      <c r="B91" s="28"/>
      <c r="C91" s="28"/>
      <c r="D91" s="28"/>
      <c r="E91" s="39"/>
      <c r="F91" s="23"/>
      <c r="G91" s="24"/>
      <c r="H91" s="25"/>
      <c r="I91" s="25"/>
      <c r="J91" s="26"/>
      <c r="K91" s="27"/>
      <c r="L91" s="26"/>
      <c r="M91" s="26"/>
    </row>
    <row r="92" spans="1:13" ht="18.75" customHeight="1" x14ac:dyDescent="0.4">
      <c r="A92" s="1" t="s">
        <v>39</v>
      </c>
      <c r="B92" s="21"/>
      <c r="C92" s="21"/>
      <c r="D92" s="21"/>
      <c r="E92" s="39"/>
      <c r="F92" s="23"/>
      <c r="G92" s="24"/>
      <c r="H92" s="25"/>
      <c r="I92" s="25"/>
      <c r="J92" s="26"/>
      <c r="K92" s="27"/>
      <c r="L92" s="26"/>
      <c r="M92" s="26"/>
    </row>
    <row r="93" spans="1:13" ht="6" customHeight="1" x14ac:dyDescent="0.4">
      <c r="A93" s="1"/>
      <c r="B93" s="21"/>
      <c r="C93" s="21"/>
      <c r="D93" s="21"/>
      <c r="E93" s="39"/>
      <c r="F93" s="23"/>
      <c r="G93" s="24"/>
      <c r="H93" s="25"/>
      <c r="I93" s="25"/>
      <c r="J93" s="26"/>
      <c r="K93" s="27"/>
      <c r="L93" s="26"/>
      <c r="M93" s="26"/>
    </row>
    <row r="94" spans="1:13" ht="18.75" customHeight="1" x14ac:dyDescent="0.4">
      <c r="A94" s="15" t="s">
        <v>40</v>
      </c>
      <c r="B94" s="8"/>
      <c r="C94" s="8"/>
      <c r="D94" s="8"/>
      <c r="E94" s="44"/>
      <c r="F94" s="4"/>
      <c r="G94" s="24">
        <v>5082491</v>
      </c>
      <c r="H94" s="25"/>
      <c r="I94" s="25">
        <v>246954626</v>
      </c>
      <c r="J94" s="26"/>
      <c r="K94" s="27">
        <v>0</v>
      </c>
      <c r="L94" s="26"/>
      <c r="M94" s="26">
        <v>0</v>
      </c>
    </row>
    <row r="95" spans="1:13" ht="18.75" customHeight="1" x14ac:dyDescent="0.4">
      <c r="A95" s="15" t="s">
        <v>41</v>
      </c>
      <c r="B95" s="8"/>
      <c r="C95" s="8"/>
      <c r="D95" s="8"/>
      <c r="E95" s="44">
        <v>21</v>
      </c>
      <c r="F95" s="4"/>
      <c r="G95" s="106">
        <v>6961320690</v>
      </c>
      <c r="H95" s="25"/>
      <c r="I95" s="45">
        <v>5999507915</v>
      </c>
      <c r="J95" s="26"/>
      <c r="K95" s="27">
        <v>1334312411</v>
      </c>
      <c r="L95" s="26"/>
      <c r="M95" s="26">
        <v>903583264</v>
      </c>
    </row>
    <row r="96" spans="1:13" ht="18.75" customHeight="1" x14ac:dyDescent="0.4">
      <c r="A96" s="15" t="s">
        <v>42</v>
      </c>
      <c r="B96" s="8"/>
      <c r="C96" s="8"/>
      <c r="D96" s="8"/>
      <c r="E96" s="44">
        <v>22</v>
      </c>
      <c r="F96" s="4"/>
      <c r="G96" s="106">
        <v>2000000000</v>
      </c>
      <c r="H96" s="25"/>
      <c r="I96" s="45">
        <v>2190000000</v>
      </c>
      <c r="J96" s="26"/>
      <c r="K96" s="27">
        <v>0</v>
      </c>
      <c r="L96" s="26"/>
      <c r="M96" s="26">
        <v>0</v>
      </c>
    </row>
    <row r="97" spans="1:13" ht="18.75" customHeight="1" x14ac:dyDescent="0.4">
      <c r="A97" s="46" t="s">
        <v>43</v>
      </c>
      <c r="B97" s="15"/>
      <c r="C97" s="8"/>
      <c r="D97" s="8"/>
      <c r="E97" s="22">
        <v>32.700000000000003</v>
      </c>
      <c r="F97" s="23"/>
      <c r="G97" s="24">
        <v>0</v>
      </c>
      <c r="H97" s="25"/>
      <c r="I97" s="25">
        <v>0</v>
      </c>
      <c r="J97" s="26"/>
      <c r="K97" s="27">
        <v>469500000</v>
      </c>
      <c r="L97" s="26"/>
      <c r="M97" s="26">
        <v>250890000</v>
      </c>
    </row>
    <row r="98" spans="1:13" ht="18.75" customHeight="1" x14ac:dyDescent="0.4">
      <c r="A98" s="8" t="s">
        <v>44</v>
      </c>
      <c r="B98" s="15"/>
      <c r="C98" s="8"/>
      <c r="D98" s="8"/>
      <c r="E98" s="22"/>
      <c r="F98" s="23"/>
      <c r="G98" s="24"/>
      <c r="H98" s="25"/>
      <c r="I98" s="25"/>
      <c r="J98" s="26"/>
      <c r="K98" s="27"/>
      <c r="L98" s="26"/>
      <c r="M98" s="26"/>
    </row>
    <row r="99" spans="1:13" ht="18.75" customHeight="1" x14ac:dyDescent="0.4">
      <c r="A99" s="8"/>
      <c r="B99" s="15" t="s">
        <v>45</v>
      </c>
      <c r="C99" s="8"/>
      <c r="D99" s="8"/>
      <c r="E99" s="22"/>
      <c r="F99" s="23"/>
      <c r="G99" s="24">
        <v>2880000</v>
      </c>
      <c r="H99" s="25"/>
      <c r="I99" s="25">
        <v>3120000</v>
      </c>
      <c r="J99" s="26"/>
      <c r="K99" s="27">
        <v>0</v>
      </c>
      <c r="L99" s="26"/>
      <c r="M99" s="26">
        <v>0</v>
      </c>
    </row>
    <row r="100" spans="1:13" ht="18.75" customHeight="1" x14ac:dyDescent="0.4">
      <c r="A100" s="8" t="s">
        <v>46</v>
      </c>
      <c r="B100" s="15"/>
      <c r="C100" s="28"/>
      <c r="D100" s="28"/>
      <c r="E100" s="8"/>
      <c r="F100" s="23"/>
      <c r="G100" s="24"/>
      <c r="H100" s="25"/>
      <c r="I100" s="25"/>
      <c r="J100" s="26"/>
      <c r="K100" s="27"/>
      <c r="L100" s="26"/>
      <c r="M100" s="26"/>
    </row>
    <row r="101" spans="1:13" ht="18.75" customHeight="1" x14ac:dyDescent="0.4">
      <c r="A101" s="8"/>
      <c r="B101" s="15" t="s">
        <v>45</v>
      </c>
      <c r="C101" s="28"/>
      <c r="D101" s="28"/>
      <c r="E101" s="22">
        <v>23</v>
      </c>
      <c r="F101" s="23"/>
      <c r="G101" s="24">
        <v>1790704455</v>
      </c>
      <c r="H101" s="25"/>
      <c r="I101" s="25">
        <v>1211842218</v>
      </c>
      <c r="J101" s="26"/>
      <c r="K101" s="27">
        <v>1466479701</v>
      </c>
      <c r="L101" s="26"/>
      <c r="M101" s="26">
        <v>887617464</v>
      </c>
    </row>
    <row r="102" spans="1:13" ht="18.75" customHeight="1" x14ac:dyDescent="0.4">
      <c r="A102" s="15" t="s">
        <v>47</v>
      </c>
      <c r="B102" s="15"/>
      <c r="C102" s="28"/>
      <c r="D102" s="28"/>
      <c r="E102" s="22">
        <v>24</v>
      </c>
      <c r="F102" s="23"/>
      <c r="G102" s="24">
        <v>1999031386</v>
      </c>
      <c r="H102" s="25"/>
      <c r="I102" s="25">
        <v>2099501144</v>
      </c>
      <c r="J102" s="26"/>
      <c r="K102" s="27">
        <v>1999031386</v>
      </c>
      <c r="L102" s="26"/>
      <c r="M102" s="26">
        <v>2099501144</v>
      </c>
    </row>
    <row r="103" spans="1:13" ht="18.75" customHeight="1" x14ac:dyDescent="0.4">
      <c r="A103" s="15" t="s">
        <v>48</v>
      </c>
      <c r="B103" s="28"/>
      <c r="C103" s="28"/>
      <c r="D103" s="28"/>
      <c r="E103" s="22"/>
      <c r="F103" s="23"/>
      <c r="G103" s="33">
        <v>211398919</v>
      </c>
      <c r="H103" s="7"/>
      <c r="I103" s="7">
        <v>96139868</v>
      </c>
      <c r="J103" s="7"/>
      <c r="K103" s="33">
        <v>0</v>
      </c>
      <c r="L103" s="26"/>
      <c r="M103" s="7">
        <v>0</v>
      </c>
    </row>
    <row r="104" spans="1:13" ht="18.75" customHeight="1" x14ac:dyDescent="0.4">
      <c r="A104" s="15" t="s">
        <v>49</v>
      </c>
      <c r="B104" s="8"/>
      <c r="C104" s="8"/>
      <c r="D104" s="8"/>
      <c r="E104" s="22"/>
      <c r="F104" s="23"/>
      <c r="G104" s="24"/>
      <c r="H104" s="25"/>
      <c r="I104" s="25"/>
      <c r="J104" s="26"/>
      <c r="K104" s="27"/>
      <c r="L104" s="26"/>
      <c r="M104" s="26"/>
    </row>
    <row r="105" spans="1:13" ht="18.75" customHeight="1" x14ac:dyDescent="0.4">
      <c r="A105" s="8"/>
      <c r="B105" s="15" t="s">
        <v>50</v>
      </c>
      <c r="C105" s="28"/>
      <c r="D105" s="28"/>
      <c r="E105" s="22">
        <v>25</v>
      </c>
      <c r="F105" s="23"/>
      <c r="G105" s="34">
        <v>628975475</v>
      </c>
      <c r="H105" s="7"/>
      <c r="I105" s="14">
        <v>602665243</v>
      </c>
      <c r="J105" s="7"/>
      <c r="K105" s="34">
        <v>46694490</v>
      </c>
      <c r="L105" s="26"/>
      <c r="M105" s="14">
        <v>50219020</v>
      </c>
    </row>
    <row r="106" spans="1:13" ht="6" customHeight="1" x14ac:dyDescent="0.4">
      <c r="A106" s="15"/>
      <c r="B106" s="28"/>
      <c r="C106" s="28"/>
      <c r="D106" s="28"/>
      <c r="E106" s="22"/>
      <c r="F106" s="23"/>
      <c r="G106" s="27"/>
      <c r="H106" s="26"/>
      <c r="I106" s="26"/>
      <c r="J106" s="26"/>
      <c r="K106" s="27"/>
      <c r="L106" s="26"/>
      <c r="M106" s="26"/>
    </row>
    <row r="107" spans="1:13" ht="18.75" customHeight="1" x14ac:dyDescent="0.4">
      <c r="A107" s="1" t="s">
        <v>51</v>
      </c>
      <c r="B107" s="21"/>
      <c r="C107" s="21"/>
      <c r="D107" s="21"/>
      <c r="E107" s="22"/>
      <c r="F107" s="23"/>
      <c r="G107" s="35">
        <f>SUM(G94:G105)</f>
        <v>13599393416</v>
      </c>
      <c r="H107" s="25"/>
      <c r="I107" s="36">
        <f>SUM(I94:I105)</f>
        <v>12449731014</v>
      </c>
      <c r="J107" s="26"/>
      <c r="K107" s="47">
        <f>SUM(K94:K105)</f>
        <v>5316017988</v>
      </c>
      <c r="L107" s="26"/>
      <c r="M107" s="48">
        <f>SUM(M94:M105)</f>
        <v>4191810892</v>
      </c>
    </row>
    <row r="108" spans="1:13" ht="18.75" customHeight="1" x14ac:dyDescent="0.4">
      <c r="A108" s="15"/>
      <c r="B108" s="28"/>
      <c r="C108" s="28"/>
      <c r="D108" s="28"/>
      <c r="E108" s="22"/>
      <c r="F108" s="23"/>
      <c r="G108" s="24"/>
      <c r="H108" s="25"/>
      <c r="I108" s="25"/>
      <c r="J108" s="26"/>
      <c r="K108" s="27"/>
      <c r="L108" s="26"/>
      <c r="M108" s="26"/>
    </row>
    <row r="109" spans="1:13" ht="18.75" customHeight="1" x14ac:dyDescent="0.4">
      <c r="A109" s="1" t="s">
        <v>52</v>
      </c>
      <c r="B109" s="21"/>
      <c r="C109" s="21"/>
      <c r="D109" s="21"/>
      <c r="E109" s="22"/>
      <c r="F109" s="23"/>
      <c r="G109" s="24"/>
      <c r="H109" s="25"/>
      <c r="I109" s="25"/>
      <c r="J109" s="26"/>
      <c r="K109" s="27"/>
      <c r="L109" s="26"/>
      <c r="M109" s="26"/>
    </row>
    <row r="110" spans="1:13" ht="6" customHeight="1" x14ac:dyDescent="0.4">
      <c r="A110" s="1"/>
      <c r="B110" s="21"/>
      <c r="C110" s="21"/>
      <c r="D110" s="21"/>
      <c r="E110" s="22"/>
      <c r="F110" s="23"/>
      <c r="G110" s="24"/>
      <c r="H110" s="25"/>
      <c r="I110" s="25"/>
      <c r="J110" s="26"/>
      <c r="K110" s="27"/>
      <c r="L110" s="26"/>
      <c r="M110" s="26"/>
    </row>
    <row r="111" spans="1:13" ht="18.75" customHeight="1" x14ac:dyDescent="0.4">
      <c r="A111" s="46" t="s">
        <v>53</v>
      </c>
      <c r="B111" s="28"/>
      <c r="C111" s="28"/>
      <c r="D111" s="28"/>
      <c r="E111" s="22">
        <v>23</v>
      </c>
      <c r="F111" s="23"/>
      <c r="G111" s="24">
        <v>1868151615</v>
      </c>
      <c r="H111" s="25"/>
      <c r="I111" s="25">
        <v>1825459521</v>
      </c>
      <c r="J111" s="26"/>
      <c r="K111" s="27">
        <v>1603769499</v>
      </c>
      <c r="L111" s="26"/>
      <c r="M111" s="26">
        <v>1236852651</v>
      </c>
    </row>
    <row r="112" spans="1:13" ht="18.75" customHeight="1" x14ac:dyDescent="0.4">
      <c r="A112" s="46" t="s">
        <v>54</v>
      </c>
      <c r="B112" s="28"/>
      <c r="C112" s="28"/>
      <c r="D112" s="28"/>
      <c r="E112" s="22">
        <v>32.799999999999997</v>
      </c>
      <c r="F112" s="23"/>
      <c r="G112" s="24">
        <v>11818751</v>
      </c>
      <c r="H112" s="25"/>
      <c r="I112" s="25">
        <v>11818751</v>
      </c>
      <c r="J112" s="26"/>
      <c r="K112" s="27">
        <v>0</v>
      </c>
      <c r="L112" s="26"/>
      <c r="M112" s="26">
        <v>0</v>
      </c>
    </row>
    <row r="113" spans="1:13" ht="18.75" customHeight="1" x14ac:dyDescent="0.4">
      <c r="A113" s="46" t="s">
        <v>55</v>
      </c>
      <c r="B113" s="28"/>
      <c r="C113" s="28"/>
      <c r="D113" s="28"/>
      <c r="E113" s="22"/>
      <c r="F113" s="23"/>
      <c r="G113" s="24">
        <v>8640000</v>
      </c>
      <c r="H113" s="25"/>
      <c r="I113" s="25">
        <v>11280000</v>
      </c>
      <c r="J113" s="26"/>
      <c r="K113" s="27">
        <v>0</v>
      </c>
      <c r="L113" s="26"/>
      <c r="M113" s="26">
        <v>0</v>
      </c>
    </row>
    <row r="114" spans="1:13" ht="18.75" customHeight="1" x14ac:dyDescent="0.4">
      <c r="A114" s="15" t="s">
        <v>56</v>
      </c>
      <c r="B114" s="28"/>
      <c r="C114" s="28"/>
      <c r="D114" s="28"/>
      <c r="E114" s="22">
        <v>24</v>
      </c>
      <c r="F114" s="23"/>
      <c r="G114" s="24">
        <v>1197491667</v>
      </c>
      <c r="H114" s="25"/>
      <c r="I114" s="25">
        <v>1995646715</v>
      </c>
      <c r="J114" s="26"/>
      <c r="K114" s="27">
        <v>1197491667</v>
      </c>
      <c r="L114" s="26"/>
      <c r="M114" s="26">
        <v>1995646715</v>
      </c>
    </row>
    <row r="115" spans="1:13" ht="18.75" customHeight="1" x14ac:dyDescent="0.4">
      <c r="A115" s="15" t="s">
        <v>57</v>
      </c>
      <c r="B115" s="8"/>
      <c r="C115" s="8"/>
      <c r="D115" s="8"/>
      <c r="E115" s="44"/>
      <c r="F115" s="4"/>
      <c r="G115" s="24"/>
      <c r="H115" s="25"/>
      <c r="I115" s="25"/>
      <c r="J115" s="26"/>
      <c r="K115" s="27"/>
      <c r="L115" s="26"/>
      <c r="M115" s="26"/>
    </row>
    <row r="116" spans="1:13" ht="18.75" customHeight="1" x14ac:dyDescent="0.4">
      <c r="A116" s="15"/>
      <c r="B116" s="8" t="s">
        <v>58</v>
      </c>
      <c r="C116" s="8"/>
      <c r="D116" s="8"/>
      <c r="E116" s="44"/>
      <c r="F116" s="4"/>
      <c r="G116" s="24">
        <v>266573024</v>
      </c>
      <c r="H116" s="25"/>
      <c r="I116" s="25">
        <v>212846612</v>
      </c>
      <c r="J116" s="26"/>
      <c r="K116" s="27">
        <v>113651589</v>
      </c>
      <c r="L116" s="26"/>
      <c r="M116" s="26">
        <v>98252159</v>
      </c>
    </row>
    <row r="117" spans="1:13" ht="18.75" customHeight="1" x14ac:dyDescent="0.4">
      <c r="A117" s="15" t="s">
        <v>59</v>
      </c>
      <c r="B117" s="8"/>
      <c r="C117" s="8"/>
      <c r="D117" s="8"/>
      <c r="E117" s="44"/>
      <c r="F117" s="4"/>
      <c r="G117" s="24">
        <v>30512784</v>
      </c>
      <c r="H117" s="25"/>
      <c r="I117" s="25">
        <v>0</v>
      </c>
      <c r="J117" s="26"/>
      <c r="K117" s="24">
        <v>30512784</v>
      </c>
      <c r="L117" s="26"/>
      <c r="M117" s="26">
        <v>0</v>
      </c>
    </row>
    <row r="118" spans="1:13" ht="18.75" customHeight="1" x14ac:dyDescent="0.4">
      <c r="A118" s="15" t="s">
        <v>60</v>
      </c>
      <c r="B118" s="28"/>
      <c r="C118" s="28"/>
      <c r="D118" s="28"/>
      <c r="E118" s="22">
        <v>25</v>
      </c>
      <c r="F118" s="23"/>
      <c r="G118" s="24">
        <v>19495754577</v>
      </c>
      <c r="H118" s="25"/>
      <c r="I118" s="25">
        <v>19393547156</v>
      </c>
      <c r="J118" s="26"/>
      <c r="K118" s="27">
        <v>275100913</v>
      </c>
      <c r="L118" s="26"/>
      <c r="M118" s="26">
        <v>333005835</v>
      </c>
    </row>
    <row r="119" spans="1:13" ht="18.75" customHeight="1" x14ac:dyDescent="0.4">
      <c r="A119" s="15" t="s">
        <v>61</v>
      </c>
      <c r="B119" s="8"/>
      <c r="C119" s="8"/>
      <c r="D119" s="8"/>
      <c r="E119" s="44">
        <v>26</v>
      </c>
      <c r="F119" s="4"/>
      <c r="G119" s="24">
        <v>55926158</v>
      </c>
      <c r="H119" s="25"/>
      <c r="I119" s="25">
        <v>56277027</v>
      </c>
      <c r="J119" s="26"/>
      <c r="K119" s="27">
        <v>0</v>
      </c>
      <c r="L119" s="26"/>
      <c r="M119" s="26">
        <v>0</v>
      </c>
    </row>
    <row r="120" spans="1:13" ht="18.75" customHeight="1" x14ac:dyDescent="0.4">
      <c r="A120" s="15" t="s">
        <v>62</v>
      </c>
      <c r="B120" s="8"/>
      <c r="C120" s="8"/>
      <c r="D120" s="8"/>
      <c r="E120" s="44">
        <v>27</v>
      </c>
      <c r="F120" s="4"/>
      <c r="G120" s="35">
        <v>325515773</v>
      </c>
      <c r="H120" s="25"/>
      <c r="I120" s="36">
        <v>227757830</v>
      </c>
      <c r="J120" s="26"/>
      <c r="K120" s="47">
        <v>64129103</v>
      </c>
      <c r="L120" s="26"/>
      <c r="M120" s="48">
        <v>53170996</v>
      </c>
    </row>
    <row r="121" spans="1:13" ht="6" customHeight="1" x14ac:dyDescent="0.4">
      <c r="A121" s="15"/>
      <c r="B121" s="28"/>
      <c r="C121" s="28"/>
      <c r="D121" s="28"/>
      <c r="E121" s="22"/>
      <c r="F121" s="23"/>
      <c r="G121" s="24"/>
      <c r="H121" s="25"/>
      <c r="I121" s="25"/>
      <c r="J121" s="26"/>
      <c r="K121" s="27"/>
      <c r="L121" s="26"/>
      <c r="M121" s="26"/>
    </row>
    <row r="122" spans="1:13" ht="18.75" customHeight="1" x14ac:dyDescent="0.4">
      <c r="A122" s="1" t="s">
        <v>63</v>
      </c>
      <c r="B122" s="21"/>
      <c r="C122" s="21"/>
      <c r="D122" s="21"/>
      <c r="E122" s="22"/>
      <c r="F122" s="23"/>
      <c r="G122" s="35">
        <f>SUM(G110:G121)</f>
        <v>23260384349</v>
      </c>
      <c r="H122" s="25"/>
      <c r="I122" s="36">
        <f>SUM(I110:I121)</f>
        <v>23734633612</v>
      </c>
      <c r="J122" s="26"/>
      <c r="K122" s="47">
        <f>SUM(K110:K121)</f>
        <v>3284655555</v>
      </c>
      <c r="L122" s="26"/>
      <c r="M122" s="48">
        <f>SUM(M110:M121)</f>
        <v>3716928356</v>
      </c>
    </row>
    <row r="123" spans="1:13" ht="6" customHeight="1" x14ac:dyDescent="0.4">
      <c r="A123" s="15"/>
      <c r="B123" s="28"/>
      <c r="C123" s="28"/>
      <c r="D123" s="28"/>
      <c r="E123" s="22"/>
      <c r="F123" s="23"/>
      <c r="G123" s="24"/>
      <c r="H123" s="25"/>
      <c r="I123" s="25"/>
      <c r="J123" s="26"/>
      <c r="K123" s="27"/>
      <c r="L123" s="26"/>
      <c r="M123" s="26"/>
    </row>
    <row r="124" spans="1:13" ht="18.75" customHeight="1" x14ac:dyDescent="0.4">
      <c r="A124" s="1" t="s">
        <v>64</v>
      </c>
      <c r="B124" s="21"/>
      <c r="C124" s="21"/>
      <c r="D124" s="21"/>
      <c r="E124" s="22"/>
      <c r="F124" s="23"/>
      <c r="G124" s="35">
        <f>G107+G122</f>
        <v>36859777765</v>
      </c>
      <c r="H124" s="25"/>
      <c r="I124" s="36">
        <f>I107+I122</f>
        <v>36184364626</v>
      </c>
      <c r="J124" s="25"/>
      <c r="K124" s="35">
        <f>K107+K122</f>
        <v>8600673543</v>
      </c>
      <c r="L124" s="25"/>
      <c r="M124" s="36">
        <f>M107+M122</f>
        <v>7908739248</v>
      </c>
    </row>
    <row r="125" spans="1:13" ht="18.75" customHeight="1" x14ac:dyDescent="0.4">
      <c r="A125" s="1"/>
      <c r="B125" s="21"/>
      <c r="C125" s="21"/>
      <c r="D125" s="21"/>
      <c r="E125" s="22"/>
      <c r="F125" s="23"/>
      <c r="G125" s="25"/>
      <c r="H125" s="25"/>
      <c r="I125" s="25"/>
      <c r="J125" s="25"/>
      <c r="K125" s="25"/>
      <c r="L125" s="25"/>
      <c r="M125" s="25"/>
    </row>
    <row r="126" spans="1:13" ht="18.75" customHeight="1" x14ac:dyDescent="0.4">
      <c r="A126" s="1"/>
      <c r="B126" s="21"/>
      <c r="C126" s="21"/>
      <c r="D126" s="21"/>
      <c r="E126" s="22"/>
      <c r="F126" s="23"/>
      <c r="G126" s="25"/>
      <c r="H126" s="25"/>
      <c r="I126" s="25"/>
      <c r="J126" s="25"/>
      <c r="K126" s="25"/>
      <c r="L126" s="25"/>
      <c r="M126" s="25"/>
    </row>
    <row r="127" spans="1:13" ht="17.25" customHeight="1" x14ac:dyDescent="0.4">
      <c r="A127" s="1"/>
      <c r="B127" s="21"/>
      <c r="C127" s="21"/>
      <c r="D127" s="21"/>
      <c r="E127" s="22"/>
      <c r="F127" s="23"/>
      <c r="G127" s="25"/>
      <c r="H127" s="25"/>
      <c r="I127" s="25"/>
      <c r="J127" s="25"/>
      <c r="K127" s="25"/>
      <c r="L127" s="25"/>
      <c r="M127" s="25"/>
    </row>
    <row r="128" spans="1:13" ht="21.95" customHeight="1" x14ac:dyDescent="0.4">
      <c r="A128" s="111" t="str">
        <f>A40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ht="21.75" customHeight="1" x14ac:dyDescent="0.4">
      <c r="A129" s="1" t="str">
        <f t="shared" ref="A129:A131" si="2">A1</f>
        <v xml:space="preserve">บริษัท พีทีจี เอ็นเนอยี จำกัด (มหาชน) </v>
      </c>
      <c r="B129" s="2"/>
      <c r="C129" s="2"/>
      <c r="D129" s="2"/>
      <c r="E129" s="3"/>
      <c r="F129" s="4"/>
      <c r="G129" s="5"/>
      <c r="H129" s="5"/>
      <c r="I129" s="5"/>
      <c r="J129" s="6"/>
      <c r="K129" s="7"/>
      <c r="L129" s="5"/>
      <c r="M129" s="7"/>
    </row>
    <row r="130" spans="1:13" ht="21.75" customHeight="1" x14ac:dyDescent="0.4">
      <c r="A130" s="1" t="str">
        <f t="shared" si="2"/>
        <v>งบแสดงฐานะการเงิน</v>
      </c>
      <c r="B130" s="2"/>
      <c r="C130" s="2"/>
      <c r="D130" s="2"/>
      <c r="E130" s="3"/>
      <c r="F130" s="4"/>
      <c r="G130" s="5"/>
      <c r="H130" s="5"/>
      <c r="I130" s="5"/>
      <c r="J130" s="6"/>
      <c r="K130" s="7"/>
      <c r="L130" s="5"/>
      <c r="M130" s="7"/>
    </row>
    <row r="131" spans="1:13" ht="21.75" customHeight="1" x14ac:dyDescent="0.4">
      <c r="A131" s="9" t="str">
        <f t="shared" si="2"/>
        <v>ณ วันที่ 31 ธันวาคม พ.ศ. 2565</v>
      </c>
      <c r="B131" s="9"/>
      <c r="C131" s="9"/>
      <c r="D131" s="9"/>
      <c r="E131" s="10"/>
      <c r="F131" s="93"/>
      <c r="G131" s="12"/>
      <c r="H131" s="12"/>
      <c r="I131" s="12"/>
      <c r="J131" s="13"/>
      <c r="K131" s="14"/>
      <c r="L131" s="12"/>
      <c r="M131" s="14"/>
    </row>
    <row r="132" spans="1:13" ht="21.75" customHeight="1" x14ac:dyDescent="0.4">
      <c r="A132" s="15"/>
      <c r="B132" s="8"/>
      <c r="C132" s="8"/>
      <c r="D132" s="8"/>
      <c r="E132" s="3"/>
      <c r="F132" s="4"/>
      <c r="G132" s="5"/>
      <c r="H132" s="5"/>
      <c r="I132" s="5"/>
      <c r="J132" s="6"/>
      <c r="K132" s="7"/>
      <c r="L132" s="5"/>
      <c r="M132" s="7"/>
    </row>
    <row r="133" spans="1:13" ht="21.75" customHeight="1" x14ac:dyDescent="0.4">
      <c r="A133" s="15"/>
      <c r="B133" s="8"/>
      <c r="C133" s="8"/>
      <c r="D133" s="8"/>
      <c r="E133" s="3"/>
      <c r="F133" s="16"/>
      <c r="G133" s="113" t="s">
        <v>3</v>
      </c>
      <c r="H133" s="114"/>
      <c r="I133" s="114"/>
      <c r="J133" s="18"/>
      <c r="K133" s="113" t="s">
        <v>4</v>
      </c>
      <c r="L133" s="114"/>
      <c r="M133" s="114"/>
    </row>
    <row r="134" spans="1:13" ht="21.75" customHeight="1" x14ac:dyDescent="0.4">
      <c r="A134" s="15"/>
      <c r="B134" s="8"/>
      <c r="C134" s="8"/>
      <c r="D134" s="8"/>
      <c r="E134" s="3"/>
      <c r="F134" s="16"/>
      <c r="G134" s="18" t="s">
        <v>5</v>
      </c>
      <c r="H134" s="19"/>
      <c r="I134" s="18" t="s">
        <v>6</v>
      </c>
      <c r="J134" s="20"/>
      <c r="K134" s="18" t="s">
        <v>5</v>
      </c>
      <c r="L134" s="19"/>
      <c r="M134" s="18" t="s">
        <v>6</v>
      </c>
    </row>
    <row r="135" spans="1:13" ht="21.75" customHeight="1" x14ac:dyDescent="0.4">
      <c r="A135" s="15"/>
      <c r="B135" s="8"/>
      <c r="C135" s="8"/>
      <c r="D135" s="8"/>
      <c r="E135" s="3"/>
      <c r="F135" s="16"/>
      <c r="G135" s="102" t="s">
        <v>8</v>
      </c>
      <c r="H135" s="19"/>
      <c r="I135" s="99" t="s">
        <v>8</v>
      </c>
      <c r="J135" s="20"/>
      <c r="K135" s="99" t="s">
        <v>8</v>
      </c>
      <c r="L135" s="19"/>
      <c r="M135" s="99" t="s">
        <v>8</v>
      </c>
    </row>
    <row r="136" spans="1:13" ht="21.75" customHeight="1" x14ac:dyDescent="0.4">
      <c r="A136" s="15"/>
      <c r="B136" s="8"/>
      <c r="C136" s="8"/>
      <c r="D136" s="8"/>
      <c r="E136" s="3"/>
      <c r="F136" s="16"/>
      <c r="G136" s="43"/>
      <c r="H136" s="19"/>
      <c r="I136" s="18"/>
      <c r="J136" s="20"/>
      <c r="K136" s="43"/>
      <c r="L136" s="19"/>
      <c r="M136" s="18"/>
    </row>
    <row r="137" spans="1:13" ht="21.75" customHeight="1" x14ac:dyDescent="0.4">
      <c r="A137" s="1" t="s">
        <v>258</v>
      </c>
      <c r="B137" s="21"/>
      <c r="C137" s="21"/>
      <c r="D137" s="21"/>
      <c r="E137" s="39"/>
      <c r="F137" s="23"/>
      <c r="G137" s="24"/>
      <c r="H137" s="25"/>
      <c r="I137" s="25"/>
      <c r="J137" s="26"/>
      <c r="K137" s="27"/>
      <c r="L137" s="26"/>
      <c r="M137" s="26"/>
    </row>
    <row r="138" spans="1:13" ht="6" customHeight="1" x14ac:dyDescent="0.4">
      <c r="A138" s="1"/>
      <c r="B138" s="21"/>
      <c r="C138" s="21"/>
      <c r="D138" s="21"/>
      <c r="E138" s="39"/>
      <c r="F138" s="23"/>
      <c r="G138" s="24"/>
      <c r="H138" s="25"/>
      <c r="I138" s="25"/>
      <c r="J138" s="26"/>
      <c r="K138" s="27"/>
      <c r="L138" s="26"/>
      <c r="M138" s="26"/>
    </row>
    <row r="139" spans="1:13" ht="21.75" customHeight="1" x14ac:dyDescent="0.4">
      <c r="A139" s="1" t="s">
        <v>65</v>
      </c>
      <c r="B139" s="21"/>
      <c r="C139" s="21"/>
      <c r="D139" s="21"/>
      <c r="E139" s="39"/>
      <c r="F139" s="23"/>
      <c r="G139" s="24"/>
      <c r="H139" s="25"/>
      <c r="I139" s="25"/>
      <c r="J139" s="26"/>
      <c r="K139" s="27"/>
      <c r="L139" s="26"/>
      <c r="M139" s="26"/>
    </row>
    <row r="140" spans="1:13" ht="6" customHeight="1" x14ac:dyDescent="0.4">
      <c r="A140" s="15"/>
      <c r="B140" s="28"/>
      <c r="C140" s="28"/>
      <c r="D140" s="28"/>
      <c r="E140" s="39"/>
      <c r="F140" s="23"/>
      <c r="G140" s="24"/>
      <c r="H140" s="25"/>
      <c r="I140" s="25"/>
      <c r="J140" s="26"/>
      <c r="K140" s="27"/>
      <c r="L140" s="26"/>
      <c r="M140" s="26"/>
    </row>
    <row r="141" spans="1:13" ht="21.75" customHeight="1" x14ac:dyDescent="0.4">
      <c r="A141" s="15" t="s">
        <v>66</v>
      </c>
      <c r="B141" s="28"/>
      <c r="C141" s="28"/>
      <c r="D141" s="28"/>
      <c r="E141" s="22"/>
      <c r="F141" s="23"/>
      <c r="G141" s="24"/>
      <c r="H141" s="25"/>
      <c r="I141" s="25"/>
      <c r="J141" s="26"/>
      <c r="K141" s="27"/>
      <c r="L141" s="26"/>
      <c r="M141" s="26"/>
    </row>
    <row r="142" spans="1:13" ht="21.75" customHeight="1" x14ac:dyDescent="0.4">
      <c r="A142" s="15"/>
      <c r="B142" s="15" t="s">
        <v>67</v>
      </c>
      <c r="C142" s="28"/>
      <c r="D142" s="28"/>
      <c r="E142" s="28"/>
      <c r="F142" s="23"/>
      <c r="G142" s="24"/>
      <c r="H142" s="25"/>
      <c r="I142" s="25"/>
      <c r="J142" s="26"/>
      <c r="K142" s="27"/>
      <c r="L142" s="26"/>
      <c r="M142" s="26"/>
    </row>
    <row r="143" spans="1:13" ht="21.75" customHeight="1" x14ac:dyDescent="0.4">
      <c r="A143" s="15"/>
      <c r="B143" s="49" t="s">
        <v>68</v>
      </c>
      <c r="C143" s="15"/>
      <c r="D143" s="28"/>
      <c r="E143" s="28"/>
      <c r="F143" s="23"/>
      <c r="G143" s="24"/>
      <c r="H143" s="25"/>
      <c r="I143" s="25"/>
      <c r="J143" s="26"/>
      <c r="K143" s="27"/>
      <c r="L143" s="26"/>
      <c r="M143" s="26"/>
    </row>
    <row r="144" spans="1:13" ht="21.75" customHeight="1" x14ac:dyDescent="0.4">
      <c r="A144" s="15"/>
      <c r="B144" s="15"/>
      <c r="C144" s="15" t="s">
        <v>69</v>
      </c>
      <c r="D144" s="15"/>
      <c r="E144" s="28"/>
      <c r="F144" s="23"/>
      <c r="G144" s="41">
        <v>1670000000</v>
      </c>
      <c r="H144" s="25"/>
      <c r="I144" s="42">
        <v>1670000000</v>
      </c>
      <c r="J144" s="26"/>
      <c r="K144" s="50">
        <v>1670000000</v>
      </c>
      <c r="L144" s="26"/>
      <c r="M144" s="51">
        <v>1670000000</v>
      </c>
    </row>
    <row r="145" spans="1:13" ht="6" customHeight="1" x14ac:dyDescent="0.4">
      <c r="A145" s="15"/>
      <c r="B145" s="28"/>
      <c r="C145" s="28"/>
      <c r="D145" s="28"/>
      <c r="E145" s="39"/>
      <c r="F145" s="23"/>
      <c r="G145" s="24"/>
      <c r="H145" s="25"/>
      <c r="I145" s="25"/>
      <c r="J145" s="26"/>
      <c r="K145" s="27"/>
      <c r="L145" s="26"/>
      <c r="M145" s="26"/>
    </row>
    <row r="146" spans="1:13" ht="21.75" customHeight="1" x14ac:dyDescent="0.4">
      <c r="A146" s="15"/>
      <c r="B146" s="15" t="s">
        <v>70</v>
      </c>
      <c r="C146" s="15"/>
      <c r="D146" s="28"/>
      <c r="E146" s="28"/>
      <c r="F146" s="23"/>
      <c r="G146" s="24"/>
      <c r="H146" s="25"/>
      <c r="I146" s="25"/>
      <c r="J146" s="26"/>
      <c r="K146" s="27"/>
      <c r="L146" s="26"/>
      <c r="M146" s="26"/>
    </row>
    <row r="147" spans="1:13" ht="21.75" customHeight="1" x14ac:dyDescent="0.4">
      <c r="A147" s="15"/>
      <c r="B147" s="49" t="s">
        <v>68</v>
      </c>
      <c r="C147" s="15"/>
      <c r="D147" s="28"/>
      <c r="E147" s="28"/>
      <c r="F147" s="23"/>
      <c r="G147" s="24"/>
      <c r="H147" s="25"/>
      <c r="I147" s="25"/>
      <c r="J147" s="26"/>
      <c r="K147" s="27"/>
      <c r="L147" s="26"/>
      <c r="M147" s="26"/>
    </row>
    <row r="148" spans="1:13" ht="21.75" customHeight="1" x14ac:dyDescent="0.4">
      <c r="A148" s="15"/>
      <c r="B148" s="15"/>
      <c r="C148" s="15" t="s">
        <v>71</v>
      </c>
      <c r="D148" s="15"/>
      <c r="E148" s="28"/>
      <c r="F148" s="23"/>
      <c r="G148" s="24">
        <v>1670000000</v>
      </c>
      <c r="H148" s="25"/>
      <c r="I148" s="25">
        <v>1670000000</v>
      </c>
      <c r="J148" s="26"/>
      <c r="K148" s="27">
        <v>1670000000</v>
      </c>
      <c r="L148" s="26"/>
      <c r="M148" s="26">
        <v>1670000000</v>
      </c>
    </row>
    <row r="149" spans="1:13" ht="21.75" customHeight="1" x14ac:dyDescent="0.4">
      <c r="A149" s="15" t="s">
        <v>72</v>
      </c>
      <c r="B149" s="8"/>
      <c r="C149" s="8"/>
      <c r="D149" s="8"/>
      <c r="E149" s="22"/>
      <c r="F149" s="23"/>
      <c r="G149" s="24">
        <v>1185430000</v>
      </c>
      <c r="H149" s="25"/>
      <c r="I149" s="25">
        <v>1185430000</v>
      </c>
      <c r="J149" s="26"/>
      <c r="K149" s="27">
        <v>1185430000</v>
      </c>
      <c r="L149" s="26"/>
      <c r="M149" s="26">
        <v>1185430000</v>
      </c>
    </row>
    <row r="150" spans="1:13" ht="21.75" customHeight="1" x14ac:dyDescent="0.4">
      <c r="A150" s="15" t="s">
        <v>73</v>
      </c>
      <c r="B150" s="28"/>
      <c r="C150" s="8"/>
      <c r="D150" s="28"/>
      <c r="E150" s="39"/>
      <c r="F150" s="23"/>
      <c r="G150" s="24"/>
      <c r="H150" s="25"/>
      <c r="I150" s="25"/>
      <c r="J150" s="26"/>
      <c r="K150" s="27"/>
      <c r="L150" s="26"/>
      <c r="M150" s="26"/>
    </row>
    <row r="151" spans="1:13" ht="21.75" customHeight="1" x14ac:dyDescent="0.4">
      <c r="A151" s="8"/>
      <c r="B151" s="15" t="s">
        <v>74</v>
      </c>
      <c r="C151" s="8"/>
      <c r="D151" s="28"/>
      <c r="E151" s="39"/>
      <c r="F151" s="23"/>
      <c r="G151" s="24"/>
      <c r="H151" s="25"/>
      <c r="I151" s="25"/>
      <c r="J151" s="26"/>
      <c r="K151" s="27"/>
      <c r="L151" s="26"/>
      <c r="M151" s="26"/>
    </row>
    <row r="152" spans="1:13" ht="21.75" customHeight="1" x14ac:dyDescent="0.4">
      <c r="A152" s="8"/>
      <c r="B152" s="49" t="s">
        <v>75</v>
      </c>
      <c r="C152" s="8"/>
      <c r="D152" s="8"/>
      <c r="E152" s="22"/>
      <c r="F152" s="23"/>
      <c r="G152" s="24">
        <f>'12 Th'!J29</f>
        <v>178794094</v>
      </c>
      <c r="H152" s="25"/>
      <c r="I152" s="25">
        <v>178794094</v>
      </c>
      <c r="J152" s="26"/>
      <c r="K152" s="24">
        <v>178794094</v>
      </c>
      <c r="L152" s="26"/>
      <c r="M152" s="25">
        <v>178794094</v>
      </c>
    </row>
    <row r="153" spans="1:13" ht="21.75" customHeight="1" x14ac:dyDescent="0.4">
      <c r="A153" s="8"/>
      <c r="B153" s="15" t="s">
        <v>76</v>
      </c>
      <c r="C153" s="28"/>
      <c r="D153" s="28"/>
      <c r="E153" s="39"/>
      <c r="F153" s="23"/>
      <c r="G153" s="33">
        <f>'12 Th'!L29</f>
        <v>5262551443</v>
      </c>
      <c r="H153" s="7"/>
      <c r="I153" s="7">
        <v>5081458223</v>
      </c>
      <c r="J153" s="7"/>
      <c r="K153" s="33">
        <f>'13 Th'!L25</f>
        <v>1333828679</v>
      </c>
      <c r="L153" s="26"/>
      <c r="M153" s="7">
        <v>1524228436</v>
      </c>
    </row>
    <row r="154" spans="1:13" ht="21.75" customHeight="1" x14ac:dyDescent="0.4">
      <c r="A154" s="15" t="s">
        <v>77</v>
      </c>
      <c r="B154" s="28"/>
      <c r="C154" s="28"/>
      <c r="D154" s="28"/>
      <c r="E154" s="39"/>
      <c r="F154" s="23"/>
      <c r="G154" s="34">
        <f>'12 Th'!T29</f>
        <v>-145472796</v>
      </c>
      <c r="H154" s="7"/>
      <c r="I154" s="14">
        <v>-20554469</v>
      </c>
      <c r="J154" s="7"/>
      <c r="K154" s="34">
        <v>0</v>
      </c>
      <c r="L154" s="26"/>
      <c r="M154" s="14">
        <v>0</v>
      </c>
    </row>
    <row r="155" spans="1:13" ht="6" customHeight="1" x14ac:dyDescent="0.4">
      <c r="A155" s="15"/>
      <c r="B155" s="28"/>
      <c r="C155" s="28"/>
      <c r="D155" s="28"/>
      <c r="E155" s="39"/>
      <c r="F155" s="23"/>
      <c r="G155" s="24"/>
      <c r="H155" s="25"/>
      <c r="I155" s="25"/>
      <c r="J155" s="26"/>
      <c r="K155" s="27"/>
      <c r="L155" s="26"/>
      <c r="M155" s="26"/>
    </row>
    <row r="156" spans="1:13" ht="21.75" customHeight="1" x14ac:dyDescent="0.4">
      <c r="A156" s="15" t="s">
        <v>78</v>
      </c>
      <c r="B156" s="28"/>
      <c r="C156" s="28"/>
      <c r="D156" s="28"/>
      <c r="E156" s="39"/>
      <c r="F156" s="52"/>
      <c r="G156" s="24">
        <f>SUM(G148:G154)</f>
        <v>8151302741</v>
      </c>
      <c r="H156" s="53"/>
      <c r="I156" s="25">
        <f>SUM(I148:I154)</f>
        <v>8095127848</v>
      </c>
      <c r="J156" s="26"/>
      <c r="K156" s="27">
        <f>SUM(K148:K154)</f>
        <v>4368052773</v>
      </c>
      <c r="L156" s="26"/>
      <c r="M156" s="26">
        <f>SUM(M148:M154)</f>
        <v>4558452530</v>
      </c>
    </row>
    <row r="157" spans="1:13" ht="21.75" customHeight="1" x14ac:dyDescent="0.4">
      <c r="A157" s="15" t="s">
        <v>79</v>
      </c>
      <c r="B157" s="28"/>
      <c r="C157" s="28"/>
      <c r="D157" s="28"/>
      <c r="E157" s="22"/>
      <c r="F157" s="23"/>
      <c r="G157" s="35">
        <f>'12 Th'!X29</f>
        <v>123791835</v>
      </c>
      <c r="H157" s="25"/>
      <c r="I157" s="36">
        <v>104707399</v>
      </c>
      <c r="J157" s="26"/>
      <c r="K157" s="47">
        <v>0</v>
      </c>
      <c r="L157" s="26"/>
      <c r="M157" s="48">
        <v>0</v>
      </c>
    </row>
    <row r="158" spans="1:13" ht="6" customHeight="1" x14ac:dyDescent="0.4">
      <c r="A158" s="15"/>
      <c r="B158" s="28"/>
      <c r="C158" s="28"/>
      <c r="D158" s="28"/>
      <c r="E158" s="39"/>
      <c r="F158" s="23"/>
      <c r="G158" s="24"/>
      <c r="H158" s="25"/>
      <c r="I158" s="25"/>
      <c r="J158" s="26"/>
      <c r="K158" s="27"/>
      <c r="L158" s="26"/>
      <c r="M158" s="26"/>
    </row>
    <row r="159" spans="1:13" ht="21.75" customHeight="1" x14ac:dyDescent="0.4">
      <c r="A159" s="1" t="s">
        <v>80</v>
      </c>
      <c r="B159" s="21"/>
      <c r="C159" s="21"/>
      <c r="D159" s="21"/>
      <c r="E159" s="39"/>
      <c r="F159" s="23"/>
      <c r="G159" s="35">
        <f>G156+G157</f>
        <v>8275094576</v>
      </c>
      <c r="H159" s="25"/>
      <c r="I159" s="36">
        <f>I156+I157</f>
        <v>8199835247</v>
      </c>
      <c r="J159" s="26"/>
      <c r="K159" s="47">
        <f>K156+K157</f>
        <v>4368052773</v>
      </c>
      <c r="L159" s="26"/>
      <c r="M159" s="48">
        <f>M156+M157</f>
        <v>4558452530</v>
      </c>
    </row>
    <row r="160" spans="1:13" ht="6" customHeight="1" x14ac:dyDescent="0.4">
      <c r="A160" s="1"/>
      <c r="B160" s="21"/>
      <c r="C160" s="21"/>
      <c r="D160" s="21"/>
      <c r="E160" s="39"/>
      <c r="F160" s="23"/>
      <c r="G160" s="24"/>
      <c r="H160" s="25"/>
      <c r="I160" s="25"/>
      <c r="J160" s="26"/>
      <c r="K160" s="27"/>
      <c r="L160" s="26"/>
      <c r="M160" s="26"/>
    </row>
    <row r="161" spans="1:13" ht="21.75" customHeight="1" x14ac:dyDescent="0.4">
      <c r="A161" s="1" t="s">
        <v>81</v>
      </c>
      <c r="B161" s="21"/>
      <c r="C161" s="21"/>
      <c r="D161" s="21"/>
      <c r="E161" s="39"/>
      <c r="F161" s="23"/>
      <c r="G161" s="41">
        <f>G159+G124</f>
        <v>45134872341</v>
      </c>
      <c r="H161" s="25"/>
      <c r="I161" s="42">
        <f>I159+I124</f>
        <v>44384199873</v>
      </c>
      <c r="J161" s="26"/>
      <c r="K161" s="50">
        <f>K159+K124</f>
        <v>12968726316</v>
      </c>
      <c r="L161" s="26"/>
      <c r="M161" s="51">
        <f>M159+M124</f>
        <v>12467191778</v>
      </c>
    </row>
    <row r="162" spans="1:13" ht="21.75" customHeight="1" x14ac:dyDescent="0.4">
      <c r="A162" s="15"/>
      <c r="B162" s="15"/>
      <c r="C162" s="15"/>
      <c r="D162" s="15"/>
      <c r="E162" s="3"/>
      <c r="F162" s="15"/>
      <c r="G162" s="26"/>
      <c r="H162" s="26"/>
      <c r="I162" s="26"/>
      <c r="J162" s="26"/>
      <c r="K162" s="26"/>
      <c r="L162" s="26"/>
      <c r="M162" s="26"/>
    </row>
    <row r="163" spans="1:13" ht="21.75" customHeight="1" x14ac:dyDescent="0.4">
      <c r="A163" s="15"/>
      <c r="B163" s="15"/>
      <c r="C163" s="15"/>
      <c r="D163" s="15"/>
      <c r="E163" s="3"/>
      <c r="F163" s="15"/>
      <c r="G163" s="26"/>
      <c r="H163" s="26"/>
      <c r="I163" s="26"/>
      <c r="J163" s="26"/>
      <c r="K163" s="26"/>
      <c r="L163" s="26"/>
      <c r="M163" s="26"/>
    </row>
    <row r="164" spans="1:13" ht="21.75" customHeight="1" x14ac:dyDescent="0.4">
      <c r="A164" s="15"/>
      <c r="B164" s="15"/>
      <c r="C164" s="15"/>
      <c r="D164" s="15"/>
      <c r="E164" s="3"/>
      <c r="F164" s="15"/>
      <c r="G164" s="26"/>
      <c r="H164" s="26"/>
      <c r="I164" s="26"/>
      <c r="J164" s="26"/>
      <c r="K164" s="26"/>
      <c r="L164" s="26"/>
      <c r="M164" s="26"/>
    </row>
    <row r="165" spans="1:13" ht="21.75" customHeight="1" x14ac:dyDescent="0.4">
      <c r="A165" s="15"/>
      <c r="B165" s="15"/>
      <c r="C165" s="15"/>
      <c r="D165" s="15"/>
      <c r="E165" s="3"/>
      <c r="F165" s="15"/>
      <c r="G165" s="26"/>
      <c r="H165" s="26"/>
      <c r="I165" s="26"/>
      <c r="J165" s="26"/>
      <c r="K165" s="26"/>
      <c r="L165" s="26"/>
      <c r="M165" s="26"/>
    </row>
    <row r="166" spans="1:13" ht="21.75" customHeight="1" x14ac:dyDescent="0.4">
      <c r="A166" s="15"/>
      <c r="B166" s="15"/>
      <c r="C166" s="15"/>
      <c r="D166" s="15"/>
      <c r="E166" s="3"/>
      <c r="F166" s="15"/>
      <c r="G166" s="26"/>
      <c r="H166" s="26"/>
      <c r="I166" s="26"/>
      <c r="J166" s="26"/>
      <c r="K166" s="26"/>
      <c r="L166" s="26"/>
      <c r="M166" s="26"/>
    </row>
    <row r="167" spans="1:13" ht="21.75" customHeight="1" x14ac:dyDescent="0.4">
      <c r="A167" s="15"/>
      <c r="B167" s="15"/>
      <c r="C167" s="15"/>
      <c r="D167" s="15"/>
      <c r="E167" s="3"/>
      <c r="F167" s="15"/>
      <c r="G167" s="26"/>
      <c r="H167" s="26"/>
      <c r="I167" s="26"/>
      <c r="J167" s="26"/>
      <c r="K167" s="26"/>
      <c r="L167" s="26"/>
      <c r="M167" s="26"/>
    </row>
    <row r="168" spans="1:13" ht="21.75" customHeight="1" x14ac:dyDescent="0.4">
      <c r="A168" s="15"/>
      <c r="B168" s="15"/>
      <c r="C168" s="15"/>
      <c r="D168" s="15"/>
      <c r="E168" s="3"/>
      <c r="F168" s="15"/>
      <c r="G168" s="26"/>
      <c r="H168" s="26"/>
      <c r="I168" s="26"/>
      <c r="J168" s="26"/>
      <c r="K168" s="26"/>
      <c r="L168" s="26"/>
      <c r="M168" s="26"/>
    </row>
    <row r="169" spans="1:13" ht="18" customHeight="1" x14ac:dyDescent="0.4">
      <c r="A169" s="15"/>
      <c r="B169" s="15"/>
      <c r="C169" s="15"/>
      <c r="D169" s="15"/>
      <c r="E169" s="3"/>
      <c r="F169" s="15"/>
      <c r="G169" s="26"/>
      <c r="H169" s="26"/>
      <c r="I169" s="26"/>
      <c r="J169" s="26"/>
      <c r="K169" s="26"/>
      <c r="L169" s="26"/>
      <c r="M169" s="26"/>
    </row>
    <row r="170" spans="1:13" ht="21.95" customHeight="1" x14ac:dyDescent="0.4">
      <c r="A170" s="111" t="str">
        <f>A40</f>
        <v>หมายเหตุประกอบงบการเงินรวมและงบการเงินเฉพาะกิจการเป็นส่วนหนึ่งของงบการเงินนี้</v>
      </c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</row>
  </sheetData>
  <mergeCells count="12">
    <mergeCell ref="G5:I5"/>
    <mergeCell ref="K5:M5"/>
    <mergeCell ref="A40:M40"/>
    <mergeCell ref="G45:I45"/>
    <mergeCell ref="K45:M45"/>
    <mergeCell ref="A128:M128"/>
    <mergeCell ref="G133:I133"/>
    <mergeCell ref="K133:M133"/>
    <mergeCell ref="A170:M170"/>
    <mergeCell ref="A81:M81"/>
    <mergeCell ref="G86:I86"/>
    <mergeCell ref="K86:M8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4" manualBreakCount="4">
    <brk id="40" man="1"/>
    <brk id="81" max="16383" man="1"/>
    <brk id="128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topLeftCell="A58" zoomScaleNormal="100" zoomScaleSheetLayoutView="100" workbookViewId="0">
      <selection activeCell="N38" sqref="N38"/>
    </sheetView>
  </sheetViews>
  <sheetFormatPr defaultColWidth="14.42578125" defaultRowHeight="15" customHeight="1" x14ac:dyDescent="0.4"/>
  <cols>
    <col min="1" max="1" width="1.42578125" style="95" customWidth="1"/>
    <col min="2" max="2" width="35.85546875" style="95" customWidth="1"/>
    <col min="3" max="3" width="8.42578125" style="95" customWidth="1"/>
    <col min="4" max="4" width="0.5703125" style="95" customWidth="1"/>
    <col min="5" max="5" width="14.7109375" style="100" customWidth="1"/>
    <col min="6" max="6" width="0.5703125" style="100" customWidth="1"/>
    <col min="7" max="7" width="14.7109375" style="100" customWidth="1"/>
    <col min="8" max="8" width="0.5703125" style="100" customWidth="1"/>
    <col min="9" max="9" width="14.7109375" style="100" customWidth="1"/>
    <col min="10" max="10" width="0.5703125" style="100" customWidth="1"/>
    <col min="11" max="11" width="14.7109375" style="100" customWidth="1"/>
    <col min="12" max="16384" width="14.42578125" style="95"/>
  </cols>
  <sheetData>
    <row r="1" spans="1:11" ht="21.75" customHeight="1" x14ac:dyDescent="0.4">
      <c r="A1" s="2" t="str">
        <f>+'6-9Th'!A1</f>
        <v xml:space="preserve">บริษัท พีทีจี เอ็นเนอยี จำกัด (มหาชน) </v>
      </c>
      <c r="B1" s="16"/>
      <c r="C1" s="16"/>
      <c r="D1" s="16"/>
      <c r="E1" s="6"/>
      <c r="F1" s="5"/>
      <c r="G1" s="6"/>
      <c r="H1" s="5"/>
      <c r="I1" s="7"/>
      <c r="J1" s="6"/>
      <c r="K1" s="7"/>
    </row>
    <row r="2" spans="1:11" ht="21.75" customHeight="1" x14ac:dyDescent="0.4">
      <c r="A2" s="2" t="s">
        <v>82</v>
      </c>
      <c r="B2" s="16"/>
      <c r="C2" s="16"/>
      <c r="D2" s="16"/>
      <c r="E2" s="6"/>
      <c r="F2" s="5"/>
      <c r="G2" s="6"/>
      <c r="H2" s="5"/>
      <c r="I2" s="7"/>
      <c r="J2" s="6"/>
      <c r="K2" s="7"/>
    </row>
    <row r="3" spans="1:11" ht="21.75" customHeight="1" x14ac:dyDescent="0.4">
      <c r="A3" s="54" t="s">
        <v>83</v>
      </c>
      <c r="B3" s="55"/>
      <c r="C3" s="55"/>
      <c r="D3" s="55"/>
      <c r="E3" s="13"/>
      <c r="F3" s="12"/>
      <c r="G3" s="13"/>
      <c r="H3" s="12"/>
      <c r="I3" s="14"/>
      <c r="J3" s="13"/>
      <c r="K3" s="14"/>
    </row>
    <row r="4" spans="1:11" ht="19.5" customHeight="1" x14ac:dyDescent="0.4">
      <c r="A4" s="8"/>
      <c r="B4" s="4"/>
      <c r="C4" s="44"/>
      <c r="D4" s="4"/>
      <c r="E4" s="7"/>
      <c r="F4" s="5"/>
      <c r="G4" s="7"/>
      <c r="H4" s="6"/>
      <c r="I4" s="7"/>
      <c r="J4" s="5"/>
      <c r="K4" s="7"/>
    </row>
    <row r="5" spans="1:11" ht="19.5" customHeight="1" x14ac:dyDescent="0.4">
      <c r="A5" s="8"/>
      <c r="B5" s="8"/>
      <c r="C5" s="2"/>
      <c r="D5" s="16"/>
      <c r="E5" s="113" t="s">
        <v>3</v>
      </c>
      <c r="F5" s="114"/>
      <c r="G5" s="114"/>
      <c r="H5" s="18"/>
      <c r="I5" s="113" t="s">
        <v>4</v>
      </c>
      <c r="J5" s="114"/>
      <c r="K5" s="114"/>
    </row>
    <row r="6" spans="1:11" ht="19.5" customHeight="1" x14ac:dyDescent="0.4">
      <c r="A6" s="8"/>
      <c r="B6" s="4"/>
      <c r="C6" s="44"/>
      <c r="D6" s="16"/>
      <c r="E6" s="18" t="s">
        <v>5</v>
      </c>
      <c r="F6" s="19"/>
      <c r="G6" s="18" t="s">
        <v>6</v>
      </c>
      <c r="H6" s="20"/>
      <c r="I6" s="18" t="s">
        <v>5</v>
      </c>
      <c r="J6" s="19"/>
      <c r="K6" s="18" t="s">
        <v>6</v>
      </c>
    </row>
    <row r="7" spans="1:11" ht="19.5" customHeight="1" x14ac:dyDescent="0.4">
      <c r="A7" s="8"/>
      <c r="B7" s="4"/>
      <c r="C7" s="94" t="s">
        <v>7</v>
      </c>
      <c r="D7" s="16"/>
      <c r="E7" s="99" t="s">
        <v>8</v>
      </c>
      <c r="F7" s="19"/>
      <c r="G7" s="99" t="s">
        <v>8</v>
      </c>
      <c r="H7" s="20"/>
      <c r="I7" s="99" t="s">
        <v>8</v>
      </c>
      <c r="J7" s="19"/>
      <c r="K7" s="99" t="s">
        <v>8</v>
      </c>
    </row>
    <row r="8" spans="1:11" ht="6" customHeight="1" x14ac:dyDescent="0.4">
      <c r="A8" s="8"/>
      <c r="B8" s="4"/>
      <c r="C8" s="40"/>
      <c r="D8" s="16"/>
      <c r="E8" s="43"/>
      <c r="F8" s="19"/>
      <c r="G8" s="18"/>
      <c r="H8" s="20"/>
      <c r="I8" s="43"/>
      <c r="J8" s="19"/>
      <c r="K8" s="18"/>
    </row>
    <row r="9" spans="1:11" ht="19.5" customHeight="1" x14ac:dyDescent="0.4">
      <c r="A9" s="15" t="s">
        <v>84</v>
      </c>
      <c r="B9" s="15"/>
      <c r="C9" s="29"/>
      <c r="D9" s="57"/>
      <c r="E9" s="33">
        <v>179422422457</v>
      </c>
      <c r="F9" s="5"/>
      <c r="G9" s="7">
        <v>133758822168</v>
      </c>
      <c r="H9" s="26"/>
      <c r="I9" s="27">
        <v>28343429202</v>
      </c>
      <c r="J9" s="26"/>
      <c r="K9" s="26">
        <v>18504643112</v>
      </c>
    </row>
    <row r="10" spans="1:11" ht="19.5" customHeight="1" x14ac:dyDescent="0.4">
      <c r="A10" s="15" t="s">
        <v>85</v>
      </c>
      <c r="B10" s="15"/>
      <c r="C10" s="29"/>
      <c r="D10" s="57"/>
      <c r="E10" s="34">
        <v>-167414480641</v>
      </c>
      <c r="F10" s="5"/>
      <c r="G10" s="14">
        <v>-123626889710</v>
      </c>
      <c r="H10" s="26"/>
      <c r="I10" s="47">
        <v>-27102653684</v>
      </c>
      <c r="J10" s="26"/>
      <c r="K10" s="48">
        <v>-17679245940</v>
      </c>
    </row>
    <row r="11" spans="1:11" ht="6" customHeight="1" x14ac:dyDescent="0.4">
      <c r="A11" s="15"/>
      <c r="B11" s="15"/>
      <c r="C11" s="29"/>
      <c r="D11" s="57"/>
      <c r="E11" s="33"/>
      <c r="F11" s="7"/>
      <c r="G11" s="7"/>
      <c r="H11" s="26"/>
      <c r="I11" s="27"/>
      <c r="J11" s="26"/>
      <c r="K11" s="26"/>
    </row>
    <row r="12" spans="1:11" ht="19.5" customHeight="1" x14ac:dyDescent="0.4">
      <c r="A12" s="1" t="s">
        <v>86</v>
      </c>
      <c r="B12" s="59"/>
      <c r="C12" s="29"/>
      <c r="D12" s="57"/>
      <c r="E12" s="33">
        <f>SUM(E9:E11)</f>
        <v>12007941816</v>
      </c>
      <c r="F12" s="7"/>
      <c r="G12" s="7">
        <f>SUM(G9:G11)</f>
        <v>10131932458</v>
      </c>
      <c r="H12" s="26"/>
      <c r="I12" s="33">
        <f>SUM(I9:I11)</f>
        <v>1240775518</v>
      </c>
      <c r="J12" s="26"/>
      <c r="K12" s="7">
        <f>SUM(K9:K11)</f>
        <v>825397172</v>
      </c>
    </row>
    <row r="13" spans="1:11" ht="19.5" customHeight="1" x14ac:dyDescent="0.4">
      <c r="A13" s="15" t="s">
        <v>87</v>
      </c>
      <c r="B13" s="60"/>
      <c r="C13" s="29"/>
      <c r="D13" s="57"/>
      <c r="E13" s="33">
        <v>190639839</v>
      </c>
      <c r="F13" s="7"/>
      <c r="G13" s="7">
        <v>149485239</v>
      </c>
      <c r="H13" s="26"/>
      <c r="I13" s="27">
        <v>468323429</v>
      </c>
      <c r="J13" s="26"/>
      <c r="K13" s="26">
        <v>595688565</v>
      </c>
    </row>
    <row r="14" spans="1:11" ht="19.5" customHeight="1" x14ac:dyDescent="0.4">
      <c r="A14" s="15" t="s">
        <v>88</v>
      </c>
      <c r="B14" s="60"/>
      <c r="C14" s="29">
        <v>14.2</v>
      </c>
      <c r="D14" s="57"/>
      <c r="E14" s="33">
        <v>0</v>
      </c>
      <c r="F14" s="7"/>
      <c r="G14" s="7">
        <v>0</v>
      </c>
      <c r="H14" s="26"/>
      <c r="I14" s="27">
        <v>487993092</v>
      </c>
      <c r="J14" s="26"/>
      <c r="K14" s="26">
        <v>797990240</v>
      </c>
    </row>
    <row r="15" spans="1:11" ht="19.5" customHeight="1" x14ac:dyDescent="0.4">
      <c r="A15" s="15" t="s">
        <v>89</v>
      </c>
      <c r="B15" s="15"/>
      <c r="C15" s="29"/>
      <c r="D15" s="57"/>
      <c r="E15" s="33">
        <v>172822451</v>
      </c>
      <c r="F15" s="7"/>
      <c r="G15" s="7">
        <v>179861032</v>
      </c>
      <c r="H15" s="26"/>
      <c r="I15" s="27">
        <v>371249153</v>
      </c>
      <c r="J15" s="26"/>
      <c r="K15" s="26">
        <v>297579652</v>
      </c>
    </row>
    <row r="16" spans="1:11" ht="19.5" customHeight="1" x14ac:dyDescent="0.4">
      <c r="A16" s="97" t="s">
        <v>259</v>
      </c>
      <c r="B16" s="97"/>
      <c r="C16" s="29"/>
      <c r="D16" s="57"/>
      <c r="E16" s="33">
        <v>30896648</v>
      </c>
      <c r="F16" s="7"/>
      <c r="G16" s="90">
        <v>0</v>
      </c>
      <c r="H16" s="26"/>
      <c r="I16" s="27">
        <v>29658562</v>
      </c>
      <c r="J16" s="26"/>
      <c r="K16" s="96">
        <v>0</v>
      </c>
    </row>
    <row r="17" spans="1:11" ht="19.5" customHeight="1" x14ac:dyDescent="0.4">
      <c r="A17" s="15" t="s">
        <v>92</v>
      </c>
      <c r="B17" s="60"/>
      <c r="C17" s="29"/>
      <c r="D17" s="57"/>
      <c r="E17" s="33"/>
      <c r="F17" s="7"/>
      <c r="G17" s="7"/>
      <c r="H17" s="26"/>
      <c r="I17" s="27"/>
      <c r="J17" s="26"/>
      <c r="K17" s="26"/>
    </row>
    <row r="18" spans="1:11" ht="19.5" customHeight="1" x14ac:dyDescent="0.4">
      <c r="A18" s="15" t="s">
        <v>93</v>
      </c>
      <c r="B18" s="60"/>
      <c r="C18" s="29"/>
      <c r="D18" s="57"/>
      <c r="E18" s="33">
        <v>-23744214</v>
      </c>
      <c r="F18" s="7"/>
      <c r="G18" s="7">
        <v>0</v>
      </c>
      <c r="H18" s="26"/>
      <c r="I18" s="27">
        <v>-23744214</v>
      </c>
      <c r="J18" s="26"/>
      <c r="K18" s="26">
        <v>0</v>
      </c>
    </row>
    <row r="19" spans="1:11" ht="19.5" customHeight="1" x14ac:dyDescent="0.4">
      <c r="A19" s="15" t="s">
        <v>90</v>
      </c>
      <c r="B19" s="60"/>
      <c r="C19" s="29"/>
      <c r="D19" s="57"/>
      <c r="E19" s="33">
        <v>-8280600443</v>
      </c>
      <c r="F19" s="7"/>
      <c r="G19" s="7">
        <v>-7062591616</v>
      </c>
      <c r="H19" s="26"/>
      <c r="I19" s="27">
        <v>-884086998</v>
      </c>
      <c r="J19" s="26"/>
      <c r="K19" s="26">
        <v>-692568890</v>
      </c>
    </row>
    <row r="20" spans="1:11" ht="19.5" customHeight="1" x14ac:dyDescent="0.4">
      <c r="A20" s="15" t="s">
        <v>91</v>
      </c>
      <c r="B20" s="60"/>
      <c r="C20" s="29"/>
      <c r="D20" s="57"/>
      <c r="E20" s="33">
        <v>-1483904300</v>
      </c>
      <c r="F20" s="7"/>
      <c r="G20" s="7">
        <v>-1208212914</v>
      </c>
      <c r="H20" s="26"/>
      <c r="I20" s="27">
        <v>-876064826</v>
      </c>
      <c r="J20" s="26"/>
      <c r="K20" s="26">
        <v>-830004461</v>
      </c>
    </row>
    <row r="21" spans="1:11" ht="19.5" customHeight="1" x14ac:dyDescent="0.4">
      <c r="A21" s="15" t="s">
        <v>94</v>
      </c>
      <c r="B21" s="60"/>
      <c r="C21" s="29"/>
      <c r="D21" s="57"/>
      <c r="E21" s="33">
        <v>-1123175051</v>
      </c>
      <c r="F21" s="7"/>
      <c r="G21" s="7">
        <v>-1117765431</v>
      </c>
      <c r="H21" s="26"/>
      <c r="I21" s="27">
        <v>-238389281</v>
      </c>
      <c r="J21" s="26"/>
      <c r="K21" s="26">
        <v>-246228756</v>
      </c>
    </row>
    <row r="22" spans="1:11" ht="19.5" customHeight="1" x14ac:dyDescent="0.4">
      <c r="A22" s="15" t="s">
        <v>95</v>
      </c>
      <c r="B22" s="60"/>
      <c r="C22" s="15"/>
      <c r="D22" s="57"/>
      <c r="E22" s="33"/>
      <c r="F22" s="7"/>
      <c r="G22" s="7"/>
      <c r="H22" s="26"/>
      <c r="I22" s="27"/>
      <c r="J22" s="26"/>
      <c r="K22" s="26"/>
    </row>
    <row r="23" spans="1:11" ht="19.5" customHeight="1" x14ac:dyDescent="0.4">
      <c r="A23" s="15"/>
      <c r="B23" s="60" t="s">
        <v>96</v>
      </c>
      <c r="C23" s="29">
        <v>14.1</v>
      </c>
      <c r="D23" s="57"/>
      <c r="E23" s="34">
        <v>-176640973</v>
      </c>
      <c r="F23" s="7"/>
      <c r="G23" s="14">
        <v>204729411</v>
      </c>
      <c r="H23" s="26"/>
      <c r="I23" s="47">
        <v>0</v>
      </c>
      <c r="J23" s="26"/>
      <c r="K23" s="48">
        <v>0</v>
      </c>
    </row>
    <row r="24" spans="1:11" ht="6" customHeight="1" x14ac:dyDescent="0.4">
      <c r="A24" s="15"/>
      <c r="B24" s="15"/>
      <c r="C24" s="29"/>
      <c r="D24" s="57"/>
      <c r="E24" s="33"/>
      <c r="F24" s="7"/>
      <c r="G24" s="7"/>
      <c r="H24" s="26"/>
      <c r="I24" s="27"/>
      <c r="J24" s="26"/>
      <c r="K24" s="26"/>
    </row>
    <row r="25" spans="1:11" ht="19.5" customHeight="1" x14ac:dyDescent="0.4">
      <c r="A25" s="1" t="s">
        <v>97</v>
      </c>
      <c r="B25" s="59"/>
      <c r="C25" s="29"/>
      <c r="D25" s="57"/>
      <c r="E25" s="33">
        <f>SUM(E12:E24)</f>
        <v>1314235773</v>
      </c>
      <c r="F25" s="7"/>
      <c r="G25" s="7">
        <f>SUM(G12:G24)</f>
        <v>1277438179</v>
      </c>
      <c r="H25" s="7"/>
      <c r="I25" s="33">
        <f>SUM(I12:I24)</f>
        <v>575714435</v>
      </c>
      <c r="J25" s="7"/>
      <c r="K25" s="7">
        <f>SUM(K12:K24)</f>
        <v>747853522</v>
      </c>
    </row>
    <row r="26" spans="1:11" ht="19.5" customHeight="1" x14ac:dyDescent="0.4">
      <c r="A26" s="15" t="s">
        <v>98</v>
      </c>
      <c r="B26" s="60"/>
      <c r="C26" s="29">
        <v>29</v>
      </c>
      <c r="D26" s="57"/>
      <c r="E26" s="34">
        <v>-361059927</v>
      </c>
      <c r="F26" s="7"/>
      <c r="G26" s="14">
        <v>-260601416</v>
      </c>
      <c r="H26" s="26"/>
      <c r="I26" s="47">
        <v>-14614192</v>
      </c>
      <c r="J26" s="26"/>
      <c r="K26" s="48">
        <v>14563708</v>
      </c>
    </row>
    <row r="27" spans="1:11" ht="6" customHeight="1" x14ac:dyDescent="0.4">
      <c r="A27" s="15"/>
      <c r="B27" s="60"/>
      <c r="C27" s="29"/>
      <c r="D27" s="57"/>
      <c r="E27" s="33"/>
      <c r="F27" s="7"/>
      <c r="G27" s="7"/>
      <c r="H27" s="26"/>
      <c r="I27" s="27"/>
      <c r="J27" s="26"/>
      <c r="K27" s="26"/>
    </row>
    <row r="28" spans="1:11" ht="19.5" customHeight="1" x14ac:dyDescent="0.4">
      <c r="A28" s="1" t="s">
        <v>99</v>
      </c>
      <c r="B28" s="1"/>
      <c r="C28" s="29"/>
      <c r="D28" s="57"/>
      <c r="E28" s="61">
        <f>SUM(E25:E27)</f>
        <v>953175846</v>
      </c>
      <c r="F28" s="7"/>
      <c r="G28" s="62">
        <f>SUM(G25:G27)</f>
        <v>1016836763</v>
      </c>
      <c r="H28" s="26"/>
      <c r="I28" s="50">
        <f>I25+I26</f>
        <v>561100243</v>
      </c>
      <c r="J28" s="26"/>
      <c r="K28" s="51">
        <f>K25+K26</f>
        <v>762417230</v>
      </c>
    </row>
    <row r="29" spans="1:11" ht="19.5" customHeight="1" x14ac:dyDescent="0.4">
      <c r="A29" s="1"/>
      <c r="B29" s="1"/>
      <c r="C29" s="29"/>
      <c r="D29" s="57"/>
      <c r="E29" s="33"/>
      <c r="F29" s="7"/>
      <c r="G29" s="7"/>
      <c r="H29" s="26"/>
      <c r="I29" s="27"/>
      <c r="J29" s="26"/>
      <c r="K29" s="26"/>
    </row>
    <row r="30" spans="1:11" ht="19.5" customHeight="1" x14ac:dyDescent="0.4">
      <c r="A30" s="1" t="s">
        <v>100</v>
      </c>
      <c r="B30" s="60"/>
      <c r="C30" s="29"/>
      <c r="D30" s="29"/>
      <c r="E30" s="33"/>
      <c r="F30" s="7"/>
      <c r="G30" s="7"/>
      <c r="H30" s="7"/>
      <c r="I30" s="27"/>
      <c r="J30" s="26"/>
      <c r="K30" s="26"/>
    </row>
    <row r="31" spans="1:11" ht="19.5" customHeight="1" x14ac:dyDescent="0.4">
      <c r="A31" s="15" t="s">
        <v>101</v>
      </c>
      <c r="B31" s="60"/>
      <c r="C31" s="29"/>
      <c r="D31" s="29"/>
      <c r="E31" s="33">
        <f>E34-E32</f>
        <v>934084502</v>
      </c>
      <c r="F31" s="7"/>
      <c r="G31" s="7">
        <f>G34-G32</f>
        <v>1006373180</v>
      </c>
      <c r="H31" s="7"/>
      <c r="I31" s="33">
        <f>I34-I32</f>
        <v>561100243</v>
      </c>
      <c r="J31" s="26"/>
      <c r="K31" s="7">
        <f>K34-K32</f>
        <v>762417230</v>
      </c>
    </row>
    <row r="32" spans="1:11" ht="19.5" customHeight="1" x14ac:dyDescent="0.4">
      <c r="A32" s="15" t="s">
        <v>102</v>
      </c>
      <c r="B32" s="15"/>
      <c r="C32" s="29"/>
      <c r="D32" s="29"/>
      <c r="E32" s="34">
        <v>19091344</v>
      </c>
      <c r="F32" s="7"/>
      <c r="G32" s="14">
        <v>10463583</v>
      </c>
      <c r="H32" s="7"/>
      <c r="I32" s="47">
        <v>0</v>
      </c>
      <c r="J32" s="26"/>
      <c r="K32" s="48">
        <v>0</v>
      </c>
    </row>
    <row r="33" spans="1:11" ht="6" customHeight="1" x14ac:dyDescent="0.4">
      <c r="A33" s="15"/>
      <c r="B33" s="60"/>
      <c r="C33" s="29"/>
      <c r="D33" s="29"/>
      <c r="E33" s="33"/>
      <c r="F33" s="7"/>
      <c r="G33" s="7"/>
      <c r="H33" s="7"/>
      <c r="I33" s="27"/>
      <c r="J33" s="26"/>
      <c r="K33" s="26"/>
    </row>
    <row r="34" spans="1:11" ht="19.5" customHeight="1" x14ac:dyDescent="0.4">
      <c r="A34" s="1" t="s">
        <v>99</v>
      </c>
      <c r="B34" s="1"/>
      <c r="C34" s="1"/>
      <c r="D34" s="57"/>
      <c r="E34" s="61">
        <f>E28</f>
        <v>953175846</v>
      </c>
      <c r="F34" s="7"/>
      <c r="G34" s="62">
        <f>G28</f>
        <v>1016836763</v>
      </c>
      <c r="H34" s="26"/>
      <c r="I34" s="50">
        <f>I28</f>
        <v>561100243</v>
      </c>
      <c r="J34" s="26"/>
      <c r="K34" s="51">
        <f>K28</f>
        <v>762417230</v>
      </c>
    </row>
    <row r="35" spans="1:11" ht="19.5" customHeight="1" x14ac:dyDescent="0.4">
      <c r="A35" s="15"/>
      <c r="B35" s="15"/>
      <c r="C35" s="15"/>
      <c r="D35" s="15"/>
      <c r="E35" s="27"/>
      <c r="F35" s="26"/>
      <c r="G35" s="26"/>
      <c r="H35" s="26"/>
      <c r="I35" s="27"/>
      <c r="J35" s="26"/>
      <c r="K35" s="26"/>
    </row>
    <row r="36" spans="1:11" ht="19.5" customHeight="1" x14ac:dyDescent="0.4">
      <c r="A36" s="1" t="s">
        <v>103</v>
      </c>
      <c r="B36" s="60"/>
      <c r="C36" s="29"/>
      <c r="D36" s="57"/>
      <c r="E36" s="33"/>
      <c r="F36" s="7"/>
      <c r="G36" s="7"/>
      <c r="H36" s="26"/>
      <c r="I36" s="27"/>
      <c r="J36" s="26"/>
      <c r="K36" s="26"/>
    </row>
    <row r="37" spans="1:11" ht="6" customHeight="1" x14ac:dyDescent="0.4">
      <c r="A37" s="15"/>
      <c r="B37" s="60"/>
      <c r="C37" s="29"/>
      <c r="D37" s="57"/>
      <c r="E37" s="33"/>
      <c r="F37" s="7"/>
      <c r="G37" s="7"/>
      <c r="H37" s="26"/>
      <c r="I37" s="27"/>
      <c r="J37" s="26"/>
      <c r="K37" s="26"/>
    </row>
    <row r="38" spans="1:11" ht="19.5" customHeight="1" x14ac:dyDescent="0.4">
      <c r="A38" s="15" t="s">
        <v>104</v>
      </c>
      <c r="B38" s="60"/>
      <c r="C38" s="29">
        <v>30</v>
      </c>
      <c r="D38" s="57"/>
      <c r="E38" s="107">
        <f>E31/'6-9Th'!G144</f>
        <v>0.55933203712574853</v>
      </c>
      <c r="F38" s="108"/>
      <c r="G38" s="109">
        <f>G31/'6-9Th'!I144</f>
        <v>0.60261867065868269</v>
      </c>
      <c r="H38" s="109"/>
      <c r="I38" s="110">
        <f>I31/'6-9Th'!K144</f>
        <v>0.33598816946107785</v>
      </c>
      <c r="J38" s="109"/>
      <c r="K38" s="109">
        <f>K31/'6-9Th'!M144</f>
        <v>0.4565372634730539</v>
      </c>
    </row>
    <row r="39" spans="1:11" ht="19.5" customHeight="1" x14ac:dyDescent="0.4">
      <c r="A39" s="15"/>
      <c r="B39" s="60"/>
      <c r="C39" s="29"/>
      <c r="D39" s="57"/>
      <c r="E39" s="7"/>
      <c r="F39" s="7"/>
      <c r="G39" s="7"/>
      <c r="H39" s="26"/>
      <c r="I39" s="26"/>
      <c r="J39" s="26"/>
      <c r="K39" s="26"/>
    </row>
    <row r="40" spans="1:11" ht="19.5" customHeight="1" x14ac:dyDescent="0.4">
      <c r="A40" s="15"/>
      <c r="B40" s="60"/>
      <c r="C40" s="29"/>
      <c r="D40" s="57"/>
      <c r="E40" s="7"/>
      <c r="F40" s="7"/>
      <c r="G40" s="7"/>
      <c r="H40" s="26"/>
      <c r="I40" s="26"/>
      <c r="J40" s="26"/>
      <c r="K40" s="26"/>
    </row>
    <row r="41" spans="1:11" ht="19.5" customHeight="1" x14ac:dyDescent="0.4">
      <c r="A41" s="15"/>
      <c r="B41" s="60"/>
      <c r="C41" s="29"/>
      <c r="D41" s="57"/>
      <c r="E41" s="7"/>
      <c r="F41" s="7"/>
      <c r="G41" s="7"/>
      <c r="H41" s="26"/>
      <c r="I41" s="26"/>
      <c r="J41" s="26"/>
      <c r="K41" s="26"/>
    </row>
    <row r="42" spans="1:11" ht="19.5" customHeight="1" x14ac:dyDescent="0.4">
      <c r="A42" s="15"/>
      <c r="B42" s="60"/>
      <c r="C42" s="29"/>
      <c r="D42" s="57"/>
      <c r="E42" s="7"/>
      <c r="F42" s="7"/>
      <c r="G42" s="7"/>
      <c r="H42" s="26"/>
      <c r="I42" s="26"/>
      <c r="J42" s="26"/>
      <c r="K42" s="26"/>
    </row>
    <row r="43" spans="1:11" ht="19.5" customHeight="1" x14ac:dyDescent="0.4">
      <c r="A43" s="15"/>
      <c r="B43" s="60"/>
      <c r="C43" s="29"/>
      <c r="D43" s="57"/>
      <c r="E43" s="7"/>
      <c r="F43" s="7"/>
      <c r="G43" s="7"/>
      <c r="H43" s="26"/>
      <c r="I43" s="26"/>
      <c r="J43" s="26"/>
      <c r="K43" s="26"/>
    </row>
    <row r="44" spans="1:11" ht="13.5" customHeight="1" x14ac:dyDescent="0.4">
      <c r="A44" s="15"/>
      <c r="B44" s="60"/>
      <c r="C44" s="29"/>
      <c r="D44" s="57"/>
      <c r="E44" s="7"/>
      <c r="F44" s="7"/>
      <c r="G44" s="7"/>
      <c r="H44" s="26"/>
      <c r="I44" s="26"/>
      <c r="J44" s="26"/>
      <c r="K44" s="26"/>
    </row>
    <row r="45" spans="1:11" ht="21.75" customHeight="1" x14ac:dyDescent="0.4">
      <c r="A45" s="111" t="str">
        <f>'6-9Th'!A40:M40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</row>
    <row r="46" spans="1:11" ht="21.75" customHeight="1" x14ac:dyDescent="0.4">
      <c r="A46" s="2" t="str">
        <f>A1</f>
        <v xml:space="preserve">บริษัท พีทีจี เอ็นเนอยี จำกัด (มหาชน) </v>
      </c>
      <c r="B46" s="16"/>
      <c r="C46" s="16"/>
      <c r="D46" s="16"/>
      <c r="E46" s="6"/>
      <c r="F46" s="5"/>
      <c r="G46" s="6"/>
      <c r="H46" s="5"/>
      <c r="I46" s="7"/>
      <c r="J46" s="6"/>
      <c r="K46" s="7"/>
    </row>
    <row r="47" spans="1:11" ht="21.75" customHeight="1" x14ac:dyDescent="0.4">
      <c r="A47" s="2" t="s">
        <v>105</v>
      </c>
      <c r="B47" s="16"/>
      <c r="C47" s="16"/>
      <c r="D47" s="16"/>
      <c r="E47" s="6"/>
      <c r="F47" s="5"/>
      <c r="G47" s="6"/>
      <c r="H47" s="5"/>
      <c r="I47" s="7"/>
      <c r="J47" s="6"/>
      <c r="K47" s="7"/>
    </row>
    <row r="48" spans="1:11" ht="21.75" customHeight="1" x14ac:dyDescent="0.4">
      <c r="A48" s="54" t="str">
        <f>A3</f>
        <v>สำหรับปีสิ้นสุดวันที่ 31 ธันวาคม พ.ศ. 2565</v>
      </c>
      <c r="B48" s="55"/>
      <c r="C48" s="55"/>
      <c r="D48" s="55"/>
      <c r="E48" s="13"/>
      <c r="F48" s="12"/>
      <c r="G48" s="13"/>
      <c r="H48" s="12"/>
      <c r="I48" s="14"/>
      <c r="J48" s="13"/>
      <c r="K48" s="14"/>
    </row>
    <row r="49" spans="1:11" ht="18.600000000000001" customHeight="1" x14ac:dyDescent="0.4">
      <c r="A49" s="8"/>
      <c r="B49" s="4"/>
      <c r="C49" s="4"/>
      <c r="D49" s="4"/>
      <c r="E49" s="7"/>
      <c r="F49" s="5"/>
      <c r="G49" s="7"/>
      <c r="H49" s="6"/>
      <c r="I49" s="7"/>
      <c r="J49" s="5"/>
      <c r="K49" s="7"/>
    </row>
    <row r="50" spans="1:11" ht="18.600000000000001" customHeight="1" x14ac:dyDescent="0.4">
      <c r="A50" s="8"/>
      <c r="B50" s="8"/>
      <c r="C50" s="4"/>
      <c r="D50" s="4"/>
      <c r="E50" s="113" t="s">
        <v>3</v>
      </c>
      <c r="F50" s="114"/>
      <c r="G50" s="114"/>
      <c r="H50" s="18"/>
      <c r="I50" s="113" t="s">
        <v>4</v>
      </c>
      <c r="J50" s="114"/>
      <c r="K50" s="114"/>
    </row>
    <row r="51" spans="1:11" ht="18.600000000000001" customHeight="1" x14ac:dyDescent="0.4">
      <c r="A51" s="8"/>
      <c r="B51" s="4"/>
      <c r="C51" s="4"/>
      <c r="D51" s="4"/>
      <c r="E51" s="18" t="s">
        <v>5</v>
      </c>
      <c r="F51" s="19"/>
      <c r="G51" s="18" t="s">
        <v>6</v>
      </c>
      <c r="H51" s="20"/>
      <c r="I51" s="18" t="s">
        <v>5</v>
      </c>
      <c r="J51" s="19"/>
      <c r="K51" s="18" t="s">
        <v>6</v>
      </c>
    </row>
    <row r="52" spans="1:11" ht="18.600000000000001" customHeight="1" x14ac:dyDescent="0.4">
      <c r="A52" s="8"/>
      <c r="B52" s="4"/>
      <c r="C52" s="40"/>
      <c r="D52" s="4"/>
      <c r="E52" s="99" t="s">
        <v>8</v>
      </c>
      <c r="F52" s="19"/>
      <c r="G52" s="99" t="s">
        <v>8</v>
      </c>
      <c r="H52" s="20"/>
      <c r="I52" s="99" t="s">
        <v>8</v>
      </c>
      <c r="J52" s="19"/>
      <c r="K52" s="99" t="s">
        <v>8</v>
      </c>
    </row>
    <row r="53" spans="1:11" ht="6" customHeight="1" x14ac:dyDescent="0.4">
      <c r="A53" s="15"/>
      <c r="B53" s="60"/>
      <c r="C53" s="4"/>
      <c r="D53" s="57"/>
      <c r="E53" s="33"/>
      <c r="F53" s="7"/>
      <c r="G53" s="7"/>
      <c r="H53" s="26"/>
      <c r="I53" s="27"/>
      <c r="J53" s="26"/>
      <c r="K53" s="26"/>
    </row>
    <row r="54" spans="1:11" ht="18.600000000000001" customHeight="1" x14ac:dyDescent="0.4">
      <c r="A54" s="1" t="s">
        <v>99</v>
      </c>
      <c r="B54" s="60"/>
      <c r="C54" s="44"/>
      <c r="D54" s="29"/>
      <c r="E54" s="33">
        <f>+E34</f>
        <v>953175846</v>
      </c>
      <c r="F54" s="7"/>
      <c r="G54" s="7">
        <f>+G34</f>
        <v>1016836763</v>
      </c>
      <c r="H54" s="7"/>
      <c r="I54" s="33">
        <f>+I34</f>
        <v>561100243</v>
      </c>
      <c r="J54" s="26"/>
      <c r="K54" s="7">
        <f>+K34</f>
        <v>762417230</v>
      </c>
    </row>
    <row r="55" spans="1:11" ht="6" customHeight="1" x14ac:dyDescent="0.4">
      <c r="A55" s="15"/>
      <c r="B55" s="60"/>
      <c r="C55" s="44"/>
      <c r="D55" s="57"/>
      <c r="E55" s="33"/>
      <c r="F55" s="7"/>
      <c r="G55" s="7"/>
      <c r="H55" s="26"/>
      <c r="I55" s="27"/>
      <c r="J55" s="26"/>
      <c r="K55" s="26"/>
    </row>
    <row r="56" spans="1:11" ht="18.600000000000001" customHeight="1" x14ac:dyDescent="0.4">
      <c r="A56" s="2" t="s">
        <v>106</v>
      </c>
      <c r="B56" s="16"/>
      <c r="C56" s="29"/>
      <c r="D56" s="4"/>
      <c r="E56" s="63"/>
      <c r="F56" s="5"/>
      <c r="G56" s="6"/>
      <c r="H56" s="5"/>
      <c r="I56" s="33"/>
      <c r="J56" s="6"/>
      <c r="K56" s="7"/>
    </row>
    <row r="57" spans="1:11" ht="18.600000000000001" customHeight="1" x14ac:dyDescent="0.4">
      <c r="A57" s="8"/>
      <c r="B57" s="8" t="s">
        <v>107</v>
      </c>
      <c r="C57" s="29"/>
      <c r="D57" s="4"/>
      <c r="E57" s="63"/>
      <c r="F57" s="5"/>
      <c r="G57" s="6"/>
      <c r="H57" s="5"/>
      <c r="I57" s="33"/>
      <c r="J57" s="6"/>
      <c r="K57" s="7"/>
    </row>
    <row r="58" spans="1:11" ht="18.600000000000001" customHeight="1" x14ac:dyDescent="0.4">
      <c r="A58" s="8"/>
      <c r="B58" s="8" t="s">
        <v>108</v>
      </c>
      <c r="C58" s="29"/>
      <c r="D58" s="4"/>
      <c r="E58" s="63"/>
      <c r="F58" s="5"/>
      <c r="G58" s="6"/>
      <c r="H58" s="5"/>
      <c r="I58" s="33"/>
      <c r="J58" s="6"/>
      <c r="K58" s="7"/>
    </row>
    <row r="59" spans="1:11" ht="18.600000000000001" customHeight="1" x14ac:dyDescent="0.4">
      <c r="A59" s="8"/>
      <c r="B59" s="8" t="s">
        <v>109</v>
      </c>
      <c r="C59" s="29"/>
      <c r="D59" s="4"/>
      <c r="E59" s="63"/>
      <c r="F59" s="5"/>
      <c r="G59" s="6"/>
      <c r="H59" s="5"/>
      <c r="I59" s="33"/>
      <c r="J59" s="6"/>
      <c r="K59" s="7"/>
    </row>
    <row r="60" spans="1:11" ht="18.600000000000001" customHeight="1" x14ac:dyDescent="0.4">
      <c r="A60" s="8"/>
      <c r="B60" s="8" t="s">
        <v>110</v>
      </c>
      <c r="C60" s="29"/>
      <c r="D60" s="4"/>
      <c r="E60" s="33">
        <v>-1864102</v>
      </c>
      <c r="F60" s="5"/>
      <c r="G60" s="7">
        <v>7527579</v>
      </c>
      <c r="H60" s="5"/>
      <c r="I60" s="33">
        <v>0</v>
      </c>
      <c r="J60" s="6"/>
      <c r="K60" s="7">
        <v>1660511</v>
      </c>
    </row>
    <row r="61" spans="1:11" ht="18.600000000000001" customHeight="1" x14ac:dyDescent="0.4">
      <c r="A61" s="8"/>
      <c r="B61" s="8" t="s">
        <v>111</v>
      </c>
      <c r="C61" s="29"/>
      <c r="D61" s="4"/>
      <c r="E61" s="33"/>
      <c r="F61" s="5"/>
      <c r="G61" s="7"/>
      <c r="H61" s="5"/>
      <c r="I61" s="33"/>
      <c r="J61" s="6"/>
      <c r="K61" s="7"/>
    </row>
    <row r="62" spans="1:11" ht="18.600000000000001" customHeight="1" x14ac:dyDescent="0.4">
      <c r="A62" s="8"/>
      <c r="B62" s="8" t="s">
        <v>112</v>
      </c>
      <c r="C62" s="29"/>
      <c r="D62" s="4"/>
      <c r="E62" s="33"/>
      <c r="F62" s="5"/>
      <c r="G62" s="7"/>
      <c r="H62" s="5"/>
      <c r="I62" s="33"/>
      <c r="J62" s="6"/>
      <c r="K62" s="7"/>
    </row>
    <row r="63" spans="1:11" ht="18.600000000000001" customHeight="1" x14ac:dyDescent="0.4">
      <c r="A63" s="8"/>
      <c r="B63" s="8" t="s">
        <v>113</v>
      </c>
      <c r="C63" s="29"/>
      <c r="D63" s="4"/>
      <c r="E63" s="33">
        <v>-174558245</v>
      </c>
      <c r="F63" s="5"/>
      <c r="G63" s="7">
        <v>-9621200</v>
      </c>
      <c r="H63" s="5"/>
      <c r="I63" s="33">
        <v>0</v>
      </c>
      <c r="J63" s="6"/>
      <c r="K63" s="7">
        <v>0</v>
      </c>
    </row>
    <row r="64" spans="1:11" ht="18.600000000000001" customHeight="1" x14ac:dyDescent="0.4">
      <c r="A64" s="8"/>
      <c r="B64" s="8" t="s">
        <v>114</v>
      </c>
      <c r="C64" s="29"/>
      <c r="D64" s="4"/>
      <c r="E64" s="33"/>
      <c r="F64" s="5"/>
      <c r="G64" s="7"/>
      <c r="H64" s="5"/>
      <c r="I64" s="33"/>
      <c r="J64" s="6"/>
      <c r="K64" s="7"/>
    </row>
    <row r="65" spans="1:11" ht="18.600000000000001" customHeight="1" x14ac:dyDescent="0.4">
      <c r="A65" s="8"/>
      <c r="B65" s="8" t="s">
        <v>115</v>
      </c>
      <c r="C65" s="44"/>
      <c r="D65" s="4"/>
      <c r="E65" s="63"/>
      <c r="F65" s="5"/>
      <c r="G65" s="6"/>
      <c r="H65" s="5"/>
      <c r="I65" s="33"/>
      <c r="J65" s="6"/>
      <c r="K65" s="7"/>
    </row>
    <row r="66" spans="1:11" ht="18.600000000000001" customHeight="1" x14ac:dyDescent="0.4">
      <c r="A66" s="8"/>
      <c r="B66" s="8" t="s">
        <v>116</v>
      </c>
      <c r="C66" s="44"/>
      <c r="D66" s="4"/>
      <c r="E66" s="34">
        <v>35284469</v>
      </c>
      <c r="F66" s="5"/>
      <c r="G66" s="14">
        <v>418724</v>
      </c>
      <c r="H66" s="5"/>
      <c r="I66" s="34">
        <v>0</v>
      </c>
      <c r="J66" s="6"/>
      <c r="K66" s="14">
        <v>-332102</v>
      </c>
    </row>
    <row r="67" spans="1:11" ht="18.600000000000001" customHeight="1" x14ac:dyDescent="0.4">
      <c r="A67" s="8"/>
      <c r="B67" s="8" t="s">
        <v>248</v>
      </c>
      <c r="C67" s="29"/>
      <c r="D67" s="4"/>
      <c r="E67" s="63"/>
      <c r="F67" s="5"/>
      <c r="G67" s="6"/>
      <c r="H67" s="5"/>
      <c r="I67" s="64"/>
      <c r="J67" s="6"/>
      <c r="K67" s="65"/>
    </row>
    <row r="68" spans="1:11" ht="18.600000000000001" customHeight="1" x14ac:dyDescent="0.4">
      <c r="A68" s="8"/>
      <c r="B68" s="8" t="s">
        <v>249</v>
      </c>
      <c r="C68" s="29"/>
      <c r="D68" s="4"/>
      <c r="E68" s="34">
        <f>SUM(E58:E66)</f>
        <v>-141137878</v>
      </c>
      <c r="F68" s="7"/>
      <c r="G68" s="14">
        <f>SUM(G58:G66)</f>
        <v>-1674897</v>
      </c>
      <c r="H68" s="7"/>
      <c r="I68" s="34">
        <f>SUM(I58:I66)</f>
        <v>0</v>
      </c>
      <c r="J68" s="7"/>
      <c r="K68" s="14">
        <f>SUM(K58:K66)</f>
        <v>1328409</v>
      </c>
    </row>
    <row r="69" spans="1:11" ht="6" customHeight="1" x14ac:dyDescent="0.4">
      <c r="A69" s="2"/>
      <c r="B69" s="16"/>
      <c r="C69" s="29"/>
      <c r="D69" s="4"/>
      <c r="E69" s="63"/>
      <c r="F69" s="5"/>
      <c r="G69" s="6"/>
      <c r="H69" s="5"/>
      <c r="I69" s="33"/>
      <c r="J69" s="6"/>
      <c r="K69" s="7"/>
    </row>
    <row r="70" spans="1:11" ht="18.600000000000001" customHeight="1" x14ac:dyDescent="0.4">
      <c r="A70" s="2"/>
      <c r="B70" s="8" t="s">
        <v>117</v>
      </c>
      <c r="C70" s="29"/>
      <c r="D70" s="4"/>
      <c r="E70" s="63"/>
      <c r="F70" s="5"/>
      <c r="G70" s="6"/>
      <c r="H70" s="5"/>
      <c r="I70" s="33"/>
      <c r="J70" s="6"/>
      <c r="K70" s="7"/>
    </row>
    <row r="71" spans="1:11" ht="18.600000000000001" customHeight="1" x14ac:dyDescent="0.4">
      <c r="A71" s="2"/>
      <c r="B71" s="15" t="s">
        <v>108</v>
      </c>
      <c r="C71" s="29"/>
      <c r="D71" s="4"/>
      <c r="E71" s="63"/>
      <c r="F71" s="5"/>
      <c r="G71" s="6"/>
      <c r="H71" s="5"/>
      <c r="I71" s="33"/>
      <c r="J71" s="6"/>
      <c r="K71" s="7"/>
    </row>
    <row r="72" spans="1:11" ht="18.600000000000001" customHeight="1" x14ac:dyDescent="0.4">
      <c r="A72" s="2"/>
      <c r="B72" s="15" t="s">
        <v>118</v>
      </c>
      <c r="C72" s="29"/>
      <c r="D72" s="4"/>
      <c r="E72" s="63"/>
      <c r="F72" s="5"/>
      <c r="G72" s="6"/>
      <c r="H72" s="5"/>
      <c r="I72" s="33"/>
      <c r="J72" s="6"/>
      <c r="K72" s="7"/>
    </row>
    <row r="73" spans="1:11" ht="18.600000000000001" customHeight="1" x14ac:dyDescent="0.4">
      <c r="A73" s="2"/>
      <c r="B73" s="15" t="s">
        <v>119</v>
      </c>
      <c r="C73" s="66"/>
      <c r="D73" s="4"/>
      <c r="E73" s="33">
        <v>14728269</v>
      </c>
      <c r="F73" s="5"/>
      <c r="G73" s="7">
        <v>41758802</v>
      </c>
      <c r="H73" s="5"/>
      <c r="I73" s="33">
        <v>0</v>
      </c>
      <c r="J73" s="6"/>
      <c r="K73" s="7">
        <v>0</v>
      </c>
    </row>
    <row r="74" spans="1:11" ht="18.600000000000001" customHeight="1" x14ac:dyDescent="0.4">
      <c r="A74" s="8"/>
      <c r="B74" s="8" t="s">
        <v>250</v>
      </c>
      <c r="C74" s="29"/>
      <c r="D74" s="4"/>
      <c r="E74" s="67"/>
      <c r="F74" s="5"/>
      <c r="G74" s="68"/>
      <c r="H74" s="5"/>
      <c r="I74" s="64"/>
      <c r="J74" s="6"/>
      <c r="K74" s="65"/>
    </row>
    <row r="75" spans="1:11" ht="18.600000000000001" customHeight="1" x14ac:dyDescent="0.4">
      <c r="A75" s="8"/>
      <c r="B75" s="8" t="s">
        <v>249</v>
      </c>
      <c r="C75" s="29"/>
      <c r="D75" s="4"/>
      <c r="E75" s="34">
        <f>SUM(E72:E73)</f>
        <v>14728269</v>
      </c>
      <c r="F75" s="7"/>
      <c r="G75" s="14">
        <f>SUM(G72:G73)</f>
        <v>41758802</v>
      </c>
      <c r="H75" s="7"/>
      <c r="I75" s="34">
        <f>SUM(I72:I73)</f>
        <v>0</v>
      </c>
      <c r="J75" s="7"/>
      <c r="K75" s="14">
        <f>SUM(K72:K73)</f>
        <v>0</v>
      </c>
    </row>
    <row r="76" spans="1:11" ht="6" customHeight="1" x14ac:dyDescent="0.4">
      <c r="A76" s="2"/>
      <c r="B76" s="16"/>
      <c r="C76" s="29"/>
      <c r="D76" s="4"/>
      <c r="E76" s="63"/>
      <c r="F76" s="5"/>
      <c r="G76" s="6"/>
      <c r="H76" s="5"/>
      <c r="I76" s="33"/>
      <c r="J76" s="6"/>
      <c r="K76" s="7"/>
    </row>
    <row r="77" spans="1:11" ht="18.600000000000001" customHeight="1" x14ac:dyDescent="0.4">
      <c r="A77" s="2" t="s">
        <v>120</v>
      </c>
      <c r="B77" s="16"/>
      <c r="C77" s="29"/>
      <c r="D77" s="4"/>
      <c r="E77" s="34">
        <f>E68+E75</f>
        <v>-126409609</v>
      </c>
      <c r="F77" s="5"/>
      <c r="G77" s="14">
        <f>G68+G75</f>
        <v>40083905</v>
      </c>
      <c r="H77" s="5"/>
      <c r="I77" s="34">
        <f>I68+I75</f>
        <v>0</v>
      </c>
      <c r="J77" s="6"/>
      <c r="K77" s="14">
        <f>K68+K75</f>
        <v>1328409</v>
      </c>
    </row>
    <row r="78" spans="1:11" ht="6" customHeight="1" x14ac:dyDescent="0.4">
      <c r="A78" s="2"/>
      <c r="B78" s="16"/>
      <c r="C78" s="29"/>
      <c r="D78" s="4"/>
      <c r="E78" s="63"/>
      <c r="F78" s="5"/>
      <c r="G78" s="6"/>
      <c r="H78" s="5"/>
      <c r="I78" s="33"/>
      <c r="J78" s="6"/>
      <c r="K78" s="7"/>
    </row>
    <row r="79" spans="1:11" ht="18.600000000000001" customHeight="1" x14ac:dyDescent="0.4">
      <c r="A79" s="2" t="s">
        <v>121</v>
      </c>
      <c r="B79" s="16"/>
      <c r="C79" s="29"/>
      <c r="D79" s="4"/>
      <c r="E79" s="61">
        <f>SUM(E54+E77)</f>
        <v>826766237</v>
      </c>
      <c r="F79" s="5"/>
      <c r="G79" s="62">
        <f>SUM(G54+G77)</f>
        <v>1056920668</v>
      </c>
      <c r="H79" s="5"/>
      <c r="I79" s="61">
        <f>SUM(I54+I77)</f>
        <v>561100243</v>
      </c>
      <c r="J79" s="6"/>
      <c r="K79" s="62">
        <f>SUM(K54+K77)</f>
        <v>763745639</v>
      </c>
    </row>
    <row r="80" spans="1:11" ht="12" customHeight="1" x14ac:dyDescent="0.4">
      <c r="A80" s="2"/>
      <c r="B80" s="16"/>
      <c r="C80" s="29"/>
      <c r="D80" s="4"/>
      <c r="E80" s="63"/>
      <c r="F80" s="5"/>
      <c r="G80" s="6"/>
      <c r="H80" s="5"/>
      <c r="I80" s="33"/>
      <c r="J80" s="6"/>
      <c r="K80" s="7"/>
    </row>
    <row r="81" spans="1:11" ht="18.600000000000001" customHeight="1" x14ac:dyDescent="0.4">
      <c r="A81" s="2" t="s">
        <v>122</v>
      </c>
      <c r="B81" s="16"/>
      <c r="C81" s="29"/>
      <c r="D81" s="4"/>
      <c r="E81" s="63"/>
      <c r="F81" s="5"/>
      <c r="G81" s="6"/>
      <c r="H81" s="5"/>
      <c r="I81" s="33"/>
      <c r="J81" s="6"/>
      <c r="K81" s="7"/>
    </row>
    <row r="82" spans="1:11" ht="6" customHeight="1" x14ac:dyDescent="0.4">
      <c r="A82" s="2"/>
      <c r="B82" s="16"/>
      <c r="C82" s="29"/>
      <c r="D82" s="4"/>
      <c r="E82" s="63"/>
      <c r="F82" s="5"/>
      <c r="G82" s="6"/>
      <c r="H82" s="5"/>
      <c r="I82" s="33"/>
      <c r="J82" s="6"/>
      <c r="K82" s="7"/>
    </row>
    <row r="83" spans="1:11" ht="18.600000000000001" customHeight="1" x14ac:dyDescent="0.4">
      <c r="A83" s="8" t="s">
        <v>101</v>
      </c>
      <c r="B83" s="4"/>
      <c r="C83" s="29"/>
      <c r="D83" s="4"/>
      <c r="E83" s="33">
        <f>+E86-E84</f>
        <v>807674893</v>
      </c>
      <c r="F83" s="5"/>
      <c r="G83" s="7">
        <f>+G86-G84</f>
        <v>1046457085</v>
      </c>
      <c r="H83" s="5"/>
      <c r="I83" s="33">
        <f>+I86-I84</f>
        <v>561100243</v>
      </c>
      <c r="J83" s="6"/>
      <c r="K83" s="7">
        <f>+K86-K84</f>
        <v>763745639</v>
      </c>
    </row>
    <row r="84" spans="1:11" ht="18.600000000000001" customHeight="1" x14ac:dyDescent="0.4">
      <c r="A84" s="8" t="s">
        <v>102</v>
      </c>
      <c r="B84" s="4"/>
      <c r="C84" s="29"/>
      <c r="D84" s="4"/>
      <c r="E84" s="34">
        <f>E32</f>
        <v>19091344</v>
      </c>
      <c r="F84" s="5"/>
      <c r="G84" s="14">
        <f>G32</f>
        <v>10463583</v>
      </c>
      <c r="H84" s="5"/>
      <c r="I84" s="34">
        <v>0</v>
      </c>
      <c r="J84" s="6"/>
      <c r="K84" s="14">
        <v>0</v>
      </c>
    </row>
    <row r="85" spans="1:11" ht="6" customHeight="1" x14ac:dyDescent="0.4">
      <c r="A85" s="2"/>
      <c r="B85" s="16"/>
      <c r="C85" s="29"/>
      <c r="D85" s="4"/>
      <c r="E85" s="63"/>
      <c r="F85" s="5"/>
      <c r="G85" s="6"/>
      <c r="H85" s="5"/>
      <c r="I85" s="33"/>
      <c r="J85" s="6"/>
      <c r="K85" s="7"/>
    </row>
    <row r="86" spans="1:11" ht="18.600000000000001" customHeight="1" x14ac:dyDescent="0.4">
      <c r="A86" s="2" t="s">
        <v>121</v>
      </c>
      <c r="B86" s="16"/>
      <c r="C86" s="29"/>
      <c r="D86" s="4"/>
      <c r="E86" s="61">
        <f>E79</f>
        <v>826766237</v>
      </c>
      <c r="F86" s="5"/>
      <c r="G86" s="62">
        <f>G79</f>
        <v>1056920668</v>
      </c>
      <c r="H86" s="5"/>
      <c r="I86" s="61">
        <f>I79</f>
        <v>561100243</v>
      </c>
      <c r="J86" s="6"/>
      <c r="K86" s="62">
        <f>K79</f>
        <v>763745639</v>
      </c>
    </row>
    <row r="87" spans="1:11" ht="18.600000000000001" customHeight="1" x14ac:dyDescent="0.4">
      <c r="A87" s="2"/>
      <c r="B87" s="16"/>
      <c r="C87" s="29"/>
      <c r="D87" s="4"/>
      <c r="E87" s="7"/>
      <c r="F87" s="5"/>
      <c r="G87" s="7"/>
      <c r="H87" s="5"/>
      <c r="I87" s="7"/>
      <c r="J87" s="6"/>
      <c r="K87" s="7"/>
    </row>
    <row r="88" spans="1:11" ht="18.600000000000001" customHeight="1" x14ac:dyDescent="0.4">
      <c r="A88" s="2"/>
      <c r="B88" s="16"/>
      <c r="C88" s="29"/>
      <c r="D88" s="4"/>
      <c r="E88" s="7"/>
      <c r="F88" s="5"/>
      <c r="G88" s="7"/>
      <c r="H88" s="5"/>
      <c r="I88" s="7"/>
      <c r="J88" s="6"/>
      <c r="K88" s="7"/>
    </row>
    <row r="89" spans="1:11" ht="18.600000000000001" customHeight="1" x14ac:dyDescent="0.4">
      <c r="A89" s="2"/>
      <c r="B89" s="16"/>
      <c r="C89" s="29"/>
      <c r="D89" s="4"/>
      <c r="E89" s="7"/>
      <c r="F89" s="5"/>
      <c r="G89" s="7"/>
      <c r="H89" s="5"/>
      <c r="I89" s="7"/>
      <c r="J89" s="6"/>
      <c r="K89" s="7"/>
    </row>
    <row r="90" spans="1:11" ht="21" customHeight="1" x14ac:dyDescent="0.4">
      <c r="A90" s="2"/>
      <c r="B90" s="16"/>
      <c r="C90" s="29"/>
      <c r="D90" s="4"/>
      <c r="E90" s="7"/>
      <c r="F90" s="5"/>
      <c r="G90" s="7"/>
      <c r="H90" s="5"/>
      <c r="I90" s="7"/>
      <c r="J90" s="6"/>
      <c r="K90" s="7"/>
    </row>
    <row r="91" spans="1:11" ht="26.25" customHeight="1" x14ac:dyDescent="0.4">
      <c r="A91" s="2"/>
      <c r="B91" s="16"/>
      <c r="C91" s="29"/>
      <c r="D91" s="4"/>
      <c r="E91" s="7"/>
      <c r="F91" s="5"/>
      <c r="G91" s="7"/>
      <c r="H91" s="5"/>
      <c r="I91" s="7"/>
      <c r="J91" s="6"/>
      <c r="K91" s="7"/>
    </row>
    <row r="92" spans="1:11" ht="21.75" customHeight="1" x14ac:dyDescent="0.4">
      <c r="A92" s="111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</row>
  </sheetData>
  <mergeCells count="6">
    <mergeCell ref="A92:K92"/>
    <mergeCell ref="E5:G5"/>
    <mergeCell ref="I5:K5"/>
    <mergeCell ref="A45:K45"/>
    <mergeCell ref="E50:G50"/>
    <mergeCell ref="I50:K50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topLeftCell="M3" zoomScale="85" zoomScaleNormal="85" zoomScaleSheetLayoutView="77" workbookViewId="0">
      <selection activeCell="J32" sqref="J32:AB33"/>
    </sheetView>
  </sheetViews>
  <sheetFormatPr defaultColWidth="14.42578125" defaultRowHeight="15" customHeight="1" x14ac:dyDescent="0.4"/>
  <cols>
    <col min="1" max="1" width="1" style="95" customWidth="1"/>
    <col min="2" max="2" width="0.85546875" style="95" customWidth="1"/>
    <col min="3" max="3" width="43" style="95" customWidth="1"/>
    <col min="4" max="4" width="8.140625" style="95" customWidth="1"/>
    <col min="5" max="5" width="0.85546875" style="95" customWidth="1"/>
    <col min="6" max="6" width="11.85546875" style="95" bestFit="1" customWidth="1"/>
    <col min="7" max="7" width="0.85546875" style="95" customWidth="1"/>
    <col min="8" max="8" width="11.85546875" style="95" customWidth="1"/>
    <col min="9" max="9" width="0.85546875" style="95" customWidth="1"/>
    <col min="10" max="10" width="11" style="95" bestFit="1" customWidth="1"/>
    <col min="11" max="11" width="0.85546875" style="95" customWidth="1"/>
    <col min="12" max="12" width="12.5703125" style="95" bestFit="1" customWidth="1"/>
    <col min="13" max="13" width="0.85546875" style="95" customWidth="1"/>
    <col min="14" max="14" width="13.85546875" style="95" bestFit="1" customWidth="1"/>
    <col min="15" max="15" width="0.85546875" style="95" customWidth="1"/>
    <col min="16" max="16" width="12.42578125" style="95" bestFit="1" customWidth="1"/>
    <col min="17" max="17" width="0.85546875" style="95" customWidth="1"/>
    <col min="18" max="18" width="13.140625" style="95" bestFit="1" customWidth="1"/>
    <col min="19" max="19" width="0.85546875" style="95" customWidth="1"/>
    <col min="20" max="20" width="16.5703125" style="95" bestFit="1" customWidth="1"/>
    <col min="21" max="21" width="0.85546875" style="95" customWidth="1"/>
    <col min="22" max="22" width="12.5703125" style="95" bestFit="1" customWidth="1"/>
    <col min="23" max="23" width="0.85546875" style="95" customWidth="1"/>
    <col min="24" max="24" width="14.140625" style="95" bestFit="1" customWidth="1"/>
    <col min="25" max="25" width="0.85546875" style="95" customWidth="1"/>
    <col min="26" max="26" width="12.140625" style="95" customWidth="1"/>
    <col min="27" max="16384" width="14.42578125" style="95"/>
  </cols>
  <sheetData>
    <row r="1" spans="1:26" ht="20.100000000000001" customHeight="1" x14ac:dyDescent="0.4">
      <c r="A1" s="1" t="str">
        <f>'6-9Th'!A1</f>
        <v xml:space="preserve">บริษัท พีทีจี เอ็นเนอยี จำกัด (มหาชน) </v>
      </c>
      <c r="B1" s="1"/>
      <c r="C1" s="1"/>
      <c r="D1" s="29"/>
      <c r="E1" s="57"/>
      <c r="F1" s="7"/>
      <c r="G1" s="57"/>
      <c r="H1" s="7"/>
      <c r="I1" s="57"/>
      <c r="J1" s="7"/>
      <c r="K1" s="57"/>
      <c r="L1" s="7"/>
      <c r="M1" s="57"/>
      <c r="N1" s="7"/>
      <c r="O1" s="7"/>
      <c r="P1" s="7"/>
      <c r="Q1" s="7"/>
      <c r="R1" s="7"/>
      <c r="S1" s="57"/>
      <c r="T1" s="7"/>
      <c r="U1" s="57"/>
      <c r="V1" s="7"/>
      <c r="W1" s="57"/>
      <c r="X1" s="7"/>
      <c r="Y1" s="57"/>
      <c r="Z1" s="18"/>
    </row>
    <row r="2" spans="1:26" ht="20.100000000000001" customHeight="1" x14ac:dyDescent="0.4">
      <c r="A2" s="16" t="s">
        <v>123</v>
      </c>
      <c r="B2" s="1"/>
      <c r="C2" s="1"/>
      <c r="D2" s="29"/>
      <c r="E2" s="57"/>
      <c r="F2" s="7"/>
      <c r="G2" s="57"/>
      <c r="H2" s="7"/>
      <c r="I2" s="57"/>
      <c r="J2" s="7"/>
      <c r="K2" s="57"/>
      <c r="L2" s="7"/>
      <c r="M2" s="57"/>
      <c r="N2" s="7"/>
      <c r="O2" s="7"/>
      <c r="P2" s="7"/>
      <c r="Q2" s="7"/>
      <c r="R2" s="7"/>
      <c r="S2" s="57"/>
      <c r="T2" s="7"/>
      <c r="U2" s="57"/>
      <c r="V2" s="7"/>
      <c r="W2" s="57"/>
      <c r="X2" s="7"/>
      <c r="Y2" s="57"/>
      <c r="Z2" s="7"/>
    </row>
    <row r="3" spans="1:26" ht="20.100000000000001" customHeight="1" x14ac:dyDescent="0.4">
      <c r="A3" s="55" t="str">
        <f>'10-11 Th'!A3</f>
        <v>สำหรับปีสิ้นสุดวันที่ 31 ธันวาคม พ.ศ. 2565</v>
      </c>
      <c r="B3" s="9"/>
      <c r="C3" s="9"/>
      <c r="D3" s="69"/>
      <c r="E3" s="70"/>
      <c r="F3" s="14"/>
      <c r="G3" s="70"/>
      <c r="H3" s="14"/>
      <c r="I3" s="70"/>
      <c r="J3" s="14"/>
      <c r="K3" s="70"/>
      <c r="L3" s="14"/>
      <c r="M3" s="70"/>
      <c r="N3" s="14"/>
      <c r="O3" s="14"/>
      <c r="P3" s="14"/>
      <c r="Q3" s="14"/>
      <c r="R3" s="14"/>
      <c r="S3" s="70"/>
      <c r="T3" s="14"/>
      <c r="U3" s="70"/>
      <c r="V3" s="14"/>
      <c r="W3" s="70"/>
      <c r="X3" s="14"/>
      <c r="Y3" s="70"/>
      <c r="Z3" s="14"/>
    </row>
    <row r="4" spans="1:26" ht="20.100000000000001" customHeight="1" x14ac:dyDescent="0.4">
      <c r="A4" s="15"/>
      <c r="B4" s="15"/>
      <c r="C4" s="15"/>
      <c r="D4" s="29"/>
      <c r="E4" s="57"/>
      <c r="F4" s="7"/>
      <c r="G4" s="57"/>
      <c r="H4" s="7"/>
      <c r="I4" s="57"/>
      <c r="J4" s="7"/>
      <c r="K4" s="57"/>
      <c r="L4" s="7"/>
      <c r="M4" s="57"/>
      <c r="N4" s="7"/>
      <c r="O4" s="7"/>
      <c r="P4" s="7"/>
      <c r="Q4" s="7"/>
      <c r="R4" s="7"/>
      <c r="S4" s="57"/>
      <c r="T4" s="7"/>
      <c r="U4" s="57"/>
      <c r="V4" s="7"/>
      <c r="W4" s="57"/>
      <c r="X4" s="7"/>
      <c r="Y4" s="57"/>
      <c r="Z4" s="7"/>
    </row>
    <row r="5" spans="1:26" ht="20.100000000000001" customHeight="1" x14ac:dyDescent="0.4">
      <c r="A5" s="15"/>
      <c r="B5" s="71"/>
      <c r="C5" s="71"/>
      <c r="D5" s="3"/>
      <c r="E5" s="71"/>
      <c r="F5" s="113" t="s">
        <v>124</v>
      </c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</row>
    <row r="6" spans="1:26" ht="20.100000000000001" customHeight="1" x14ac:dyDescent="0.4">
      <c r="A6" s="15"/>
      <c r="B6" s="71"/>
      <c r="C6" s="71"/>
      <c r="D6" s="3"/>
      <c r="E6" s="71"/>
      <c r="F6" s="116" t="s">
        <v>125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71"/>
      <c r="X6" s="18"/>
      <c r="Y6" s="71"/>
      <c r="Z6" s="18"/>
    </row>
    <row r="7" spans="1:26" ht="20.100000000000001" customHeight="1" x14ac:dyDescent="0.4">
      <c r="A7" s="15"/>
      <c r="B7" s="71"/>
      <c r="C7" s="71"/>
      <c r="D7" s="3"/>
      <c r="E7" s="71"/>
      <c r="F7" s="18"/>
      <c r="G7" s="71"/>
      <c r="H7" s="18"/>
      <c r="I7" s="71"/>
      <c r="J7" s="18"/>
      <c r="K7" s="71"/>
      <c r="L7" s="18"/>
      <c r="M7" s="71"/>
      <c r="N7" s="116" t="s">
        <v>77</v>
      </c>
      <c r="O7" s="117"/>
      <c r="P7" s="117"/>
      <c r="Q7" s="117"/>
      <c r="R7" s="117"/>
      <c r="S7" s="117"/>
      <c r="T7" s="117"/>
      <c r="U7" s="71"/>
      <c r="V7" s="18"/>
      <c r="W7" s="71"/>
      <c r="X7" s="18"/>
      <c r="Y7" s="71"/>
      <c r="Z7" s="18"/>
    </row>
    <row r="8" spans="1:26" ht="20.100000000000001" customHeight="1" x14ac:dyDescent="0.4">
      <c r="A8" s="15"/>
      <c r="B8" s="71"/>
      <c r="C8" s="71"/>
      <c r="D8" s="3"/>
      <c r="E8" s="71"/>
      <c r="F8" s="18"/>
      <c r="G8" s="71"/>
      <c r="H8" s="18"/>
      <c r="I8" s="71"/>
      <c r="J8" s="118" t="s">
        <v>73</v>
      </c>
      <c r="K8" s="112"/>
      <c r="L8" s="112"/>
      <c r="M8" s="71"/>
      <c r="N8" s="119" t="s">
        <v>106</v>
      </c>
      <c r="O8" s="117"/>
      <c r="P8" s="117"/>
      <c r="Q8" s="9"/>
      <c r="R8" s="1"/>
      <c r="S8" s="15"/>
      <c r="T8" s="15"/>
      <c r="U8" s="71"/>
      <c r="V8" s="18"/>
      <c r="W8" s="71"/>
      <c r="X8" s="18"/>
      <c r="Y8" s="71"/>
      <c r="Z8" s="18"/>
    </row>
    <row r="9" spans="1:26" ht="20.100000000000001" customHeight="1" x14ac:dyDescent="0.4">
      <c r="A9" s="15"/>
      <c r="B9" s="71"/>
      <c r="C9" s="71"/>
      <c r="D9" s="3"/>
      <c r="E9" s="71"/>
      <c r="F9" s="18"/>
      <c r="G9" s="71"/>
      <c r="H9" s="18"/>
      <c r="I9" s="71"/>
      <c r="J9" s="20"/>
      <c r="K9" s="20"/>
      <c r="L9" s="20"/>
      <c r="M9" s="71"/>
      <c r="N9" s="18" t="s">
        <v>126</v>
      </c>
      <c r="O9" s="3"/>
      <c r="P9" s="18" t="s">
        <v>127</v>
      </c>
      <c r="Q9" s="3"/>
      <c r="R9" s="18"/>
      <c r="S9" s="15"/>
      <c r="T9" s="15"/>
      <c r="U9" s="71"/>
      <c r="V9" s="18"/>
      <c r="W9" s="71"/>
      <c r="X9" s="18"/>
      <c r="Y9" s="71"/>
      <c r="Z9" s="18"/>
    </row>
    <row r="10" spans="1:26" ht="20.100000000000001" customHeight="1" x14ac:dyDescent="0.4">
      <c r="A10" s="15"/>
      <c r="B10" s="71"/>
      <c r="C10" s="71"/>
      <c r="D10" s="3"/>
      <c r="E10" s="71"/>
      <c r="F10" s="18"/>
      <c r="G10" s="71"/>
      <c r="H10" s="18"/>
      <c r="I10" s="71"/>
      <c r="J10" s="20"/>
      <c r="K10" s="20"/>
      <c r="L10" s="20"/>
      <c r="M10" s="71"/>
      <c r="N10" s="18" t="s">
        <v>128</v>
      </c>
      <c r="O10" s="3"/>
      <c r="P10" s="18" t="s">
        <v>129</v>
      </c>
      <c r="Q10" s="3"/>
      <c r="R10" s="18" t="s">
        <v>130</v>
      </c>
      <c r="S10" s="15"/>
      <c r="T10" s="15"/>
      <c r="U10" s="71"/>
      <c r="V10" s="18"/>
      <c r="W10" s="71"/>
      <c r="X10" s="18"/>
      <c r="Y10" s="71"/>
      <c r="Z10" s="18"/>
    </row>
    <row r="11" spans="1:26" ht="20.100000000000001" customHeight="1" x14ac:dyDescent="0.4">
      <c r="A11" s="15"/>
      <c r="B11" s="15"/>
      <c r="C11" s="15"/>
      <c r="D11" s="3"/>
      <c r="E11" s="72"/>
      <c r="F11" s="18"/>
      <c r="G11" s="72"/>
      <c r="H11" s="18"/>
      <c r="I11" s="72"/>
      <c r="J11" s="73"/>
      <c r="K11" s="73"/>
      <c r="L11" s="73"/>
      <c r="M11" s="72"/>
      <c r="N11" s="18" t="s">
        <v>131</v>
      </c>
      <c r="O11" s="18"/>
      <c r="P11" s="18" t="s">
        <v>132</v>
      </c>
      <c r="Q11" s="18"/>
      <c r="R11" s="18" t="s">
        <v>133</v>
      </c>
      <c r="S11" s="72"/>
      <c r="T11" s="18" t="s">
        <v>134</v>
      </c>
      <c r="U11" s="72"/>
      <c r="V11" s="18" t="s">
        <v>135</v>
      </c>
      <c r="W11" s="72"/>
      <c r="X11" s="18"/>
      <c r="Y11" s="72"/>
      <c r="Z11" s="18"/>
    </row>
    <row r="12" spans="1:26" ht="20.100000000000001" customHeight="1" x14ac:dyDescent="0.4">
      <c r="A12" s="15"/>
      <c r="B12" s="15"/>
      <c r="C12" s="15"/>
      <c r="D12" s="3"/>
      <c r="E12" s="72"/>
      <c r="F12" s="18" t="s">
        <v>136</v>
      </c>
      <c r="G12" s="72"/>
      <c r="H12" s="18" t="s">
        <v>137</v>
      </c>
      <c r="I12" s="72"/>
      <c r="J12" s="18" t="s">
        <v>138</v>
      </c>
      <c r="K12" s="72"/>
      <c r="L12" s="18"/>
      <c r="M12" s="72"/>
      <c r="N12" s="18" t="s">
        <v>139</v>
      </c>
      <c r="O12" s="18"/>
      <c r="P12" s="18" t="s">
        <v>140</v>
      </c>
      <c r="Q12" s="18"/>
      <c r="R12" s="18" t="s">
        <v>141</v>
      </c>
      <c r="S12" s="72"/>
      <c r="T12" s="18" t="s">
        <v>142</v>
      </c>
      <c r="U12" s="72"/>
      <c r="V12" s="18" t="s">
        <v>143</v>
      </c>
      <c r="W12" s="72"/>
      <c r="X12" s="18" t="s">
        <v>144</v>
      </c>
      <c r="Y12" s="18"/>
      <c r="Z12" s="18" t="s">
        <v>135</v>
      </c>
    </row>
    <row r="13" spans="1:26" ht="20.100000000000001" customHeight="1" x14ac:dyDescent="0.4">
      <c r="A13" s="15"/>
      <c r="B13" s="15"/>
      <c r="C13" s="15"/>
      <c r="D13" s="3"/>
      <c r="E13" s="72"/>
      <c r="F13" s="18" t="s">
        <v>145</v>
      </c>
      <c r="G13" s="72"/>
      <c r="H13" s="18" t="s">
        <v>146</v>
      </c>
      <c r="I13" s="72"/>
      <c r="J13" s="18" t="s">
        <v>147</v>
      </c>
      <c r="K13" s="72"/>
      <c r="L13" s="18" t="s">
        <v>76</v>
      </c>
      <c r="M13" s="72"/>
      <c r="N13" s="18" t="s">
        <v>132</v>
      </c>
      <c r="O13" s="18"/>
      <c r="P13" s="18" t="s">
        <v>148</v>
      </c>
      <c r="Q13" s="18"/>
      <c r="R13" s="18" t="s">
        <v>149</v>
      </c>
      <c r="S13" s="72"/>
      <c r="T13" s="18" t="s">
        <v>65</v>
      </c>
      <c r="U13" s="72"/>
      <c r="V13" s="18" t="s">
        <v>150</v>
      </c>
      <c r="W13" s="72"/>
      <c r="X13" s="18" t="s">
        <v>151</v>
      </c>
      <c r="Y13" s="18"/>
      <c r="Z13" s="18" t="s">
        <v>152</v>
      </c>
    </row>
    <row r="14" spans="1:26" ht="20.100000000000001" customHeight="1" x14ac:dyDescent="0.4">
      <c r="A14" s="15"/>
      <c r="B14" s="15"/>
      <c r="C14" s="15"/>
      <c r="D14" s="94" t="s">
        <v>7</v>
      </c>
      <c r="E14" s="72"/>
      <c r="F14" s="92" t="s">
        <v>8</v>
      </c>
      <c r="G14" s="72"/>
      <c r="H14" s="92" t="s">
        <v>8</v>
      </c>
      <c r="I14" s="72"/>
      <c r="J14" s="92" t="s">
        <v>8</v>
      </c>
      <c r="K14" s="74"/>
      <c r="L14" s="92" t="s">
        <v>8</v>
      </c>
      <c r="M14" s="72"/>
      <c r="N14" s="92" t="s">
        <v>8</v>
      </c>
      <c r="O14" s="18"/>
      <c r="P14" s="92" t="s">
        <v>8</v>
      </c>
      <c r="Q14" s="18"/>
      <c r="R14" s="92" t="s">
        <v>8</v>
      </c>
      <c r="S14" s="72"/>
      <c r="T14" s="92" t="s">
        <v>8</v>
      </c>
      <c r="U14" s="72"/>
      <c r="V14" s="92" t="s">
        <v>8</v>
      </c>
      <c r="W14" s="72"/>
      <c r="X14" s="92" t="s">
        <v>8</v>
      </c>
      <c r="Y14" s="72"/>
      <c r="Z14" s="92" t="s">
        <v>8</v>
      </c>
    </row>
    <row r="15" spans="1:26" ht="6" customHeight="1" x14ac:dyDescent="0.4">
      <c r="A15" s="15"/>
      <c r="B15" s="15"/>
      <c r="C15" s="15"/>
      <c r="D15" s="29"/>
      <c r="E15" s="7"/>
      <c r="F15" s="7"/>
      <c r="G15" s="57"/>
      <c r="H15" s="7"/>
      <c r="I15" s="57"/>
      <c r="J15" s="7"/>
      <c r="K15" s="57"/>
      <c r="L15" s="7"/>
      <c r="M15" s="57"/>
      <c r="N15" s="7"/>
      <c r="O15" s="7"/>
      <c r="P15" s="7"/>
      <c r="Q15" s="7"/>
      <c r="R15" s="7"/>
      <c r="S15" s="57"/>
      <c r="T15" s="7"/>
      <c r="U15" s="57"/>
      <c r="V15" s="7"/>
      <c r="W15" s="57"/>
      <c r="X15" s="7"/>
      <c r="Y15" s="57"/>
      <c r="Z15" s="7"/>
    </row>
    <row r="16" spans="1:26" ht="20.100000000000001" customHeight="1" x14ac:dyDescent="0.4">
      <c r="A16" s="16" t="s">
        <v>153</v>
      </c>
      <c r="B16" s="15"/>
      <c r="C16" s="15"/>
      <c r="D16" s="29"/>
      <c r="E16" s="75"/>
      <c r="F16" s="7">
        <v>1670000000</v>
      </c>
      <c r="G16" s="7"/>
      <c r="H16" s="7">
        <v>1185430000</v>
      </c>
      <c r="I16" s="7"/>
      <c r="J16" s="7">
        <v>178794094</v>
      </c>
      <c r="K16" s="7"/>
      <c r="L16" s="7">
        <v>4904062980</v>
      </c>
      <c r="M16" s="7"/>
      <c r="N16" s="7">
        <v>8711156</v>
      </c>
      <c r="O16" s="7"/>
      <c r="P16" s="7">
        <v>-69124693</v>
      </c>
      <c r="Q16" s="7"/>
      <c r="R16" s="7">
        <v>5797226</v>
      </c>
      <c r="S16" s="7"/>
      <c r="T16" s="7">
        <v>-54616311</v>
      </c>
      <c r="U16" s="7"/>
      <c r="V16" s="7">
        <v>7883670763</v>
      </c>
      <c r="W16" s="7"/>
      <c r="X16" s="7">
        <v>96253351</v>
      </c>
      <c r="Y16" s="7"/>
      <c r="Z16" s="7">
        <v>7979924114</v>
      </c>
    </row>
    <row r="17" spans="1:26" ht="20.100000000000001" customHeight="1" x14ac:dyDescent="0.4">
      <c r="A17" s="16" t="s">
        <v>154</v>
      </c>
      <c r="B17" s="15"/>
      <c r="C17" s="15"/>
      <c r="D17" s="29"/>
      <c r="E17" s="7"/>
      <c r="F17" s="26"/>
      <c r="G17" s="7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7"/>
      <c r="U17" s="26"/>
      <c r="V17" s="26"/>
      <c r="W17" s="26"/>
      <c r="X17" s="26"/>
      <c r="Y17" s="26"/>
      <c r="Z17" s="26"/>
    </row>
    <row r="18" spans="1:26" ht="20.100000000000001" customHeight="1" x14ac:dyDescent="0.4">
      <c r="A18" s="4" t="s">
        <v>155</v>
      </c>
      <c r="B18" s="15"/>
      <c r="C18" s="15"/>
      <c r="D18" s="29"/>
      <c r="E18" s="75"/>
      <c r="F18" s="7">
        <v>0</v>
      </c>
      <c r="G18" s="7"/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  <c r="O18" s="7"/>
      <c r="P18" s="7" t="s">
        <v>156</v>
      </c>
      <c r="Q18" s="7"/>
      <c r="R18" s="7">
        <v>0</v>
      </c>
      <c r="S18" s="7"/>
      <c r="T18" s="7">
        <v>0</v>
      </c>
      <c r="U18" s="7"/>
      <c r="V18" s="7">
        <v>0</v>
      </c>
      <c r="W18" s="7"/>
      <c r="X18" s="7">
        <v>225</v>
      </c>
      <c r="Y18" s="7"/>
      <c r="Z18" s="7">
        <v>225</v>
      </c>
    </row>
    <row r="19" spans="1:26" ht="20.100000000000001" customHeight="1" x14ac:dyDescent="0.4">
      <c r="A19" s="4" t="s">
        <v>157</v>
      </c>
      <c r="B19" s="15"/>
      <c r="C19" s="15"/>
      <c r="D19" s="29">
        <v>31</v>
      </c>
      <c r="E19" s="75"/>
      <c r="F19" s="7">
        <v>0</v>
      </c>
      <c r="G19" s="7"/>
      <c r="H19" s="7">
        <v>0</v>
      </c>
      <c r="I19" s="7"/>
      <c r="J19" s="7">
        <v>0</v>
      </c>
      <c r="K19" s="7"/>
      <c r="L19" s="7">
        <v>-835000000</v>
      </c>
      <c r="M19" s="7"/>
      <c r="N19" s="7">
        <v>0</v>
      </c>
      <c r="O19" s="7"/>
      <c r="P19" s="7">
        <v>0</v>
      </c>
      <c r="Q19" s="7"/>
      <c r="R19" s="7">
        <v>0</v>
      </c>
      <c r="S19" s="7"/>
      <c r="T19" s="7">
        <v>0</v>
      </c>
      <c r="U19" s="7"/>
      <c r="V19" s="7">
        <v>-835000000</v>
      </c>
      <c r="W19" s="7"/>
      <c r="X19" s="7">
        <v>-2009760</v>
      </c>
      <c r="Y19" s="7"/>
      <c r="Z19" s="7">
        <v>-837009760</v>
      </c>
    </row>
    <row r="20" spans="1:26" ht="20.100000000000001" customHeight="1" x14ac:dyDescent="0.4">
      <c r="A20" s="4" t="s">
        <v>158</v>
      </c>
      <c r="B20" s="15"/>
      <c r="C20" s="15"/>
      <c r="D20" s="29"/>
      <c r="E20" s="75"/>
      <c r="F20" s="14">
        <v>0</v>
      </c>
      <c r="G20" s="7"/>
      <c r="H20" s="14">
        <v>0</v>
      </c>
      <c r="I20" s="7"/>
      <c r="J20" s="14">
        <v>0</v>
      </c>
      <c r="K20" s="7"/>
      <c r="L20" s="14">
        <v>1012395243</v>
      </c>
      <c r="M20" s="7"/>
      <c r="N20" s="14">
        <v>-7696960</v>
      </c>
      <c r="O20" s="7"/>
      <c r="P20" s="14">
        <v>41758802</v>
      </c>
      <c r="Q20" s="7"/>
      <c r="R20" s="14">
        <v>0</v>
      </c>
      <c r="S20" s="7"/>
      <c r="T20" s="14">
        <v>34061842</v>
      </c>
      <c r="U20" s="7"/>
      <c r="V20" s="14">
        <v>1046457085</v>
      </c>
      <c r="W20" s="7"/>
      <c r="X20" s="14">
        <v>10463583</v>
      </c>
      <c r="Y20" s="7"/>
      <c r="Z20" s="14">
        <v>1056920668</v>
      </c>
    </row>
    <row r="21" spans="1:26" ht="6" customHeight="1" x14ac:dyDescent="0.4">
      <c r="A21" s="15"/>
      <c r="B21" s="15"/>
      <c r="C21" s="15"/>
      <c r="D21" s="29"/>
      <c r="E21" s="7"/>
      <c r="F21" s="7"/>
      <c r="G21" s="57"/>
      <c r="H21" s="7"/>
      <c r="I21" s="57"/>
      <c r="J21" s="7"/>
      <c r="K21" s="57"/>
      <c r="L21" s="7"/>
      <c r="M21" s="5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0.100000000000001" customHeight="1" x14ac:dyDescent="0.4">
      <c r="A22" s="16" t="s">
        <v>159</v>
      </c>
      <c r="B22" s="15"/>
      <c r="C22" s="15"/>
      <c r="D22" s="29"/>
      <c r="E22" s="75"/>
      <c r="F22" s="62">
        <f>SUM(F16:F20)</f>
        <v>1670000000</v>
      </c>
      <c r="G22" s="7"/>
      <c r="H22" s="62">
        <f>SUM(H16:H20)</f>
        <v>1185430000</v>
      </c>
      <c r="I22" s="7"/>
      <c r="J22" s="62">
        <f>SUM(J16:J20)</f>
        <v>178794094</v>
      </c>
      <c r="K22" s="7"/>
      <c r="L22" s="62">
        <f>SUM(L16:L20)</f>
        <v>5081458223</v>
      </c>
      <c r="M22" s="7"/>
      <c r="N22" s="62">
        <f>SUM(N16:N20)</f>
        <v>1014196</v>
      </c>
      <c r="O22" s="7"/>
      <c r="P22" s="62">
        <f>SUM(P16:P20)</f>
        <v>-27365891</v>
      </c>
      <c r="Q22" s="7"/>
      <c r="R22" s="62">
        <f>SUM(R16:R20)</f>
        <v>5797226</v>
      </c>
      <c r="S22" s="7"/>
      <c r="T22" s="62">
        <f>SUM(T16:T20)</f>
        <v>-20554469</v>
      </c>
      <c r="U22" s="7"/>
      <c r="V22" s="62">
        <f>SUM(V16:V20)</f>
        <v>8095127848</v>
      </c>
      <c r="W22" s="7"/>
      <c r="X22" s="62">
        <f>SUM(X16:X20)</f>
        <v>104707399</v>
      </c>
      <c r="Y22" s="7"/>
      <c r="Z22" s="62">
        <f>SUM(Z16:Z20)</f>
        <v>8199835247</v>
      </c>
    </row>
    <row r="23" spans="1:26" ht="20.100000000000001" customHeight="1" x14ac:dyDescent="0.4">
      <c r="A23" s="15"/>
      <c r="B23" s="15"/>
      <c r="C23" s="15"/>
      <c r="D23" s="29"/>
      <c r="E23" s="7"/>
      <c r="F23" s="7"/>
      <c r="G23" s="57"/>
      <c r="H23" s="7"/>
      <c r="I23" s="57"/>
      <c r="J23" s="7"/>
      <c r="K23" s="57"/>
      <c r="L23" s="7"/>
      <c r="M23" s="5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0.100000000000001" customHeight="1" x14ac:dyDescent="0.4">
      <c r="A24" s="16" t="s">
        <v>160</v>
      </c>
      <c r="B24" s="15"/>
      <c r="C24" s="15"/>
      <c r="D24" s="29"/>
      <c r="E24" s="7"/>
      <c r="F24" s="27">
        <v>1670000000</v>
      </c>
      <c r="G24" s="7"/>
      <c r="H24" s="27">
        <v>1185430000</v>
      </c>
      <c r="I24" s="26"/>
      <c r="J24" s="27">
        <v>178794094</v>
      </c>
      <c r="K24" s="26"/>
      <c r="L24" s="27">
        <v>5081458223</v>
      </c>
      <c r="M24" s="26"/>
      <c r="N24" s="27">
        <v>1014196</v>
      </c>
      <c r="O24" s="26"/>
      <c r="P24" s="27">
        <v>-27365891</v>
      </c>
      <c r="Q24" s="26"/>
      <c r="R24" s="27">
        <v>5797226</v>
      </c>
      <c r="S24" s="26"/>
      <c r="T24" s="27">
        <f>T22</f>
        <v>-20554469</v>
      </c>
      <c r="U24" s="26"/>
      <c r="V24" s="27">
        <f>V22</f>
        <v>8095127848</v>
      </c>
      <c r="W24" s="26"/>
      <c r="X24" s="27">
        <v>104707399</v>
      </c>
      <c r="Y24" s="26"/>
      <c r="Z24" s="27">
        <f>Z22</f>
        <v>8199835247</v>
      </c>
    </row>
    <row r="25" spans="1:26" ht="20.100000000000001" customHeight="1" x14ac:dyDescent="0.4">
      <c r="A25" s="16" t="s">
        <v>154</v>
      </c>
      <c r="B25" s="15"/>
      <c r="C25" s="15"/>
      <c r="D25" s="29"/>
      <c r="E25" s="7"/>
      <c r="F25" s="27"/>
      <c r="G25" s="7"/>
      <c r="H25" s="27"/>
      <c r="I25" s="26"/>
      <c r="J25" s="27"/>
      <c r="K25" s="26"/>
      <c r="L25" s="27"/>
      <c r="M25" s="26"/>
      <c r="N25" s="27"/>
      <c r="O25" s="26"/>
      <c r="P25" s="27"/>
      <c r="Q25" s="26"/>
      <c r="R25" s="27"/>
      <c r="S25" s="26"/>
      <c r="T25" s="27"/>
      <c r="U25" s="26"/>
      <c r="V25" s="27"/>
      <c r="W25" s="26"/>
      <c r="X25" s="27"/>
      <c r="Y25" s="26"/>
      <c r="Z25" s="27"/>
    </row>
    <row r="26" spans="1:26" ht="20.100000000000001" customHeight="1" x14ac:dyDescent="0.4">
      <c r="A26" s="4" t="s">
        <v>157</v>
      </c>
      <c r="B26" s="15"/>
      <c r="C26" s="15"/>
      <c r="D26" s="29">
        <v>31</v>
      </c>
      <c r="E26" s="75"/>
      <c r="F26" s="33">
        <v>0</v>
      </c>
      <c r="G26" s="7"/>
      <c r="H26" s="33">
        <v>0</v>
      </c>
      <c r="I26" s="7"/>
      <c r="J26" s="33">
        <v>0</v>
      </c>
      <c r="K26" s="7"/>
      <c r="L26" s="33">
        <v>-751500000</v>
      </c>
      <c r="M26" s="7"/>
      <c r="N26" s="33">
        <v>0</v>
      </c>
      <c r="O26" s="7"/>
      <c r="P26" s="33">
        <v>0</v>
      </c>
      <c r="Q26" s="7"/>
      <c r="R26" s="33">
        <v>0</v>
      </c>
      <c r="S26" s="7"/>
      <c r="T26" s="33">
        <v>0</v>
      </c>
      <c r="U26" s="7"/>
      <c r="V26" s="33">
        <f t="shared" ref="V26:V27" si="0">SUM(F26:L26)+T26</f>
        <v>-751500000</v>
      </c>
      <c r="W26" s="7"/>
      <c r="X26" s="33">
        <v>-6908</v>
      </c>
      <c r="Y26" s="7"/>
      <c r="Z26" s="33">
        <f t="shared" ref="Z26:Z27" si="1">V26+X26</f>
        <v>-751506908</v>
      </c>
    </row>
    <row r="27" spans="1:26" ht="20.100000000000001" customHeight="1" x14ac:dyDescent="0.4">
      <c r="A27" s="4" t="s">
        <v>158</v>
      </c>
      <c r="B27" s="15"/>
      <c r="C27" s="15"/>
      <c r="D27" s="29"/>
      <c r="E27" s="75"/>
      <c r="F27" s="33">
        <v>0</v>
      </c>
      <c r="G27" s="76"/>
      <c r="H27" s="33">
        <v>0</v>
      </c>
      <c r="I27" s="76"/>
      <c r="J27" s="33">
        <v>0</v>
      </c>
      <c r="K27" s="76"/>
      <c r="L27" s="77">
        <v>932593220</v>
      </c>
      <c r="M27" s="76"/>
      <c r="N27" s="34">
        <v>-139646596</v>
      </c>
      <c r="O27" s="76"/>
      <c r="P27" s="77">
        <v>14728269</v>
      </c>
      <c r="Q27" s="76"/>
      <c r="R27" s="34">
        <v>0</v>
      </c>
      <c r="S27" s="76"/>
      <c r="T27" s="34">
        <f>SUM(N27:R27)</f>
        <v>-124918327</v>
      </c>
      <c r="U27" s="76"/>
      <c r="V27" s="77">
        <f t="shared" si="0"/>
        <v>807674893</v>
      </c>
      <c r="W27" s="76"/>
      <c r="X27" s="77">
        <v>19091344</v>
      </c>
      <c r="Y27" s="76"/>
      <c r="Z27" s="77">
        <f t="shared" si="1"/>
        <v>826766237</v>
      </c>
    </row>
    <row r="28" spans="1:26" ht="6" customHeight="1" x14ac:dyDescent="0.4">
      <c r="A28" s="15"/>
      <c r="B28" s="15"/>
      <c r="C28" s="15"/>
      <c r="D28" s="29"/>
      <c r="E28" s="7"/>
      <c r="F28" s="64"/>
      <c r="G28" s="57"/>
      <c r="H28" s="64"/>
      <c r="I28" s="57"/>
      <c r="J28" s="64"/>
      <c r="K28" s="57"/>
      <c r="L28" s="33"/>
      <c r="M28" s="57"/>
      <c r="N28" s="33"/>
      <c r="O28" s="7"/>
      <c r="P28" s="33"/>
      <c r="Q28" s="7"/>
      <c r="R28" s="33"/>
      <c r="S28" s="7"/>
      <c r="T28" s="33"/>
      <c r="U28" s="7"/>
      <c r="V28" s="33"/>
      <c r="W28" s="7"/>
      <c r="X28" s="33"/>
      <c r="Y28" s="7"/>
      <c r="Z28" s="33"/>
    </row>
    <row r="29" spans="1:26" ht="20.100000000000001" customHeight="1" x14ac:dyDescent="0.4">
      <c r="A29" s="16" t="s">
        <v>161</v>
      </c>
      <c r="B29" s="15"/>
      <c r="C29" s="15"/>
      <c r="D29" s="29"/>
      <c r="E29" s="75"/>
      <c r="F29" s="61">
        <f>SUM(F24:F27)</f>
        <v>1670000000</v>
      </c>
      <c r="G29" s="7"/>
      <c r="H29" s="61">
        <f>SUM(H24:H27)</f>
        <v>1185430000</v>
      </c>
      <c r="I29" s="7"/>
      <c r="J29" s="61">
        <f>SUM(J24:J27)</f>
        <v>178794094</v>
      </c>
      <c r="K29" s="7"/>
      <c r="L29" s="61">
        <f>SUM(L24:L27)</f>
        <v>5262551443</v>
      </c>
      <c r="M29" s="7"/>
      <c r="N29" s="61">
        <f>SUM(N24:N27)</f>
        <v>-138632400</v>
      </c>
      <c r="O29" s="7"/>
      <c r="P29" s="61">
        <f>SUM(P24:P27)</f>
        <v>-12637622</v>
      </c>
      <c r="Q29" s="7"/>
      <c r="R29" s="61">
        <f>SUM(R24:R27)</f>
        <v>5797226</v>
      </c>
      <c r="S29" s="7"/>
      <c r="T29" s="61">
        <f>SUM(T24:T27)</f>
        <v>-145472796</v>
      </c>
      <c r="U29" s="7"/>
      <c r="V29" s="61">
        <f>SUM(V24:V27)</f>
        <v>8151302741</v>
      </c>
      <c r="W29" s="7"/>
      <c r="X29" s="61">
        <f>SUM(X24:X27)</f>
        <v>123791835</v>
      </c>
      <c r="Y29" s="7"/>
      <c r="Z29" s="61">
        <f>SUM(Z24:Z27)</f>
        <v>8275094576</v>
      </c>
    </row>
    <row r="30" spans="1:26" ht="20.100000000000001" customHeight="1" x14ac:dyDescent="0.4">
      <c r="A30" s="15"/>
      <c r="B30" s="15"/>
      <c r="C30" s="15"/>
      <c r="D30" s="29"/>
      <c r="E30" s="7"/>
      <c r="F30" s="7"/>
      <c r="G30" s="57"/>
      <c r="H30" s="7"/>
      <c r="I30" s="57"/>
      <c r="J30" s="7"/>
      <c r="K30" s="57"/>
      <c r="L30" s="7"/>
      <c r="M30" s="5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0.100000000000001" customHeight="1" x14ac:dyDescent="0.4">
      <c r="A31" s="15"/>
      <c r="B31" s="15"/>
      <c r="C31" s="15"/>
      <c r="D31" s="29"/>
      <c r="E31" s="7"/>
      <c r="F31" s="7"/>
      <c r="G31" s="57"/>
      <c r="H31" s="7"/>
      <c r="I31" s="57"/>
      <c r="J31" s="7"/>
      <c r="K31" s="57"/>
      <c r="L31" s="7"/>
      <c r="M31" s="5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6.25" customHeight="1" x14ac:dyDescent="0.4">
      <c r="A32" s="15"/>
      <c r="B32" s="15"/>
      <c r="C32" s="15"/>
      <c r="D32" s="29"/>
      <c r="E32" s="7"/>
      <c r="F32" s="7"/>
      <c r="G32" s="57"/>
      <c r="H32" s="7"/>
      <c r="I32" s="57"/>
      <c r="J32" s="7"/>
      <c r="K32" s="57"/>
      <c r="L32" s="7"/>
      <c r="M32" s="5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8.75" customHeight="1" x14ac:dyDescent="0.4">
      <c r="A33" s="15"/>
      <c r="B33" s="15"/>
      <c r="C33" s="15"/>
      <c r="D33" s="29"/>
      <c r="E33" s="7"/>
      <c r="F33" s="7"/>
      <c r="G33" s="57"/>
      <c r="H33" s="7"/>
      <c r="I33" s="57"/>
      <c r="J33" s="7"/>
      <c r="K33" s="57"/>
      <c r="L33" s="7"/>
      <c r="M33" s="5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.95" customHeight="1" x14ac:dyDescent="0.4">
      <c r="A34" s="115" t="str">
        <f>'6-9Th'!A40:M40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</row>
  </sheetData>
  <mergeCells count="6">
    <mergeCell ref="A34:Z34"/>
    <mergeCell ref="F5:Z5"/>
    <mergeCell ref="F6:V6"/>
    <mergeCell ref="N7:T7"/>
    <mergeCell ref="J8:L8"/>
    <mergeCell ref="N8:P8"/>
  </mergeCells>
  <pageMargins left="0.3" right="0.3" top="0.5" bottom="0.6" header="0.49" footer="0.4"/>
  <pageSetup paperSize="9" scale="77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topLeftCell="D1" zoomScaleNormal="100" zoomScaleSheetLayoutView="110" workbookViewId="0">
      <selection activeCell="H26" sqref="H26:P29"/>
    </sheetView>
  </sheetViews>
  <sheetFormatPr defaultColWidth="14.42578125" defaultRowHeight="15" customHeight="1" x14ac:dyDescent="0.4"/>
  <cols>
    <col min="1" max="2" width="1.5703125" style="95" customWidth="1"/>
    <col min="3" max="3" width="51.42578125" style="95" customWidth="1"/>
    <col min="4" max="4" width="9.140625" style="95" customWidth="1"/>
    <col min="5" max="5" width="0.5703125" style="95" customWidth="1"/>
    <col min="6" max="6" width="12.5703125" style="95" customWidth="1"/>
    <col min="7" max="7" width="0.5703125" style="95" customWidth="1"/>
    <col min="8" max="8" width="14.85546875" style="95" customWidth="1"/>
    <col min="9" max="9" width="0.5703125" style="95" customWidth="1"/>
    <col min="10" max="10" width="12.140625" style="95" customWidth="1"/>
    <col min="11" max="11" width="0.5703125" style="95" customWidth="1"/>
    <col min="12" max="12" width="13.42578125" style="95" customWidth="1"/>
    <col min="13" max="13" width="0.5703125" style="95" customWidth="1"/>
    <col min="14" max="14" width="17" style="95" customWidth="1"/>
    <col min="15" max="16384" width="14.42578125" style="95"/>
  </cols>
  <sheetData>
    <row r="1" spans="1:14" ht="19.5" customHeight="1" x14ac:dyDescent="0.4">
      <c r="A1" s="16" t="str">
        <f>'6-9Th'!A1</f>
        <v xml:space="preserve">บริษัท พีทีจี เอ็นเนอยี จำกัด (มหาชน) </v>
      </c>
      <c r="B1" s="16"/>
      <c r="C1" s="16"/>
      <c r="D1" s="44"/>
      <c r="E1" s="78"/>
      <c r="F1" s="44"/>
      <c r="G1" s="78"/>
      <c r="H1" s="16"/>
      <c r="I1" s="16"/>
      <c r="J1" s="16"/>
      <c r="K1" s="16"/>
      <c r="L1" s="4"/>
      <c r="M1" s="78"/>
      <c r="N1" s="18"/>
    </row>
    <row r="2" spans="1:14" ht="19.5" customHeight="1" x14ac:dyDescent="0.4">
      <c r="A2" s="16" t="s">
        <v>123</v>
      </c>
      <c r="B2" s="16"/>
      <c r="C2" s="16"/>
      <c r="D2" s="44"/>
      <c r="E2" s="78"/>
      <c r="F2" s="44"/>
      <c r="G2" s="78"/>
      <c r="H2" s="16"/>
      <c r="I2" s="16"/>
      <c r="J2" s="16"/>
      <c r="K2" s="16"/>
      <c r="L2" s="4"/>
      <c r="M2" s="78"/>
      <c r="N2" s="16"/>
    </row>
    <row r="3" spans="1:14" ht="19.5" customHeight="1" x14ac:dyDescent="0.4">
      <c r="A3" s="55" t="str">
        <f>'12 Th'!A3</f>
        <v>สำหรับปีสิ้นสุดวันที่ 31 ธันวาคม พ.ศ. 2565</v>
      </c>
      <c r="B3" s="55"/>
      <c r="C3" s="55"/>
      <c r="D3" s="79"/>
      <c r="E3" s="80"/>
      <c r="F3" s="79"/>
      <c r="G3" s="80"/>
      <c r="H3" s="55"/>
      <c r="I3" s="55"/>
      <c r="J3" s="55"/>
      <c r="K3" s="55"/>
      <c r="L3" s="93"/>
      <c r="M3" s="80"/>
      <c r="N3" s="55"/>
    </row>
    <row r="4" spans="1:14" ht="18.75" customHeight="1" x14ac:dyDescent="0.4">
      <c r="A4" s="16"/>
      <c r="B4" s="4"/>
      <c r="C4" s="4"/>
      <c r="D4" s="6"/>
      <c r="E4" s="81"/>
      <c r="F4" s="7"/>
      <c r="G4" s="81"/>
      <c r="H4" s="7"/>
      <c r="I4" s="81"/>
      <c r="J4" s="81"/>
      <c r="K4" s="81"/>
      <c r="L4" s="7"/>
      <c r="M4" s="78"/>
      <c r="N4" s="7"/>
    </row>
    <row r="5" spans="1:14" ht="18.75" customHeight="1" x14ac:dyDescent="0.4">
      <c r="A5" s="4"/>
      <c r="B5" s="4"/>
      <c r="C5" s="4"/>
      <c r="D5" s="44"/>
      <c r="E5" s="78"/>
      <c r="F5" s="120" t="s">
        <v>4</v>
      </c>
      <c r="G5" s="112"/>
      <c r="H5" s="112"/>
      <c r="I5" s="112"/>
      <c r="J5" s="112"/>
      <c r="K5" s="112"/>
      <c r="L5" s="112"/>
      <c r="M5" s="112"/>
      <c r="N5" s="112"/>
    </row>
    <row r="6" spans="1:14" ht="18.75" customHeight="1" x14ac:dyDescent="0.4">
      <c r="A6" s="4"/>
      <c r="B6" s="4"/>
      <c r="C6" s="4"/>
      <c r="D6" s="44"/>
      <c r="E6" s="78"/>
      <c r="F6" s="44"/>
      <c r="G6" s="78"/>
      <c r="H6" s="4"/>
      <c r="I6" s="4"/>
      <c r="J6" s="121" t="s">
        <v>73</v>
      </c>
      <c r="K6" s="112"/>
      <c r="L6" s="112"/>
      <c r="M6" s="78"/>
      <c r="N6" s="81"/>
    </row>
    <row r="7" spans="1:14" ht="18.75" customHeight="1" x14ac:dyDescent="0.4">
      <c r="A7" s="16"/>
      <c r="B7" s="4"/>
      <c r="C7" s="4"/>
      <c r="D7" s="44"/>
      <c r="E7" s="78"/>
      <c r="F7" s="81" t="s">
        <v>136</v>
      </c>
      <c r="G7" s="81"/>
      <c r="H7" s="81"/>
      <c r="I7" s="81"/>
      <c r="J7" s="81" t="s">
        <v>138</v>
      </c>
      <c r="K7" s="81"/>
      <c r="L7" s="81"/>
      <c r="M7" s="81"/>
      <c r="N7" s="81"/>
    </row>
    <row r="8" spans="1:14" ht="18.75" customHeight="1" x14ac:dyDescent="0.4">
      <c r="A8" s="16"/>
      <c r="B8" s="4"/>
      <c r="C8" s="4"/>
      <c r="D8" s="44"/>
      <c r="E8" s="78"/>
      <c r="F8" s="81" t="s">
        <v>145</v>
      </c>
      <c r="G8" s="81"/>
      <c r="H8" s="81" t="s">
        <v>162</v>
      </c>
      <c r="I8" s="81"/>
      <c r="J8" s="81" t="s">
        <v>147</v>
      </c>
      <c r="K8" s="81"/>
      <c r="L8" s="81" t="s">
        <v>76</v>
      </c>
      <c r="M8" s="81"/>
      <c r="N8" s="81" t="s">
        <v>163</v>
      </c>
    </row>
    <row r="9" spans="1:14" ht="18.75" customHeight="1" x14ac:dyDescent="0.4">
      <c r="A9" s="16"/>
      <c r="B9" s="4"/>
      <c r="C9" s="4"/>
      <c r="D9" s="94" t="s">
        <v>7</v>
      </c>
      <c r="E9" s="78"/>
      <c r="F9" s="92" t="s">
        <v>8</v>
      </c>
      <c r="G9" s="81"/>
      <c r="H9" s="92" t="s">
        <v>8</v>
      </c>
      <c r="I9" s="81"/>
      <c r="J9" s="92" t="s">
        <v>8</v>
      </c>
      <c r="K9" s="81"/>
      <c r="L9" s="92" t="s">
        <v>8</v>
      </c>
      <c r="M9" s="81"/>
      <c r="N9" s="92" t="s">
        <v>8</v>
      </c>
    </row>
    <row r="10" spans="1:14" ht="6" customHeight="1" x14ac:dyDescent="0.4">
      <c r="A10" s="4"/>
      <c r="B10" s="4"/>
      <c r="C10" s="4"/>
      <c r="D10" s="44"/>
      <c r="E10" s="78"/>
      <c r="F10" s="78"/>
      <c r="G10" s="78"/>
      <c r="H10" s="78"/>
      <c r="I10" s="78"/>
      <c r="J10" s="78"/>
      <c r="K10" s="78"/>
      <c r="L10" s="78"/>
      <c r="M10" s="78"/>
      <c r="N10" s="8"/>
    </row>
    <row r="11" spans="1:14" ht="18.75" customHeight="1" x14ac:dyDescent="0.4">
      <c r="A11" s="16" t="s">
        <v>153</v>
      </c>
      <c r="B11" s="16"/>
      <c r="C11" s="4"/>
      <c r="D11" s="44"/>
      <c r="E11" s="78"/>
      <c r="F11" s="78">
        <v>1670000000</v>
      </c>
      <c r="G11" s="78"/>
      <c r="H11" s="78">
        <v>1185430000</v>
      </c>
      <c r="I11" s="78"/>
      <c r="J11" s="78">
        <v>178794094</v>
      </c>
      <c r="K11" s="78"/>
      <c r="L11" s="78">
        <v>1595482797</v>
      </c>
      <c r="M11" s="78"/>
      <c r="N11" s="78">
        <f>SUM(F11:L11)</f>
        <v>4629706891</v>
      </c>
    </row>
    <row r="12" spans="1:14" ht="6" customHeight="1" x14ac:dyDescent="0.4">
      <c r="A12" s="16"/>
      <c r="B12" s="4"/>
      <c r="C12" s="4"/>
      <c r="D12" s="44"/>
      <c r="E12" s="78"/>
      <c r="F12" s="78"/>
      <c r="G12" s="78"/>
      <c r="H12" s="78"/>
      <c r="I12" s="78"/>
      <c r="J12" s="78"/>
      <c r="K12" s="78"/>
      <c r="L12" s="78"/>
      <c r="M12" s="78"/>
      <c r="N12" s="7"/>
    </row>
    <row r="13" spans="1:14" ht="18.75" customHeight="1" x14ac:dyDescent="0.4">
      <c r="A13" s="16" t="s">
        <v>154</v>
      </c>
      <c r="B13" s="4"/>
      <c r="C13" s="4"/>
      <c r="D13" s="44"/>
      <c r="E13" s="78"/>
      <c r="F13" s="78"/>
      <c r="G13" s="78"/>
      <c r="H13" s="78"/>
      <c r="I13" s="78"/>
      <c r="J13" s="78"/>
      <c r="K13" s="78"/>
      <c r="L13" s="78"/>
      <c r="M13" s="78"/>
      <c r="N13" s="7"/>
    </row>
    <row r="14" spans="1:14" ht="18.75" customHeight="1" x14ac:dyDescent="0.4">
      <c r="A14" s="4" t="s">
        <v>157</v>
      </c>
      <c r="B14" s="4"/>
      <c r="C14" s="4"/>
      <c r="D14" s="105">
        <v>31</v>
      </c>
      <c r="E14" s="78"/>
      <c r="F14" s="7">
        <v>0</v>
      </c>
      <c r="G14" s="78"/>
      <c r="H14" s="7">
        <v>0</v>
      </c>
      <c r="I14" s="7"/>
      <c r="J14" s="7">
        <v>0</v>
      </c>
      <c r="K14" s="7"/>
      <c r="L14" s="7">
        <v>-835000000</v>
      </c>
      <c r="M14" s="7"/>
      <c r="N14" s="7">
        <f t="shared" ref="N14:N15" si="0">+L14+J14+H14+F14</f>
        <v>-835000000</v>
      </c>
    </row>
    <row r="15" spans="1:14" ht="18.75" customHeight="1" x14ac:dyDescent="0.4">
      <c r="A15" s="4" t="s">
        <v>121</v>
      </c>
      <c r="B15" s="4"/>
      <c r="C15" s="4"/>
      <c r="D15" s="44"/>
      <c r="E15" s="78"/>
      <c r="F15" s="14">
        <v>0</v>
      </c>
      <c r="G15" s="78"/>
      <c r="H15" s="14">
        <v>0</v>
      </c>
      <c r="I15" s="7"/>
      <c r="J15" s="14">
        <v>0</v>
      </c>
      <c r="K15" s="7"/>
      <c r="L15" s="14">
        <v>763745639</v>
      </c>
      <c r="M15" s="7"/>
      <c r="N15" s="14">
        <f t="shared" si="0"/>
        <v>763745639</v>
      </c>
    </row>
    <row r="16" spans="1:14" ht="6" customHeight="1" x14ac:dyDescent="0.4">
      <c r="A16" s="4"/>
      <c r="B16" s="4"/>
      <c r="C16" s="4"/>
      <c r="D16" s="44"/>
      <c r="E16" s="78"/>
      <c r="F16" s="78"/>
      <c r="G16" s="78"/>
      <c r="H16" s="78"/>
      <c r="I16" s="78"/>
      <c r="J16" s="78"/>
      <c r="K16" s="78"/>
      <c r="L16" s="78"/>
      <c r="M16" s="78"/>
      <c r="N16" s="8"/>
    </row>
    <row r="17" spans="1:14" ht="18.75" customHeight="1" x14ac:dyDescent="0.4">
      <c r="A17" s="16" t="s">
        <v>159</v>
      </c>
      <c r="B17" s="4"/>
      <c r="C17" s="4"/>
      <c r="D17" s="44"/>
      <c r="E17" s="78"/>
      <c r="F17" s="62">
        <v>1670000000</v>
      </c>
      <c r="G17" s="78"/>
      <c r="H17" s="62">
        <v>1185430000</v>
      </c>
      <c r="I17" s="78"/>
      <c r="J17" s="62">
        <v>178794094</v>
      </c>
      <c r="K17" s="78"/>
      <c r="L17" s="62">
        <v>1524228436</v>
      </c>
      <c r="M17" s="78"/>
      <c r="N17" s="62">
        <f>SUM(N11:N15)</f>
        <v>4558452530</v>
      </c>
    </row>
    <row r="18" spans="1:14" ht="15.75" customHeight="1" x14ac:dyDescent="0.4">
      <c r="A18" s="16"/>
      <c r="B18" s="4"/>
      <c r="C18" s="4"/>
      <c r="D18" s="44"/>
      <c r="E18" s="78"/>
      <c r="F18" s="7"/>
      <c r="G18" s="78"/>
      <c r="H18" s="7"/>
      <c r="I18" s="78"/>
      <c r="J18" s="7"/>
      <c r="K18" s="78"/>
      <c r="L18" s="7"/>
      <c r="M18" s="78"/>
      <c r="N18" s="7"/>
    </row>
    <row r="19" spans="1:14" ht="18.75" customHeight="1" x14ac:dyDescent="0.4">
      <c r="A19" s="16" t="s">
        <v>160</v>
      </c>
      <c r="B19" s="16"/>
      <c r="C19" s="4"/>
      <c r="D19" s="44"/>
      <c r="E19" s="78"/>
      <c r="F19" s="82">
        <v>1670000000</v>
      </c>
      <c r="G19" s="78"/>
      <c r="H19" s="82">
        <v>1185430000</v>
      </c>
      <c r="I19" s="78"/>
      <c r="J19" s="82">
        <v>178794094</v>
      </c>
      <c r="K19" s="78"/>
      <c r="L19" s="82">
        <v>1524228436</v>
      </c>
      <c r="M19" s="78"/>
      <c r="N19" s="82">
        <f>N17</f>
        <v>4558452530</v>
      </c>
    </row>
    <row r="20" spans="1:14" ht="6" customHeight="1" x14ac:dyDescent="0.4">
      <c r="A20" s="16"/>
      <c r="B20" s="4"/>
      <c r="C20" s="4"/>
      <c r="D20" s="44"/>
      <c r="E20" s="78"/>
      <c r="F20" s="82"/>
      <c r="G20" s="78"/>
      <c r="H20" s="82"/>
      <c r="I20" s="78"/>
      <c r="J20" s="82"/>
      <c r="K20" s="78"/>
      <c r="L20" s="82"/>
      <c r="M20" s="78"/>
      <c r="N20" s="33"/>
    </row>
    <row r="21" spans="1:14" ht="18.75" customHeight="1" x14ac:dyDescent="0.4">
      <c r="A21" s="16" t="s">
        <v>154</v>
      </c>
      <c r="B21" s="4"/>
      <c r="C21" s="4"/>
      <c r="D21" s="44"/>
      <c r="E21" s="78"/>
      <c r="F21" s="82"/>
      <c r="G21" s="78"/>
      <c r="H21" s="82"/>
      <c r="I21" s="78"/>
      <c r="J21" s="82"/>
      <c r="K21" s="78"/>
      <c r="L21" s="82"/>
      <c r="M21" s="78"/>
      <c r="N21" s="33"/>
    </row>
    <row r="22" spans="1:14" ht="18.75" customHeight="1" x14ac:dyDescent="0.4">
      <c r="A22" s="4" t="s">
        <v>157</v>
      </c>
      <c r="B22" s="4"/>
      <c r="C22" s="4"/>
      <c r="D22" s="44">
        <v>31</v>
      </c>
      <c r="E22" s="78"/>
      <c r="F22" s="33">
        <v>0</v>
      </c>
      <c r="G22" s="78"/>
      <c r="H22" s="33">
        <v>0</v>
      </c>
      <c r="I22" s="7"/>
      <c r="J22" s="33">
        <v>0</v>
      </c>
      <c r="K22" s="7"/>
      <c r="L22" s="33">
        <v>-751500000</v>
      </c>
      <c r="M22" s="7"/>
      <c r="N22" s="33">
        <f t="shared" ref="N22:N23" si="1">+L22+J22+H22+F22</f>
        <v>-751500000</v>
      </c>
    </row>
    <row r="23" spans="1:14" ht="18.75" customHeight="1" x14ac:dyDescent="0.4">
      <c r="A23" s="4" t="s">
        <v>121</v>
      </c>
      <c r="B23" s="4"/>
      <c r="C23" s="4"/>
      <c r="D23" s="44"/>
      <c r="E23" s="78"/>
      <c r="F23" s="34">
        <v>0</v>
      </c>
      <c r="G23" s="78"/>
      <c r="H23" s="34">
        <v>0</v>
      </c>
      <c r="I23" s="7"/>
      <c r="J23" s="34">
        <v>0</v>
      </c>
      <c r="K23" s="7"/>
      <c r="L23" s="34">
        <v>561100243</v>
      </c>
      <c r="M23" s="7"/>
      <c r="N23" s="34">
        <f t="shared" si="1"/>
        <v>561100243</v>
      </c>
    </row>
    <row r="24" spans="1:14" ht="6" customHeight="1" x14ac:dyDescent="0.4">
      <c r="A24" s="4"/>
      <c r="B24" s="4"/>
      <c r="C24" s="4"/>
      <c r="D24" s="44"/>
      <c r="E24" s="78"/>
      <c r="F24" s="82"/>
      <c r="G24" s="78"/>
      <c r="H24" s="82"/>
      <c r="I24" s="78"/>
      <c r="J24" s="82"/>
      <c r="K24" s="78"/>
      <c r="L24" s="82"/>
      <c r="M24" s="78"/>
      <c r="N24" s="83"/>
    </row>
    <row r="25" spans="1:14" ht="18.75" customHeight="1" x14ac:dyDescent="0.4">
      <c r="A25" s="16" t="s">
        <v>161</v>
      </c>
      <c r="B25" s="4"/>
      <c r="C25" s="4"/>
      <c r="D25" s="44"/>
      <c r="E25" s="78"/>
      <c r="F25" s="61">
        <f>SUM(F19:F23)</f>
        <v>1670000000</v>
      </c>
      <c r="G25" s="78"/>
      <c r="H25" s="61">
        <f>SUM(H19:H23)</f>
        <v>1185430000</v>
      </c>
      <c r="I25" s="78"/>
      <c r="J25" s="61">
        <f>SUM(J19:J23)</f>
        <v>178794094</v>
      </c>
      <c r="K25" s="78"/>
      <c r="L25" s="61">
        <f>SUM(L19:L23)</f>
        <v>1333828679</v>
      </c>
      <c r="M25" s="78"/>
      <c r="N25" s="61">
        <f>SUM(N19:N23)</f>
        <v>4368052773</v>
      </c>
    </row>
    <row r="26" spans="1:14" ht="18.75" customHeight="1" x14ac:dyDescent="0.4">
      <c r="A26" s="16"/>
      <c r="B26" s="4"/>
      <c r="C26" s="4"/>
      <c r="D26" s="44"/>
      <c r="E26" s="78"/>
      <c r="F26" s="7"/>
      <c r="G26" s="78"/>
      <c r="H26" s="7"/>
      <c r="I26" s="78"/>
      <c r="J26" s="7"/>
      <c r="K26" s="78"/>
      <c r="L26" s="7"/>
      <c r="M26" s="78"/>
      <c r="N26" s="7"/>
    </row>
    <row r="27" spans="1:14" ht="18.75" customHeight="1" x14ac:dyDescent="0.4">
      <c r="A27" s="16"/>
      <c r="B27" s="4"/>
      <c r="C27" s="4"/>
      <c r="D27" s="44"/>
      <c r="E27" s="78"/>
      <c r="F27" s="7"/>
      <c r="G27" s="78"/>
      <c r="H27" s="7"/>
      <c r="I27" s="78"/>
      <c r="J27" s="7"/>
      <c r="K27" s="78"/>
      <c r="L27" s="7"/>
      <c r="M27" s="78"/>
      <c r="N27" s="7"/>
    </row>
    <row r="28" spans="1:14" ht="15.75" customHeight="1" x14ac:dyDescent="0.4">
      <c r="A28" s="16"/>
      <c r="B28" s="4"/>
      <c r="C28" s="4"/>
      <c r="D28" s="44"/>
      <c r="E28" s="78"/>
      <c r="F28" s="7"/>
      <c r="G28" s="78"/>
      <c r="H28" s="7"/>
      <c r="I28" s="78"/>
      <c r="J28" s="7"/>
      <c r="K28" s="78"/>
      <c r="L28" s="7"/>
      <c r="M28" s="78"/>
      <c r="N28" s="7"/>
    </row>
    <row r="29" spans="1:14" ht="15.75" customHeight="1" x14ac:dyDescent="0.4">
      <c r="A29" s="16"/>
      <c r="B29" s="4"/>
      <c r="C29" s="4"/>
      <c r="D29" s="44"/>
      <c r="E29" s="78"/>
      <c r="F29" s="7"/>
      <c r="G29" s="78"/>
      <c r="H29" s="7"/>
      <c r="I29" s="78"/>
      <c r="J29" s="7"/>
      <c r="K29" s="78"/>
      <c r="L29" s="7"/>
      <c r="M29" s="78"/>
      <c r="N29" s="7"/>
    </row>
    <row r="30" spans="1:14" ht="21.75" customHeight="1" x14ac:dyDescent="0.4">
      <c r="A30" s="115" t="str">
        <f>'12 Th'!A34:Z34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</row>
  </sheetData>
  <mergeCells count="3">
    <mergeCell ref="F5:N5"/>
    <mergeCell ref="J6:L6"/>
    <mergeCell ref="A30:N30"/>
  </mergeCells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5"/>
  <sheetViews>
    <sheetView tabSelected="1" zoomScaleNormal="100" zoomScaleSheetLayoutView="130" workbookViewId="0">
      <selection activeCell="F15" sqref="F15"/>
    </sheetView>
  </sheetViews>
  <sheetFormatPr defaultColWidth="14.42578125" defaultRowHeight="15" customHeight="1" x14ac:dyDescent="0.2"/>
  <cols>
    <col min="1" max="2" width="1.42578125" customWidth="1"/>
    <col min="3" max="3" width="50.5703125" customWidth="1"/>
    <col min="4" max="4" width="9.2851562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</cols>
  <sheetData>
    <row r="1" spans="1:12" ht="19.5" customHeight="1" x14ac:dyDescent="0.2">
      <c r="A1" s="16" t="str">
        <f>'6-9Th'!A1</f>
        <v xml:space="preserve">บริษัท พีทีจี เอ็นเนอยี จำกัด (มหาชน) </v>
      </c>
      <c r="B1" s="16"/>
      <c r="C1" s="16"/>
      <c r="D1" s="44"/>
      <c r="E1" s="4"/>
      <c r="F1" s="7"/>
      <c r="G1" s="58"/>
      <c r="H1" s="7"/>
      <c r="I1" s="84"/>
      <c r="J1" s="7"/>
      <c r="K1" s="58"/>
      <c r="L1" s="7"/>
    </row>
    <row r="2" spans="1:12" ht="19.5" customHeight="1" x14ac:dyDescent="0.2">
      <c r="A2" s="16" t="s">
        <v>164</v>
      </c>
      <c r="B2" s="16"/>
      <c r="C2" s="16"/>
      <c r="D2" s="44"/>
      <c r="E2" s="4"/>
      <c r="F2" s="7"/>
      <c r="G2" s="58"/>
      <c r="H2" s="7"/>
      <c r="I2" s="84"/>
      <c r="J2" s="7"/>
      <c r="K2" s="58"/>
      <c r="L2" s="7"/>
    </row>
    <row r="3" spans="1:12" ht="19.5" customHeight="1" x14ac:dyDescent="0.2">
      <c r="A3" s="55" t="str">
        <f>+'10-11 Th'!A3</f>
        <v>สำหรับปีสิ้นสุดวันที่ 31 ธันวาคม พ.ศ. 2565</v>
      </c>
      <c r="B3" s="55"/>
      <c r="C3" s="55"/>
      <c r="D3" s="79"/>
      <c r="E3" s="11"/>
      <c r="F3" s="14"/>
      <c r="G3" s="85"/>
      <c r="H3" s="14"/>
      <c r="I3" s="86"/>
      <c r="J3" s="14"/>
      <c r="K3" s="85"/>
      <c r="L3" s="14"/>
    </row>
    <row r="4" spans="1:12" ht="15" customHeight="1" x14ac:dyDescent="0.2">
      <c r="A4" s="16"/>
      <c r="B4" s="16"/>
      <c r="C4" s="16"/>
      <c r="D4" s="44"/>
      <c r="E4" s="4"/>
      <c r="F4" s="7"/>
      <c r="G4" s="58"/>
      <c r="H4" s="7"/>
      <c r="I4" s="84"/>
      <c r="J4" s="7"/>
      <c r="K4" s="58"/>
      <c r="L4" s="7"/>
    </row>
    <row r="5" spans="1:12" ht="18" customHeight="1" x14ac:dyDescent="0.2">
      <c r="A5" s="8"/>
      <c r="B5" s="4"/>
      <c r="C5" s="4"/>
      <c r="D5" s="2"/>
      <c r="E5" s="16"/>
      <c r="F5" s="113" t="s">
        <v>3</v>
      </c>
      <c r="G5" s="122"/>
      <c r="H5" s="122"/>
      <c r="I5" s="18"/>
      <c r="J5" s="113" t="s">
        <v>4</v>
      </c>
      <c r="K5" s="122"/>
      <c r="L5" s="122"/>
    </row>
    <row r="6" spans="1:12" ht="18" customHeight="1" x14ac:dyDescent="0.2">
      <c r="A6" s="4"/>
      <c r="B6" s="4"/>
      <c r="C6" s="4"/>
      <c r="D6" s="40"/>
      <c r="E6" s="16"/>
      <c r="F6" s="18" t="s">
        <v>5</v>
      </c>
      <c r="G6" s="16"/>
      <c r="H6" s="18" t="s">
        <v>6</v>
      </c>
      <c r="I6" s="40"/>
      <c r="J6" s="18" t="s">
        <v>5</v>
      </c>
      <c r="K6" s="16"/>
      <c r="L6" s="18" t="s">
        <v>6</v>
      </c>
    </row>
    <row r="7" spans="1:12" ht="18" customHeight="1" x14ac:dyDescent="0.2">
      <c r="A7" s="4"/>
      <c r="B7" s="4"/>
      <c r="C7" s="4"/>
      <c r="D7" s="56" t="s">
        <v>7</v>
      </c>
      <c r="E7" s="16"/>
      <c r="F7" s="17" t="s">
        <v>8</v>
      </c>
      <c r="G7" s="16"/>
      <c r="H7" s="17" t="s">
        <v>8</v>
      </c>
      <c r="I7" s="40"/>
      <c r="J7" s="17" t="s">
        <v>8</v>
      </c>
      <c r="K7" s="16"/>
      <c r="L7" s="17" t="s">
        <v>8</v>
      </c>
    </row>
    <row r="8" spans="1:12" ht="18" customHeight="1" x14ac:dyDescent="0.2">
      <c r="A8" s="16" t="s">
        <v>165</v>
      </c>
      <c r="B8" s="4"/>
      <c r="C8" s="4"/>
      <c r="D8" s="44"/>
      <c r="E8" s="4"/>
      <c r="F8" s="33"/>
      <c r="G8" s="58"/>
      <c r="H8" s="7"/>
      <c r="I8" s="84"/>
      <c r="J8" s="33"/>
      <c r="K8" s="58"/>
      <c r="L8" s="7"/>
    </row>
    <row r="9" spans="1:12" ht="18" customHeight="1" x14ac:dyDescent="0.2">
      <c r="A9" s="4" t="s">
        <v>166</v>
      </c>
      <c r="B9" s="4"/>
      <c r="C9" s="4"/>
      <c r="D9" s="44"/>
      <c r="E9" s="4"/>
      <c r="F9" s="33">
        <f>'10-11 Th'!E25</f>
        <v>1314235773</v>
      </c>
      <c r="G9" s="75"/>
      <c r="H9" s="7">
        <f>'10-11 Th'!G25</f>
        <v>1277438179</v>
      </c>
      <c r="I9" s="75"/>
      <c r="J9" s="33">
        <f>'10-11 Th'!I25</f>
        <v>575714435</v>
      </c>
      <c r="K9" s="75"/>
      <c r="L9" s="7">
        <f>'10-11 Th'!K25</f>
        <v>747853522</v>
      </c>
    </row>
    <row r="10" spans="1:12" ht="18" customHeight="1" x14ac:dyDescent="0.2">
      <c r="A10" s="4" t="s">
        <v>167</v>
      </c>
      <c r="B10" s="4"/>
      <c r="C10" s="4"/>
      <c r="D10" s="44"/>
      <c r="E10" s="4"/>
      <c r="F10" s="33"/>
      <c r="G10" s="75"/>
      <c r="H10" s="7"/>
      <c r="I10" s="75"/>
      <c r="J10" s="33"/>
      <c r="K10" s="75"/>
      <c r="L10" s="7"/>
    </row>
    <row r="11" spans="1:12" ht="18" customHeight="1" x14ac:dyDescent="0.2">
      <c r="A11" s="8"/>
      <c r="B11" s="4" t="s">
        <v>168</v>
      </c>
      <c r="C11" s="4"/>
      <c r="D11" s="44"/>
      <c r="E11" s="4"/>
      <c r="F11" s="33"/>
      <c r="G11" s="58"/>
      <c r="H11" s="7"/>
      <c r="I11" s="58"/>
      <c r="J11" s="33"/>
      <c r="K11" s="84"/>
      <c r="L11" s="7"/>
    </row>
    <row r="12" spans="1:12" ht="18" customHeight="1" x14ac:dyDescent="0.2">
      <c r="A12" s="4" t="s">
        <v>169</v>
      </c>
      <c r="B12" s="87" t="s">
        <v>170</v>
      </c>
      <c r="C12" s="4"/>
      <c r="D12" s="44">
        <v>28</v>
      </c>
      <c r="E12" s="4"/>
      <c r="F12" s="33">
        <v>3185388110</v>
      </c>
      <c r="G12" s="75"/>
      <c r="H12" s="7">
        <v>3023650290</v>
      </c>
      <c r="I12" s="75"/>
      <c r="J12" s="33">
        <v>178943843</v>
      </c>
      <c r="K12" s="75"/>
      <c r="L12" s="7">
        <f>189773184-2</f>
        <v>189773182</v>
      </c>
    </row>
    <row r="13" spans="1:12" ht="18" customHeight="1" x14ac:dyDescent="0.2">
      <c r="A13" s="4"/>
      <c r="B13" s="87" t="s">
        <v>171</v>
      </c>
      <c r="C13" s="4"/>
      <c r="D13" s="44"/>
      <c r="E13" s="4"/>
      <c r="F13" s="33"/>
      <c r="G13" s="75"/>
      <c r="H13" s="7"/>
      <c r="I13" s="75"/>
      <c r="J13" s="33"/>
      <c r="K13" s="75"/>
      <c r="L13" s="7"/>
    </row>
    <row r="14" spans="1:12" ht="18" customHeight="1" x14ac:dyDescent="0.2">
      <c r="A14" s="8"/>
      <c r="B14" s="8"/>
      <c r="C14" s="8" t="s">
        <v>172</v>
      </c>
      <c r="D14" s="44" t="s">
        <v>173</v>
      </c>
      <c r="E14" s="4"/>
      <c r="F14" s="33">
        <v>5669755</v>
      </c>
      <c r="G14" s="75"/>
      <c r="H14" s="7">
        <v>5602439</v>
      </c>
      <c r="I14" s="75"/>
      <c r="J14" s="33">
        <v>5669755</v>
      </c>
      <c r="K14" s="75"/>
      <c r="L14" s="7">
        <v>5602439</v>
      </c>
    </row>
    <row r="15" spans="1:12" ht="18" customHeight="1" x14ac:dyDescent="0.2">
      <c r="A15" s="8"/>
      <c r="B15" s="87" t="s">
        <v>174</v>
      </c>
      <c r="C15" s="8"/>
      <c r="D15" s="44"/>
      <c r="E15" s="4"/>
      <c r="F15" s="33">
        <v>-29658562</v>
      </c>
      <c r="G15" s="75"/>
      <c r="H15" s="7">
        <v>0</v>
      </c>
      <c r="I15" s="75"/>
      <c r="J15" s="33">
        <v>-29658562</v>
      </c>
      <c r="K15" s="75"/>
      <c r="L15" s="7">
        <v>0</v>
      </c>
    </row>
    <row r="16" spans="1:12" ht="18" customHeight="1" x14ac:dyDescent="0.2">
      <c r="A16" s="4"/>
      <c r="B16" s="87" t="s">
        <v>175</v>
      </c>
      <c r="C16" s="4"/>
      <c r="D16" s="44"/>
      <c r="E16" s="4"/>
      <c r="F16" s="33">
        <v>1329671</v>
      </c>
      <c r="G16" s="75"/>
      <c r="H16" s="7">
        <v>99358</v>
      </c>
      <c r="I16" s="75"/>
      <c r="J16" s="33">
        <v>160624</v>
      </c>
      <c r="K16" s="75"/>
      <c r="L16" s="7">
        <v>460173</v>
      </c>
    </row>
    <row r="17" spans="1:12" ht="18" customHeight="1" x14ac:dyDescent="0.2">
      <c r="A17" s="4"/>
      <c r="B17" s="87" t="s">
        <v>251</v>
      </c>
      <c r="C17" s="4"/>
      <c r="D17" s="44">
        <v>11</v>
      </c>
      <c r="E17" s="4"/>
      <c r="F17" s="33">
        <v>7996322</v>
      </c>
      <c r="G17" s="75"/>
      <c r="H17" s="7">
        <v>6040263</v>
      </c>
      <c r="I17" s="75"/>
      <c r="J17" s="33">
        <v>708841</v>
      </c>
      <c r="K17" s="75"/>
      <c r="L17" s="7">
        <v>-2531522</v>
      </c>
    </row>
    <row r="18" spans="1:12" ht="18" customHeight="1" x14ac:dyDescent="0.2">
      <c r="A18" s="4"/>
      <c r="B18" s="87" t="s">
        <v>176</v>
      </c>
      <c r="C18" s="4"/>
      <c r="D18" s="66">
        <v>14.2</v>
      </c>
      <c r="E18" s="4"/>
      <c r="F18" s="33">
        <v>0</v>
      </c>
      <c r="G18" s="75"/>
      <c r="H18" s="7">
        <v>0</v>
      </c>
      <c r="I18" s="75"/>
      <c r="J18" s="33">
        <v>-487993092</v>
      </c>
      <c r="K18" s="75"/>
      <c r="L18" s="7">
        <v>-797990240</v>
      </c>
    </row>
    <row r="19" spans="1:12" ht="18" customHeight="1" x14ac:dyDescent="0.2">
      <c r="A19" s="4"/>
      <c r="B19" s="87" t="s">
        <v>177</v>
      </c>
      <c r="C19" s="8"/>
      <c r="D19" s="44">
        <v>28</v>
      </c>
      <c r="E19" s="4"/>
      <c r="F19" s="33">
        <v>58528870</v>
      </c>
      <c r="G19" s="75"/>
      <c r="H19" s="7">
        <v>44761155</v>
      </c>
      <c r="I19" s="75"/>
      <c r="J19" s="33">
        <v>17493403</v>
      </c>
      <c r="K19" s="75"/>
      <c r="L19" s="7">
        <v>14351625</v>
      </c>
    </row>
    <row r="20" spans="1:12" ht="18" customHeight="1" x14ac:dyDescent="0.2">
      <c r="A20" s="4"/>
      <c r="B20" s="87" t="s">
        <v>178</v>
      </c>
      <c r="C20" s="8"/>
      <c r="D20" s="44"/>
      <c r="E20" s="4"/>
      <c r="F20" s="33">
        <v>13675112</v>
      </c>
      <c r="G20" s="75"/>
      <c r="H20" s="7">
        <v>2999288</v>
      </c>
      <c r="I20" s="8"/>
      <c r="J20" s="33">
        <v>1717278</v>
      </c>
      <c r="K20" s="8"/>
      <c r="L20" s="7">
        <v>-1893510</v>
      </c>
    </row>
    <row r="21" spans="1:12" ht="18" customHeight="1" x14ac:dyDescent="0.2">
      <c r="A21" s="4"/>
      <c r="B21" s="87" t="s">
        <v>179</v>
      </c>
      <c r="C21" s="8"/>
      <c r="D21" s="44" t="s">
        <v>180</v>
      </c>
      <c r="E21" s="4"/>
      <c r="F21" s="33">
        <v>12591474</v>
      </c>
      <c r="G21" s="75"/>
      <c r="H21" s="7">
        <v>19405714</v>
      </c>
      <c r="I21" s="8"/>
      <c r="J21" s="33">
        <v>214</v>
      </c>
      <c r="K21" s="8"/>
      <c r="L21" s="7">
        <v>286580</v>
      </c>
    </row>
    <row r="22" spans="1:12" ht="18" customHeight="1" x14ac:dyDescent="0.2">
      <c r="A22" s="4"/>
      <c r="B22" s="87" t="s">
        <v>252</v>
      </c>
      <c r="C22" s="8"/>
      <c r="D22" s="44" t="s">
        <v>255</v>
      </c>
      <c r="E22" s="4"/>
      <c r="F22" s="33">
        <v>3413567</v>
      </c>
      <c r="G22" s="75"/>
      <c r="H22" s="7">
        <v>-4253319</v>
      </c>
      <c r="I22" s="8"/>
      <c r="J22" s="33">
        <v>0</v>
      </c>
      <c r="K22" s="8"/>
      <c r="L22" s="7">
        <v>0</v>
      </c>
    </row>
    <row r="23" spans="1:12" ht="18" customHeight="1" x14ac:dyDescent="0.2">
      <c r="A23" s="4"/>
      <c r="B23" s="87" t="s">
        <v>253</v>
      </c>
      <c r="C23" s="8"/>
      <c r="D23" s="44"/>
      <c r="E23" s="4"/>
      <c r="F23" s="33"/>
      <c r="G23" s="75"/>
      <c r="H23" s="7"/>
      <c r="I23" s="8"/>
      <c r="J23" s="33"/>
      <c r="K23" s="8"/>
      <c r="L23" s="7"/>
    </row>
    <row r="24" spans="1:12" ht="18" customHeight="1" x14ac:dyDescent="0.2">
      <c r="A24" s="8"/>
      <c r="B24" s="8"/>
      <c r="C24" s="8" t="s">
        <v>181</v>
      </c>
      <c r="D24" s="44">
        <v>12</v>
      </c>
      <c r="E24" s="4"/>
      <c r="F24" s="33">
        <v>280972</v>
      </c>
      <c r="G24" s="75"/>
      <c r="H24" s="7">
        <v>-840558</v>
      </c>
      <c r="I24" s="8"/>
      <c r="J24" s="33">
        <v>675491</v>
      </c>
      <c r="K24" s="8"/>
      <c r="L24" s="7">
        <v>-620380</v>
      </c>
    </row>
    <row r="25" spans="1:12" ht="18" customHeight="1" x14ac:dyDescent="0.2">
      <c r="A25" s="8"/>
      <c r="B25" s="87" t="s">
        <v>182</v>
      </c>
      <c r="C25" s="8"/>
      <c r="D25" s="44"/>
      <c r="E25" s="4"/>
      <c r="F25" s="33">
        <v>-16562991</v>
      </c>
      <c r="G25" s="75"/>
      <c r="H25" s="7">
        <f>-12065847+1</f>
        <v>-12065846</v>
      </c>
      <c r="I25" s="8"/>
      <c r="J25" s="33">
        <v>-1113251</v>
      </c>
      <c r="K25" s="8"/>
      <c r="L25" s="7">
        <v>-1286288</v>
      </c>
    </row>
    <row r="26" spans="1:12" ht="18" customHeight="1" x14ac:dyDescent="0.2">
      <c r="A26" s="8"/>
      <c r="B26" s="87" t="s">
        <v>183</v>
      </c>
      <c r="C26" s="8"/>
      <c r="D26" s="44"/>
      <c r="E26" s="4"/>
      <c r="F26" s="33">
        <v>23744214</v>
      </c>
      <c r="G26" s="75"/>
      <c r="H26" s="7">
        <v>0</v>
      </c>
      <c r="I26" s="8"/>
      <c r="J26" s="33">
        <v>23744214</v>
      </c>
      <c r="K26" s="8"/>
      <c r="L26" s="7">
        <v>0</v>
      </c>
    </row>
    <row r="27" spans="1:12" ht="18" customHeight="1" x14ac:dyDescent="0.2">
      <c r="A27" s="8"/>
      <c r="B27" s="87" t="s">
        <v>184</v>
      </c>
      <c r="C27" s="8"/>
      <c r="D27" s="66"/>
      <c r="E27" s="4"/>
      <c r="F27" s="33">
        <v>0</v>
      </c>
      <c r="G27" s="75"/>
      <c r="H27" s="7">
        <v>-1999990</v>
      </c>
      <c r="I27" s="8"/>
      <c r="J27" s="33">
        <v>0</v>
      </c>
      <c r="K27" s="8"/>
      <c r="L27" s="7">
        <v>37999810</v>
      </c>
    </row>
    <row r="28" spans="1:12" ht="18" customHeight="1" x14ac:dyDescent="0.2">
      <c r="A28" s="4"/>
      <c r="B28" s="87" t="s">
        <v>185</v>
      </c>
      <c r="C28" s="8"/>
      <c r="D28" s="44"/>
      <c r="E28" s="4"/>
      <c r="F28" s="33">
        <v>-9482451</v>
      </c>
      <c r="G28" s="75"/>
      <c r="H28" s="7">
        <v>-13283952</v>
      </c>
      <c r="I28" s="7"/>
      <c r="J28" s="33">
        <v>-209085839</v>
      </c>
      <c r="K28" s="7"/>
      <c r="L28" s="7">
        <v>-231533094</v>
      </c>
    </row>
    <row r="29" spans="1:12" ht="18" customHeight="1" x14ac:dyDescent="0.2">
      <c r="A29" s="4"/>
      <c r="B29" s="87" t="s">
        <v>186</v>
      </c>
      <c r="C29" s="8"/>
      <c r="D29" s="44"/>
      <c r="E29" s="4"/>
      <c r="F29" s="33">
        <v>1118106713</v>
      </c>
      <c r="G29" s="75"/>
      <c r="H29" s="7">
        <v>1109726116.1076541</v>
      </c>
      <c r="I29" s="75"/>
      <c r="J29" s="33">
        <v>232851453</v>
      </c>
      <c r="K29" s="7"/>
      <c r="L29" s="7">
        <v>239156768.15000001</v>
      </c>
    </row>
    <row r="30" spans="1:12" ht="18" customHeight="1" x14ac:dyDescent="0.2">
      <c r="A30" s="4"/>
      <c r="B30" s="87" t="s">
        <v>187</v>
      </c>
      <c r="C30" s="8"/>
      <c r="D30" s="66">
        <v>14.1</v>
      </c>
      <c r="E30" s="4"/>
      <c r="F30" s="34">
        <v>176640973</v>
      </c>
      <c r="G30" s="75"/>
      <c r="H30" s="14">
        <v>-204729411</v>
      </c>
      <c r="I30" s="7"/>
      <c r="J30" s="34">
        <v>0</v>
      </c>
      <c r="K30" s="7"/>
      <c r="L30" s="14">
        <v>0</v>
      </c>
    </row>
    <row r="31" spans="1:12" ht="6" customHeight="1" x14ac:dyDescent="0.2">
      <c r="A31" s="4"/>
      <c r="B31" s="4"/>
      <c r="C31" s="4"/>
      <c r="D31" s="44"/>
      <c r="E31" s="4"/>
      <c r="F31" s="33"/>
      <c r="G31" s="75"/>
      <c r="H31" s="7"/>
      <c r="I31" s="75"/>
      <c r="J31" s="33"/>
      <c r="K31" s="75"/>
      <c r="L31" s="7"/>
    </row>
    <row r="32" spans="1:12" ht="18" customHeight="1" x14ac:dyDescent="0.2">
      <c r="A32" s="4" t="s">
        <v>169</v>
      </c>
      <c r="B32" s="4" t="s">
        <v>188</v>
      </c>
      <c r="C32" s="4"/>
      <c r="D32" s="44"/>
      <c r="E32" s="4"/>
      <c r="F32" s="33"/>
      <c r="G32" s="58"/>
      <c r="H32" s="7"/>
      <c r="I32" s="7"/>
      <c r="J32" s="33"/>
      <c r="K32" s="7"/>
      <c r="L32" s="7"/>
    </row>
    <row r="33" spans="1:12" ht="18" customHeight="1" x14ac:dyDescent="0.2">
      <c r="A33" s="4"/>
      <c r="B33" s="4"/>
      <c r="C33" s="4" t="s">
        <v>189</v>
      </c>
      <c r="D33" s="44"/>
      <c r="E33" s="7"/>
      <c r="F33" s="33">
        <f>SUM(F9:F30)</f>
        <v>5865897522</v>
      </c>
      <c r="G33" s="7"/>
      <c r="H33" s="7">
        <f>SUM(H9:H30)</f>
        <v>5252549726.1076546</v>
      </c>
      <c r="I33" s="7"/>
      <c r="J33" s="33">
        <f>SUM(J9:J30)</f>
        <v>309828807</v>
      </c>
      <c r="K33" s="7"/>
      <c r="L33" s="7">
        <f>SUM(L9:L30)</f>
        <v>199629065.15000001</v>
      </c>
    </row>
    <row r="34" spans="1:12" ht="18" customHeight="1" x14ac:dyDescent="0.2">
      <c r="A34" s="4" t="s">
        <v>169</v>
      </c>
      <c r="B34" s="4" t="s">
        <v>190</v>
      </c>
      <c r="C34" s="4"/>
      <c r="D34" s="44"/>
      <c r="E34" s="4"/>
      <c r="F34" s="33"/>
      <c r="G34" s="58"/>
      <c r="H34" s="7"/>
      <c r="I34" s="58"/>
      <c r="J34" s="33"/>
      <c r="K34" s="84"/>
      <c r="L34" s="7"/>
    </row>
    <row r="35" spans="1:12" ht="18" customHeight="1" x14ac:dyDescent="0.2">
      <c r="A35" s="4"/>
      <c r="B35" s="4"/>
      <c r="C35" s="87" t="s">
        <v>191</v>
      </c>
      <c r="D35" s="44"/>
      <c r="E35" s="4"/>
      <c r="F35" s="82">
        <v>-176421378</v>
      </c>
      <c r="G35" s="75"/>
      <c r="H35" s="78">
        <v>-195083077</v>
      </c>
      <c r="I35" s="75"/>
      <c r="J35" s="33">
        <v>-2634194</v>
      </c>
      <c r="K35" s="75"/>
      <c r="L35" s="7">
        <v>-78242570</v>
      </c>
    </row>
    <row r="36" spans="1:12" ht="18" customHeight="1" x14ac:dyDescent="0.2">
      <c r="A36" s="4"/>
      <c r="B36" s="4"/>
      <c r="C36" s="87" t="s">
        <v>192</v>
      </c>
      <c r="D36" s="44"/>
      <c r="E36" s="4"/>
      <c r="F36" s="33">
        <v>84817951</v>
      </c>
      <c r="G36" s="75"/>
      <c r="H36" s="7">
        <v>-150529577</v>
      </c>
      <c r="I36" s="75"/>
      <c r="J36" s="33">
        <v>61256550</v>
      </c>
      <c r="K36" s="75"/>
      <c r="L36" s="7">
        <v>-72561421</v>
      </c>
    </row>
    <row r="37" spans="1:12" ht="18" customHeight="1" x14ac:dyDescent="0.2">
      <c r="A37" s="4"/>
      <c r="B37" s="4"/>
      <c r="C37" s="87" t="s">
        <v>193</v>
      </c>
      <c r="D37" s="44"/>
      <c r="E37" s="4"/>
      <c r="F37" s="33">
        <v>-214705991</v>
      </c>
      <c r="G37" s="75"/>
      <c r="H37" s="7">
        <v>-98564381</v>
      </c>
      <c r="I37" s="75"/>
      <c r="J37" s="33">
        <v>-93776245</v>
      </c>
      <c r="K37" s="75"/>
      <c r="L37" s="7">
        <v>-27895681</v>
      </c>
    </row>
    <row r="38" spans="1:12" ht="18" customHeight="1" x14ac:dyDescent="0.2">
      <c r="A38" s="4"/>
      <c r="B38" s="4"/>
      <c r="C38" s="87" t="s">
        <v>194</v>
      </c>
      <c r="D38" s="44"/>
      <c r="E38" s="4"/>
      <c r="F38" s="33">
        <v>936973017</v>
      </c>
      <c r="G38" s="75"/>
      <c r="H38" s="7">
        <v>1942686169</v>
      </c>
      <c r="I38" s="75"/>
      <c r="J38" s="33">
        <v>432634788</v>
      </c>
      <c r="K38" s="75"/>
      <c r="L38" s="7">
        <v>272393717</v>
      </c>
    </row>
    <row r="39" spans="1:12" ht="18" customHeight="1" x14ac:dyDescent="0.2">
      <c r="A39" s="8"/>
      <c r="B39" s="8"/>
      <c r="C39" s="87" t="s">
        <v>195</v>
      </c>
      <c r="D39" s="44"/>
      <c r="E39" s="4">
        <v>16</v>
      </c>
      <c r="F39" s="33">
        <v>-6666560</v>
      </c>
      <c r="G39" s="75"/>
      <c r="H39" s="7">
        <v>-3545812</v>
      </c>
      <c r="I39" s="75"/>
      <c r="J39" s="33">
        <v>-2093973</v>
      </c>
      <c r="K39" s="75"/>
      <c r="L39" s="7">
        <v>-508200</v>
      </c>
    </row>
    <row r="40" spans="1:12" ht="18" customHeight="1" x14ac:dyDescent="0.2">
      <c r="A40" s="8"/>
      <c r="B40" s="8"/>
      <c r="C40" s="87" t="s">
        <v>196</v>
      </c>
      <c r="D40" s="44"/>
      <c r="E40" s="4"/>
      <c r="F40" s="33">
        <v>-514259</v>
      </c>
      <c r="G40" s="75"/>
      <c r="H40" s="7">
        <v>0</v>
      </c>
      <c r="I40" s="75"/>
      <c r="J40" s="33">
        <v>0</v>
      </c>
      <c r="K40" s="75"/>
      <c r="L40" s="7">
        <v>0</v>
      </c>
    </row>
    <row r="41" spans="1:12" ht="18" customHeight="1" x14ac:dyDescent="0.2">
      <c r="A41" s="4"/>
      <c r="B41" s="4"/>
      <c r="C41" s="87" t="s">
        <v>197</v>
      </c>
      <c r="D41" s="44"/>
      <c r="E41" s="4">
        <v>17</v>
      </c>
      <c r="F41" s="34">
        <v>95138740</v>
      </c>
      <c r="G41" s="75"/>
      <c r="H41" s="14">
        <v>134462441</v>
      </c>
      <c r="I41" s="75"/>
      <c r="J41" s="34">
        <v>10797483</v>
      </c>
      <c r="K41" s="75"/>
      <c r="L41" s="14">
        <v>8341865</v>
      </c>
    </row>
    <row r="42" spans="1:12" ht="6" customHeight="1" x14ac:dyDescent="0.2">
      <c r="A42" s="4"/>
      <c r="B42" s="4"/>
      <c r="C42" s="4"/>
      <c r="D42" s="44"/>
      <c r="E42" s="4"/>
      <c r="F42" s="33"/>
      <c r="G42" s="75"/>
      <c r="H42" s="7"/>
      <c r="I42" s="75"/>
      <c r="J42" s="33"/>
      <c r="K42" s="75"/>
      <c r="L42" s="7"/>
    </row>
    <row r="43" spans="1:12" ht="18" customHeight="1" x14ac:dyDescent="0.2">
      <c r="A43" s="8"/>
      <c r="B43" s="4" t="s">
        <v>198</v>
      </c>
      <c r="C43" s="4"/>
      <c r="D43" s="44"/>
      <c r="E43" s="4"/>
      <c r="F43" s="33">
        <f>SUM(F33:F41)</f>
        <v>6584519042</v>
      </c>
      <c r="G43" s="7"/>
      <c r="H43" s="7">
        <f>SUM(H33:H41)</f>
        <v>6881975489.1076546</v>
      </c>
      <c r="I43" s="7"/>
      <c r="J43" s="33">
        <f>SUM(J33:J41)</f>
        <v>716013216</v>
      </c>
      <c r="K43" s="7"/>
      <c r="L43" s="7">
        <f>SUM(L33:L41)</f>
        <v>301156775.14999998</v>
      </c>
    </row>
    <row r="44" spans="1:12" ht="18" customHeight="1" x14ac:dyDescent="0.2">
      <c r="A44" s="8"/>
      <c r="B44" s="4"/>
      <c r="C44" s="87" t="s">
        <v>199</v>
      </c>
      <c r="D44" s="44"/>
      <c r="E44" s="4"/>
      <c r="F44" s="33">
        <v>12365086</v>
      </c>
      <c r="G44" s="75"/>
      <c r="H44" s="7">
        <v>15193955</v>
      </c>
      <c r="I44" s="75"/>
      <c r="J44" s="33">
        <v>205333318</v>
      </c>
      <c r="K44" s="75"/>
      <c r="L44" s="7">
        <v>229034481</v>
      </c>
    </row>
    <row r="45" spans="1:12" ht="18" customHeight="1" x14ac:dyDescent="0.2">
      <c r="A45" s="8"/>
      <c r="B45" s="4"/>
      <c r="C45" s="87" t="s">
        <v>200</v>
      </c>
      <c r="D45" s="44"/>
      <c r="E45" s="4"/>
      <c r="F45" s="33">
        <v>-1114349603</v>
      </c>
      <c r="G45" s="75"/>
      <c r="H45" s="7">
        <v>-1044954148.3476546</v>
      </c>
      <c r="I45" s="75"/>
      <c r="J45" s="33">
        <v>-232716821</v>
      </c>
      <c r="K45" s="75"/>
      <c r="L45" s="7">
        <v>-241110713.37000003</v>
      </c>
    </row>
    <row r="46" spans="1:12" ht="18" customHeight="1" x14ac:dyDescent="0.2">
      <c r="A46" s="4"/>
      <c r="B46" s="4"/>
      <c r="C46" s="87" t="s">
        <v>201</v>
      </c>
      <c r="D46" s="44"/>
      <c r="E46" s="4"/>
      <c r="F46" s="34">
        <v>-361161788</v>
      </c>
      <c r="G46" s="75"/>
      <c r="H46" s="14">
        <v>-515754463</v>
      </c>
      <c r="I46" s="75"/>
      <c r="J46" s="34">
        <v>-33479804</v>
      </c>
      <c r="K46" s="75"/>
      <c r="L46" s="14">
        <v>-33295596</v>
      </c>
    </row>
    <row r="47" spans="1:12" ht="6" customHeight="1" x14ac:dyDescent="0.2">
      <c r="A47" s="4"/>
      <c r="B47" s="4"/>
      <c r="C47" s="4"/>
      <c r="D47" s="44"/>
      <c r="E47" s="4"/>
      <c r="F47" s="33"/>
      <c r="G47" s="75"/>
      <c r="H47" s="7"/>
      <c r="I47" s="75"/>
      <c r="J47" s="33"/>
      <c r="K47" s="75"/>
      <c r="L47" s="7"/>
    </row>
    <row r="48" spans="1:12" ht="18" customHeight="1" x14ac:dyDescent="0.2">
      <c r="A48" s="16" t="s">
        <v>202</v>
      </c>
      <c r="B48" s="4"/>
      <c r="C48" s="4"/>
      <c r="D48" s="44"/>
      <c r="E48" s="7"/>
      <c r="F48" s="34">
        <f>SUM(F43:F46)</f>
        <v>5121372737</v>
      </c>
      <c r="G48" s="7"/>
      <c r="H48" s="14">
        <f>SUM(H43:H46)</f>
        <v>5336460832.7600002</v>
      </c>
      <c r="I48" s="58"/>
      <c r="J48" s="34">
        <f>SUM(J43:J46)</f>
        <v>655149909</v>
      </c>
      <c r="K48" s="7"/>
      <c r="L48" s="14">
        <f>SUM(L43:L46)</f>
        <v>255784946.77999997</v>
      </c>
    </row>
    <row r="49" spans="1:12" ht="12" customHeight="1" x14ac:dyDescent="0.2">
      <c r="A49" s="16"/>
      <c r="B49" s="4"/>
      <c r="C49" s="4"/>
      <c r="D49" s="44"/>
      <c r="E49" s="7"/>
      <c r="F49" s="7"/>
      <c r="G49" s="7"/>
      <c r="H49" s="7"/>
      <c r="I49" s="58"/>
      <c r="J49" s="7"/>
      <c r="K49" s="7"/>
      <c r="L49" s="7"/>
    </row>
    <row r="50" spans="1:12" ht="21.95" customHeight="1" x14ac:dyDescent="0.2">
      <c r="A50" s="124" t="str">
        <f>+'6-9Th'!A128:M128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</row>
    <row r="51" spans="1:12" ht="19.5" customHeight="1" x14ac:dyDescent="0.2">
      <c r="A51" s="16" t="str">
        <f>A1</f>
        <v xml:space="preserve">บริษัท พีทีจี เอ็นเนอยี จำกัด (มหาชน) </v>
      </c>
      <c r="B51" s="16"/>
      <c r="C51" s="101"/>
      <c r="D51" s="44"/>
      <c r="E51" s="4"/>
      <c r="F51" s="7"/>
      <c r="G51" s="58"/>
      <c r="H51" s="7"/>
      <c r="I51" s="84"/>
      <c r="J51" s="7"/>
      <c r="K51" s="58"/>
      <c r="L51" s="7"/>
    </row>
    <row r="52" spans="1:12" ht="19.5" customHeight="1" x14ac:dyDescent="0.2">
      <c r="A52" s="16" t="s">
        <v>164</v>
      </c>
      <c r="B52" s="16"/>
      <c r="C52" s="16"/>
      <c r="D52" s="44"/>
      <c r="E52" s="4"/>
      <c r="F52" s="7"/>
      <c r="G52" s="58"/>
      <c r="H52" s="7"/>
      <c r="I52" s="84"/>
      <c r="J52" s="7"/>
      <c r="K52" s="58"/>
      <c r="L52" s="7"/>
    </row>
    <row r="53" spans="1:12" ht="19.5" customHeight="1" x14ac:dyDescent="0.2">
      <c r="A53" s="55" t="str">
        <f>A3</f>
        <v>สำหรับปีสิ้นสุดวันที่ 31 ธันวาคม พ.ศ. 2565</v>
      </c>
      <c r="B53" s="55"/>
      <c r="C53" s="55"/>
      <c r="D53" s="79"/>
      <c r="E53" s="11"/>
      <c r="F53" s="14"/>
      <c r="G53" s="85"/>
      <c r="H53" s="14"/>
      <c r="I53" s="86"/>
      <c r="J53" s="14"/>
      <c r="K53" s="85"/>
      <c r="L53" s="14"/>
    </row>
    <row r="54" spans="1:12" ht="12" customHeight="1" x14ac:dyDescent="0.2">
      <c r="A54" s="16"/>
      <c r="B54" s="16"/>
      <c r="C54" s="16"/>
      <c r="D54" s="44"/>
      <c r="E54" s="4"/>
      <c r="F54" s="7"/>
      <c r="G54" s="58"/>
      <c r="H54" s="7"/>
      <c r="I54" s="84"/>
      <c r="J54" s="7"/>
      <c r="K54" s="58"/>
      <c r="L54" s="7"/>
    </row>
    <row r="55" spans="1:12" ht="18.75" customHeight="1" x14ac:dyDescent="0.2">
      <c r="A55" s="8"/>
      <c r="B55" s="4"/>
      <c r="C55" s="4"/>
      <c r="D55" s="2"/>
      <c r="E55" s="16"/>
      <c r="F55" s="113" t="s">
        <v>3</v>
      </c>
      <c r="G55" s="122"/>
      <c r="H55" s="122"/>
      <c r="I55" s="18"/>
      <c r="J55" s="113" t="s">
        <v>4</v>
      </c>
      <c r="K55" s="122"/>
      <c r="L55" s="122"/>
    </row>
    <row r="56" spans="1:12" ht="18.75" customHeight="1" x14ac:dyDescent="0.2">
      <c r="A56" s="4"/>
      <c r="B56" s="4"/>
      <c r="C56" s="4"/>
      <c r="D56" s="40"/>
      <c r="E56" s="16"/>
      <c r="F56" s="18" t="s">
        <v>5</v>
      </c>
      <c r="G56" s="16"/>
      <c r="H56" s="18" t="s">
        <v>6</v>
      </c>
      <c r="I56" s="40"/>
      <c r="J56" s="18" t="s">
        <v>5</v>
      </c>
      <c r="K56" s="16"/>
      <c r="L56" s="18" t="s">
        <v>6</v>
      </c>
    </row>
    <row r="57" spans="1:12" ht="18.75" customHeight="1" x14ac:dyDescent="0.2">
      <c r="A57" s="4"/>
      <c r="B57" s="4"/>
      <c r="C57" s="4"/>
      <c r="D57" s="56" t="s">
        <v>7</v>
      </c>
      <c r="E57" s="16"/>
      <c r="F57" s="17" t="s">
        <v>8</v>
      </c>
      <c r="G57" s="16"/>
      <c r="H57" s="17" t="s">
        <v>8</v>
      </c>
      <c r="I57" s="40"/>
      <c r="J57" s="17" t="s">
        <v>8</v>
      </c>
      <c r="K57" s="16"/>
      <c r="L57" s="17" t="s">
        <v>8</v>
      </c>
    </row>
    <row r="58" spans="1:12" ht="18.75" customHeight="1" x14ac:dyDescent="0.2">
      <c r="A58" s="16" t="s">
        <v>203</v>
      </c>
      <c r="B58" s="4"/>
      <c r="C58" s="4"/>
      <c r="D58" s="44"/>
      <c r="E58" s="4"/>
      <c r="F58" s="33"/>
      <c r="G58" s="58"/>
      <c r="H58" s="7"/>
      <c r="I58" s="84"/>
      <c r="J58" s="33"/>
      <c r="K58" s="58"/>
      <c r="L58" s="7"/>
    </row>
    <row r="59" spans="1:12" ht="18.75" customHeight="1" x14ac:dyDescent="0.2">
      <c r="A59" s="4" t="s">
        <v>204</v>
      </c>
      <c r="B59" s="4"/>
      <c r="C59" s="4"/>
      <c r="D59" s="29"/>
      <c r="E59" s="4"/>
      <c r="F59" s="33">
        <v>-52187</v>
      </c>
      <c r="G59" s="75"/>
      <c r="H59" s="7">
        <v>-5000000</v>
      </c>
      <c r="I59" s="75"/>
      <c r="J59" s="33">
        <v>0</v>
      </c>
      <c r="K59" s="75"/>
      <c r="L59" s="7">
        <v>0</v>
      </c>
    </row>
    <row r="60" spans="1:12" ht="18.75" customHeight="1" x14ac:dyDescent="0.2">
      <c r="A60" s="4" t="s">
        <v>205</v>
      </c>
      <c r="B60" s="4"/>
      <c r="C60" s="4"/>
      <c r="D60" s="29"/>
      <c r="E60" s="4"/>
      <c r="F60" s="33">
        <v>73439</v>
      </c>
      <c r="G60" s="75"/>
      <c r="H60" s="7">
        <v>0</v>
      </c>
      <c r="I60" s="75"/>
      <c r="J60" s="33">
        <v>0</v>
      </c>
      <c r="K60" s="75"/>
      <c r="L60" s="7">
        <v>0</v>
      </c>
    </row>
    <row r="61" spans="1:12" ht="18.75" customHeight="1" x14ac:dyDescent="0.2">
      <c r="A61" s="4" t="s">
        <v>206</v>
      </c>
      <c r="B61" s="4"/>
      <c r="C61" s="4"/>
      <c r="D61" s="29"/>
      <c r="E61" s="4"/>
      <c r="F61" s="33">
        <v>-164493065</v>
      </c>
      <c r="G61" s="75"/>
      <c r="H61" s="7">
        <v>-78661222</v>
      </c>
      <c r="I61" s="75"/>
      <c r="J61" s="33">
        <v>0</v>
      </c>
      <c r="K61" s="75"/>
      <c r="L61" s="7">
        <v>0</v>
      </c>
    </row>
    <row r="62" spans="1:12" ht="18.75" customHeight="1" x14ac:dyDescent="0.2">
      <c r="A62" s="4" t="s">
        <v>207</v>
      </c>
      <c r="B62" s="4"/>
      <c r="C62" s="4"/>
      <c r="D62" s="32"/>
      <c r="E62" s="4"/>
      <c r="F62" s="33">
        <v>-2314392919</v>
      </c>
      <c r="G62" s="75"/>
      <c r="H62" s="7">
        <v>-2217197662</v>
      </c>
      <c r="I62" s="75"/>
      <c r="J62" s="33">
        <v>-85189286</v>
      </c>
      <c r="K62" s="75"/>
      <c r="L62" s="7">
        <f>-52709278+1</f>
        <v>-52709277</v>
      </c>
    </row>
    <row r="63" spans="1:12" ht="18.75" customHeight="1" x14ac:dyDescent="0.2">
      <c r="A63" s="4" t="s">
        <v>208</v>
      </c>
      <c r="B63" s="4"/>
      <c r="C63" s="4"/>
      <c r="D63" s="32"/>
      <c r="E63" s="4"/>
      <c r="F63" s="33">
        <v>1047698</v>
      </c>
      <c r="G63" s="75"/>
      <c r="H63" s="7">
        <v>2153811</v>
      </c>
      <c r="I63" s="75"/>
      <c r="J63" s="33">
        <v>913242</v>
      </c>
      <c r="K63" s="75"/>
      <c r="L63" s="7">
        <v>77290778</v>
      </c>
    </row>
    <row r="64" spans="1:12" ht="18.75" customHeight="1" x14ac:dyDescent="0.2">
      <c r="A64" s="4" t="s">
        <v>209</v>
      </c>
      <c r="B64" s="4"/>
      <c r="C64" s="4"/>
      <c r="D64" s="32"/>
      <c r="E64" s="4"/>
      <c r="F64" s="33">
        <v>-145092110</v>
      </c>
      <c r="G64" s="75"/>
      <c r="H64" s="7">
        <v>-132873322</v>
      </c>
      <c r="I64" s="75"/>
      <c r="J64" s="33">
        <v>0</v>
      </c>
      <c r="K64" s="75"/>
      <c r="L64" s="7">
        <v>0</v>
      </c>
    </row>
    <row r="65" spans="1:12" ht="18.75" customHeight="1" x14ac:dyDescent="0.2">
      <c r="A65" s="4" t="s">
        <v>210</v>
      </c>
      <c r="B65" s="4"/>
      <c r="C65" s="4"/>
      <c r="D65" s="32"/>
      <c r="E65" s="4"/>
      <c r="F65" s="33">
        <v>-118919842</v>
      </c>
      <c r="G65" s="75"/>
      <c r="H65" s="7">
        <v>-96404839</v>
      </c>
      <c r="I65" s="75"/>
      <c r="J65" s="33">
        <v>-68612201</v>
      </c>
      <c r="K65" s="75"/>
      <c r="L65" s="7">
        <v>-54930855</v>
      </c>
    </row>
    <row r="66" spans="1:12" ht="18.75" customHeight="1" x14ac:dyDescent="0.2">
      <c r="A66" s="4" t="s">
        <v>88</v>
      </c>
      <c r="B66" s="4"/>
      <c r="C66" s="4"/>
      <c r="D66" s="32" t="s">
        <v>211</v>
      </c>
      <c r="E66" s="4"/>
      <c r="F66" s="33">
        <v>18648000</v>
      </c>
      <c r="G66" s="75"/>
      <c r="H66" s="7">
        <v>24864000</v>
      </c>
      <c r="I66" s="75"/>
      <c r="J66" s="33">
        <v>487993092</v>
      </c>
      <c r="K66" s="75"/>
      <c r="L66" s="7">
        <v>797990240</v>
      </c>
    </row>
    <row r="67" spans="1:12" ht="18.75" customHeight="1" x14ac:dyDescent="0.2">
      <c r="A67" s="4" t="s">
        <v>212</v>
      </c>
      <c r="B67" s="4"/>
      <c r="C67" s="4"/>
      <c r="D67" s="32">
        <v>32.5</v>
      </c>
      <c r="E67" s="4"/>
      <c r="F67" s="33">
        <v>196400000</v>
      </c>
      <c r="G67" s="75"/>
      <c r="H67" s="7">
        <v>128788000</v>
      </c>
      <c r="I67" s="75"/>
      <c r="J67" s="33">
        <v>8428047299</v>
      </c>
      <c r="K67" s="75"/>
      <c r="L67" s="7">
        <v>8029556316</v>
      </c>
    </row>
    <row r="68" spans="1:12" ht="18.75" customHeight="1" x14ac:dyDescent="0.2">
      <c r="A68" s="4" t="s">
        <v>213</v>
      </c>
      <c r="B68" s="4"/>
      <c r="C68" s="4"/>
      <c r="D68" s="32">
        <v>32.5</v>
      </c>
      <c r="E68" s="4"/>
      <c r="F68" s="33">
        <v>0</v>
      </c>
      <c r="G68" s="75"/>
      <c r="H68" s="7">
        <v>0</v>
      </c>
      <c r="I68" s="75"/>
      <c r="J68" s="33">
        <v>-8727040000</v>
      </c>
      <c r="K68" s="75"/>
      <c r="L68" s="7">
        <v>-7957404000</v>
      </c>
    </row>
    <row r="69" spans="1:12" ht="18.75" customHeight="1" x14ac:dyDescent="0.2">
      <c r="A69" s="4" t="s">
        <v>214</v>
      </c>
      <c r="B69" s="4"/>
      <c r="C69" s="4"/>
      <c r="D69" s="32">
        <v>32.6</v>
      </c>
      <c r="E69" s="4"/>
      <c r="F69" s="33">
        <v>0</v>
      </c>
      <c r="G69" s="75"/>
      <c r="H69" s="7">
        <v>0</v>
      </c>
      <c r="I69" s="75"/>
      <c r="J69" s="33">
        <v>1082670984</v>
      </c>
      <c r="K69" s="75"/>
      <c r="L69" s="7">
        <v>1885397524</v>
      </c>
    </row>
    <row r="70" spans="1:12" ht="18.75" customHeight="1" x14ac:dyDescent="0.2">
      <c r="A70" s="4" t="s">
        <v>215</v>
      </c>
      <c r="B70" s="4"/>
      <c r="C70" s="4"/>
      <c r="D70" s="32">
        <v>32.6</v>
      </c>
      <c r="E70" s="4"/>
      <c r="F70" s="33">
        <v>-1440000</v>
      </c>
      <c r="G70" s="75"/>
      <c r="H70" s="7">
        <v>0</v>
      </c>
      <c r="I70" s="75"/>
      <c r="J70" s="33">
        <v>-531440000</v>
      </c>
      <c r="K70" s="75"/>
      <c r="L70" s="7">
        <v>-21600000</v>
      </c>
    </row>
    <row r="71" spans="1:12" ht="18.75" customHeight="1" x14ac:dyDescent="0.2">
      <c r="A71" s="4" t="s">
        <v>216</v>
      </c>
      <c r="B71" s="4"/>
      <c r="C71" s="4"/>
      <c r="D71" s="32"/>
      <c r="E71" s="4"/>
      <c r="F71" s="33">
        <v>0</v>
      </c>
      <c r="G71" s="75"/>
      <c r="H71" s="7">
        <v>611950</v>
      </c>
      <c r="I71" s="75"/>
      <c r="J71" s="33">
        <v>0</v>
      </c>
      <c r="K71" s="75"/>
      <c r="L71" s="7">
        <v>611950</v>
      </c>
    </row>
    <row r="72" spans="1:12" ht="18.75" customHeight="1" x14ac:dyDescent="0.2">
      <c r="A72" s="4" t="s">
        <v>219</v>
      </c>
      <c r="B72" s="4"/>
      <c r="C72" s="4"/>
      <c r="D72" s="32"/>
      <c r="E72" s="4"/>
      <c r="F72" s="33">
        <v>-31272344</v>
      </c>
      <c r="G72" s="75"/>
      <c r="H72" s="7">
        <v>0</v>
      </c>
      <c r="I72" s="75"/>
      <c r="J72" s="33">
        <v>0</v>
      </c>
      <c r="K72" s="75"/>
      <c r="L72" s="7">
        <v>0</v>
      </c>
    </row>
    <row r="73" spans="1:12" ht="18.75" customHeight="1" x14ac:dyDescent="0.2">
      <c r="A73" s="4" t="s">
        <v>217</v>
      </c>
      <c r="B73" s="4"/>
      <c r="C73" s="4"/>
      <c r="D73" s="32">
        <v>14.1</v>
      </c>
      <c r="E73" s="4"/>
      <c r="F73" s="33">
        <v>0</v>
      </c>
      <c r="G73" s="75"/>
      <c r="H73" s="7">
        <v>0</v>
      </c>
      <c r="I73" s="75"/>
      <c r="J73" s="33">
        <v>0</v>
      </c>
      <c r="K73" s="75"/>
      <c r="L73" s="7">
        <v>-1074248950</v>
      </c>
    </row>
    <row r="74" spans="1:12" ht="18.75" customHeight="1" x14ac:dyDescent="0.2">
      <c r="A74" s="4" t="s">
        <v>218</v>
      </c>
      <c r="B74" s="4"/>
      <c r="C74" s="4"/>
      <c r="D74" s="32"/>
      <c r="E74" s="4"/>
      <c r="F74" s="33">
        <v>0</v>
      </c>
      <c r="G74" s="75"/>
      <c r="H74" s="7">
        <v>1999990</v>
      </c>
      <c r="I74" s="75"/>
      <c r="J74" s="33">
        <v>0</v>
      </c>
      <c r="K74" s="75"/>
      <c r="L74" s="7">
        <v>1999990</v>
      </c>
    </row>
    <row r="75" spans="1:12" ht="18.75" customHeight="1" x14ac:dyDescent="0.2">
      <c r="A75" s="103" t="s">
        <v>260</v>
      </c>
      <c r="B75" s="103"/>
      <c r="C75" s="103"/>
      <c r="D75" s="104">
        <v>14.1</v>
      </c>
      <c r="E75" s="4"/>
      <c r="F75" s="33">
        <v>-40000000</v>
      </c>
      <c r="G75" s="75"/>
      <c r="H75" s="90">
        <v>0</v>
      </c>
      <c r="I75" s="75"/>
      <c r="J75" s="33">
        <v>0</v>
      </c>
      <c r="K75" s="75"/>
      <c r="L75" s="90">
        <v>0</v>
      </c>
    </row>
    <row r="76" spans="1:12" ht="18.75" customHeight="1" x14ac:dyDescent="0.2">
      <c r="A76" s="4" t="s">
        <v>220</v>
      </c>
      <c r="B76" s="4"/>
      <c r="C76" s="4"/>
      <c r="D76" s="32">
        <v>14.1</v>
      </c>
      <c r="E76" s="4"/>
      <c r="F76" s="34">
        <v>-27247500</v>
      </c>
      <c r="G76" s="75"/>
      <c r="H76" s="14">
        <v>-11815700</v>
      </c>
      <c r="I76" s="75"/>
      <c r="J76" s="34">
        <v>-27247500</v>
      </c>
      <c r="K76" s="75"/>
      <c r="L76" s="14">
        <v>-11815700</v>
      </c>
    </row>
    <row r="77" spans="1:12" ht="6" customHeight="1" x14ac:dyDescent="0.2">
      <c r="A77" s="4"/>
      <c r="B77" s="4"/>
      <c r="C77" s="4"/>
      <c r="D77" s="32"/>
      <c r="E77" s="4"/>
      <c r="F77" s="33"/>
      <c r="G77" s="75"/>
      <c r="H77" s="7"/>
      <c r="I77" s="75"/>
      <c r="J77" s="33"/>
      <c r="K77" s="75"/>
      <c r="L77" s="7"/>
    </row>
    <row r="78" spans="1:12" ht="18.75" customHeight="1" x14ac:dyDescent="0.2">
      <c r="A78" s="16" t="s">
        <v>221</v>
      </c>
      <c r="B78" s="4"/>
      <c r="C78" s="4"/>
      <c r="D78" s="32"/>
      <c r="E78" s="26"/>
      <c r="F78" s="47">
        <f>SUM(F59:F76)</f>
        <v>-2626740830</v>
      </c>
      <c r="G78" s="26"/>
      <c r="H78" s="48">
        <f>SUM(H59:H76)</f>
        <v>-2383534994</v>
      </c>
      <c r="I78" s="58"/>
      <c r="J78" s="47">
        <f>SUM(J59:J76)</f>
        <v>560095630</v>
      </c>
      <c r="K78" s="26"/>
      <c r="L78" s="48">
        <f>SUM(L59:L76)</f>
        <v>1620138016</v>
      </c>
    </row>
    <row r="79" spans="1:12" ht="6.75" customHeight="1" x14ac:dyDescent="0.2">
      <c r="A79" s="4"/>
      <c r="B79" s="4"/>
      <c r="C79" s="4"/>
      <c r="D79" s="32"/>
      <c r="E79" s="4"/>
      <c r="F79" s="27"/>
      <c r="G79" s="88"/>
      <c r="H79" s="26"/>
      <c r="I79" s="58"/>
      <c r="J79" s="27"/>
      <c r="K79" s="84"/>
      <c r="L79" s="26"/>
    </row>
    <row r="80" spans="1:12" ht="18.75" customHeight="1" x14ac:dyDescent="0.2">
      <c r="A80" s="16" t="s">
        <v>222</v>
      </c>
      <c r="B80" s="4"/>
      <c r="C80" s="4"/>
      <c r="D80" s="32"/>
      <c r="E80" s="4"/>
      <c r="F80" s="27"/>
      <c r="G80" s="88"/>
      <c r="H80" s="26"/>
      <c r="I80" s="58"/>
      <c r="J80" s="27"/>
      <c r="K80" s="84"/>
      <c r="L80" s="26"/>
    </row>
    <row r="81" spans="1:12" ht="18.75" customHeight="1" x14ac:dyDescent="0.2">
      <c r="A81" s="87" t="s">
        <v>223</v>
      </c>
      <c r="B81" s="4"/>
      <c r="C81" s="8"/>
      <c r="D81" s="89"/>
      <c r="E81" s="4"/>
      <c r="F81" s="33">
        <v>-241872135</v>
      </c>
      <c r="G81" s="88"/>
      <c r="H81" s="7">
        <v>-186473744</v>
      </c>
      <c r="I81" s="88"/>
      <c r="J81" s="33">
        <v>0</v>
      </c>
      <c r="K81" s="88"/>
      <c r="L81" s="7">
        <v>0</v>
      </c>
    </row>
    <row r="82" spans="1:12" ht="18.75" customHeight="1" x14ac:dyDescent="0.2">
      <c r="A82" s="4" t="s">
        <v>224</v>
      </c>
      <c r="B82" s="4"/>
      <c r="C82" s="4"/>
      <c r="D82" s="89"/>
      <c r="E82" s="4"/>
      <c r="F82" s="33">
        <v>-190000000</v>
      </c>
      <c r="G82" s="88"/>
      <c r="H82" s="7">
        <v>340000000</v>
      </c>
      <c r="I82" s="88"/>
      <c r="J82" s="33">
        <v>0</v>
      </c>
      <c r="K82" s="88"/>
      <c r="L82" s="7">
        <v>-500000000</v>
      </c>
    </row>
    <row r="83" spans="1:12" ht="18.75" customHeight="1" x14ac:dyDescent="0.2">
      <c r="A83" s="4" t="s">
        <v>225</v>
      </c>
      <c r="B83" s="4"/>
      <c r="C83" s="4"/>
      <c r="D83" s="32">
        <v>32.700000000000003</v>
      </c>
      <c r="E83" s="4"/>
      <c r="F83" s="33">
        <v>0</v>
      </c>
      <c r="G83" s="88"/>
      <c r="H83" s="7">
        <v>0</v>
      </c>
      <c r="I83" s="88"/>
      <c r="J83" s="33">
        <v>1185500000</v>
      </c>
      <c r="K83" s="88"/>
      <c r="L83" s="7">
        <v>1247685000</v>
      </c>
    </row>
    <row r="84" spans="1:12" ht="18.75" customHeight="1" x14ac:dyDescent="0.2">
      <c r="A84" s="4" t="s">
        <v>226</v>
      </c>
      <c r="B84" s="4"/>
      <c r="C84" s="4"/>
      <c r="D84" s="32">
        <v>32.700000000000003</v>
      </c>
      <c r="E84" s="4"/>
      <c r="F84" s="33">
        <v>0</v>
      </c>
      <c r="G84" s="88"/>
      <c r="H84" s="7">
        <v>0</v>
      </c>
      <c r="I84" s="88"/>
      <c r="J84" s="33">
        <v>-966890000</v>
      </c>
      <c r="K84" s="88"/>
      <c r="L84" s="7">
        <v>-1032325000</v>
      </c>
    </row>
    <row r="85" spans="1:12" ht="18.75" customHeight="1" x14ac:dyDescent="0.2">
      <c r="A85" s="4" t="s">
        <v>227</v>
      </c>
      <c r="B85" s="4"/>
      <c r="C85" s="4"/>
      <c r="D85" s="32"/>
      <c r="E85" s="4"/>
      <c r="F85" s="33">
        <v>0</v>
      </c>
      <c r="G85" s="88"/>
      <c r="H85" s="7">
        <v>14400000</v>
      </c>
      <c r="I85" s="88"/>
      <c r="J85" s="33">
        <v>0</v>
      </c>
      <c r="K85" s="88"/>
      <c r="L85" s="7">
        <v>0</v>
      </c>
    </row>
    <row r="86" spans="1:12" ht="18.75" customHeight="1" x14ac:dyDescent="0.2">
      <c r="A86" s="4" t="s">
        <v>228</v>
      </c>
      <c r="B86" s="4"/>
      <c r="C86" s="4"/>
      <c r="D86" s="32"/>
      <c r="E86" s="4"/>
      <c r="F86" s="33">
        <v>-2880000</v>
      </c>
      <c r="G86" s="88"/>
      <c r="H86" s="7">
        <v>0</v>
      </c>
      <c r="I86" s="88"/>
      <c r="J86" s="33">
        <v>0</v>
      </c>
      <c r="K86" s="88"/>
      <c r="L86" s="7">
        <v>0</v>
      </c>
    </row>
    <row r="87" spans="1:12" ht="18.75" customHeight="1" x14ac:dyDescent="0.2">
      <c r="A87" s="4" t="s">
        <v>229</v>
      </c>
      <c r="B87" s="4"/>
      <c r="C87" s="4"/>
      <c r="D87" s="89">
        <v>23</v>
      </c>
      <c r="E87" s="4"/>
      <c r="F87" s="33">
        <v>2200000000</v>
      </c>
      <c r="G87" s="88"/>
      <c r="H87" s="7">
        <v>1027000000</v>
      </c>
      <c r="I87" s="88"/>
      <c r="J87" s="33">
        <v>2200000000</v>
      </c>
      <c r="K87" s="88"/>
      <c r="L87" s="7">
        <v>500000000</v>
      </c>
    </row>
    <row r="88" spans="1:12" ht="18.75" customHeight="1" x14ac:dyDescent="0.2">
      <c r="A88" s="4" t="s">
        <v>230</v>
      </c>
      <c r="B88" s="4"/>
      <c r="C88" s="4"/>
      <c r="D88" s="89">
        <v>23</v>
      </c>
      <c r="E88" s="4"/>
      <c r="F88" s="33">
        <v>-1549503473</v>
      </c>
      <c r="G88" s="88"/>
      <c r="H88" s="7">
        <v>-1647027265</v>
      </c>
      <c r="I88" s="7"/>
      <c r="J88" s="33">
        <v>-1225278719</v>
      </c>
      <c r="K88" s="88"/>
      <c r="L88" s="7">
        <v>-1166915177</v>
      </c>
    </row>
    <row r="89" spans="1:12" ht="18.75" customHeight="1" x14ac:dyDescent="0.2">
      <c r="A89" s="4" t="s">
        <v>231</v>
      </c>
      <c r="B89" s="4"/>
      <c r="C89" s="4"/>
      <c r="D89" s="89">
        <v>24</v>
      </c>
      <c r="E89" s="4"/>
      <c r="F89" s="33">
        <v>1200000000</v>
      </c>
      <c r="G89" s="88"/>
      <c r="H89" s="7">
        <v>0</v>
      </c>
      <c r="I89" s="7"/>
      <c r="J89" s="33">
        <v>1200000000</v>
      </c>
      <c r="K89" s="88"/>
      <c r="L89" s="7">
        <v>0</v>
      </c>
    </row>
    <row r="90" spans="1:12" ht="18.75" customHeight="1" x14ac:dyDescent="0.2">
      <c r="A90" s="4" t="s">
        <v>232</v>
      </c>
      <c r="B90" s="4"/>
      <c r="C90" s="4"/>
      <c r="D90" s="89">
        <v>24</v>
      </c>
      <c r="E90" s="4"/>
      <c r="F90" s="33">
        <v>-2100000000</v>
      </c>
      <c r="G90" s="88"/>
      <c r="H90" s="7">
        <v>0</v>
      </c>
      <c r="I90" s="7"/>
      <c r="J90" s="33">
        <v>-2100000000</v>
      </c>
      <c r="K90" s="88"/>
      <c r="L90" s="7">
        <v>0</v>
      </c>
    </row>
    <row r="91" spans="1:12" ht="18.75" customHeight="1" x14ac:dyDescent="0.2">
      <c r="A91" s="4" t="s">
        <v>254</v>
      </c>
      <c r="B91" s="4"/>
      <c r="C91" s="4"/>
      <c r="D91" s="89">
        <v>24</v>
      </c>
      <c r="E91" s="4"/>
      <c r="F91" s="33">
        <v>-3578195</v>
      </c>
      <c r="G91" s="88"/>
      <c r="H91" s="7">
        <v>0</v>
      </c>
      <c r="I91" s="7"/>
      <c r="J91" s="33">
        <v>-3578195</v>
      </c>
      <c r="K91" s="88"/>
      <c r="L91" s="7">
        <v>0</v>
      </c>
    </row>
    <row r="92" spans="1:12" ht="18.75" customHeight="1" x14ac:dyDescent="0.2">
      <c r="A92" s="4" t="s">
        <v>233</v>
      </c>
      <c r="B92" s="4"/>
      <c r="C92" s="4"/>
      <c r="D92" s="89">
        <v>25</v>
      </c>
      <c r="E92" s="4"/>
      <c r="F92" s="33">
        <v>-685717951</v>
      </c>
      <c r="G92" s="88"/>
      <c r="H92" s="7">
        <v>-904089704</v>
      </c>
      <c r="I92" s="7"/>
      <c r="J92" s="33">
        <v>-49253370</v>
      </c>
      <c r="K92" s="88"/>
      <c r="L92" s="7">
        <v>-50407785</v>
      </c>
    </row>
    <row r="93" spans="1:12" ht="18.75" customHeight="1" x14ac:dyDescent="0.2">
      <c r="A93" s="4" t="s">
        <v>234</v>
      </c>
      <c r="B93" s="4"/>
      <c r="C93" s="4"/>
      <c r="D93" s="89">
        <v>31</v>
      </c>
      <c r="E93" s="4"/>
      <c r="F93" s="33">
        <v>-751500000</v>
      </c>
      <c r="G93" s="88"/>
      <c r="H93" s="7">
        <v>-835000000</v>
      </c>
      <c r="I93" s="7"/>
      <c r="J93" s="33">
        <v>-751500000</v>
      </c>
      <c r="K93" s="88"/>
      <c r="L93" s="7">
        <v>-835000000</v>
      </c>
    </row>
    <row r="94" spans="1:12" ht="18.75" customHeight="1" x14ac:dyDescent="0.2">
      <c r="A94" s="4" t="s">
        <v>235</v>
      </c>
      <c r="B94" s="4"/>
      <c r="C94" s="4"/>
      <c r="D94" s="89"/>
      <c r="E94" s="4"/>
      <c r="F94" s="33">
        <v>-6908</v>
      </c>
      <c r="G94" s="88"/>
      <c r="H94" s="7">
        <v>-2009760</v>
      </c>
      <c r="I94" s="7"/>
      <c r="J94" s="33">
        <v>0</v>
      </c>
      <c r="K94" s="88"/>
      <c r="L94" s="7">
        <v>0</v>
      </c>
    </row>
    <row r="95" spans="1:12" ht="18.75" customHeight="1" x14ac:dyDescent="0.2">
      <c r="A95" s="4" t="s">
        <v>236</v>
      </c>
      <c r="B95" s="4"/>
      <c r="C95" s="4"/>
      <c r="D95" s="89"/>
      <c r="E95" s="4"/>
      <c r="F95" s="34">
        <v>0</v>
      </c>
      <c r="G95" s="88"/>
      <c r="H95" s="14">
        <v>225</v>
      </c>
      <c r="I95" s="7"/>
      <c r="J95" s="34">
        <v>0</v>
      </c>
      <c r="K95" s="88"/>
      <c r="L95" s="14">
        <v>0</v>
      </c>
    </row>
    <row r="96" spans="1:12" ht="6" customHeight="1" x14ac:dyDescent="0.2">
      <c r="A96" s="4"/>
      <c r="B96" s="4"/>
      <c r="C96" s="4"/>
      <c r="D96" s="32"/>
      <c r="E96" s="4"/>
      <c r="F96" s="33"/>
      <c r="G96" s="88"/>
      <c r="H96" s="7"/>
      <c r="I96" s="88"/>
      <c r="J96" s="33"/>
      <c r="K96" s="88"/>
      <c r="L96" s="7"/>
    </row>
    <row r="97" spans="1:12" ht="18.75" customHeight="1" x14ac:dyDescent="0.2">
      <c r="A97" s="16" t="s">
        <v>237</v>
      </c>
      <c r="B97" s="4"/>
      <c r="C97" s="4"/>
      <c r="D97" s="32"/>
      <c r="E97" s="4"/>
      <c r="F97" s="34">
        <f>SUM(F81:F95)</f>
        <v>-2125058662</v>
      </c>
      <c r="G97" s="7"/>
      <c r="H97" s="14">
        <f>SUM(H81:H95)</f>
        <v>-2193200248</v>
      </c>
      <c r="I97" s="75"/>
      <c r="J97" s="34">
        <f>SUM(J81:J95)</f>
        <v>-511000284</v>
      </c>
      <c r="K97" s="7"/>
      <c r="L97" s="14">
        <f>SUM(L81:L95)</f>
        <v>-1836962962</v>
      </c>
    </row>
    <row r="98" spans="1:12" ht="1.5" customHeight="1" x14ac:dyDescent="0.2">
      <c r="A98" s="16"/>
      <c r="B98" s="4"/>
      <c r="C98" s="4"/>
      <c r="D98" s="32"/>
      <c r="E98" s="4"/>
      <c r="F98" s="7"/>
      <c r="G98" s="7"/>
      <c r="H98" s="7"/>
      <c r="I98" s="75"/>
      <c r="J98" s="7"/>
      <c r="K98" s="7"/>
      <c r="L98" s="7"/>
    </row>
    <row r="99" spans="1:12" ht="21.95" customHeight="1" x14ac:dyDescent="0.2">
      <c r="A99" s="123" t="str">
        <f>+A50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</row>
    <row r="100" spans="1:12" ht="19.5" customHeight="1" x14ac:dyDescent="0.2">
      <c r="A100" s="16" t="str">
        <f>+A1</f>
        <v xml:space="preserve">บริษัท พีทีจี เอ็นเนอยี จำกัด (มหาชน) </v>
      </c>
      <c r="B100" s="16"/>
      <c r="C100" s="16"/>
      <c r="D100" s="44"/>
      <c r="E100" s="4"/>
      <c r="F100" s="7"/>
      <c r="G100" s="58"/>
      <c r="H100" s="7"/>
      <c r="I100" s="84"/>
      <c r="J100" s="7"/>
      <c r="K100" s="58"/>
      <c r="L100" s="7"/>
    </row>
    <row r="101" spans="1:12" ht="19.5" customHeight="1" x14ac:dyDescent="0.2">
      <c r="A101" s="16" t="s">
        <v>164</v>
      </c>
      <c r="B101" s="16"/>
      <c r="C101" s="16"/>
      <c r="D101" s="44"/>
      <c r="E101" s="4"/>
      <c r="F101" s="7"/>
      <c r="G101" s="58"/>
      <c r="H101" s="7"/>
      <c r="I101" s="84"/>
      <c r="J101" s="7"/>
      <c r="K101" s="58"/>
      <c r="L101" s="7"/>
    </row>
    <row r="102" spans="1:12" ht="19.5" customHeight="1" x14ac:dyDescent="0.2">
      <c r="A102" s="55" t="str">
        <f>+A3</f>
        <v>สำหรับปีสิ้นสุดวันที่ 31 ธันวาคม พ.ศ. 2565</v>
      </c>
      <c r="B102" s="55"/>
      <c r="C102" s="55"/>
      <c r="D102" s="79"/>
      <c r="E102" s="11"/>
      <c r="F102" s="14"/>
      <c r="G102" s="85"/>
      <c r="H102" s="14"/>
      <c r="I102" s="86"/>
      <c r="J102" s="14"/>
      <c r="K102" s="85"/>
      <c r="L102" s="14"/>
    </row>
    <row r="103" spans="1:12" ht="19.5" customHeight="1" x14ac:dyDescent="0.2">
      <c r="A103" s="16"/>
      <c r="B103" s="16"/>
      <c r="C103" s="16"/>
      <c r="D103" s="44"/>
      <c r="E103" s="4"/>
      <c r="F103" s="7"/>
      <c r="G103" s="58"/>
      <c r="H103" s="7"/>
      <c r="I103" s="84"/>
      <c r="J103" s="7"/>
      <c r="K103" s="58"/>
      <c r="L103" s="7"/>
    </row>
    <row r="104" spans="1:12" ht="19.5" customHeight="1" x14ac:dyDescent="0.2">
      <c r="A104" s="8"/>
      <c r="B104" s="4"/>
      <c r="C104" s="4"/>
      <c r="D104" s="2"/>
      <c r="E104" s="16"/>
      <c r="F104" s="113" t="s">
        <v>3</v>
      </c>
      <c r="G104" s="122"/>
      <c r="H104" s="122"/>
      <c r="I104" s="18"/>
      <c r="J104" s="113" t="s">
        <v>4</v>
      </c>
      <c r="K104" s="122"/>
      <c r="L104" s="122"/>
    </row>
    <row r="105" spans="1:12" ht="19.5" customHeight="1" x14ac:dyDescent="0.2">
      <c r="A105" s="4"/>
      <c r="B105" s="4"/>
      <c r="C105" s="4"/>
      <c r="D105" s="40"/>
      <c r="E105" s="16"/>
      <c r="F105" s="18" t="s">
        <v>5</v>
      </c>
      <c r="G105" s="16"/>
      <c r="H105" s="18" t="s">
        <v>6</v>
      </c>
      <c r="I105" s="40"/>
      <c r="J105" s="18" t="s">
        <v>5</v>
      </c>
      <c r="K105" s="16"/>
      <c r="L105" s="18" t="s">
        <v>6</v>
      </c>
    </row>
    <row r="106" spans="1:12" ht="19.5" customHeight="1" x14ac:dyDescent="0.2">
      <c r="A106" s="4"/>
      <c r="B106" s="4"/>
      <c r="C106" s="4"/>
      <c r="D106" s="40"/>
      <c r="E106" s="16"/>
      <c r="F106" s="17" t="s">
        <v>8</v>
      </c>
      <c r="G106" s="16"/>
      <c r="H106" s="17" t="s">
        <v>8</v>
      </c>
      <c r="I106" s="40"/>
      <c r="J106" s="17" t="s">
        <v>8</v>
      </c>
      <c r="K106" s="16"/>
      <c r="L106" s="17" t="s">
        <v>8</v>
      </c>
    </row>
    <row r="107" spans="1:12" ht="19.5" customHeight="1" x14ac:dyDescent="0.2">
      <c r="A107" s="16"/>
      <c r="B107" s="4"/>
      <c r="C107" s="4"/>
      <c r="D107" s="32"/>
      <c r="E107" s="4"/>
      <c r="F107" s="33"/>
      <c r="G107" s="7"/>
      <c r="H107" s="7"/>
      <c r="I107" s="75"/>
      <c r="J107" s="33"/>
      <c r="K107" s="7"/>
      <c r="L107" s="7"/>
    </row>
    <row r="108" spans="1:12" ht="19.5" customHeight="1" x14ac:dyDescent="0.2">
      <c r="A108" s="16" t="s">
        <v>238</v>
      </c>
      <c r="B108" s="4"/>
      <c r="C108" s="4"/>
      <c r="D108" s="32"/>
      <c r="E108" s="4"/>
      <c r="F108" s="33">
        <f>F48+F78+F97</f>
        <v>369573245</v>
      </c>
      <c r="G108" s="7"/>
      <c r="H108" s="7">
        <f>H48+H78+H97</f>
        <v>759725590.76000023</v>
      </c>
      <c r="I108" s="75"/>
      <c r="J108" s="33">
        <f>J48+J78+J97</f>
        <v>704245255</v>
      </c>
      <c r="K108" s="7"/>
      <c r="L108" s="7">
        <f>L48+L78+L97</f>
        <v>38960000.779999971</v>
      </c>
    </row>
    <row r="109" spans="1:12" ht="19.5" customHeight="1" x14ac:dyDescent="0.2">
      <c r="A109" s="4" t="s">
        <v>239</v>
      </c>
      <c r="B109" s="4"/>
      <c r="C109" s="4"/>
      <c r="D109" s="32"/>
      <c r="E109" s="4"/>
      <c r="F109" s="34">
        <v>1701453514</v>
      </c>
      <c r="G109" s="7"/>
      <c r="H109" s="14">
        <v>941727923</v>
      </c>
      <c r="I109" s="75"/>
      <c r="J109" s="34">
        <v>194913804</v>
      </c>
      <c r="K109" s="7"/>
      <c r="L109" s="14">
        <v>155953803</v>
      </c>
    </row>
    <row r="110" spans="1:12" ht="6" customHeight="1" x14ac:dyDescent="0.2">
      <c r="A110" s="16"/>
      <c r="B110" s="4"/>
      <c r="C110" s="4"/>
      <c r="D110" s="44"/>
      <c r="E110" s="7"/>
      <c r="F110" s="33"/>
      <c r="G110" s="7"/>
      <c r="H110" s="7"/>
      <c r="I110" s="58"/>
      <c r="J110" s="33"/>
      <c r="K110" s="7"/>
      <c r="L110" s="7"/>
    </row>
    <row r="111" spans="1:12" ht="19.5" customHeight="1" x14ac:dyDescent="0.2">
      <c r="A111" s="16" t="s">
        <v>240</v>
      </c>
      <c r="B111" s="4"/>
      <c r="C111" s="4"/>
      <c r="D111" s="32"/>
      <c r="E111" s="4"/>
      <c r="F111" s="50">
        <f>SUM(F108:F109)</f>
        <v>2071026759</v>
      </c>
      <c r="G111" s="26"/>
      <c r="H111" s="51">
        <f>SUM(H108:H109)</f>
        <v>1701453513.7600002</v>
      </c>
      <c r="I111" s="58"/>
      <c r="J111" s="50">
        <f>SUM(J108:J109)</f>
        <v>899159059</v>
      </c>
      <c r="K111" s="84"/>
      <c r="L111" s="51">
        <f>SUM(L108:L109)</f>
        <v>194913803.77999997</v>
      </c>
    </row>
    <row r="112" spans="1:12" ht="19.5" customHeight="1" x14ac:dyDescent="0.2">
      <c r="A112" s="16"/>
      <c r="B112" s="4"/>
      <c r="C112" s="4"/>
      <c r="D112" s="44"/>
      <c r="E112" s="7"/>
      <c r="F112" s="33"/>
      <c r="G112" s="7"/>
      <c r="H112" s="7"/>
      <c r="I112" s="58"/>
      <c r="J112" s="33"/>
      <c r="K112" s="7"/>
      <c r="L112" s="7"/>
    </row>
    <row r="113" spans="1:12" ht="19.5" customHeight="1" x14ac:dyDescent="0.2">
      <c r="A113" s="16" t="s">
        <v>241</v>
      </c>
      <c r="B113" s="4"/>
      <c r="C113" s="4"/>
      <c r="D113" s="32"/>
      <c r="E113" s="4"/>
      <c r="F113" s="27"/>
      <c r="G113" s="88"/>
      <c r="H113" s="26"/>
      <c r="I113" s="58"/>
      <c r="J113" s="27"/>
      <c r="K113" s="84"/>
      <c r="L113" s="26"/>
    </row>
    <row r="114" spans="1:12" ht="19.5" customHeight="1" x14ac:dyDescent="0.2">
      <c r="A114" s="87" t="s">
        <v>242</v>
      </c>
      <c r="B114" s="4"/>
      <c r="C114" s="4"/>
      <c r="D114" s="32"/>
      <c r="E114" s="4"/>
      <c r="F114" s="27"/>
      <c r="G114" s="88"/>
      <c r="H114" s="26"/>
      <c r="I114" s="58"/>
      <c r="J114" s="27"/>
      <c r="K114" s="84"/>
      <c r="L114" s="26"/>
    </row>
    <row r="115" spans="1:12" ht="19.5" customHeight="1" x14ac:dyDescent="0.2">
      <c r="A115" s="4"/>
      <c r="B115" s="8" t="s">
        <v>243</v>
      </c>
      <c r="C115" s="4"/>
      <c r="D115" s="32"/>
      <c r="E115" s="4"/>
      <c r="F115" s="47">
        <f>F111</f>
        <v>2071026759</v>
      </c>
      <c r="G115" s="88"/>
      <c r="H115" s="48">
        <v>1701453514</v>
      </c>
      <c r="I115" s="88"/>
      <c r="J115" s="47">
        <f>J111</f>
        <v>899159059</v>
      </c>
      <c r="K115" s="88"/>
      <c r="L115" s="48">
        <v>194913804</v>
      </c>
    </row>
    <row r="116" spans="1:12" ht="6" customHeight="1" x14ac:dyDescent="0.2">
      <c r="A116" s="4"/>
      <c r="B116" s="4"/>
      <c r="C116" s="4"/>
      <c r="D116" s="32"/>
      <c r="E116" s="4"/>
      <c r="F116" s="27"/>
      <c r="G116" s="88"/>
      <c r="H116" s="26"/>
      <c r="I116" s="88"/>
      <c r="J116" s="27"/>
      <c r="K116" s="88"/>
      <c r="L116" s="26"/>
    </row>
    <row r="117" spans="1:12" ht="19.5" customHeight="1" x14ac:dyDescent="0.2">
      <c r="A117" s="4"/>
      <c r="B117" s="4"/>
      <c r="C117" s="4"/>
      <c r="D117" s="32"/>
      <c r="E117" s="4"/>
      <c r="F117" s="50">
        <f>SUM(F115)</f>
        <v>2071026759</v>
      </c>
      <c r="G117" s="88"/>
      <c r="H117" s="51">
        <f>SUM(H115)</f>
        <v>1701453514</v>
      </c>
      <c r="I117" s="58"/>
      <c r="J117" s="50">
        <f>SUM(J115)</f>
        <v>899159059</v>
      </c>
      <c r="K117" s="84"/>
      <c r="L117" s="51">
        <f>SUM(L115)</f>
        <v>194913804</v>
      </c>
    </row>
    <row r="118" spans="1:12" ht="19.5" customHeight="1" x14ac:dyDescent="0.2">
      <c r="A118" s="4"/>
      <c r="B118" s="4"/>
      <c r="C118" s="4"/>
      <c r="D118" s="44"/>
      <c r="E118" s="4"/>
      <c r="F118" s="27"/>
      <c r="G118" s="88"/>
      <c r="H118" s="26"/>
      <c r="I118" s="58"/>
      <c r="J118" s="27"/>
      <c r="K118" s="84"/>
      <c r="L118" s="26"/>
    </row>
    <row r="119" spans="1:12" ht="19.5" customHeight="1" x14ac:dyDescent="0.2">
      <c r="A119" s="16" t="s">
        <v>244</v>
      </c>
      <c r="B119" s="4"/>
      <c r="C119" s="4"/>
      <c r="D119" s="44"/>
      <c r="E119" s="4"/>
      <c r="F119" s="33"/>
      <c r="G119" s="4"/>
      <c r="H119" s="7"/>
      <c r="I119" s="44"/>
      <c r="J119" s="27"/>
      <c r="K119" s="4"/>
      <c r="L119" s="26"/>
    </row>
    <row r="120" spans="1:12" ht="6" customHeight="1" x14ac:dyDescent="0.2">
      <c r="A120" s="16"/>
      <c r="B120" s="4"/>
      <c r="C120" s="4"/>
      <c r="D120" s="32"/>
      <c r="E120" s="4"/>
      <c r="F120" s="33"/>
      <c r="G120" s="7"/>
      <c r="H120" s="7"/>
      <c r="I120" s="75"/>
      <c r="J120" s="33"/>
      <c r="K120" s="7"/>
      <c r="L120" s="7"/>
    </row>
    <row r="121" spans="1:12" ht="19.5" customHeight="1" x14ac:dyDescent="0.2">
      <c r="A121" s="87" t="s">
        <v>245</v>
      </c>
      <c r="B121" s="8"/>
      <c r="C121" s="4"/>
      <c r="D121" s="44"/>
      <c r="E121" s="4"/>
      <c r="F121" s="33">
        <v>2342138</v>
      </c>
      <c r="G121" s="4"/>
      <c r="H121" s="7">
        <v>1206176</v>
      </c>
      <c r="I121" s="44"/>
      <c r="J121" s="33">
        <v>0</v>
      </c>
      <c r="K121" s="4"/>
      <c r="L121" s="7" t="s">
        <v>156</v>
      </c>
    </row>
    <row r="122" spans="1:12" ht="19.5" customHeight="1" x14ac:dyDescent="0.2">
      <c r="A122" s="87" t="s">
        <v>246</v>
      </c>
      <c r="B122" s="8"/>
      <c r="C122" s="4"/>
      <c r="D122" s="44"/>
      <c r="E122" s="4"/>
      <c r="F122" s="33">
        <v>234177991</v>
      </c>
      <c r="G122" s="4"/>
      <c r="H122" s="7">
        <v>214926253</v>
      </c>
      <c r="I122" s="44"/>
      <c r="J122" s="33">
        <v>6094704</v>
      </c>
      <c r="K122" s="4"/>
      <c r="L122" s="7">
        <v>7192180</v>
      </c>
    </row>
    <row r="123" spans="1:12" ht="19.5" customHeight="1" x14ac:dyDescent="0.2">
      <c r="A123" s="87" t="s">
        <v>247</v>
      </c>
      <c r="B123" s="4"/>
      <c r="C123" s="4"/>
      <c r="D123" s="44"/>
      <c r="E123" s="4"/>
      <c r="F123" s="33">
        <v>4898319</v>
      </c>
      <c r="G123" s="7"/>
      <c r="H123" s="7">
        <v>4203371</v>
      </c>
      <c r="I123" s="75"/>
      <c r="J123" s="33">
        <v>2280738</v>
      </c>
      <c r="K123" s="7"/>
      <c r="L123" s="7">
        <v>3223535</v>
      </c>
    </row>
    <row r="124" spans="1:12" ht="19.5" customHeight="1" x14ac:dyDescent="0.2">
      <c r="A124" s="87" t="s">
        <v>256</v>
      </c>
      <c r="B124" s="4"/>
      <c r="C124" s="4"/>
      <c r="D124" s="44"/>
      <c r="E124" s="4"/>
      <c r="F124" s="98">
        <v>717246153</v>
      </c>
      <c r="G124" s="90"/>
      <c r="H124" s="90">
        <v>1621467794</v>
      </c>
      <c r="I124" s="91"/>
      <c r="J124" s="98">
        <v>8887519</v>
      </c>
      <c r="K124" s="7"/>
      <c r="L124" s="7">
        <v>15254933</v>
      </c>
    </row>
    <row r="125" spans="1:12" ht="19.5" customHeight="1" x14ac:dyDescent="0.2">
      <c r="A125" s="4"/>
      <c r="B125" s="4"/>
      <c r="C125" s="4"/>
      <c r="D125" s="44"/>
      <c r="E125" s="4"/>
      <c r="F125" s="7"/>
      <c r="G125" s="7"/>
      <c r="H125" s="7"/>
      <c r="I125" s="75"/>
      <c r="J125" s="7"/>
      <c r="K125" s="7"/>
      <c r="L125" s="7"/>
    </row>
    <row r="126" spans="1:12" ht="19.5" customHeight="1" x14ac:dyDescent="0.2">
      <c r="A126" s="4"/>
      <c r="B126" s="4"/>
      <c r="C126" s="4"/>
      <c r="D126" s="44"/>
      <c r="E126" s="4"/>
      <c r="F126" s="7"/>
      <c r="G126" s="7"/>
      <c r="H126" s="7"/>
      <c r="I126" s="7"/>
      <c r="J126" s="7"/>
      <c r="K126" s="7"/>
      <c r="L126" s="7"/>
    </row>
    <row r="127" spans="1:12" ht="19.5" customHeight="1" x14ac:dyDescent="0.2">
      <c r="A127" s="4"/>
      <c r="B127" s="4"/>
      <c r="C127" s="4"/>
      <c r="D127" s="44"/>
      <c r="E127" s="4"/>
      <c r="F127" s="7"/>
      <c r="G127" s="7"/>
      <c r="H127" s="7"/>
      <c r="I127" s="75"/>
      <c r="J127" s="7"/>
      <c r="K127" s="7"/>
      <c r="L127" s="7"/>
    </row>
    <row r="128" spans="1:12" ht="19.5" customHeight="1" x14ac:dyDescent="0.2">
      <c r="A128" s="4"/>
      <c r="B128" s="4"/>
      <c r="C128" s="4"/>
      <c r="D128" s="44"/>
      <c r="E128" s="4"/>
      <c r="F128" s="7"/>
      <c r="G128" s="7"/>
      <c r="H128" s="7"/>
      <c r="I128" s="75"/>
      <c r="J128" s="7"/>
      <c r="K128" s="7"/>
      <c r="L128" s="7"/>
    </row>
    <row r="129" spans="1:12" ht="19.5" customHeight="1" x14ac:dyDescent="0.2">
      <c r="A129" s="4"/>
      <c r="B129" s="4"/>
      <c r="C129" s="4"/>
      <c r="D129" s="44"/>
      <c r="E129" s="4"/>
      <c r="F129" s="7"/>
      <c r="G129" s="7"/>
      <c r="H129" s="7"/>
      <c r="I129" s="75"/>
      <c r="J129" s="7"/>
      <c r="K129" s="7"/>
      <c r="L129" s="7"/>
    </row>
    <row r="130" spans="1:12" ht="19.5" customHeight="1" x14ac:dyDescent="0.2">
      <c r="A130" s="4"/>
      <c r="B130" s="4"/>
      <c r="C130" s="4"/>
      <c r="D130" s="44"/>
      <c r="E130" s="4"/>
      <c r="F130" s="7"/>
      <c r="G130" s="7"/>
      <c r="H130" s="7"/>
      <c r="I130" s="75"/>
      <c r="J130" s="7"/>
      <c r="K130" s="7"/>
      <c r="L130" s="7"/>
    </row>
    <row r="131" spans="1:12" ht="19.5" customHeight="1" x14ac:dyDescent="0.2">
      <c r="A131" s="4"/>
      <c r="B131" s="4"/>
      <c r="C131" s="4"/>
      <c r="D131" s="44"/>
      <c r="E131" s="4"/>
      <c r="F131" s="7"/>
      <c r="G131" s="7"/>
      <c r="H131" s="7"/>
      <c r="I131" s="75"/>
      <c r="J131" s="7"/>
      <c r="K131" s="7"/>
      <c r="L131" s="7"/>
    </row>
    <row r="132" spans="1:12" ht="19.5" customHeight="1" x14ac:dyDescent="0.2">
      <c r="A132" s="4"/>
      <c r="B132" s="4"/>
      <c r="C132" s="4"/>
      <c r="D132" s="44"/>
      <c r="E132" s="4"/>
      <c r="F132" s="7"/>
      <c r="G132" s="7"/>
      <c r="H132" s="7"/>
      <c r="I132" s="75"/>
      <c r="J132" s="7"/>
      <c r="K132" s="7"/>
      <c r="L132" s="7"/>
    </row>
    <row r="133" spans="1:12" ht="19.5" customHeight="1" x14ac:dyDescent="0.2">
      <c r="A133" s="4"/>
      <c r="B133" s="4"/>
      <c r="C133" s="4"/>
      <c r="D133" s="44"/>
      <c r="E133" s="4"/>
      <c r="F133" s="7"/>
      <c r="G133" s="7"/>
      <c r="H133" s="7"/>
      <c r="I133" s="75"/>
      <c r="J133" s="7"/>
      <c r="K133" s="7"/>
      <c r="L133" s="7"/>
    </row>
    <row r="134" spans="1:12" ht="19.5" customHeight="1" x14ac:dyDescent="0.2">
      <c r="A134" s="4"/>
      <c r="B134" s="4"/>
      <c r="C134" s="4"/>
      <c r="D134" s="44"/>
      <c r="E134" s="4"/>
      <c r="F134" s="7"/>
      <c r="G134" s="7"/>
      <c r="H134" s="7"/>
      <c r="I134" s="75"/>
      <c r="J134" s="7"/>
      <c r="K134" s="7"/>
      <c r="L134" s="7"/>
    </row>
    <row r="135" spans="1:12" ht="19.5" customHeight="1" x14ac:dyDescent="0.2">
      <c r="A135" s="4"/>
      <c r="B135" s="4"/>
      <c r="C135" s="4"/>
      <c r="D135" s="44"/>
      <c r="E135" s="4"/>
      <c r="F135" s="7"/>
      <c r="G135" s="7"/>
      <c r="H135" s="7"/>
      <c r="I135" s="75"/>
      <c r="J135" s="7"/>
      <c r="K135" s="7"/>
      <c r="L135" s="7"/>
    </row>
    <row r="136" spans="1:12" ht="19.5" customHeight="1" x14ac:dyDescent="0.2">
      <c r="A136" s="4"/>
      <c r="B136" s="4"/>
      <c r="C136" s="4"/>
      <c r="D136" s="44"/>
      <c r="E136" s="4"/>
      <c r="F136" s="7"/>
      <c r="G136" s="7"/>
      <c r="H136" s="7"/>
      <c r="I136" s="75"/>
      <c r="J136" s="7"/>
      <c r="K136" s="7"/>
      <c r="L136" s="7"/>
    </row>
    <row r="137" spans="1:12" ht="19.5" customHeight="1" x14ac:dyDescent="0.2">
      <c r="A137" s="4"/>
      <c r="B137" s="4"/>
      <c r="C137" s="4"/>
      <c r="D137" s="44"/>
      <c r="E137" s="4"/>
      <c r="F137" s="7"/>
      <c r="G137" s="7"/>
      <c r="H137" s="7"/>
      <c r="I137" s="75"/>
      <c r="J137" s="7"/>
      <c r="K137" s="7"/>
      <c r="L137" s="7"/>
    </row>
    <row r="138" spans="1:12" ht="19.5" customHeight="1" x14ac:dyDescent="0.2">
      <c r="A138" s="4"/>
      <c r="B138" s="4"/>
      <c r="C138" s="4"/>
      <c r="D138" s="44"/>
      <c r="E138" s="4"/>
      <c r="F138" s="7"/>
      <c r="G138" s="7"/>
      <c r="H138" s="7"/>
      <c r="I138" s="75"/>
      <c r="J138" s="7"/>
      <c r="K138" s="7"/>
      <c r="L138" s="7"/>
    </row>
    <row r="139" spans="1:12" ht="19.5" customHeight="1" x14ac:dyDescent="0.2">
      <c r="A139" s="4"/>
      <c r="B139" s="4"/>
      <c r="C139" s="4"/>
      <c r="D139" s="44"/>
      <c r="E139" s="4"/>
      <c r="F139" s="7"/>
      <c r="G139" s="7"/>
      <c r="H139" s="7"/>
      <c r="I139" s="75"/>
      <c r="J139" s="7"/>
      <c r="K139" s="7"/>
      <c r="L139" s="7"/>
    </row>
    <row r="140" spans="1:12" ht="19.5" customHeight="1" x14ac:dyDescent="0.2">
      <c r="A140" s="4"/>
      <c r="B140" s="4"/>
      <c r="C140" s="4"/>
      <c r="D140" s="44"/>
      <c r="E140" s="4"/>
      <c r="F140" s="7"/>
      <c r="G140" s="7"/>
      <c r="H140" s="7"/>
      <c r="I140" s="75"/>
      <c r="J140" s="7"/>
      <c r="K140" s="7"/>
      <c r="L140" s="7"/>
    </row>
    <row r="141" spans="1:12" ht="19.5" customHeight="1" x14ac:dyDescent="0.2">
      <c r="A141" s="4"/>
      <c r="B141" s="4"/>
      <c r="C141" s="4"/>
      <c r="D141" s="44"/>
      <c r="E141" s="4"/>
      <c r="F141" s="7"/>
      <c r="G141" s="7"/>
      <c r="H141" s="7"/>
      <c r="I141" s="75"/>
      <c r="J141" s="7"/>
      <c r="K141" s="7"/>
      <c r="L141" s="7"/>
    </row>
    <row r="142" spans="1:12" ht="19.5" customHeight="1" x14ac:dyDescent="0.2">
      <c r="A142" s="4"/>
      <c r="B142" s="4"/>
      <c r="C142" s="4"/>
      <c r="D142" s="44"/>
      <c r="E142" s="4"/>
      <c r="F142" s="7"/>
      <c r="G142" s="7"/>
      <c r="H142" s="7"/>
      <c r="I142" s="75"/>
      <c r="J142" s="7"/>
      <c r="K142" s="7"/>
      <c r="L142" s="7"/>
    </row>
    <row r="143" spans="1:12" ht="21.75" customHeight="1" x14ac:dyDescent="0.2">
      <c r="A143" s="4"/>
      <c r="B143" s="4"/>
      <c r="C143" s="4"/>
      <c r="D143" s="44"/>
      <c r="E143" s="4"/>
      <c r="F143" s="7"/>
      <c r="G143" s="7"/>
      <c r="H143" s="7"/>
      <c r="I143" s="75"/>
      <c r="J143" s="7"/>
      <c r="K143" s="7"/>
      <c r="L143" s="7"/>
    </row>
    <row r="144" spans="1:12" ht="20.25" customHeight="1" x14ac:dyDescent="0.2">
      <c r="A144" s="4"/>
      <c r="B144" s="4"/>
      <c r="C144" s="4"/>
      <c r="D144" s="44"/>
      <c r="E144" s="4"/>
      <c r="F144" s="7"/>
      <c r="G144" s="7"/>
      <c r="H144" s="7"/>
      <c r="I144" s="75"/>
      <c r="J144" s="7"/>
      <c r="K144" s="7"/>
      <c r="L144" s="7"/>
    </row>
    <row r="145" spans="1:12" ht="21.95" customHeight="1" x14ac:dyDescent="0.2">
      <c r="A145" s="123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</row>
  </sheetData>
  <mergeCells count="9">
    <mergeCell ref="J104:L104"/>
    <mergeCell ref="A145:L145"/>
    <mergeCell ref="F5:H5"/>
    <mergeCell ref="J5:L5"/>
    <mergeCell ref="A50:L50"/>
    <mergeCell ref="F55:H55"/>
    <mergeCell ref="J55:L55"/>
    <mergeCell ref="A99:L99"/>
    <mergeCell ref="F104:H104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0" man="1"/>
    <brk id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6-9Th</vt:lpstr>
      <vt:lpstr>10-11 Th</vt:lpstr>
      <vt:lpstr>12 Th</vt:lpstr>
      <vt:lpstr>13 Th</vt:lpstr>
      <vt:lpstr>14-16 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Awika Ratsadawong</cp:lastModifiedBy>
  <cp:lastPrinted>2023-02-23T09:33:17Z</cp:lastPrinted>
  <dcterms:created xsi:type="dcterms:W3CDTF">2014-11-05T10:00:50Z</dcterms:created>
  <dcterms:modified xsi:type="dcterms:W3CDTF">2023-02-23T11:30:58Z</dcterms:modified>
</cp:coreProperties>
</file>