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tsadawo001\Downloads\File สำหรับลูกค้า\PTG ELCID File YE2022\"/>
    </mc:Choice>
  </mc:AlternateContent>
  <xr:revisionPtr revIDLastSave="0" documentId="13_ncr:1_{DB6A5776-331B-4F51-A950-FC0794D46908}" xr6:coauthVersionLast="47" xr6:coauthVersionMax="47" xr10:uidLastSave="{00000000-0000-0000-0000-000000000000}"/>
  <bookViews>
    <workbookView xWindow="0" yWindow="1860" windowWidth="28800" windowHeight="10065" tabRatio="673" activeTab="4" xr2:uid="{00000000-000D-0000-FFFF-FFFF00000000}"/>
  </bookViews>
  <sheets>
    <sheet name="Eng5-7" sheetId="1" r:id="rId1"/>
    <sheet name="Eng8-9" sheetId="2" r:id="rId2"/>
    <sheet name="Eng10" sheetId="3" r:id="rId3"/>
    <sheet name="Eng11" sheetId="4" r:id="rId4"/>
    <sheet name="Eng12-14" sheetId="5" r:id="rId5"/>
  </sheets>
  <definedNames>
    <definedName name="_xlnm.Print_Area" localSheetId="2">'Eng10'!$A$1:$Z$41</definedName>
    <definedName name="_xlnm.Print_Area" localSheetId="3">'Eng11'!$A$1:$N$35</definedName>
    <definedName name="_xlnm.Print_Area" localSheetId="4">'Eng12-14'!$A$1:$M$172</definedName>
    <definedName name="_xlnm.Print_Area" localSheetId="0">'Eng5-7'!$A$1:$M$156</definedName>
    <definedName name="_xlnm.Print_Area" localSheetId="1">'Eng8-9'!$A$1:$M$100</definedName>
  </definedNames>
  <calcPr calcId="191029"/>
</workbook>
</file>

<file path=xl/calcChain.xml><?xml version="1.0" encoding="utf-8"?>
<calcChain xmlns="http://schemas.openxmlformats.org/spreadsheetml/2006/main">
  <c r="G22" i="1" l="1"/>
  <c r="G36" i="2"/>
  <c r="M111" i="5" l="1"/>
  <c r="M89" i="5"/>
  <c r="I111" i="5"/>
  <c r="I89" i="5"/>
  <c r="M82" i="2"/>
  <c r="M73" i="2"/>
  <c r="M14" i="2"/>
  <c r="M28" i="2" s="1"/>
  <c r="M31" i="2" s="1"/>
  <c r="M38" i="2" s="1"/>
  <c r="I93" i="2"/>
  <c r="I82" i="2"/>
  <c r="I73" i="2"/>
  <c r="I14" i="2"/>
  <c r="I28" i="2" s="1"/>
  <c r="I31" i="2" s="1"/>
  <c r="I38" i="2" s="1"/>
  <c r="M95" i="1"/>
  <c r="M81" i="1"/>
  <c r="M42" i="1"/>
  <c r="M22" i="1"/>
  <c r="I136" i="1"/>
  <c r="I139" i="1" s="1"/>
  <c r="I95" i="1"/>
  <c r="I81" i="1"/>
  <c r="I42" i="1"/>
  <c r="I22" i="1"/>
  <c r="N13" i="4"/>
  <c r="I44" i="1" l="1"/>
  <c r="M44" i="1"/>
  <c r="M85" i="2"/>
  <c r="M97" i="1"/>
  <c r="I11" i="5"/>
  <c r="I35" i="5" s="1"/>
  <c r="I45" i="5" s="1"/>
  <c r="I50" i="5" s="1"/>
  <c r="I129" i="5" s="1"/>
  <c r="I132" i="5" s="1"/>
  <c r="I137" i="5" s="1"/>
  <c r="I139" i="5" s="1"/>
  <c r="I85" i="2"/>
  <c r="M11" i="5"/>
  <c r="M35" i="5" s="1"/>
  <c r="M45" i="5" s="1"/>
  <c r="M50" i="5" s="1"/>
  <c r="M129" i="5" s="1"/>
  <c r="M132" i="5" s="1"/>
  <c r="M137" i="5" s="1"/>
  <c r="M139" i="5" s="1"/>
  <c r="I97" i="1"/>
  <c r="I141" i="1" s="1"/>
  <c r="M35" i="2"/>
  <c r="M43" i="2" s="1"/>
  <c r="M60" i="2"/>
  <c r="I35" i="2"/>
  <c r="I43" i="2" s="1"/>
  <c r="I60" i="2"/>
  <c r="M88" i="2" l="1"/>
  <c r="M95" i="2" s="1"/>
  <c r="M92" i="2" s="1"/>
  <c r="I88" i="2"/>
  <c r="I95" i="2" s="1"/>
  <c r="I92" i="2" s="1"/>
  <c r="K89" i="5"/>
  <c r="G89" i="5"/>
  <c r="K42" i="1"/>
  <c r="G42" i="1"/>
  <c r="N25" i="4" l="1"/>
  <c r="N17" i="4"/>
  <c r="N16" i="4"/>
  <c r="G93" i="2"/>
  <c r="T30" i="3" l="1"/>
  <c r="T29" i="3"/>
  <c r="V29" i="3" s="1"/>
  <c r="Z29" i="3" s="1"/>
  <c r="K111" i="5" l="1"/>
  <c r="L19" i="4"/>
  <c r="L22" i="4" s="1"/>
  <c r="J19" i="4"/>
  <c r="J22" i="4" s="1"/>
  <c r="J28" i="4" s="1"/>
  <c r="H19" i="4"/>
  <c r="H22" i="4" s="1"/>
  <c r="H28" i="4" s="1"/>
  <c r="F19" i="4"/>
  <c r="F22" i="4" s="1"/>
  <c r="F28" i="4" s="1"/>
  <c r="X24" i="3"/>
  <c r="X27" i="3" s="1"/>
  <c r="X32" i="3" s="1"/>
  <c r="G137" i="1" s="1"/>
  <c r="N24" i="3"/>
  <c r="N27" i="3" s="1"/>
  <c r="N32" i="3" s="1"/>
  <c r="H24" i="3"/>
  <c r="H27" i="3" s="1"/>
  <c r="H32" i="3" s="1"/>
  <c r="J24" i="3"/>
  <c r="J27" i="3" s="1"/>
  <c r="J32" i="3" s="1"/>
  <c r="L24" i="3"/>
  <c r="L27" i="3" s="1"/>
  <c r="P24" i="3"/>
  <c r="P27" i="3" s="1"/>
  <c r="P32" i="3" s="1"/>
  <c r="R24" i="3"/>
  <c r="R27" i="3" s="1"/>
  <c r="R32" i="3" s="1"/>
  <c r="F24" i="3"/>
  <c r="F27" i="3" s="1"/>
  <c r="F32" i="3" s="1"/>
  <c r="A105" i="1"/>
  <c r="K81" i="1"/>
  <c r="G81" i="1"/>
  <c r="G82" i="2"/>
  <c r="K73" i="2"/>
  <c r="G73" i="2"/>
  <c r="K95" i="1"/>
  <c r="G95" i="1"/>
  <c r="K82" i="2"/>
  <c r="G111" i="5"/>
  <c r="A49" i="2"/>
  <c r="A100" i="2" s="1"/>
  <c r="K22" i="1"/>
  <c r="A3" i="5"/>
  <c r="A122" i="5" s="1"/>
  <c r="A120" i="5"/>
  <c r="A1" i="4"/>
  <c r="A41" i="3"/>
  <c r="A35" i="4" s="1"/>
  <c r="A3" i="3"/>
  <c r="A3" i="4" s="1"/>
  <c r="A1" i="3"/>
  <c r="A1" i="2"/>
  <c r="A50" i="2" s="1"/>
  <c r="A52" i="2"/>
  <c r="K14" i="2"/>
  <c r="K28" i="2" s="1"/>
  <c r="G14" i="2"/>
  <c r="G28" i="2" s="1"/>
  <c r="A156" i="1"/>
  <c r="A57" i="5" s="1"/>
  <c r="A119" i="5" s="1"/>
  <c r="A172" i="5" s="1"/>
  <c r="A108" i="1"/>
  <c r="A106" i="1"/>
  <c r="A57" i="1"/>
  <c r="A55" i="1"/>
  <c r="K31" i="2" l="1"/>
  <c r="K38" i="2" s="1"/>
  <c r="K43" i="2" s="1"/>
  <c r="K11" i="5"/>
  <c r="G31" i="2"/>
  <c r="G38" i="2" s="1"/>
  <c r="G35" i="2" s="1"/>
  <c r="G11" i="5"/>
  <c r="G35" i="5" s="1"/>
  <c r="G45" i="5" s="1"/>
  <c r="G50" i="5" s="1"/>
  <c r="G129" i="5" s="1"/>
  <c r="G132" i="5" s="1"/>
  <c r="G137" i="5" s="1"/>
  <c r="G139" i="5" s="1"/>
  <c r="G97" i="1"/>
  <c r="K97" i="1"/>
  <c r="G85" i="2"/>
  <c r="K44" i="1"/>
  <c r="G44" i="1"/>
  <c r="N19" i="4"/>
  <c r="N22" i="4" s="1"/>
  <c r="K85" i="2"/>
  <c r="T24" i="3"/>
  <c r="T27" i="3" s="1"/>
  <c r="T32" i="3" s="1"/>
  <c r="G133" i="1" s="1"/>
  <c r="A60" i="5"/>
  <c r="Z24" i="3"/>
  <c r="Z27" i="3" s="1"/>
  <c r="V24" i="3"/>
  <c r="V27" i="3" s="1"/>
  <c r="K35" i="5" l="1"/>
  <c r="K45" i="5" s="1"/>
  <c r="K50" i="5" s="1"/>
  <c r="K129" i="5" s="1"/>
  <c r="K132" i="5" s="1"/>
  <c r="K137" i="5" s="1"/>
  <c r="K139" i="5" s="1"/>
  <c r="K60" i="2"/>
  <c r="K88" i="2" s="1"/>
  <c r="K95" i="2" s="1"/>
  <c r="G60" i="2"/>
  <c r="G88" i="2" s="1"/>
  <c r="G95" i="2" s="1"/>
  <c r="G92" i="2" s="1"/>
  <c r="V30" i="3" l="1"/>
  <c r="G43" i="2"/>
  <c r="K92" i="2"/>
  <c r="L26" i="4"/>
  <c r="L32" i="3" l="1"/>
  <c r="Z30" i="3"/>
  <c r="Z32" i="3" s="1"/>
  <c r="V32" i="3"/>
  <c r="N26" i="4"/>
  <c r="N28" i="4" s="1"/>
  <c r="M136" i="1" s="1"/>
  <c r="M139" i="1" s="1"/>
  <c r="M141" i="1" s="1"/>
  <c r="L28" i="4"/>
  <c r="K136" i="1" s="1"/>
  <c r="K139" i="1" s="1"/>
  <c r="K141" i="1" s="1"/>
  <c r="G132" i="1" l="1"/>
  <c r="G136" i="1" s="1"/>
  <c r="G139" i="1" s="1"/>
  <c r="G141" i="1" s="1"/>
</calcChain>
</file>

<file path=xl/sharedStrings.xml><?xml version="1.0" encoding="utf-8"?>
<sst xmlns="http://schemas.openxmlformats.org/spreadsheetml/2006/main" count="444" uniqueCount="280">
  <si>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</si>
  <si>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</si>
  <si>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</si>
  <si>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</si>
  <si>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</si>
  <si>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</si>
  <si>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</si>
  <si>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</si>
  <si>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</si>
  <si>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</si>
  <si>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</si>
  <si>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</si>
  <si>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</si>
  <si>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</si>
  <si>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</si>
  <si>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</si>
  <si>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</si>
  <si>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</si>
  <si>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</si>
  <si>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</si>
  <si>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</si>
  <si>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</si>
  <si>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</si>
  <si>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</si>
  <si>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</si>
  <si>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</si>
  <si>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</si>
  <si>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</si>
  <si>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</si>
  <si>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</si>
  <si>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</si>
  <si>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</si>
  <si>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</si>
  <si>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</si>
  <si>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</si>
  <si>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</si>
  <si>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</si>
  <si>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</si>
  <si>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</si>
  <si>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</si>
  <si>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</si>
  <si>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</si>
  <si>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</si>
  <si>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</si>
  <si>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</si>
  <si>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</si>
  <si>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</si>
  <si>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</si>
  <si>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</si>
  <si>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</si>
  <si>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</si>
  <si>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</si>
  <si>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</si>
  <si>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before income tax </t>
  </si>
  <si>
    <t xml:space="preserve">Income tax </t>
  </si>
  <si>
    <t>Profit for the year</t>
  </si>
  <si>
    <t xml:space="preserve">Owners of the parent </t>
  </si>
  <si>
    <t>Statement of Comprehensive Income</t>
  </si>
  <si>
    <t xml:space="preserve">   </t>
  </si>
  <si>
    <t>Total comprehensive income for the year</t>
  </si>
  <si>
    <t>Owners of the parent</t>
  </si>
  <si>
    <t>Attributable to owners of the parent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</si>
  <si>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</si>
  <si>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</si>
  <si>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</si>
  <si>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</si>
  <si>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</si>
  <si>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</si>
  <si>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</si>
  <si>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</si>
  <si>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</si>
  <si>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</si>
  <si>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</si>
  <si>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</si>
  <si>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</si>
  <si>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</si>
  <si>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</si>
  <si>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Dividend paid</t>
  </si>
  <si>
    <t xml:space="preserve"> Premium on</t>
  </si>
  <si>
    <t>reserve</t>
  </si>
  <si>
    <t>Statement of Cash Flows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</si>
  <si>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</si>
  <si>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</si>
  <si>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</si>
  <si>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</si>
  <si>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</si>
  <si>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</si>
  <si>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</si>
  <si>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</si>
  <si>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</si>
  <si>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</si>
  <si>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</si>
  <si>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</si>
  <si>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</si>
  <si>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</si>
  <si>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</si>
  <si>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</si>
  <si>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- Interest received</t>
  </si>
  <si>
    <t>- Interest paid</t>
  </si>
  <si>
    <t>- Income tax paid</t>
  </si>
  <si>
    <t>Net cash receipts from operating activities</t>
  </si>
  <si>
    <t>Cash flows from investing activities</t>
  </si>
  <si>
    <t>Payments for purchases of property, plant and equipment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</si>
  <si>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</si>
  <si>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</si>
  <si>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</si>
  <si>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</si>
  <si>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</si>
  <si>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</si>
  <si>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</si>
  <si>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</si>
  <si>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</si>
  <si>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</si>
  <si>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>Baht</t>
  </si>
  <si>
    <t xml:space="preserve">Items that will be reclassified </t>
  </si>
  <si>
    <t>subsequently to profit or loss</t>
  </si>
  <si>
    <t>Dividends paid to shareholders</t>
  </si>
  <si>
    <t>for the year</t>
  </si>
  <si>
    <t>Total comprehensive income</t>
  </si>
  <si>
    <t>- Loss on write-off of assets</t>
  </si>
  <si>
    <t>Proceeds from disposals of plant and equipment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</si>
  <si>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</si>
  <si>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</si>
  <si>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</si>
  <si>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</si>
  <si>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</si>
  <si>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</si>
  <si>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Debentures, net</t>
  </si>
  <si>
    <t>Total comprehensive income (expense) for the year</t>
  </si>
  <si>
    <t>- Amortisation of deferred financing fee</t>
  </si>
  <si>
    <t>- Revenue from dividend income</t>
  </si>
  <si>
    <t>Dividends received</t>
  </si>
  <si>
    <t>Payments for short-term loans to related parties</t>
  </si>
  <si>
    <t>Proceeds from debentures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</si>
  <si>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</si>
  <si>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</si>
  <si>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</si>
  <si>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</si>
  <si>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</si>
  <si>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</si>
  <si>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</si>
  <si>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</si>
  <si>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</si>
  <si>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</si>
  <si>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</si>
  <si>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Statement of Changes in Equity</t>
  </si>
  <si>
    <t>Changes in equity for the year</t>
  </si>
  <si>
    <t>- Purchases of investment property by payables</t>
  </si>
  <si>
    <t xml:space="preserve">Total comprehensive income 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</si>
  <si>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</si>
  <si>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</si>
  <si>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</si>
  <si>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</si>
  <si>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</si>
  <si>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</si>
  <si>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</si>
  <si>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</si>
  <si>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</si>
  <si>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</si>
  <si>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</si>
  <si>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</si>
  <si>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</si>
  <si>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</si>
  <si>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</si>
  <si>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</si>
  <si>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</si>
  <si>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</si>
  <si>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</si>
  <si>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</si>
  <si>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</si>
  <si>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</si>
  <si>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</si>
  <si>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Surplus from</t>
  </si>
  <si>
    <t>increase in</t>
  </si>
  <si>
    <t>shareholding</t>
  </si>
  <si>
    <t>Earnings per share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</si>
  <si>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</si>
  <si>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</si>
  <si>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</si>
  <si>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</si>
  <si>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Payments on redemption of debenture</t>
  </si>
  <si>
    <t>Dividend income</t>
  </si>
  <si>
    <t xml:space="preserve">Cash flows before changes in operating assets </t>
  </si>
  <si>
    <t>and liabilities</t>
  </si>
  <si>
    <t>joint ventures and associates, net</t>
  </si>
  <si>
    <t>from non-controlling interests</t>
  </si>
  <si>
    <t xml:space="preserve">Proceeds from paid-up shares of subsidiaries  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</si>
  <si>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</si>
  <si>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</si>
  <si>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</si>
  <si>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</si>
  <si>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>subsidiaries</t>
  </si>
  <si>
    <t xml:space="preserve"> joint ventures</t>
  </si>
  <si>
    <t>Proceeds from long-term loans to third parties</t>
  </si>
  <si>
    <t>of debentures and loans</t>
  </si>
  <si>
    <t>Payments for deferred financing fee</t>
  </si>
  <si>
    <t>Payments for purchases of investment property</t>
  </si>
  <si>
    <t>Right-of-use assets, net</t>
  </si>
  <si>
    <t>Overdrafts from a financial institution</t>
  </si>
  <si>
    <t>Current portion of lease liabilities, net</t>
  </si>
  <si>
    <t>Measurement of</t>
  </si>
  <si>
    <t>equity investments</t>
  </si>
  <si>
    <t>at fair value</t>
  </si>
  <si>
    <t>through other</t>
  </si>
  <si>
    <t>income</t>
  </si>
  <si>
    <t>Lease liabilities, net</t>
  </si>
  <si>
    <t>financial instruments, net</t>
  </si>
  <si>
    <t>- Remeasurements of retirement</t>
  </si>
  <si>
    <t xml:space="preserve">   benefit obligations</t>
  </si>
  <si>
    <t>Payments for right-of-use assets</t>
  </si>
  <si>
    <t>Payments on lease liabilities</t>
  </si>
  <si>
    <t>Long-term loans from related parties</t>
  </si>
  <si>
    <t>through other comprehensive income</t>
  </si>
  <si>
    <t>Financial assets measured at fair value</t>
  </si>
  <si>
    <t xml:space="preserve"> attributable to:</t>
  </si>
  <si>
    <t xml:space="preserve">Other comprehensive income </t>
  </si>
  <si>
    <t>(expense) for the year, net of tax</t>
  </si>
  <si>
    <t>2021</t>
  </si>
  <si>
    <t>Opening balance as at 1 January 2021</t>
  </si>
  <si>
    <t>Closing balance as at 31 December 2021</t>
  </si>
  <si>
    <t>Long-term loans from third parties</t>
  </si>
  <si>
    <t>- Changes in fair value of equity</t>
  </si>
  <si>
    <t>investments at fair value through</t>
  </si>
  <si>
    <t>other comprehensive income</t>
  </si>
  <si>
    <t>Non-controlling interest from acquisition of subsidiaries</t>
  </si>
  <si>
    <t>Proceeds from disposal of investment in an associate</t>
  </si>
  <si>
    <t>and paid-up share capital of subsidiaries</t>
  </si>
  <si>
    <t>23, 24</t>
  </si>
  <si>
    <t>16, 18</t>
  </si>
  <si>
    <t>14.2, 14.4</t>
  </si>
  <si>
    <t xml:space="preserve"> (expense) of</t>
  </si>
  <si>
    <t xml:space="preserve">- Share of other comprehensive </t>
  </si>
  <si>
    <t xml:space="preserve">   for using the equity method</t>
  </si>
  <si>
    <t xml:space="preserve">   and associates accounted</t>
  </si>
  <si>
    <t>Payment for purchases of investments</t>
  </si>
  <si>
    <t>Cash generated from operations</t>
  </si>
  <si>
    <t>Profit attributable to:</t>
  </si>
  <si>
    <t>- (Gain) loss on disposals of investment in an associate</t>
  </si>
  <si>
    <t>Proceeds from long-term loans from third parties</t>
  </si>
  <si>
    <t>Opening balance as at 1 January 2022</t>
  </si>
  <si>
    <t>Closing balance as at 31 December 2022</t>
  </si>
  <si>
    <t>As at 31 December 2022</t>
  </si>
  <si>
    <t>2022</t>
  </si>
  <si>
    <t>For the year ended 31 December 2022</t>
  </si>
  <si>
    <t>- Decomissioning expense paid</t>
  </si>
  <si>
    <t>Payments for long-term loans from third parties</t>
  </si>
  <si>
    <t xml:space="preserve">   income of joint ventures </t>
  </si>
  <si>
    <t xml:space="preserve">- Share of (profit) loss from investments in </t>
  </si>
  <si>
    <t>Loss on remeasurement of</t>
  </si>
  <si>
    <t>Payment for purchases of financial assets</t>
  </si>
  <si>
    <t>The accompanying notes to the consolidated and separate financial statements form an integral part of these financial statements.</t>
  </si>
  <si>
    <t>- Gain on lease modifications and reassessments</t>
  </si>
  <si>
    <t>- Loss on remeasurement of financial instruments, net</t>
  </si>
  <si>
    <t>Net increase in cash and cash equivalents</t>
  </si>
  <si>
    <t>Other comprehensive income (expenses)</t>
  </si>
  <si>
    <t>15, 16</t>
  </si>
  <si>
    <t>- Loss (gain) on disposals of assets, net</t>
  </si>
  <si>
    <t>- Additions in right-of-use assets by payables</t>
  </si>
  <si>
    <t xml:space="preserve">Current portion of long-term loans </t>
  </si>
  <si>
    <t>from third parties</t>
  </si>
  <si>
    <t>Gain on exchange rate, net</t>
  </si>
  <si>
    <t>Derivative asset</t>
  </si>
  <si>
    <t>Derivative liability</t>
  </si>
  <si>
    <t>Deposit at a financial institution used as collateral</t>
  </si>
  <si>
    <t xml:space="preserve">Share of profit (loss) from investments </t>
  </si>
  <si>
    <t>- Unrealised gain on exchange rate</t>
  </si>
  <si>
    <t>- (Reversal of) loss from impairment of financial assets</t>
  </si>
  <si>
    <t>- (Reversal of) impairment charge of assets</t>
  </si>
  <si>
    <t xml:space="preserve">- (Reversal of) allowance for decrease </t>
  </si>
  <si>
    <t>in value of inventories and obsolescence</t>
  </si>
  <si>
    <t>Payment for deposit at a financial institution</t>
  </si>
  <si>
    <t>Proceeds from disposals of investment property</t>
  </si>
  <si>
    <t>Net cash (payments for) receipts from investing activities</t>
  </si>
  <si>
    <t>and paid-up share capital of associates</t>
  </si>
  <si>
    <t>Payment for acquisition of investments</t>
  </si>
  <si>
    <t>-</t>
  </si>
  <si>
    <t>Payment for purchases of investments in a joint venture</t>
  </si>
  <si>
    <t>Payments for overdrafts from financial institutions, net</t>
  </si>
  <si>
    <t xml:space="preserve">Proceeds (payments) from short-term loans from </t>
  </si>
  <si>
    <t>Net cash payments for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</si>
</sst>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31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7"/>
      <color theme="1"/>
      <name val="Arial"/>
      <family val="2"/>
    </font>
    <font>
      <sz val="13"/>
      <name val="Browallia New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</cellStyleXfs>
  <cellXfs count="307">
    <xf numFmtId="0" fontId="0" fillId="0" borderId="0" xfId="0"/>
    <xf numFmtId="166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0" fontId="4" fillId="0" borderId="0" xfId="42" applyNumberFormat="1" applyFont="1" applyFill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166" fontId="4" fillId="0" borderId="0" xfId="42" applyNumberFormat="1" applyFont="1" applyFill="1" applyBorder="1" applyAlignment="1">
      <alignment horizontal="center" vertical="center"/>
    </xf>
    <xf numFmtId="168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8" fontId="4" fillId="0" borderId="0" xfId="42" applyNumberFormat="1" applyFont="1" applyFill="1" applyBorder="1" applyAlignment="1">
      <alignment horizontal="right" vertical="center"/>
    </xf>
    <xf numFmtId="168" fontId="4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0" fontId="5" fillId="0" borderId="1" xfId="43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vertical="center"/>
    </xf>
    <xf numFmtId="0" fontId="4" fillId="0" borderId="0" xfId="42" applyFont="1" applyFill="1" applyBorder="1" applyAlignment="1">
      <alignment horizontal="justify" vertical="center"/>
    </xf>
    <xf numFmtId="0" fontId="4" fillId="0" borderId="0" xfId="42" applyNumberFormat="1" applyFont="1" applyFill="1" applyBorder="1" applyAlignment="1">
      <alignment horizontal="justify" vertical="center"/>
    </xf>
    <xf numFmtId="0" fontId="5" fillId="0" borderId="1" xfId="42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166" fontId="7" fillId="0" borderId="0" xfId="42" applyNumberFormat="1" applyFont="1" applyFill="1" applyBorder="1" applyAlignment="1">
      <alignment horizontal="center" vertical="center"/>
    </xf>
    <xf numFmtId="0" fontId="6" fillId="0" borderId="0" xfId="42" applyNumberFormat="1" applyFont="1" applyFill="1" applyAlignment="1">
      <alignment horizontal="center" vertical="center"/>
    </xf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vertical="center"/>
    </xf>
    <xf numFmtId="166" fontId="6" fillId="0" borderId="0" xfId="42" applyNumberFormat="1" applyFont="1" applyFill="1" applyBorder="1" applyAlignment="1">
      <alignment horizontal="center" vertical="center"/>
    </xf>
    <xf numFmtId="168" fontId="6" fillId="0" borderId="0" xfId="42" applyNumberFormat="1" applyFont="1" applyFill="1" applyAlignment="1">
      <alignment horizontal="right" vertical="center"/>
    </xf>
    <xf numFmtId="166" fontId="6" fillId="0" borderId="0" xfId="42" applyNumberFormat="1" applyFont="1" applyFill="1" applyBorder="1" applyAlignment="1">
      <alignment vertical="center"/>
    </xf>
    <xf numFmtId="0" fontId="6" fillId="0" borderId="0" xfId="42" applyFont="1" applyFill="1" applyAlignment="1">
      <alignment horizontal="center" vertical="center"/>
    </xf>
    <xf numFmtId="0" fontId="6" fillId="0" borderId="0" xfId="42" applyFont="1" applyFill="1" applyBorder="1" applyAlignment="1">
      <alignment horizontal="center" vertical="center"/>
    </xf>
    <xf numFmtId="170" fontId="6" fillId="0" borderId="0" xfId="42" applyNumberFormat="1" applyFont="1" applyFill="1" applyAlignment="1">
      <alignment horizontal="center" vertical="center"/>
    </xf>
    <xf numFmtId="168" fontId="6" fillId="0" borderId="0" xfId="42" applyNumberFormat="1" applyFont="1" applyFill="1" applyBorder="1" applyAlignment="1">
      <alignment horizontal="right" vertical="center"/>
    </xf>
    <xf numFmtId="168" fontId="6" fillId="0" borderId="1" xfId="42" applyNumberFormat="1" applyFont="1" applyFill="1" applyBorder="1" applyAlignment="1">
      <alignment horizontal="right" vertical="center"/>
    </xf>
    <xf numFmtId="168" fontId="6" fillId="0" borderId="2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center" vertical="center"/>
    </xf>
    <xf numFmtId="164" fontId="6" fillId="0" borderId="0" xfId="42" applyNumberFormat="1" applyFont="1" applyFill="1" applyBorder="1" applyAlignment="1">
      <alignment vertical="center"/>
    </xf>
    <xf numFmtId="164" fontId="6" fillId="0" borderId="0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left" vertical="center"/>
    </xf>
    <xf numFmtId="168" fontId="6" fillId="0" borderId="3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6" fontId="6" fillId="0" borderId="0" xfId="42" quotePrefix="1" applyNumberFormat="1" applyFont="1" applyFill="1" applyAlignment="1">
      <alignment vertical="center"/>
    </xf>
    <xf numFmtId="168" fontId="6" fillId="0" borderId="1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Border="1" applyAlignment="1">
      <alignment horizontal="right" vertical="center"/>
    </xf>
    <xf numFmtId="166" fontId="4" fillId="0" borderId="0" xfId="43" applyNumberFormat="1" applyFont="1" applyFill="1" applyAlignment="1">
      <alignment vertical="center"/>
    </xf>
    <xf numFmtId="166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right"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43" fontId="4" fillId="0" borderId="0" xfId="30" applyFont="1" applyFill="1" applyBorder="1" applyAlignment="1">
      <alignment horizontal="right" vertical="center"/>
    </xf>
    <xf numFmtId="172" fontId="4" fillId="0" borderId="0" xfId="4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Fill="1" applyBorder="1" applyAlignment="1">
      <alignment vertical="center"/>
    </xf>
    <xf numFmtId="166" fontId="5" fillId="0" borderId="1" xfId="45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right" vertical="center"/>
    </xf>
    <xf numFmtId="168" fontId="4" fillId="0" borderId="1" xfId="44" applyNumberFormat="1" applyFont="1" applyFill="1" applyBorder="1" applyAlignment="1">
      <alignment horizontal="right"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right" vertical="center"/>
    </xf>
    <xf numFmtId="0" fontId="4" fillId="0" borderId="0" xfId="44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8" fontId="4" fillId="0" borderId="0" xfId="44" applyNumberFormat="1" applyFont="1" applyFill="1" applyAlignment="1">
      <alignment horizontal="right" vertical="center"/>
    </xf>
    <xf numFmtId="168" fontId="5" fillId="0" borderId="0" xfId="43" applyNumberFormat="1" applyFont="1" applyFill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4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 applyAlignment="1">
      <alignment horizontal="right" vertical="center"/>
    </xf>
    <xf numFmtId="168" fontId="8" fillId="0" borderId="0" xfId="44" applyNumberFormat="1" applyFont="1" applyFill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0" fontId="9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horizontal="center" vertical="center"/>
    </xf>
    <xf numFmtId="167" fontId="8" fillId="0" borderId="0" xfId="42" applyNumberFormat="1" applyFont="1" applyFill="1" applyBorder="1" applyAlignment="1">
      <alignment vertical="center"/>
    </xf>
    <xf numFmtId="0" fontId="8" fillId="0" borderId="0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horizontal="right" vertical="center"/>
    </xf>
    <xf numFmtId="167" fontId="9" fillId="0" borderId="0" xfId="42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7" fontId="9" fillId="0" borderId="1" xfId="42" quotePrefix="1" applyNumberFormat="1" applyFont="1" applyFill="1" applyBorder="1" applyAlignment="1">
      <alignment horizontal="right" vertical="center"/>
    </xf>
    <xf numFmtId="166" fontId="9" fillId="0" borderId="0" xfId="42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168" fontId="8" fillId="0" borderId="0" xfId="44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8" fontId="8" fillId="0" borderId="2" xfId="44" applyNumberFormat="1" applyFont="1" applyFill="1" applyBorder="1" applyAlignment="1">
      <alignment horizontal="right" vertical="center"/>
    </xf>
    <xf numFmtId="168" fontId="8" fillId="0" borderId="3" xfId="44" applyNumberFormat="1" applyFont="1" applyFill="1" applyBorder="1" applyAlignment="1">
      <alignment horizontal="right" vertical="center"/>
    </xf>
    <xf numFmtId="0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Border="1" applyAlignment="1">
      <alignment vertical="center"/>
    </xf>
    <xf numFmtId="167" fontId="4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7" fontId="4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vertical="center"/>
    </xf>
    <xf numFmtId="168" fontId="4" fillId="0" borderId="0" xfId="43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0" fontId="7" fillId="0" borderId="0" xfId="42" applyNumberFormat="1" applyFont="1" applyFill="1" applyAlignment="1">
      <alignment horizontal="center" vertical="center"/>
    </xf>
    <xf numFmtId="168" fontId="7" fillId="0" borderId="0" xfId="31" quotePrefix="1" applyNumberFormat="1" applyFont="1" applyFill="1" applyAlignment="1">
      <alignment horizontal="right" vertical="center"/>
    </xf>
    <xf numFmtId="0" fontId="7" fillId="0" borderId="1" xfId="42" applyNumberFormat="1" applyFont="1" applyFill="1" applyBorder="1" applyAlignment="1">
      <alignment horizontal="center"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7" fontId="9" fillId="0" borderId="2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vertical="center"/>
    </xf>
    <xf numFmtId="167" fontId="7" fillId="33" borderId="0" xfId="42" applyNumberFormat="1" applyFont="1" applyFill="1" applyBorder="1" applyAlignment="1">
      <alignment horizontal="right" vertical="center"/>
    </xf>
    <xf numFmtId="168" fontId="6" fillId="33" borderId="0" xfId="42" applyNumberFormat="1" applyFont="1" applyFill="1" applyAlignment="1">
      <alignment horizontal="right" vertical="center"/>
    </xf>
    <xf numFmtId="168" fontId="6" fillId="33" borderId="0" xfId="42" applyNumberFormat="1" applyFont="1" applyFill="1" applyBorder="1" applyAlignment="1">
      <alignment horizontal="right" vertical="center"/>
    </xf>
    <xf numFmtId="168" fontId="6" fillId="33" borderId="2" xfId="42" applyNumberFormat="1" applyFont="1" applyFill="1" applyBorder="1" applyAlignment="1">
      <alignment horizontal="right" vertical="center"/>
    </xf>
    <xf numFmtId="168" fontId="6" fillId="33" borderId="1" xfId="42" applyNumberFormat="1" applyFont="1" applyFill="1" applyBorder="1" applyAlignment="1">
      <alignment horizontal="right" vertical="center"/>
    </xf>
    <xf numFmtId="168" fontId="6" fillId="33" borderId="3" xfId="42" applyNumberFormat="1" applyFont="1" applyFill="1" applyBorder="1" applyAlignment="1">
      <alignment horizontal="right" vertical="center"/>
    </xf>
    <xf numFmtId="168" fontId="6" fillId="33" borderId="0" xfId="31" applyNumberFormat="1" applyFont="1" applyFill="1" applyBorder="1" applyAlignment="1">
      <alignment horizontal="right" vertical="center"/>
    </xf>
    <xf numFmtId="168" fontId="8" fillId="33" borderId="0" xfId="44" applyNumberFormat="1" applyFont="1" applyFill="1" applyAlignment="1">
      <alignment horizontal="right" vertical="center"/>
    </xf>
    <xf numFmtId="168" fontId="8" fillId="33" borderId="0" xfId="44" applyNumberFormat="1" applyFont="1" applyFill="1" applyBorder="1" applyAlignment="1">
      <alignment horizontal="right" vertical="center"/>
    </xf>
    <xf numFmtId="168" fontId="8" fillId="33" borderId="2" xfId="44" applyNumberFormat="1" applyFont="1" applyFill="1" applyBorder="1" applyAlignment="1">
      <alignment horizontal="right" vertical="center"/>
    </xf>
    <xf numFmtId="168" fontId="8" fillId="33" borderId="3" xfId="44" applyNumberFormat="1" applyFont="1" applyFill="1" applyBorder="1" applyAlignment="1">
      <alignment horizontal="right" vertical="center"/>
    </xf>
    <xf numFmtId="166" fontId="6" fillId="0" borderId="0" xfId="43" applyNumberFormat="1" applyFont="1" applyFill="1" applyAlignment="1">
      <alignment vertical="center"/>
    </xf>
    <xf numFmtId="166" fontId="6" fillId="0" borderId="0" xfId="43" applyNumberFormat="1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7" fillId="0" borderId="0" xfId="43" applyNumberFormat="1" applyFont="1" applyFill="1" applyAlignment="1">
      <alignment horizontal="center" vertical="center"/>
    </xf>
    <xf numFmtId="166" fontId="7" fillId="0" borderId="1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left" vertical="center"/>
    </xf>
    <xf numFmtId="168" fontId="6" fillId="0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center" vertical="center"/>
    </xf>
    <xf numFmtId="168" fontId="6" fillId="33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6" fontId="7" fillId="0" borderId="0" xfId="43" applyNumberFormat="1" applyFont="1" applyFill="1" applyAlignment="1">
      <alignment vertical="center"/>
    </xf>
    <xf numFmtId="164" fontId="6" fillId="0" borderId="0" xfId="43" applyNumberFormat="1" applyFont="1" applyFill="1" applyAlignment="1">
      <alignment horizontal="right" vertical="center"/>
    </xf>
    <xf numFmtId="164" fontId="6" fillId="0" borderId="0" xfId="43" applyNumberFormat="1" applyFont="1" applyFill="1" applyBorder="1" applyAlignment="1">
      <alignment vertical="center"/>
    </xf>
    <xf numFmtId="169" fontId="6" fillId="0" borderId="0" xfId="43" applyNumberFormat="1" applyFont="1" applyFill="1" applyAlignment="1">
      <alignment horizontal="center" vertical="center"/>
    </xf>
    <xf numFmtId="164" fontId="6" fillId="0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Alignment="1">
      <alignment horizontal="center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horizontal="right" vertical="center"/>
    </xf>
    <xf numFmtId="168" fontId="6" fillId="33" borderId="3" xfId="43" applyNumberFormat="1" applyFont="1" applyFill="1" applyBorder="1" applyAlignment="1">
      <alignment horizontal="right" vertical="center"/>
    </xf>
    <xf numFmtId="168" fontId="6" fillId="0" borderId="3" xfId="43" applyNumberFormat="1" applyFont="1" applyFill="1" applyBorder="1" applyAlignment="1">
      <alignment horizontal="right" vertical="center"/>
    </xf>
    <xf numFmtId="43" fontId="6" fillId="0" borderId="0" xfId="30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43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vertical="center"/>
    </xf>
    <xf numFmtId="166" fontId="6" fillId="33" borderId="0" xfId="43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33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33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6" fontId="5" fillId="0" borderId="1" xfId="42" applyNumberFormat="1" applyFont="1" applyFill="1" applyBorder="1" applyAlignment="1">
      <alignment horizontal="center" vertical="center"/>
    </xf>
    <xf numFmtId="0" fontId="4" fillId="0" borderId="0" xfId="44" applyFont="1" applyFill="1" applyBorder="1" applyAlignment="1">
      <alignment vertical="center"/>
    </xf>
    <xf numFmtId="172" fontId="5" fillId="0" borderId="0" xfId="42" applyNumberFormat="1" applyFont="1" applyFill="1" applyAlignment="1">
      <alignment horizontal="right" vertical="center"/>
    </xf>
    <xf numFmtId="172" fontId="4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0" xfId="42" applyNumberFormat="1" applyFont="1" applyFill="1" applyBorder="1" applyAlignment="1">
      <alignment horizontal="right" vertical="center"/>
    </xf>
    <xf numFmtId="172" fontId="5" fillId="0" borderId="1" xfId="42" quotePrefix="1" applyNumberFormat="1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vertical="center"/>
    </xf>
    <xf numFmtId="168" fontId="6" fillId="33" borderId="0" xfId="43" applyNumberFormat="1" applyFont="1" applyFill="1" applyBorder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6" fillId="0" borderId="3" xfId="43" applyNumberFormat="1" applyFont="1" applyFill="1" applyBorder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4" fontId="6" fillId="0" borderId="0" xfId="43" applyNumberFormat="1" applyFont="1" applyFill="1" applyAlignment="1">
      <alignment vertical="center"/>
    </xf>
    <xf numFmtId="168" fontId="6" fillId="0" borderId="0" xfId="43" applyNumberFormat="1" applyFont="1" applyFill="1" applyBorder="1" applyAlignment="1">
      <alignment horizontal="lef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8" fontId="7" fillId="33" borderId="0" xfId="32" applyNumberFormat="1" applyFont="1" applyFill="1" applyBorder="1" applyAlignment="1">
      <alignment horizontal="right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8" fontId="6" fillId="0" borderId="0" xfId="32" applyNumberFormat="1" applyFont="1" applyFill="1" applyAlignment="1">
      <alignment vertical="center"/>
    </xf>
    <xf numFmtId="168" fontId="6" fillId="33" borderId="0" xfId="32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33" borderId="2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vertical="center"/>
    </xf>
    <xf numFmtId="168" fontId="6" fillId="0" borderId="2" xfId="43" applyNumberFormat="1" applyFont="1" applyFill="1" applyBorder="1" applyAlignment="1">
      <alignment vertical="center"/>
    </xf>
    <xf numFmtId="166" fontId="4" fillId="33" borderId="0" xfId="43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33" borderId="0" xfId="0" applyNumberFormat="1" applyFont="1" applyFill="1" applyBorder="1" applyAlignment="1">
      <alignment horizontal="right" vertical="center"/>
    </xf>
    <xf numFmtId="166" fontId="6" fillId="0" borderId="1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vertical="center"/>
    </xf>
    <xf numFmtId="168" fontId="6" fillId="0" borderId="1" xfId="43" applyNumberFormat="1" applyFont="1" applyFill="1" applyBorder="1" applyAlignment="1">
      <alignment horizontal="center" vertical="center"/>
    </xf>
    <xf numFmtId="164" fontId="6" fillId="0" borderId="0" xfId="43" applyNumberFormat="1" applyFont="1" applyAlignment="1">
      <alignment vertical="center"/>
    </xf>
    <xf numFmtId="167" fontId="9" fillId="0" borderId="0" xfId="42" applyNumberFormat="1" applyFont="1" applyFill="1" applyBorder="1" applyAlignment="1">
      <alignment horizontal="center" vertical="center"/>
    </xf>
    <xf numFmtId="168" fontId="28" fillId="0" borderId="0" xfId="29" applyNumberFormat="1" applyFont="1" applyFill="1" applyBorder="1" applyAlignment="1">
      <alignment horizontal="right" vertical="center"/>
    </xf>
    <xf numFmtId="43" fontId="6" fillId="33" borderId="0" xfId="28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42" applyNumberFormat="1" applyFont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6" fillId="0" borderId="0" xfId="42" quotePrefix="1" applyNumberFormat="1" applyFont="1" applyFill="1" applyAlignment="1">
      <alignment horizontal="left" vertical="center"/>
    </xf>
    <xf numFmtId="168" fontId="4" fillId="33" borderId="4" xfId="0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8" fontId="4" fillId="33" borderId="0" xfId="43" applyNumberFormat="1" applyFont="1" applyFill="1" applyAlignment="1">
      <alignment horizontal="right" vertical="center"/>
    </xf>
    <xf numFmtId="166" fontId="6" fillId="0" borderId="0" xfId="43" quotePrefix="1" applyNumberFormat="1" applyFont="1" applyFill="1" applyAlignment="1">
      <alignment horizontal="left" vertical="center"/>
    </xf>
    <xf numFmtId="166" fontId="8" fillId="0" borderId="0" xfId="42" applyNumberFormat="1" applyFont="1" applyFill="1" applyAlignment="1">
      <alignment horizontal="left" vertical="center"/>
    </xf>
    <xf numFmtId="166" fontId="4" fillId="0" borderId="0" xfId="42" applyNumberFormat="1" applyFont="1" applyFill="1" applyAlignment="1">
      <alignment horizontal="right" vertical="center"/>
    </xf>
    <xf numFmtId="168" fontId="29" fillId="33" borderId="0" xfId="43" applyNumberFormat="1" applyFont="1" applyFill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8" fontId="7" fillId="0" borderId="0" xfId="31" applyNumberFormat="1" applyFont="1" applyFill="1" applyBorder="1" applyAlignment="1">
      <alignment horizontal="right" vertical="center"/>
    </xf>
    <xf numFmtId="166" fontId="9" fillId="0" borderId="1" xfId="42" applyNumberFormat="1" applyFont="1" applyFill="1" applyBorder="1" applyAlignment="1">
      <alignment horizontal="center" vertical="center"/>
    </xf>
    <xf numFmtId="0" fontId="9" fillId="0" borderId="0" xfId="44" applyFont="1" applyFill="1" applyBorder="1" applyAlignment="1">
      <alignment vertical="center"/>
    </xf>
    <xf numFmtId="0" fontId="9" fillId="0" borderId="0" xfId="44" applyFont="1" applyFill="1" applyBorder="1" applyAlignment="1">
      <alignment horizontal="right" vertical="center"/>
    </xf>
    <xf numFmtId="0" fontId="8" fillId="0" borderId="0" xfId="44" applyFont="1" applyFill="1" applyBorder="1" applyAlignment="1">
      <alignment horizontal="right" vertical="center"/>
    </xf>
    <xf numFmtId="0" fontId="8" fillId="0" borderId="0" xfId="44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horizontal="right" vertical="center"/>
    </xf>
    <xf numFmtId="173" fontId="4" fillId="0" borderId="0" xfId="28" applyNumberFormat="1" applyFont="1" applyFill="1" applyAlignment="1">
      <alignment horizontal="right" vertical="center"/>
    </xf>
    <xf numFmtId="173" fontId="4" fillId="0" borderId="1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right" vertical="center"/>
    </xf>
    <xf numFmtId="173" fontId="7" fillId="0" borderId="0" xfId="28" quotePrefix="1" applyNumberFormat="1" applyFont="1" applyFill="1" applyAlignment="1">
      <alignment horizontal="right" vertical="center"/>
    </xf>
    <xf numFmtId="173" fontId="7" fillId="0" borderId="1" xfId="28" quotePrefix="1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right" vertical="center"/>
    </xf>
    <xf numFmtId="173" fontId="6" fillId="33" borderId="0" xfId="28" applyNumberFormat="1" applyFont="1" applyFill="1" applyAlignment="1">
      <alignment horizontal="right" vertical="center"/>
    </xf>
    <xf numFmtId="173" fontId="6" fillId="33" borderId="0" xfId="28" applyNumberFormat="1" applyFont="1" applyFill="1" applyBorder="1" applyAlignment="1">
      <alignment horizontal="right" vertical="center"/>
    </xf>
    <xf numFmtId="173" fontId="6" fillId="33" borderId="2" xfId="28" applyNumberFormat="1" applyFont="1" applyFill="1" applyBorder="1" applyAlignment="1">
      <alignment horizontal="right" vertical="center"/>
    </xf>
    <xf numFmtId="173" fontId="6" fillId="33" borderId="1" xfId="28" applyNumberFormat="1" applyFont="1" applyFill="1" applyBorder="1" applyAlignment="1">
      <alignment horizontal="right" vertical="center"/>
    </xf>
    <xf numFmtId="173" fontId="6" fillId="33" borderId="3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justify" vertical="center"/>
    </xf>
    <xf numFmtId="173" fontId="6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Border="1" applyAlignment="1">
      <alignment horizontal="right" vertical="center"/>
    </xf>
    <xf numFmtId="166" fontId="4" fillId="0" borderId="0" xfId="43" applyNumberFormat="1" applyFont="1" applyAlignment="1">
      <alignment vertical="center"/>
    </xf>
    <xf numFmtId="166" fontId="6" fillId="0" borderId="0" xfId="43" applyNumberFormat="1" applyFont="1" applyAlignment="1">
      <alignment vertical="center"/>
    </xf>
    <xf numFmtId="168" fontId="29" fillId="33" borderId="0" xfId="43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73" fontId="6" fillId="33" borderId="0" xfId="42" applyNumberFormat="1" applyFont="1" applyFill="1" applyAlignment="1">
      <alignment horizontal="right" vertical="center"/>
    </xf>
    <xf numFmtId="173" fontId="6" fillId="0" borderId="0" xfId="42" applyNumberFormat="1" applyFont="1" applyFill="1" applyAlignment="1">
      <alignment vertical="center"/>
    </xf>
    <xf numFmtId="166" fontId="6" fillId="0" borderId="1" xfId="42" applyNumberFormat="1" applyFont="1" applyFill="1" applyBorder="1" applyAlignment="1">
      <alignment horizontal="justify" vertical="center" wrapText="1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2" xfId="31" applyNumberFormat="1" applyFont="1" applyFill="1" applyBorder="1" applyAlignment="1">
      <alignment horizontal="right" vertical="center" wrapText="1"/>
    </xf>
    <xf numFmtId="168" fontId="6" fillId="0" borderId="1" xfId="43" applyNumberFormat="1" applyFont="1" applyFill="1" applyBorder="1" applyAlignment="1">
      <alignment horizontal="justify" vertical="center" wrapText="1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Fill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center" vertical="center"/>
    </xf>
    <xf numFmtId="167" fontId="9" fillId="0" borderId="2" xfId="42" applyNumberFormat="1" applyFont="1" applyFill="1" applyBorder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NumberFormat="1" applyFont="1" applyFill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right" vertical="center" wrapText="1"/>
    </xf>
    <xf numFmtId="166" fontId="10" fillId="0" borderId="1" xfId="43" applyNumberFormat="1" applyFont="1" applyFill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51" xr:uid="{159F42DC-68B0-4448-AF87-8A3DAFE52C96}"/>
    <cellStyle name="Comma 12 3 2" xfId="30" xr:uid="{00000000-0005-0000-0000-00001D000000}"/>
    <cellStyle name="Comma 2 19 2 2" xfId="31" xr:uid="{00000000-0005-0000-0000-00001E000000}"/>
    <cellStyle name="Comma_EGCO_June10 TE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2" xfId="52" xr:uid="{97E64AA6-315F-482D-A8BD-C3DF29A73B3A}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1" xfId="45" xr:uid="{00000000-0005-0000-0000-00002D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67"/>
  <sheetViews>
    <sheetView view="pageBreakPreview" topLeftCell="A121" zoomScale="115" zoomScaleNormal="110" zoomScaleSheetLayoutView="115" workbookViewId="0">
      <selection activeCell="G123" sqref="G123"/>
    </sheetView>
  </sheetViews>
  <sheetFormatPr defaultColWidth="9.5703125" defaultRowHeight="16.149999999999999" customHeight="1" x14ac:dyDescent="0.2"/>
  <cols>
    <col min="1" max="3" width="1.7109375" style="1" customWidth="1"/>
    <col min="4" max="4" width="28.85546875" style="1" customWidth="1"/>
    <col min="5" max="5" width="5.28515625" style="3" customWidth="1"/>
    <col min="6" max="6" width="0.5703125" style="7" customWidth="1"/>
    <col min="7" max="7" width="13.28515625" style="271" customWidth="1"/>
    <col min="8" max="8" width="0.5703125" style="9" customWidth="1"/>
    <col min="9" max="9" width="13.28515625" style="8" customWidth="1"/>
    <col min="10" max="10" width="0.5703125" style="7" customWidth="1"/>
    <col min="11" max="11" width="13.28515625" style="8" customWidth="1"/>
    <col min="12" max="12" width="0.5703125" style="9" customWidth="1"/>
    <col min="13" max="13" width="13.28515625" style="8" customWidth="1"/>
    <col min="14" max="16384" width="9.5703125" style="1"/>
  </cols>
  <sheetData>
    <row r="1" spans="1:13" ht="16.149999999999999" customHeight="1" x14ac:dyDescent="0.2">
      <c r="A1" s="6" t="s">
        <v>0</v>
      </c>
      <c r="B1" s="6"/>
      <c r="C1" s="6"/>
      <c r="D1" s="6"/>
    </row>
    <row r="2" spans="1:13" ht="16.149999999999999" customHeight="1" x14ac:dyDescent="0.2">
      <c r="A2" s="6" t="s">
        <v>1</v>
      </c>
      <c r="B2" s="6"/>
      <c r="C2" s="6"/>
      <c r="D2" s="6"/>
    </row>
    <row r="3" spans="1:13" ht="16.149999999999999" customHeight="1" x14ac:dyDescent="0.2">
      <c r="A3" s="15" t="s">
        <v>241</v>
      </c>
      <c r="B3" s="16"/>
      <c r="C3" s="16"/>
      <c r="D3" s="16"/>
      <c r="E3" s="17"/>
      <c r="F3" s="18"/>
      <c r="G3" s="272"/>
      <c r="H3" s="19"/>
      <c r="I3" s="11"/>
      <c r="J3" s="18"/>
      <c r="K3" s="11"/>
      <c r="L3" s="19"/>
      <c r="M3" s="11"/>
    </row>
    <row r="4" spans="1:13" ht="15" customHeight="1" x14ac:dyDescent="0.2">
      <c r="A4" s="12"/>
      <c r="B4" s="12"/>
      <c r="C4" s="12"/>
      <c r="D4" s="12"/>
      <c r="E4" s="13"/>
      <c r="G4" s="273"/>
      <c r="I4" s="10"/>
      <c r="K4" s="10"/>
      <c r="M4" s="10"/>
    </row>
    <row r="5" spans="1:13" ht="15" customHeight="1" x14ac:dyDescent="0.2"/>
    <row r="6" spans="1:13" s="23" customFormat="1" ht="15" customHeight="1" x14ac:dyDescent="0.2">
      <c r="A6" s="23" t="s">
        <v>2</v>
      </c>
      <c r="E6" s="131"/>
      <c r="F6" s="24"/>
      <c r="G6" s="293" t="s">
        <v>150</v>
      </c>
      <c r="H6" s="293"/>
      <c r="I6" s="293"/>
      <c r="J6" s="130"/>
      <c r="K6" s="293" t="s">
        <v>153</v>
      </c>
      <c r="L6" s="293"/>
      <c r="M6" s="293"/>
    </row>
    <row r="7" spans="1:13" s="23" customFormat="1" ht="15" customHeight="1" x14ac:dyDescent="0.2">
      <c r="E7" s="131"/>
      <c r="F7" s="24"/>
      <c r="G7" s="294" t="s">
        <v>151</v>
      </c>
      <c r="H7" s="294"/>
      <c r="I7" s="294"/>
      <c r="J7" s="130"/>
      <c r="K7" s="294" t="s">
        <v>151</v>
      </c>
      <c r="L7" s="294"/>
      <c r="M7" s="294"/>
    </row>
    <row r="8" spans="1:13" s="23" customFormat="1" ht="15" customHeight="1" x14ac:dyDescent="0.2">
      <c r="E8" s="25"/>
      <c r="F8" s="24"/>
      <c r="G8" s="274" t="s">
        <v>242</v>
      </c>
      <c r="H8" s="26"/>
      <c r="I8" s="132" t="s">
        <v>217</v>
      </c>
      <c r="J8" s="27"/>
      <c r="K8" s="132" t="s">
        <v>242</v>
      </c>
      <c r="L8" s="26"/>
      <c r="M8" s="132" t="s">
        <v>217</v>
      </c>
    </row>
    <row r="9" spans="1:13" s="23" customFormat="1" ht="15" customHeight="1" x14ac:dyDescent="0.2">
      <c r="E9" s="133" t="s">
        <v>3</v>
      </c>
      <c r="F9" s="24"/>
      <c r="G9" s="275" t="s">
        <v>113</v>
      </c>
      <c r="H9" s="26"/>
      <c r="I9" s="134" t="s">
        <v>113</v>
      </c>
      <c r="J9" s="27"/>
      <c r="K9" s="134" t="s">
        <v>113</v>
      </c>
      <c r="L9" s="26"/>
      <c r="M9" s="134" t="s">
        <v>113</v>
      </c>
    </row>
    <row r="10" spans="1:13" s="23" customFormat="1" ht="15" customHeight="1" x14ac:dyDescent="0.2">
      <c r="E10" s="28"/>
      <c r="F10" s="24"/>
      <c r="G10" s="276"/>
      <c r="H10" s="26"/>
      <c r="I10" s="29"/>
      <c r="J10" s="27"/>
      <c r="K10" s="137"/>
      <c r="L10" s="26"/>
      <c r="M10" s="29"/>
    </row>
    <row r="11" spans="1:13" s="23" customFormat="1" ht="15" customHeight="1" x14ac:dyDescent="0.2">
      <c r="A11" s="30" t="s">
        <v>4</v>
      </c>
      <c r="B11" s="30"/>
      <c r="E11" s="25"/>
      <c r="F11" s="31"/>
      <c r="G11" s="277"/>
      <c r="H11" s="33"/>
      <c r="I11" s="32"/>
      <c r="J11" s="31"/>
      <c r="K11" s="138"/>
      <c r="L11" s="33"/>
      <c r="M11" s="32"/>
    </row>
    <row r="12" spans="1:13" s="23" customFormat="1" ht="15" customHeight="1" x14ac:dyDescent="0.2">
      <c r="B12" s="30"/>
      <c r="E12" s="25"/>
      <c r="F12" s="31"/>
      <c r="G12" s="277"/>
      <c r="H12" s="33"/>
      <c r="I12" s="32"/>
      <c r="J12" s="31"/>
      <c r="K12" s="138"/>
      <c r="L12" s="33"/>
      <c r="M12" s="32"/>
    </row>
    <row r="13" spans="1:13" s="23" customFormat="1" ht="15" customHeight="1" x14ac:dyDescent="0.2">
      <c r="A13" s="30" t="s">
        <v>5</v>
      </c>
      <c r="B13" s="30"/>
      <c r="E13" s="25"/>
      <c r="F13" s="31"/>
      <c r="G13" s="277"/>
      <c r="H13" s="33"/>
      <c r="I13" s="32"/>
      <c r="J13" s="31"/>
      <c r="K13" s="138"/>
      <c r="L13" s="33"/>
      <c r="M13" s="32"/>
    </row>
    <row r="14" spans="1:13" s="23" customFormat="1" ht="15" customHeight="1" x14ac:dyDescent="0.2">
      <c r="A14" s="30"/>
      <c r="B14" s="30"/>
      <c r="E14" s="25"/>
      <c r="F14" s="31"/>
      <c r="G14" s="277"/>
      <c r="H14" s="33"/>
      <c r="I14" s="32"/>
      <c r="J14" s="31"/>
      <c r="K14" s="138"/>
      <c r="L14" s="33"/>
      <c r="M14" s="32"/>
    </row>
    <row r="15" spans="1:13" s="23" customFormat="1" ht="15" customHeight="1" x14ac:dyDescent="0.2">
      <c r="A15" s="23" t="s">
        <v>6</v>
      </c>
      <c r="E15" s="34">
        <v>10</v>
      </c>
      <c r="F15" s="35"/>
      <c r="G15" s="277">
        <v>2071026759</v>
      </c>
      <c r="H15" s="32"/>
      <c r="I15" s="32">
        <v>1701453514</v>
      </c>
      <c r="J15" s="32"/>
      <c r="K15" s="138">
        <v>899159059</v>
      </c>
      <c r="L15" s="32"/>
      <c r="M15" s="32">
        <v>194913804</v>
      </c>
    </row>
    <row r="16" spans="1:13" s="23" customFormat="1" ht="15" customHeight="1" x14ac:dyDescent="0.2">
      <c r="A16" s="23" t="s">
        <v>7</v>
      </c>
      <c r="E16" s="34">
        <v>11</v>
      </c>
      <c r="F16" s="35"/>
      <c r="G16" s="277">
        <v>899197846</v>
      </c>
      <c r="H16" s="32"/>
      <c r="I16" s="32">
        <v>721676934</v>
      </c>
      <c r="J16" s="32"/>
      <c r="K16" s="138">
        <v>549626694</v>
      </c>
      <c r="L16" s="32"/>
      <c r="M16" s="32">
        <v>535917081</v>
      </c>
    </row>
    <row r="17" spans="1:13" s="23" customFormat="1" ht="15" customHeight="1" x14ac:dyDescent="0.2">
      <c r="A17" s="23" t="s">
        <v>8</v>
      </c>
      <c r="E17" s="36">
        <v>32.5</v>
      </c>
      <c r="F17" s="31"/>
      <c r="G17" s="290">
        <v>0</v>
      </c>
      <c r="H17" s="32"/>
      <c r="I17" s="32">
        <v>196400000</v>
      </c>
      <c r="J17" s="32"/>
      <c r="K17" s="138">
        <v>2527300000</v>
      </c>
      <c r="L17" s="32"/>
      <c r="M17" s="32">
        <v>2228307299</v>
      </c>
    </row>
    <row r="18" spans="1:13" s="23" customFormat="1" ht="15" customHeight="1" x14ac:dyDescent="0.2">
      <c r="A18" s="23" t="s">
        <v>162</v>
      </c>
      <c r="E18" s="25"/>
      <c r="F18" s="31"/>
      <c r="G18" s="277"/>
      <c r="H18" s="32"/>
      <c r="I18" s="32"/>
      <c r="J18" s="32"/>
      <c r="K18" s="138"/>
      <c r="L18" s="32"/>
      <c r="M18" s="32"/>
    </row>
    <row r="19" spans="1:13" s="23" customFormat="1" ht="15" customHeight="1" x14ac:dyDescent="0.2">
      <c r="B19" s="23" t="s">
        <v>163</v>
      </c>
      <c r="E19" s="36">
        <v>32.6</v>
      </c>
      <c r="F19" s="31"/>
      <c r="G19" s="278">
        <v>24000</v>
      </c>
      <c r="H19" s="37"/>
      <c r="I19" s="37">
        <v>0</v>
      </c>
      <c r="J19" s="37"/>
      <c r="K19" s="139">
        <v>918162095</v>
      </c>
      <c r="L19" s="37"/>
      <c r="M19" s="37">
        <v>1042115428</v>
      </c>
    </row>
    <row r="20" spans="1:13" s="23" customFormat="1" ht="15" customHeight="1" x14ac:dyDescent="0.2">
      <c r="A20" s="23" t="s">
        <v>9</v>
      </c>
      <c r="E20" s="25">
        <v>12</v>
      </c>
      <c r="F20" s="31"/>
      <c r="G20" s="279">
        <v>2154323585</v>
      </c>
      <c r="H20" s="37"/>
      <c r="I20" s="39">
        <v>2239422508</v>
      </c>
      <c r="J20" s="37"/>
      <c r="K20" s="140">
        <v>282715066</v>
      </c>
      <c r="L20" s="37"/>
      <c r="M20" s="39">
        <v>344647107</v>
      </c>
    </row>
    <row r="21" spans="1:13" s="23" customFormat="1" ht="15" customHeight="1" x14ac:dyDescent="0.2">
      <c r="E21" s="25"/>
      <c r="F21" s="31"/>
      <c r="G21" s="278"/>
      <c r="H21" s="37"/>
      <c r="I21" s="37"/>
      <c r="J21" s="40"/>
      <c r="K21" s="139"/>
      <c r="L21" s="37"/>
      <c r="M21" s="37"/>
    </row>
    <row r="22" spans="1:13" s="23" customFormat="1" ht="15" customHeight="1" x14ac:dyDescent="0.2">
      <c r="A22" s="30" t="s">
        <v>10</v>
      </c>
      <c r="E22" s="25"/>
      <c r="F22" s="31"/>
      <c r="G22" s="280">
        <f>SUM(G15:G20)</f>
        <v>5124572190</v>
      </c>
      <c r="H22" s="37"/>
      <c r="I22" s="38">
        <f>SUM(I15:I20)</f>
        <v>4858952956</v>
      </c>
      <c r="J22" s="40"/>
      <c r="K22" s="141">
        <f>SUM(K15:K20)</f>
        <v>5176962914</v>
      </c>
      <c r="L22" s="37"/>
      <c r="M22" s="38">
        <f>SUM(M15:M20)</f>
        <v>4345900719</v>
      </c>
    </row>
    <row r="23" spans="1:13" s="23" customFormat="1" ht="15" customHeight="1" x14ac:dyDescent="0.2">
      <c r="E23" s="25"/>
      <c r="F23" s="31"/>
      <c r="G23" s="277"/>
      <c r="H23" s="41"/>
      <c r="I23" s="32"/>
      <c r="J23" s="40"/>
      <c r="K23" s="138"/>
      <c r="L23" s="41"/>
      <c r="M23" s="32"/>
    </row>
    <row r="24" spans="1:13" s="23" customFormat="1" ht="15" customHeight="1" x14ac:dyDescent="0.2">
      <c r="A24" s="30" t="s">
        <v>11</v>
      </c>
      <c r="E24" s="25"/>
      <c r="F24" s="31"/>
      <c r="G24" s="277"/>
      <c r="H24" s="41"/>
      <c r="I24" s="32"/>
      <c r="J24" s="40"/>
      <c r="K24" s="138"/>
      <c r="L24" s="41"/>
      <c r="M24" s="32"/>
    </row>
    <row r="25" spans="1:13" s="23" customFormat="1" ht="15" customHeight="1" x14ac:dyDescent="0.2">
      <c r="A25" s="30"/>
      <c r="E25" s="25"/>
      <c r="F25" s="31"/>
      <c r="G25" s="277"/>
      <c r="H25" s="41"/>
      <c r="I25" s="32"/>
      <c r="J25" s="40"/>
      <c r="K25" s="138"/>
      <c r="L25" s="41"/>
      <c r="M25" s="32"/>
    </row>
    <row r="26" spans="1:13" s="23" customFormat="1" ht="15" customHeight="1" x14ac:dyDescent="0.2">
      <c r="A26" s="23" t="s">
        <v>263</v>
      </c>
      <c r="E26" s="25">
        <v>13</v>
      </c>
      <c r="F26" s="31"/>
      <c r="G26" s="277">
        <v>5052187</v>
      </c>
      <c r="H26" s="41"/>
      <c r="I26" s="32">
        <v>5000000</v>
      </c>
      <c r="J26" s="40"/>
      <c r="K26" s="138">
        <v>0</v>
      </c>
      <c r="L26" s="41"/>
      <c r="M26" s="32">
        <v>0</v>
      </c>
    </row>
    <row r="27" spans="1:13" s="23" customFormat="1" ht="15" customHeight="1" x14ac:dyDescent="0.2">
      <c r="A27" s="23" t="s">
        <v>213</v>
      </c>
      <c r="E27" s="25"/>
      <c r="F27" s="31"/>
      <c r="G27" s="277"/>
      <c r="H27" s="41"/>
      <c r="I27" s="32"/>
      <c r="J27" s="40"/>
      <c r="K27" s="138"/>
      <c r="L27" s="41"/>
      <c r="M27" s="32"/>
    </row>
    <row r="28" spans="1:13" s="23" customFormat="1" ht="15" customHeight="1" x14ac:dyDescent="0.2">
      <c r="B28" s="23" t="s">
        <v>212</v>
      </c>
      <c r="E28" s="25">
        <v>7</v>
      </c>
      <c r="F28" s="31"/>
      <c r="G28" s="277">
        <v>581455630</v>
      </c>
      <c r="H28" s="41"/>
      <c r="I28" s="32">
        <v>724741531</v>
      </c>
      <c r="J28" s="40"/>
      <c r="K28" s="138">
        <v>0</v>
      </c>
      <c r="L28" s="41"/>
      <c r="M28" s="32">
        <v>0</v>
      </c>
    </row>
    <row r="29" spans="1:13" s="23" customFormat="1" ht="15" customHeight="1" x14ac:dyDescent="0.2">
      <c r="A29" s="23" t="s">
        <v>165</v>
      </c>
      <c r="E29" s="36">
        <v>32.6</v>
      </c>
      <c r="F29" s="31"/>
      <c r="G29" s="277">
        <v>1416000</v>
      </c>
      <c r="H29" s="32"/>
      <c r="I29" s="32">
        <v>0</v>
      </c>
      <c r="J29" s="32"/>
      <c r="K29" s="138">
        <v>2125484826</v>
      </c>
      <c r="L29" s="32"/>
      <c r="M29" s="32">
        <v>2552762477</v>
      </c>
    </row>
    <row r="30" spans="1:13" s="23" customFormat="1" ht="15" customHeight="1" x14ac:dyDescent="0.2">
      <c r="A30" s="23" t="s">
        <v>12</v>
      </c>
      <c r="E30" s="25">
        <v>14</v>
      </c>
      <c r="F30" s="31"/>
      <c r="G30" s="290">
        <v>0</v>
      </c>
      <c r="H30" s="32"/>
      <c r="I30" s="32">
        <v>0</v>
      </c>
      <c r="J30" s="32"/>
      <c r="K30" s="138">
        <v>3145314298</v>
      </c>
      <c r="L30" s="32"/>
      <c r="M30" s="32">
        <v>3145314298</v>
      </c>
    </row>
    <row r="31" spans="1:13" s="23" customFormat="1" ht="15" customHeight="1" x14ac:dyDescent="0.2">
      <c r="A31" s="23" t="s">
        <v>157</v>
      </c>
      <c r="E31" s="25">
        <v>14</v>
      </c>
      <c r="F31" s="31"/>
      <c r="G31" s="277">
        <v>952263672</v>
      </c>
      <c r="H31" s="32"/>
      <c r="I31" s="32">
        <v>1184388772</v>
      </c>
      <c r="J31" s="32"/>
      <c r="K31" s="138">
        <v>640000000</v>
      </c>
      <c r="L31" s="32"/>
      <c r="M31" s="32">
        <v>640000000</v>
      </c>
    </row>
    <row r="32" spans="1:13" s="23" customFormat="1" ht="15" customHeight="1" x14ac:dyDescent="0.2">
      <c r="A32" s="23" t="s">
        <v>158</v>
      </c>
      <c r="E32" s="25">
        <v>14</v>
      </c>
      <c r="F32" s="31"/>
      <c r="G32" s="277">
        <v>978030459</v>
      </c>
      <c r="H32" s="32"/>
      <c r="I32" s="32">
        <v>859218563</v>
      </c>
      <c r="J32" s="32"/>
      <c r="K32" s="138">
        <v>39063200</v>
      </c>
      <c r="L32" s="32"/>
      <c r="M32" s="32">
        <v>11815700</v>
      </c>
    </row>
    <row r="33" spans="1:13" s="23" customFormat="1" ht="15" customHeight="1" x14ac:dyDescent="0.2">
      <c r="A33" s="23" t="s">
        <v>13</v>
      </c>
      <c r="E33" s="25">
        <v>15</v>
      </c>
      <c r="F33" s="31"/>
      <c r="G33" s="277">
        <v>546080233</v>
      </c>
      <c r="H33" s="32"/>
      <c r="I33" s="32">
        <v>408889798</v>
      </c>
      <c r="J33" s="32"/>
      <c r="K33" s="138">
        <v>131100440</v>
      </c>
      <c r="L33" s="32"/>
      <c r="M33" s="32">
        <v>131463302</v>
      </c>
    </row>
    <row r="34" spans="1:13" s="23" customFormat="1" ht="15" customHeight="1" x14ac:dyDescent="0.2">
      <c r="A34" s="23" t="s">
        <v>14</v>
      </c>
      <c r="E34" s="25">
        <v>16</v>
      </c>
      <c r="F34" s="31"/>
      <c r="G34" s="277">
        <v>12356384680</v>
      </c>
      <c r="H34" s="32"/>
      <c r="I34" s="32">
        <v>11505353024</v>
      </c>
      <c r="J34" s="32"/>
      <c r="K34" s="138">
        <v>932605787</v>
      </c>
      <c r="L34" s="32"/>
      <c r="M34" s="32">
        <v>942230332</v>
      </c>
    </row>
    <row r="35" spans="1:13" s="23" customFormat="1" ht="15" customHeight="1" x14ac:dyDescent="0.2">
      <c r="A35" s="23" t="s">
        <v>197</v>
      </c>
      <c r="E35" s="25">
        <v>17</v>
      </c>
      <c r="F35" s="31"/>
      <c r="G35" s="277">
        <v>23185844475</v>
      </c>
      <c r="H35" s="32"/>
      <c r="I35" s="32">
        <v>23865735098</v>
      </c>
      <c r="J35" s="32"/>
      <c r="K35" s="138">
        <v>304002400.99999994</v>
      </c>
      <c r="L35" s="32"/>
      <c r="M35" s="32">
        <v>368198183</v>
      </c>
    </row>
    <row r="36" spans="1:13" s="23" customFormat="1" ht="15" customHeight="1" x14ac:dyDescent="0.2">
      <c r="A36" s="23" t="s">
        <v>15</v>
      </c>
      <c r="E36" s="25">
        <v>18</v>
      </c>
      <c r="F36" s="31"/>
      <c r="G36" s="277">
        <v>354622548</v>
      </c>
      <c r="H36" s="32"/>
      <c r="I36" s="32">
        <v>282560471</v>
      </c>
      <c r="J36" s="32"/>
      <c r="K36" s="138">
        <v>203892216</v>
      </c>
      <c r="L36" s="32"/>
      <c r="M36" s="32">
        <v>170585221</v>
      </c>
    </row>
    <row r="37" spans="1:13" s="23" customFormat="1" ht="15" customHeight="1" x14ac:dyDescent="0.2">
      <c r="A37" s="23" t="s">
        <v>156</v>
      </c>
      <c r="E37" s="25">
        <v>19</v>
      </c>
      <c r="F37" s="31"/>
      <c r="G37" s="277">
        <v>52982548</v>
      </c>
      <c r="H37" s="32"/>
      <c r="I37" s="32">
        <v>52982548</v>
      </c>
      <c r="J37" s="32"/>
      <c r="K37" s="138">
        <v>0</v>
      </c>
      <c r="L37" s="32"/>
      <c r="M37" s="32">
        <v>0</v>
      </c>
    </row>
    <row r="38" spans="1:13" s="23" customFormat="1" ht="16.149999999999999" customHeight="1" x14ac:dyDescent="0.2">
      <c r="A38" s="23" t="s">
        <v>261</v>
      </c>
      <c r="E38" s="25"/>
      <c r="F38" s="31"/>
      <c r="G38" s="277">
        <v>6768570</v>
      </c>
      <c r="H38" s="37"/>
      <c r="I38" s="32">
        <v>0</v>
      </c>
      <c r="J38" s="40"/>
      <c r="K38" s="138">
        <v>6768570</v>
      </c>
      <c r="L38" s="37"/>
      <c r="M38" s="32">
        <v>0</v>
      </c>
    </row>
    <row r="39" spans="1:13" s="23" customFormat="1" ht="15" customHeight="1" x14ac:dyDescent="0.2">
      <c r="A39" s="23" t="s">
        <v>126</v>
      </c>
      <c r="E39" s="25">
        <v>26</v>
      </c>
      <c r="F39" s="31"/>
      <c r="G39" s="277">
        <v>412558808</v>
      </c>
      <c r="H39" s="32"/>
      <c r="I39" s="32">
        <v>274242762</v>
      </c>
      <c r="J39" s="32"/>
      <c r="K39" s="138">
        <v>44039717</v>
      </c>
      <c r="L39" s="32"/>
      <c r="M39" s="32">
        <v>33205844</v>
      </c>
    </row>
    <row r="40" spans="1:13" s="23" customFormat="1" ht="15" customHeight="1" x14ac:dyDescent="0.2">
      <c r="A40" s="23" t="s">
        <v>16</v>
      </c>
      <c r="E40" s="25">
        <v>20</v>
      </c>
      <c r="F40" s="31"/>
      <c r="G40" s="280">
        <v>576840341</v>
      </c>
      <c r="H40" s="32"/>
      <c r="I40" s="38">
        <v>362134350</v>
      </c>
      <c r="J40" s="32"/>
      <c r="K40" s="141">
        <v>219491947</v>
      </c>
      <c r="L40" s="32"/>
      <c r="M40" s="38">
        <v>125715702</v>
      </c>
    </row>
    <row r="41" spans="1:13" s="23" customFormat="1" ht="15" customHeight="1" x14ac:dyDescent="0.2">
      <c r="E41" s="25"/>
      <c r="F41" s="31"/>
      <c r="G41" s="278"/>
      <c r="H41" s="42"/>
      <c r="I41" s="37"/>
      <c r="J41" s="40"/>
      <c r="K41" s="139"/>
      <c r="L41" s="43"/>
      <c r="M41" s="37"/>
    </row>
    <row r="42" spans="1:13" s="23" customFormat="1" ht="15" customHeight="1" x14ac:dyDescent="0.2">
      <c r="A42" s="30" t="s">
        <v>17</v>
      </c>
      <c r="E42" s="25"/>
      <c r="F42" s="31"/>
      <c r="G42" s="280">
        <f>SUM(G26:G40)</f>
        <v>40010300151</v>
      </c>
      <c r="H42" s="41"/>
      <c r="I42" s="38">
        <f>SUM(I26:I40)</f>
        <v>39525246917</v>
      </c>
      <c r="J42" s="40"/>
      <c r="K42" s="141">
        <f t="shared" ref="K42" si="0">SUM(K26:K40)</f>
        <v>7791763402</v>
      </c>
      <c r="L42" s="41"/>
      <c r="M42" s="38">
        <f t="shared" ref="M42" si="1">SUM(M26:M40)</f>
        <v>8121291059</v>
      </c>
    </row>
    <row r="43" spans="1:13" s="23" customFormat="1" ht="15" customHeight="1" x14ac:dyDescent="0.2">
      <c r="E43" s="25"/>
      <c r="F43" s="31"/>
      <c r="G43" s="277"/>
      <c r="H43" s="41"/>
      <c r="I43" s="32"/>
      <c r="J43" s="40"/>
      <c r="K43" s="138"/>
      <c r="L43" s="41"/>
      <c r="M43" s="32"/>
    </row>
    <row r="44" spans="1:13" s="23" customFormat="1" ht="15" customHeight="1" thickBot="1" x14ac:dyDescent="0.25">
      <c r="A44" s="30" t="s">
        <v>18</v>
      </c>
      <c r="E44" s="25"/>
      <c r="F44" s="31"/>
      <c r="G44" s="281">
        <f>SUM(G22+G42)</f>
        <v>45134872341</v>
      </c>
      <c r="H44" s="41"/>
      <c r="I44" s="44">
        <f>SUM(I22+I42)</f>
        <v>44384199873</v>
      </c>
      <c r="J44" s="40"/>
      <c r="K44" s="142">
        <f>SUM(K22+K42)</f>
        <v>12968726316</v>
      </c>
      <c r="L44" s="41"/>
      <c r="M44" s="44">
        <f>SUM(M22+M42)</f>
        <v>12467191778</v>
      </c>
    </row>
    <row r="45" spans="1:13" s="23" customFormat="1" ht="15" customHeight="1" thickTop="1" x14ac:dyDescent="0.2">
      <c r="A45" s="30"/>
      <c r="E45" s="25"/>
      <c r="F45" s="31"/>
      <c r="G45" s="282"/>
      <c r="H45" s="41"/>
      <c r="I45" s="37"/>
      <c r="J45" s="40"/>
      <c r="K45" s="37"/>
      <c r="L45" s="41"/>
      <c r="M45" s="37"/>
    </row>
    <row r="46" spans="1:13" s="23" customFormat="1" ht="15" customHeight="1" x14ac:dyDescent="0.2">
      <c r="A46" s="30"/>
      <c r="E46" s="25"/>
      <c r="F46" s="31"/>
      <c r="G46" s="282"/>
      <c r="H46" s="41"/>
      <c r="I46" s="37"/>
      <c r="J46" s="40"/>
      <c r="K46" s="37"/>
      <c r="L46" s="41"/>
      <c r="M46" s="37"/>
    </row>
    <row r="47" spans="1:13" s="23" customFormat="1" ht="15" customHeight="1" x14ac:dyDescent="0.2">
      <c r="A47" s="30"/>
      <c r="E47" s="25"/>
      <c r="F47" s="31"/>
      <c r="G47" s="282"/>
      <c r="H47" s="41"/>
      <c r="I47" s="37"/>
      <c r="J47" s="40"/>
      <c r="K47" s="37"/>
      <c r="L47" s="41"/>
      <c r="M47" s="37"/>
    </row>
    <row r="48" spans="1:13" s="23" customFormat="1" ht="12.75" customHeight="1" x14ac:dyDescent="0.2">
      <c r="A48" s="30"/>
      <c r="E48" s="25"/>
      <c r="F48" s="31"/>
      <c r="G48" s="282"/>
      <c r="H48" s="41"/>
      <c r="I48" s="37"/>
      <c r="J48" s="40"/>
      <c r="K48" s="37"/>
      <c r="L48" s="41"/>
      <c r="M48" s="37"/>
    </row>
    <row r="49" spans="1:13" s="23" customFormat="1" ht="15" customHeight="1" x14ac:dyDescent="0.2">
      <c r="A49" s="30"/>
      <c r="E49" s="25"/>
      <c r="F49" s="31"/>
      <c r="G49" s="282"/>
      <c r="H49" s="41"/>
      <c r="I49" s="37"/>
      <c r="J49" s="40"/>
      <c r="K49" s="37"/>
      <c r="L49" s="41"/>
      <c r="M49" s="37"/>
    </row>
    <row r="50" spans="1:13" s="23" customFormat="1" ht="12.75" customHeight="1" x14ac:dyDescent="0.2">
      <c r="A50" s="30"/>
      <c r="E50" s="25"/>
      <c r="F50" s="31"/>
      <c r="G50" s="282"/>
      <c r="H50" s="41"/>
      <c r="I50" s="37"/>
      <c r="J50" s="40"/>
      <c r="K50" s="37"/>
      <c r="L50" s="41"/>
      <c r="M50" s="37"/>
    </row>
    <row r="51" spans="1:13" s="23" customFormat="1" ht="15" customHeight="1" x14ac:dyDescent="0.2">
      <c r="A51" s="30"/>
      <c r="E51" s="25"/>
      <c r="F51" s="31"/>
      <c r="G51" s="282"/>
      <c r="H51" s="41"/>
      <c r="I51" s="37"/>
      <c r="J51" s="40"/>
      <c r="K51" s="37"/>
      <c r="L51" s="41"/>
      <c r="M51" s="37"/>
    </row>
    <row r="52" spans="1:13" ht="15" customHeight="1" x14ac:dyDescent="0.2">
      <c r="A52" s="1" t="s">
        <v>19</v>
      </c>
    </row>
    <row r="53" spans="1:13" ht="19.5" customHeight="1" x14ac:dyDescent="0.2"/>
    <row r="54" spans="1:13" ht="22.15" customHeight="1" x14ac:dyDescent="0.2">
      <c r="A54" s="292" t="s">
        <v>250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</row>
    <row r="55" spans="1:13" ht="16.149999999999999" customHeight="1" x14ac:dyDescent="0.2">
      <c r="A55" s="6" t="str">
        <f>A1</f>
        <v>PTG Energy Public Company Limited</v>
      </c>
      <c r="B55" s="20"/>
      <c r="C55" s="20"/>
      <c r="D55" s="20"/>
      <c r="E55" s="21"/>
      <c r="F55" s="20"/>
      <c r="G55" s="283"/>
      <c r="H55" s="20"/>
      <c r="I55" s="20"/>
      <c r="J55" s="20"/>
      <c r="K55" s="20"/>
      <c r="L55" s="20"/>
      <c r="M55" s="20"/>
    </row>
    <row r="56" spans="1:13" ht="16.149999999999999" customHeight="1" x14ac:dyDescent="0.2">
      <c r="A56" s="6" t="s">
        <v>1</v>
      </c>
      <c r="B56" s="6"/>
      <c r="C56" s="6"/>
      <c r="D56" s="6"/>
    </row>
    <row r="57" spans="1:13" ht="16.149999999999999" customHeight="1" x14ac:dyDescent="0.2">
      <c r="A57" s="22" t="str">
        <f>A3</f>
        <v>As at 31 December 2022</v>
      </c>
      <c r="B57" s="16"/>
      <c r="C57" s="16"/>
      <c r="D57" s="16"/>
      <c r="E57" s="17"/>
      <c r="F57" s="18"/>
      <c r="G57" s="272"/>
      <c r="H57" s="19"/>
      <c r="I57" s="11"/>
      <c r="J57" s="18"/>
      <c r="K57" s="11"/>
      <c r="L57" s="19"/>
      <c r="M57" s="11"/>
    </row>
    <row r="58" spans="1:13" ht="16.149999999999999" customHeight="1" x14ac:dyDescent="0.2">
      <c r="A58" s="12"/>
      <c r="B58" s="12"/>
      <c r="C58" s="12"/>
      <c r="D58" s="12"/>
      <c r="E58" s="13"/>
      <c r="G58" s="273"/>
      <c r="I58" s="10"/>
      <c r="K58" s="10"/>
      <c r="M58" s="10"/>
    </row>
    <row r="60" spans="1:13" s="23" customFormat="1" ht="15" customHeight="1" x14ac:dyDescent="0.2">
      <c r="A60" s="23" t="s">
        <v>2</v>
      </c>
      <c r="E60" s="131"/>
      <c r="F60" s="24"/>
      <c r="G60" s="293" t="s">
        <v>150</v>
      </c>
      <c r="H60" s="293"/>
      <c r="I60" s="293"/>
      <c r="J60" s="130"/>
      <c r="K60" s="293" t="s">
        <v>153</v>
      </c>
      <c r="L60" s="293"/>
      <c r="M60" s="293"/>
    </row>
    <row r="61" spans="1:13" s="23" customFormat="1" ht="15" customHeight="1" x14ac:dyDescent="0.2">
      <c r="E61" s="131"/>
      <c r="F61" s="24"/>
      <c r="G61" s="294" t="s">
        <v>151</v>
      </c>
      <c r="H61" s="294"/>
      <c r="I61" s="294"/>
      <c r="J61" s="130"/>
      <c r="K61" s="294" t="s">
        <v>151</v>
      </c>
      <c r="L61" s="294"/>
      <c r="M61" s="294"/>
    </row>
    <row r="62" spans="1:13" s="23" customFormat="1" ht="16.149999999999999" customHeight="1" x14ac:dyDescent="0.2">
      <c r="E62" s="25"/>
      <c r="F62" s="24"/>
      <c r="G62" s="274" t="s">
        <v>242</v>
      </c>
      <c r="H62" s="26"/>
      <c r="I62" s="132" t="s">
        <v>217</v>
      </c>
      <c r="J62" s="27"/>
      <c r="K62" s="132" t="s">
        <v>242</v>
      </c>
      <c r="L62" s="26"/>
      <c r="M62" s="132" t="s">
        <v>217</v>
      </c>
    </row>
    <row r="63" spans="1:13" s="23" customFormat="1" ht="16.149999999999999" customHeight="1" x14ac:dyDescent="0.2">
      <c r="E63" s="133" t="s">
        <v>3</v>
      </c>
      <c r="F63" s="24"/>
      <c r="G63" s="275" t="s">
        <v>113</v>
      </c>
      <c r="H63" s="26"/>
      <c r="I63" s="134" t="s">
        <v>113</v>
      </c>
      <c r="J63" s="27"/>
      <c r="K63" s="134" t="s">
        <v>113</v>
      </c>
      <c r="L63" s="26"/>
      <c r="M63" s="134" t="s">
        <v>113</v>
      </c>
    </row>
    <row r="64" spans="1:13" s="23" customFormat="1" ht="16.149999999999999" customHeight="1" x14ac:dyDescent="0.2">
      <c r="E64" s="28"/>
      <c r="F64" s="24"/>
      <c r="G64" s="276"/>
      <c r="H64" s="26"/>
      <c r="I64" s="29"/>
      <c r="J64" s="27"/>
      <c r="K64" s="137"/>
      <c r="L64" s="26"/>
      <c r="M64" s="29"/>
    </row>
    <row r="65" spans="1:13" s="23" customFormat="1" ht="16.149999999999999" customHeight="1" x14ac:dyDescent="0.2">
      <c r="A65" s="45" t="s">
        <v>139</v>
      </c>
      <c r="B65" s="30"/>
      <c r="E65" s="25"/>
      <c r="F65" s="31"/>
      <c r="G65" s="277"/>
      <c r="H65" s="33"/>
      <c r="I65" s="32"/>
      <c r="J65" s="31"/>
      <c r="K65" s="138"/>
      <c r="L65" s="33"/>
      <c r="M65" s="32"/>
    </row>
    <row r="66" spans="1:13" s="23" customFormat="1" ht="16.149999999999999" customHeight="1" x14ac:dyDescent="0.2">
      <c r="A66" s="30"/>
      <c r="B66" s="30"/>
      <c r="E66" s="25"/>
      <c r="F66" s="31"/>
      <c r="G66" s="277"/>
      <c r="H66" s="33"/>
      <c r="I66" s="32"/>
      <c r="J66" s="31"/>
      <c r="K66" s="138"/>
      <c r="L66" s="33"/>
      <c r="M66" s="32"/>
    </row>
    <row r="67" spans="1:13" s="23" customFormat="1" ht="16.149999999999999" customHeight="1" x14ac:dyDescent="0.2">
      <c r="A67" s="30" t="s">
        <v>20</v>
      </c>
      <c r="B67" s="30"/>
      <c r="E67" s="25"/>
      <c r="F67" s="31"/>
      <c r="G67" s="277"/>
      <c r="H67" s="33"/>
      <c r="I67" s="32"/>
      <c r="J67" s="31"/>
      <c r="K67" s="138"/>
      <c r="L67" s="33"/>
      <c r="M67" s="32"/>
    </row>
    <row r="68" spans="1:13" s="23" customFormat="1" ht="16.149999999999999" customHeight="1" x14ac:dyDescent="0.2">
      <c r="A68" s="30"/>
      <c r="B68" s="30"/>
      <c r="E68" s="25"/>
      <c r="F68" s="31"/>
      <c r="G68" s="277"/>
      <c r="H68" s="33"/>
      <c r="I68" s="32"/>
      <c r="J68" s="31"/>
      <c r="K68" s="138"/>
      <c r="L68" s="33"/>
      <c r="M68" s="32"/>
    </row>
    <row r="69" spans="1:13" s="23" customFormat="1" ht="16.149999999999999" customHeight="1" x14ac:dyDescent="0.2">
      <c r="A69" s="23" t="s">
        <v>198</v>
      </c>
      <c r="B69" s="30"/>
      <c r="E69" s="25"/>
      <c r="F69" s="31"/>
      <c r="G69" s="277">
        <v>5082491</v>
      </c>
      <c r="H69" s="33"/>
      <c r="I69" s="32">
        <v>246954626</v>
      </c>
      <c r="J69" s="31"/>
      <c r="K69" s="138">
        <v>0</v>
      </c>
      <c r="L69" s="33"/>
      <c r="M69" s="32">
        <v>0</v>
      </c>
    </row>
    <row r="70" spans="1:13" s="23" customFormat="1" ht="16.149999999999999" customHeight="1" x14ac:dyDescent="0.2">
      <c r="A70" s="23" t="s">
        <v>21</v>
      </c>
      <c r="E70" s="25">
        <v>21</v>
      </c>
      <c r="F70" s="31"/>
      <c r="G70" s="277">
        <v>6961320690</v>
      </c>
      <c r="H70" s="32"/>
      <c r="I70" s="32">
        <v>5999507915</v>
      </c>
      <c r="J70" s="32"/>
      <c r="K70" s="138">
        <v>1334312411</v>
      </c>
      <c r="L70" s="32"/>
      <c r="M70" s="32">
        <v>903583264</v>
      </c>
    </row>
    <row r="71" spans="1:13" s="23" customFormat="1" ht="16.149999999999999" customHeight="1" x14ac:dyDescent="0.2">
      <c r="A71" s="23" t="s">
        <v>137</v>
      </c>
      <c r="E71" s="25">
        <v>22</v>
      </c>
      <c r="F71" s="31"/>
      <c r="G71" s="277">
        <v>2000000000</v>
      </c>
      <c r="H71" s="32"/>
      <c r="I71" s="32">
        <v>2190000000</v>
      </c>
      <c r="J71" s="32"/>
      <c r="K71" s="138">
        <v>0</v>
      </c>
      <c r="L71" s="32"/>
      <c r="M71" s="32">
        <v>0</v>
      </c>
    </row>
    <row r="72" spans="1:13" s="23" customFormat="1" ht="16.149999999999999" customHeight="1" x14ac:dyDescent="0.2">
      <c r="A72" s="23" t="s">
        <v>22</v>
      </c>
      <c r="E72" s="25">
        <v>32.700000000000003</v>
      </c>
      <c r="F72" s="31"/>
      <c r="G72" s="290">
        <v>0</v>
      </c>
      <c r="H72" s="37"/>
      <c r="I72" s="32">
        <v>0</v>
      </c>
      <c r="J72" s="37"/>
      <c r="K72" s="139">
        <v>469500000</v>
      </c>
      <c r="L72" s="37"/>
      <c r="M72" s="37">
        <v>250890000</v>
      </c>
    </row>
    <row r="73" spans="1:13" s="23" customFormat="1" ht="16.149999999999999" customHeight="1" x14ac:dyDescent="0.2">
      <c r="A73" s="46" t="s">
        <v>258</v>
      </c>
      <c r="E73" s="25"/>
      <c r="F73" s="31"/>
      <c r="G73" s="290"/>
      <c r="H73" s="37"/>
      <c r="I73" s="32"/>
      <c r="J73" s="37"/>
      <c r="K73" s="139"/>
      <c r="L73" s="37"/>
      <c r="M73" s="37"/>
    </row>
    <row r="74" spans="1:13" s="23" customFormat="1" ht="16.149999999999999" customHeight="1" x14ac:dyDescent="0.2">
      <c r="B74" s="23" t="s">
        <v>259</v>
      </c>
      <c r="E74" s="25"/>
      <c r="F74" s="31"/>
      <c r="G74" s="277">
        <v>2880000</v>
      </c>
      <c r="H74" s="37"/>
      <c r="I74" s="32">
        <v>3120000</v>
      </c>
      <c r="J74" s="37"/>
      <c r="K74" s="139">
        <v>0</v>
      </c>
      <c r="L74" s="37"/>
      <c r="M74" s="37">
        <v>0</v>
      </c>
    </row>
    <row r="75" spans="1:13" s="23" customFormat="1" ht="16.149999999999999" customHeight="1" x14ac:dyDescent="0.2">
      <c r="A75" s="46" t="s">
        <v>23</v>
      </c>
      <c r="E75" s="25"/>
      <c r="F75" s="31"/>
      <c r="G75" s="277"/>
      <c r="H75" s="37"/>
      <c r="I75" s="32"/>
      <c r="J75" s="37"/>
      <c r="K75" s="139"/>
      <c r="L75" s="37"/>
      <c r="M75" s="37"/>
    </row>
    <row r="76" spans="1:13" s="23" customFormat="1" ht="16.149999999999999" customHeight="1" x14ac:dyDescent="0.2">
      <c r="B76" s="47" t="s">
        <v>136</v>
      </c>
      <c r="E76" s="25">
        <v>23</v>
      </c>
      <c r="F76" s="31"/>
      <c r="G76" s="277">
        <v>1790704455</v>
      </c>
      <c r="H76" s="37"/>
      <c r="I76" s="32">
        <v>1211842218</v>
      </c>
      <c r="J76" s="37"/>
      <c r="K76" s="139">
        <v>1466479701</v>
      </c>
      <c r="L76" s="37"/>
      <c r="M76" s="37">
        <v>887617464</v>
      </c>
    </row>
    <row r="77" spans="1:13" s="23" customFormat="1" ht="16.149999999999999" customHeight="1" x14ac:dyDescent="0.2">
      <c r="A77" s="46" t="s">
        <v>170</v>
      </c>
      <c r="B77" s="47"/>
      <c r="E77" s="25">
        <v>24</v>
      </c>
      <c r="F77" s="31"/>
      <c r="G77" s="277">
        <v>1999031386</v>
      </c>
      <c r="H77" s="32"/>
      <c r="I77" s="32">
        <v>2099501144</v>
      </c>
      <c r="J77" s="32"/>
      <c r="K77" s="138">
        <v>1999031386</v>
      </c>
      <c r="L77" s="32"/>
      <c r="M77" s="32">
        <v>2099501144</v>
      </c>
    </row>
    <row r="78" spans="1:13" s="23" customFormat="1" ht="16.149999999999999" customHeight="1" x14ac:dyDescent="0.2">
      <c r="A78" s="33" t="s">
        <v>24</v>
      </c>
      <c r="B78" s="33"/>
      <c r="C78" s="33"/>
      <c r="D78" s="33"/>
      <c r="E78" s="242"/>
      <c r="F78" s="31"/>
      <c r="G78" s="278">
        <v>211398919</v>
      </c>
      <c r="H78" s="37"/>
      <c r="I78" s="37">
        <v>96139868</v>
      </c>
      <c r="J78" s="37"/>
      <c r="K78" s="139">
        <v>0</v>
      </c>
      <c r="L78" s="37"/>
      <c r="M78" s="37">
        <v>0</v>
      </c>
    </row>
    <row r="79" spans="1:13" s="23" customFormat="1" ht="16.149999999999999" customHeight="1" x14ac:dyDescent="0.2">
      <c r="A79" s="23" t="s">
        <v>199</v>
      </c>
      <c r="E79" s="25">
        <v>25</v>
      </c>
      <c r="F79" s="31"/>
      <c r="G79" s="280">
        <v>628975475</v>
      </c>
      <c r="H79" s="32"/>
      <c r="I79" s="38">
        <v>602665243</v>
      </c>
      <c r="J79" s="32"/>
      <c r="K79" s="141">
        <v>46694490</v>
      </c>
      <c r="L79" s="32"/>
      <c r="M79" s="38">
        <v>50219020</v>
      </c>
    </row>
    <row r="80" spans="1:13" s="23" customFormat="1" ht="16.149999999999999" customHeight="1" x14ac:dyDescent="0.2">
      <c r="E80" s="25"/>
      <c r="F80" s="31"/>
      <c r="G80" s="278"/>
      <c r="H80" s="37"/>
      <c r="I80" s="37"/>
      <c r="J80" s="40"/>
      <c r="K80" s="139"/>
      <c r="L80" s="37"/>
      <c r="M80" s="37"/>
    </row>
    <row r="81" spans="1:13" s="23" customFormat="1" ht="16.149999999999999" customHeight="1" x14ac:dyDescent="0.2">
      <c r="A81" s="30" t="s">
        <v>25</v>
      </c>
      <c r="E81" s="25"/>
      <c r="F81" s="31"/>
      <c r="G81" s="280">
        <f>SUM(G69:G79)</f>
        <v>13599393416</v>
      </c>
      <c r="H81" s="37"/>
      <c r="I81" s="38">
        <f>SUM(I69:I79)</f>
        <v>12449731014</v>
      </c>
      <c r="J81" s="40"/>
      <c r="K81" s="141">
        <f>SUM(K69:K79)</f>
        <v>5316017988</v>
      </c>
      <c r="L81" s="37"/>
      <c r="M81" s="38">
        <f>SUM(M69:M79)</f>
        <v>4191810892</v>
      </c>
    </row>
    <row r="82" spans="1:13" s="23" customFormat="1" ht="16.149999999999999" customHeight="1" x14ac:dyDescent="0.2">
      <c r="E82" s="25"/>
      <c r="F82" s="31"/>
      <c r="G82" s="277"/>
      <c r="H82" s="37"/>
      <c r="I82" s="32"/>
      <c r="J82" s="40"/>
      <c r="K82" s="138"/>
      <c r="L82" s="37"/>
      <c r="M82" s="32"/>
    </row>
    <row r="83" spans="1:13" s="23" customFormat="1" ht="15.75" customHeight="1" x14ac:dyDescent="0.2">
      <c r="A83" s="30" t="s">
        <v>26</v>
      </c>
      <c r="E83" s="25"/>
      <c r="F83" s="31"/>
      <c r="G83" s="277"/>
      <c r="H83" s="37"/>
      <c r="I83" s="32"/>
      <c r="J83" s="40"/>
      <c r="K83" s="138"/>
      <c r="L83" s="37"/>
      <c r="M83" s="32"/>
    </row>
    <row r="84" spans="1:13" s="23" customFormat="1" ht="16.149999999999999" customHeight="1" x14ac:dyDescent="0.2">
      <c r="A84" s="30"/>
      <c r="E84" s="25"/>
      <c r="F84" s="31"/>
      <c r="G84" s="277"/>
      <c r="H84" s="37"/>
      <c r="I84" s="32"/>
      <c r="J84" s="40"/>
      <c r="K84" s="138"/>
      <c r="L84" s="37"/>
      <c r="M84" s="32"/>
    </row>
    <row r="85" spans="1:13" s="23" customFormat="1" ht="16.149999999999999" customHeight="1" x14ac:dyDescent="0.2">
      <c r="A85" s="252" t="s">
        <v>138</v>
      </c>
      <c r="E85" s="25">
        <v>23</v>
      </c>
      <c r="F85" s="31"/>
      <c r="G85" s="278">
        <v>1868151615</v>
      </c>
      <c r="H85" s="37"/>
      <c r="I85" s="37">
        <v>1825459521</v>
      </c>
      <c r="J85" s="40"/>
      <c r="K85" s="139">
        <v>1603769499</v>
      </c>
      <c r="L85" s="37"/>
      <c r="M85" s="37">
        <v>1236852651</v>
      </c>
    </row>
    <row r="86" spans="1:13" s="23" customFormat="1" ht="16.149999999999999" customHeight="1" x14ac:dyDescent="0.2">
      <c r="A86" s="252" t="s">
        <v>211</v>
      </c>
      <c r="E86" s="25">
        <v>32.799999999999997</v>
      </c>
      <c r="F86" s="31"/>
      <c r="G86" s="278">
        <v>11818751</v>
      </c>
      <c r="H86" s="37"/>
      <c r="I86" s="37">
        <v>11818751</v>
      </c>
      <c r="J86" s="40"/>
      <c r="K86" s="139">
        <v>0</v>
      </c>
      <c r="L86" s="37"/>
      <c r="M86" s="37">
        <v>0</v>
      </c>
    </row>
    <row r="87" spans="1:13" s="23" customFormat="1" ht="16.149999999999999" customHeight="1" x14ac:dyDescent="0.2">
      <c r="A87" s="252" t="s">
        <v>220</v>
      </c>
      <c r="E87" s="25"/>
      <c r="F87" s="31"/>
      <c r="G87" s="278">
        <v>8640000</v>
      </c>
      <c r="H87" s="37"/>
      <c r="I87" s="37">
        <v>11280000</v>
      </c>
      <c r="J87" s="40"/>
      <c r="K87" s="139">
        <v>0</v>
      </c>
      <c r="L87" s="37"/>
      <c r="M87" s="37">
        <v>0</v>
      </c>
    </row>
    <row r="88" spans="1:13" s="23" customFormat="1" ht="16.149999999999999" customHeight="1" x14ac:dyDescent="0.2">
      <c r="A88" s="23" t="s">
        <v>127</v>
      </c>
      <c r="E88" s="25">
        <v>24</v>
      </c>
      <c r="F88" s="31"/>
      <c r="G88" s="278">
        <v>1197491667</v>
      </c>
      <c r="H88" s="37"/>
      <c r="I88" s="37">
        <v>1995646715</v>
      </c>
      <c r="J88" s="40"/>
      <c r="K88" s="139">
        <v>1197491667</v>
      </c>
      <c r="L88" s="37"/>
      <c r="M88" s="37">
        <v>1995646715</v>
      </c>
    </row>
    <row r="89" spans="1:13" s="23" customFormat="1" ht="16.149999999999999" customHeight="1" x14ac:dyDescent="0.2">
      <c r="A89" s="23" t="s">
        <v>27</v>
      </c>
      <c r="E89" s="25"/>
      <c r="F89" s="31"/>
      <c r="G89" s="277">
        <v>266573024</v>
      </c>
      <c r="H89" s="37"/>
      <c r="I89" s="32">
        <v>212846612</v>
      </c>
      <c r="J89" s="40"/>
      <c r="K89" s="138">
        <v>113651589</v>
      </c>
      <c r="L89" s="37"/>
      <c r="M89" s="32">
        <v>98252159</v>
      </c>
    </row>
    <row r="90" spans="1:13" s="23" customFormat="1" ht="16.149999999999999" customHeight="1" x14ac:dyDescent="0.2">
      <c r="A90" s="23" t="s">
        <v>262</v>
      </c>
      <c r="E90" s="25"/>
      <c r="F90" s="31"/>
      <c r="G90" s="277">
        <v>30512784</v>
      </c>
      <c r="H90" s="37"/>
      <c r="I90" s="32">
        <v>0</v>
      </c>
      <c r="J90" s="40"/>
      <c r="K90" s="138">
        <v>30512784</v>
      </c>
      <c r="L90" s="37"/>
      <c r="M90" s="32">
        <v>0</v>
      </c>
    </row>
    <row r="91" spans="1:13" s="23" customFormat="1" ht="16.149999999999999" customHeight="1" x14ac:dyDescent="0.2">
      <c r="A91" s="23" t="s">
        <v>205</v>
      </c>
      <c r="E91" s="25">
        <v>25</v>
      </c>
      <c r="F91" s="31"/>
      <c r="G91" s="278">
        <v>19495754577</v>
      </c>
      <c r="H91" s="37"/>
      <c r="I91" s="37">
        <v>19393547156</v>
      </c>
      <c r="J91" s="40"/>
      <c r="K91" s="139">
        <v>275100913</v>
      </c>
      <c r="L91" s="37"/>
      <c r="M91" s="37">
        <v>333005835</v>
      </c>
    </row>
    <row r="92" spans="1:13" s="23" customFormat="1" ht="16.149999999999999" customHeight="1" x14ac:dyDescent="0.2">
      <c r="A92" s="23" t="s">
        <v>28</v>
      </c>
      <c r="E92" s="25">
        <v>26</v>
      </c>
      <c r="F92" s="31"/>
      <c r="G92" s="277">
        <v>55926158</v>
      </c>
      <c r="H92" s="37"/>
      <c r="I92" s="32">
        <v>56277027</v>
      </c>
      <c r="J92" s="40"/>
      <c r="K92" s="138">
        <v>0</v>
      </c>
      <c r="L92" s="37"/>
      <c r="M92" s="32">
        <v>0</v>
      </c>
    </row>
    <row r="93" spans="1:13" s="23" customFormat="1" ht="16.149999999999999" customHeight="1" x14ac:dyDescent="0.2">
      <c r="A93" s="23" t="s">
        <v>29</v>
      </c>
      <c r="E93" s="25">
        <v>27</v>
      </c>
      <c r="F93" s="31"/>
      <c r="G93" s="280">
        <v>325515773</v>
      </c>
      <c r="H93" s="37"/>
      <c r="I93" s="38">
        <v>227757830</v>
      </c>
      <c r="J93" s="40"/>
      <c r="K93" s="141">
        <v>64129103</v>
      </c>
      <c r="L93" s="37"/>
      <c r="M93" s="38">
        <v>53170996</v>
      </c>
    </row>
    <row r="94" spans="1:13" s="23" customFormat="1" ht="16.149999999999999" customHeight="1" x14ac:dyDescent="0.2">
      <c r="E94" s="25"/>
      <c r="F94" s="31"/>
      <c r="G94" s="278"/>
      <c r="H94" s="37"/>
      <c r="I94" s="37"/>
      <c r="J94" s="40"/>
      <c r="K94" s="139"/>
      <c r="L94" s="37"/>
      <c r="M94" s="37"/>
    </row>
    <row r="95" spans="1:13" s="23" customFormat="1" ht="16.149999999999999" customHeight="1" x14ac:dyDescent="0.2">
      <c r="A95" s="30" t="s">
        <v>30</v>
      </c>
      <c r="E95" s="25"/>
      <c r="F95" s="31"/>
      <c r="G95" s="280">
        <f>SUM(G85:H93)</f>
        <v>23260384349</v>
      </c>
      <c r="H95" s="37"/>
      <c r="I95" s="38">
        <f>SUM(I85:J93)</f>
        <v>23734633612</v>
      </c>
      <c r="J95" s="40"/>
      <c r="K95" s="141">
        <f>SUM(K85:L93)</f>
        <v>3284655555</v>
      </c>
      <c r="L95" s="37"/>
      <c r="M95" s="38">
        <f>SUM(M85:N93)</f>
        <v>3716928356</v>
      </c>
    </row>
    <row r="96" spans="1:13" s="23" customFormat="1" ht="16.149999999999999" customHeight="1" x14ac:dyDescent="0.2">
      <c r="E96" s="25"/>
      <c r="F96" s="31"/>
      <c r="G96" s="277"/>
      <c r="H96" s="37"/>
      <c r="I96" s="32"/>
      <c r="J96" s="40"/>
      <c r="K96" s="138"/>
      <c r="L96" s="37"/>
      <c r="M96" s="32"/>
    </row>
    <row r="97" spans="1:13" s="23" customFormat="1" ht="16.149999999999999" customHeight="1" x14ac:dyDescent="0.2">
      <c r="A97" s="30" t="s">
        <v>31</v>
      </c>
      <c r="E97" s="25"/>
      <c r="F97" s="31"/>
      <c r="G97" s="280">
        <f>SUM(G81+G95)</f>
        <v>36859777765</v>
      </c>
      <c r="H97" s="37"/>
      <c r="I97" s="38">
        <f>SUM(I81+I95)</f>
        <v>36184364626</v>
      </c>
      <c r="J97" s="40"/>
      <c r="K97" s="141">
        <f>SUM(K81+K95)</f>
        <v>8600673543</v>
      </c>
      <c r="L97" s="37"/>
      <c r="M97" s="38">
        <f>SUM(M81+M95)</f>
        <v>7908739248</v>
      </c>
    </row>
    <row r="98" spans="1:13" s="23" customFormat="1" ht="16.149999999999999" customHeight="1" x14ac:dyDescent="0.2">
      <c r="E98" s="25"/>
      <c r="F98" s="31"/>
      <c r="G98" s="284"/>
      <c r="H98" s="41"/>
      <c r="I98" s="32"/>
      <c r="J98" s="40"/>
      <c r="K98" s="32"/>
      <c r="L98" s="41"/>
      <c r="M98" s="32"/>
    </row>
    <row r="99" spans="1:13" s="23" customFormat="1" ht="16.149999999999999" customHeight="1" x14ac:dyDescent="0.2">
      <c r="E99" s="25"/>
      <c r="F99" s="31"/>
      <c r="G99" s="284"/>
      <c r="H99" s="41"/>
      <c r="I99" s="32"/>
      <c r="J99" s="40"/>
      <c r="K99" s="32"/>
      <c r="L99" s="41"/>
      <c r="M99" s="32"/>
    </row>
    <row r="100" spans="1:13" s="23" customFormat="1" ht="16.149999999999999" customHeight="1" x14ac:dyDescent="0.2">
      <c r="E100" s="25"/>
      <c r="F100" s="31"/>
      <c r="G100" s="284"/>
      <c r="H100" s="41"/>
      <c r="I100" s="32"/>
      <c r="J100" s="40"/>
      <c r="K100" s="32"/>
      <c r="L100" s="41"/>
      <c r="M100" s="32"/>
    </row>
    <row r="101" spans="1:13" s="23" customFormat="1" ht="15" customHeight="1" x14ac:dyDescent="0.2">
      <c r="E101" s="25"/>
      <c r="F101" s="31"/>
      <c r="G101" s="284"/>
      <c r="H101" s="41"/>
      <c r="I101" s="32"/>
      <c r="J101" s="40"/>
      <c r="K101" s="32"/>
      <c r="L101" s="41"/>
      <c r="M101" s="32"/>
    </row>
    <row r="102" spans="1:13" s="23" customFormat="1" ht="16.149999999999999" customHeight="1" x14ac:dyDescent="0.2">
      <c r="E102" s="25"/>
      <c r="F102" s="31"/>
      <c r="G102" s="284"/>
      <c r="H102" s="41"/>
      <c r="I102" s="32"/>
      <c r="J102" s="40"/>
      <c r="K102" s="32"/>
      <c r="L102" s="41"/>
      <c r="M102" s="32"/>
    </row>
    <row r="103" spans="1:13" s="23" customFormat="1" ht="16.149999999999999" customHeight="1" x14ac:dyDescent="0.2">
      <c r="E103" s="25"/>
      <c r="F103" s="31"/>
      <c r="G103" s="284"/>
      <c r="H103" s="41"/>
      <c r="I103" s="32"/>
      <c r="J103" s="40"/>
      <c r="K103" s="32"/>
      <c r="L103" s="41"/>
      <c r="M103" s="32"/>
    </row>
    <row r="104" spans="1:13" s="23" customFormat="1" ht="11.25" x14ac:dyDescent="0.2">
      <c r="E104" s="25"/>
      <c r="F104" s="31"/>
      <c r="G104" s="284"/>
      <c r="H104" s="41"/>
      <c r="I104" s="32"/>
      <c r="J104" s="40"/>
      <c r="K104" s="32"/>
      <c r="L104" s="41"/>
      <c r="M104" s="32"/>
    </row>
    <row r="105" spans="1:13" ht="22.15" customHeight="1" x14ac:dyDescent="0.2">
      <c r="A105" s="292" t="str">
        <f>A54</f>
        <v>The accompanying notes to the consolidated and separate financial statements form an integral part of these financial statements.</v>
      </c>
      <c r="B105" s="292"/>
      <c r="C105" s="292"/>
      <c r="D105" s="292"/>
      <c r="E105" s="292"/>
      <c r="F105" s="292"/>
      <c r="G105" s="292"/>
      <c r="H105" s="292"/>
      <c r="I105" s="292"/>
      <c r="J105" s="292"/>
      <c r="K105" s="292"/>
      <c r="L105" s="292"/>
      <c r="M105" s="292"/>
    </row>
    <row r="106" spans="1:13" ht="16.149999999999999" customHeight="1" x14ac:dyDescent="0.2">
      <c r="A106" s="6" t="str">
        <f>A1</f>
        <v>PTG Energy Public Company Limited</v>
      </c>
      <c r="B106" s="20"/>
      <c r="C106" s="20"/>
      <c r="D106" s="20"/>
      <c r="E106" s="21"/>
      <c r="F106" s="20"/>
      <c r="G106" s="283"/>
      <c r="H106" s="20"/>
      <c r="I106" s="20"/>
      <c r="J106" s="20"/>
      <c r="K106" s="20"/>
      <c r="L106" s="20"/>
      <c r="M106" s="20"/>
    </row>
    <row r="107" spans="1:13" ht="16.149999999999999" customHeight="1" x14ac:dyDescent="0.2">
      <c r="A107" s="6" t="s">
        <v>1</v>
      </c>
      <c r="B107" s="6"/>
      <c r="C107" s="6"/>
      <c r="D107" s="6"/>
    </row>
    <row r="108" spans="1:13" ht="16.149999999999999" customHeight="1" x14ac:dyDescent="0.2">
      <c r="A108" s="22" t="str">
        <f>A3</f>
        <v>As at 31 December 2022</v>
      </c>
      <c r="B108" s="16"/>
      <c r="C108" s="16"/>
      <c r="D108" s="16"/>
      <c r="E108" s="17"/>
      <c r="F108" s="18"/>
      <c r="G108" s="272"/>
      <c r="H108" s="19"/>
      <c r="I108" s="11"/>
      <c r="J108" s="18"/>
      <c r="K108" s="11"/>
      <c r="L108" s="19"/>
      <c r="M108" s="11"/>
    </row>
    <row r="109" spans="1:13" ht="16.149999999999999" customHeight="1" x14ac:dyDescent="0.2">
      <c r="A109" s="12"/>
      <c r="B109" s="12"/>
      <c r="C109" s="12"/>
      <c r="D109" s="12"/>
      <c r="E109" s="13"/>
      <c r="G109" s="273"/>
      <c r="I109" s="10"/>
      <c r="K109" s="10"/>
      <c r="M109" s="10"/>
    </row>
    <row r="111" spans="1:13" s="23" customFormat="1" ht="15" customHeight="1" x14ac:dyDescent="0.2">
      <c r="A111" s="23" t="s">
        <v>2</v>
      </c>
      <c r="E111" s="131"/>
      <c r="F111" s="24"/>
      <c r="G111" s="293" t="s">
        <v>150</v>
      </c>
      <c r="H111" s="293"/>
      <c r="I111" s="293"/>
      <c r="J111" s="130"/>
      <c r="K111" s="293" t="s">
        <v>153</v>
      </c>
      <c r="L111" s="293"/>
      <c r="M111" s="293"/>
    </row>
    <row r="112" spans="1:13" s="23" customFormat="1" ht="15" customHeight="1" x14ac:dyDescent="0.2">
      <c r="E112" s="131"/>
      <c r="F112" s="24"/>
      <c r="G112" s="294" t="s">
        <v>151</v>
      </c>
      <c r="H112" s="294"/>
      <c r="I112" s="294"/>
      <c r="J112" s="130"/>
      <c r="K112" s="294" t="s">
        <v>151</v>
      </c>
      <c r="L112" s="294"/>
      <c r="M112" s="294"/>
    </row>
    <row r="113" spans="1:13" s="23" customFormat="1" ht="16.149999999999999" customHeight="1" x14ac:dyDescent="0.2">
      <c r="E113" s="242"/>
      <c r="F113" s="24"/>
      <c r="G113" s="274" t="s">
        <v>242</v>
      </c>
      <c r="H113" s="26"/>
      <c r="I113" s="132" t="s">
        <v>217</v>
      </c>
      <c r="J113" s="27"/>
      <c r="K113" s="132" t="s">
        <v>242</v>
      </c>
      <c r="L113" s="26"/>
      <c r="M113" s="132" t="s">
        <v>217</v>
      </c>
    </row>
    <row r="114" spans="1:13" s="23" customFormat="1" ht="16.149999999999999" customHeight="1" x14ac:dyDescent="0.2">
      <c r="E114" s="28"/>
      <c r="F114" s="24"/>
      <c r="G114" s="275" t="s">
        <v>113</v>
      </c>
      <c r="H114" s="26"/>
      <c r="I114" s="134" t="s">
        <v>113</v>
      </c>
      <c r="J114" s="27"/>
      <c r="K114" s="134" t="s">
        <v>113</v>
      </c>
      <c r="L114" s="26"/>
      <c r="M114" s="134" t="s">
        <v>113</v>
      </c>
    </row>
    <row r="115" spans="1:13" s="23" customFormat="1" ht="16.149999999999999" customHeight="1" x14ac:dyDescent="0.2">
      <c r="E115" s="28"/>
      <c r="F115" s="24"/>
      <c r="G115" s="276"/>
      <c r="H115" s="26"/>
      <c r="I115" s="29"/>
      <c r="J115" s="27"/>
      <c r="K115" s="137"/>
      <c r="L115" s="26"/>
      <c r="M115" s="29"/>
    </row>
    <row r="116" spans="1:13" s="23" customFormat="1" ht="16.149999999999999" customHeight="1" x14ac:dyDescent="0.2">
      <c r="A116" s="30" t="s">
        <v>141</v>
      </c>
      <c r="E116" s="242"/>
      <c r="F116" s="31"/>
      <c r="G116" s="277"/>
      <c r="H116" s="33"/>
      <c r="I116" s="32"/>
      <c r="J116" s="31"/>
      <c r="K116" s="138"/>
      <c r="L116" s="33"/>
      <c r="M116" s="32"/>
    </row>
    <row r="117" spans="1:13" s="23" customFormat="1" ht="16.149999999999999" customHeight="1" x14ac:dyDescent="0.2">
      <c r="E117" s="242"/>
      <c r="F117" s="31"/>
      <c r="G117" s="277"/>
      <c r="H117" s="33"/>
      <c r="I117" s="32"/>
      <c r="J117" s="31"/>
      <c r="K117" s="138"/>
      <c r="L117" s="33"/>
      <c r="M117" s="32"/>
    </row>
    <row r="118" spans="1:13" s="23" customFormat="1" ht="16.149999999999999" customHeight="1" x14ac:dyDescent="0.2">
      <c r="A118" s="30" t="s">
        <v>140</v>
      </c>
      <c r="E118" s="242"/>
      <c r="F118" s="31"/>
      <c r="G118" s="277"/>
      <c r="H118" s="41"/>
      <c r="I118" s="32"/>
      <c r="J118" s="40"/>
      <c r="K118" s="138"/>
      <c r="L118" s="41"/>
      <c r="M118" s="32"/>
    </row>
    <row r="119" spans="1:13" s="23" customFormat="1" ht="16.149999999999999" customHeight="1" x14ac:dyDescent="0.2">
      <c r="E119" s="242"/>
      <c r="F119" s="31"/>
      <c r="G119" s="277"/>
      <c r="H119" s="41"/>
      <c r="I119" s="32"/>
      <c r="J119" s="40"/>
      <c r="K119" s="138"/>
      <c r="L119" s="41"/>
      <c r="M119" s="32"/>
    </row>
    <row r="120" spans="1:13" s="23" customFormat="1" ht="16.149999999999999" customHeight="1" x14ac:dyDescent="0.2">
      <c r="A120" s="23" t="s">
        <v>32</v>
      </c>
      <c r="E120" s="242"/>
      <c r="F120" s="31"/>
      <c r="G120" s="277"/>
      <c r="H120" s="42"/>
      <c r="I120" s="32"/>
      <c r="J120" s="40"/>
      <c r="K120" s="138"/>
      <c r="L120" s="42"/>
      <c r="M120" s="32"/>
    </row>
    <row r="121" spans="1:13" s="23" customFormat="1" ht="16.149999999999999" customHeight="1" x14ac:dyDescent="0.2">
      <c r="B121" s="23" t="s">
        <v>33</v>
      </c>
      <c r="E121" s="242"/>
      <c r="F121" s="31"/>
      <c r="G121" s="277"/>
      <c r="H121" s="42"/>
      <c r="I121" s="32"/>
      <c r="J121" s="40"/>
      <c r="K121" s="138"/>
      <c r="L121" s="42"/>
      <c r="M121" s="32"/>
    </row>
    <row r="122" spans="1:13" s="23" customFormat="1" ht="16.149999999999999" customHeight="1" x14ac:dyDescent="0.2">
      <c r="B122" s="48" t="s">
        <v>124</v>
      </c>
      <c r="E122" s="242"/>
      <c r="F122" s="31"/>
      <c r="G122" s="277"/>
      <c r="H122" s="42"/>
      <c r="I122" s="32"/>
      <c r="J122" s="40"/>
      <c r="K122" s="138"/>
      <c r="L122" s="42"/>
      <c r="M122" s="32"/>
    </row>
    <row r="123" spans="1:13" s="23" customFormat="1" ht="16.149999999999999" customHeight="1" thickBot="1" x14ac:dyDescent="0.25">
      <c r="B123" s="23" t="s">
        <v>154</v>
      </c>
      <c r="E123" s="242"/>
      <c r="F123" s="31"/>
      <c r="G123" s="281">
        <v>1670000000</v>
      </c>
      <c r="H123" s="37"/>
      <c r="I123" s="44">
        <v>1670000000</v>
      </c>
      <c r="J123" s="37"/>
      <c r="K123" s="142">
        <v>1670000000</v>
      </c>
      <c r="L123" s="37"/>
      <c r="M123" s="44">
        <v>1670000000</v>
      </c>
    </row>
    <row r="124" spans="1:13" s="23" customFormat="1" ht="16.149999999999999" customHeight="1" thickTop="1" x14ac:dyDescent="0.2">
      <c r="E124" s="242"/>
      <c r="F124" s="31"/>
      <c r="G124" s="277"/>
      <c r="H124" s="42"/>
      <c r="I124" s="32"/>
      <c r="J124" s="40"/>
      <c r="K124" s="138"/>
      <c r="L124" s="42"/>
      <c r="M124" s="32"/>
    </row>
    <row r="125" spans="1:13" s="23" customFormat="1" ht="16.149999999999999" customHeight="1" x14ac:dyDescent="0.2">
      <c r="B125" s="23" t="s">
        <v>34</v>
      </c>
      <c r="E125" s="242"/>
      <c r="F125" s="31"/>
      <c r="G125" s="277"/>
      <c r="H125" s="42"/>
      <c r="I125" s="32"/>
      <c r="J125" s="40"/>
      <c r="K125" s="139"/>
      <c r="L125" s="42"/>
      <c r="M125" s="37"/>
    </row>
    <row r="126" spans="1:13" s="23" customFormat="1" ht="16.149999999999999" customHeight="1" x14ac:dyDescent="0.2">
      <c r="B126" s="48" t="s">
        <v>124</v>
      </c>
      <c r="E126" s="242"/>
      <c r="F126" s="31"/>
      <c r="G126" s="277"/>
      <c r="H126" s="42"/>
      <c r="I126" s="32"/>
      <c r="J126" s="40"/>
      <c r="K126" s="139"/>
      <c r="L126" s="42"/>
      <c r="M126" s="37"/>
    </row>
    <row r="127" spans="1:13" s="23" customFormat="1" ht="16.149999999999999" customHeight="1" x14ac:dyDescent="0.2">
      <c r="B127" s="23" t="s">
        <v>125</v>
      </c>
      <c r="E127" s="242"/>
      <c r="F127" s="31"/>
      <c r="G127" s="277">
        <v>1670000000</v>
      </c>
      <c r="H127" s="32"/>
      <c r="I127" s="32">
        <v>1670000000</v>
      </c>
      <c r="J127" s="37"/>
      <c r="K127" s="139">
        <v>1670000000</v>
      </c>
      <c r="L127" s="37"/>
      <c r="M127" s="37">
        <v>1670000000</v>
      </c>
    </row>
    <row r="128" spans="1:13" s="23" customFormat="1" ht="16.149999999999999" customHeight="1" x14ac:dyDescent="0.2">
      <c r="A128" s="23" t="s">
        <v>35</v>
      </c>
      <c r="E128" s="242"/>
      <c r="F128" s="31"/>
      <c r="G128" s="277">
        <v>1185430000</v>
      </c>
      <c r="H128" s="32"/>
      <c r="I128" s="32">
        <v>1185430000</v>
      </c>
      <c r="J128" s="37"/>
      <c r="K128" s="139">
        <v>1185430000</v>
      </c>
      <c r="L128" s="37"/>
      <c r="M128" s="37">
        <v>1185430000</v>
      </c>
    </row>
    <row r="129" spans="1:13" s="23" customFormat="1" ht="16.149999999999999" customHeight="1" x14ac:dyDescent="0.2">
      <c r="A129" s="23" t="s">
        <v>36</v>
      </c>
      <c r="E129" s="242"/>
      <c r="F129" s="31"/>
      <c r="G129" s="277"/>
      <c r="H129" s="42"/>
      <c r="I129" s="32"/>
      <c r="J129" s="40"/>
      <c r="K129" s="139"/>
      <c r="L129" s="42"/>
      <c r="M129" s="37"/>
    </row>
    <row r="130" spans="1:13" s="23" customFormat="1" ht="16.149999999999999" customHeight="1" x14ac:dyDescent="0.2">
      <c r="B130" s="23" t="s">
        <v>37</v>
      </c>
      <c r="E130" s="242"/>
      <c r="F130" s="31"/>
      <c r="G130" s="277"/>
      <c r="H130" s="42"/>
      <c r="I130" s="32"/>
      <c r="J130" s="40"/>
      <c r="K130" s="139"/>
      <c r="L130" s="42"/>
      <c r="M130" s="37"/>
    </row>
    <row r="131" spans="1:13" s="23" customFormat="1" ht="16.149999999999999" customHeight="1" x14ac:dyDescent="0.2">
      <c r="B131" s="48" t="s">
        <v>38</v>
      </c>
      <c r="E131" s="242"/>
      <c r="F131" s="31"/>
      <c r="G131" s="277">
        <v>178794094</v>
      </c>
      <c r="H131" s="32"/>
      <c r="I131" s="32">
        <v>178794094</v>
      </c>
      <c r="J131" s="37"/>
      <c r="K131" s="138">
        <v>178794094</v>
      </c>
      <c r="L131" s="37"/>
      <c r="M131" s="32">
        <v>178794094</v>
      </c>
    </row>
    <row r="132" spans="1:13" s="23" customFormat="1" ht="16.149999999999999" customHeight="1" x14ac:dyDescent="0.2">
      <c r="B132" s="23" t="s">
        <v>39</v>
      </c>
      <c r="E132" s="242"/>
      <c r="F132" s="31"/>
      <c r="G132" s="277">
        <f>'Eng10'!L32</f>
        <v>5262551443</v>
      </c>
      <c r="H132" s="37"/>
      <c r="I132" s="32">
        <v>5081458223</v>
      </c>
      <c r="J132" s="37"/>
      <c r="K132" s="139">
        <v>1333828679</v>
      </c>
      <c r="L132" s="37"/>
      <c r="M132" s="37">
        <v>1524228436</v>
      </c>
    </row>
    <row r="133" spans="1:13" s="23" customFormat="1" ht="16.149999999999999" customHeight="1" x14ac:dyDescent="0.2">
      <c r="A133" s="23" t="s">
        <v>142</v>
      </c>
      <c r="E133" s="242"/>
      <c r="F133" s="31"/>
      <c r="G133" s="141">
        <f>'Eng10'!T32</f>
        <v>-145472796</v>
      </c>
      <c r="H133" s="37"/>
      <c r="I133" s="38">
        <v>-20554469</v>
      </c>
      <c r="J133" s="37"/>
      <c r="K133" s="141">
        <v>0</v>
      </c>
      <c r="L133" s="37"/>
      <c r="M133" s="38">
        <v>0</v>
      </c>
    </row>
    <row r="134" spans="1:13" s="23" customFormat="1" ht="16.149999999999999" customHeight="1" x14ac:dyDescent="0.2">
      <c r="E134" s="242"/>
      <c r="F134" s="31"/>
      <c r="G134" s="278"/>
      <c r="H134" s="42"/>
      <c r="I134" s="37"/>
      <c r="J134" s="42"/>
      <c r="K134" s="139"/>
      <c r="L134" s="42"/>
      <c r="M134" s="37"/>
    </row>
    <row r="135" spans="1:13" s="23" customFormat="1" ht="16.149999999999999" customHeight="1" x14ac:dyDescent="0.2">
      <c r="A135" s="23" t="s">
        <v>40</v>
      </c>
      <c r="B135" s="30"/>
      <c r="E135" s="242"/>
      <c r="F135" s="31"/>
      <c r="G135" s="277"/>
      <c r="H135" s="33"/>
      <c r="I135" s="32"/>
      <c r="J135" s="31"/>
      <c r="K135" s="139"/>
      <c r="L135" s="33"/>
      <c r="M135" s="37"/>
    </row>
    <row r="136" spans="1:13" s="23" customFormat="1" ht="16.149999999999999" customHeight="1" x14ac:dyDescent="0.2">
      <c r="A136" s="30"/>
      <c r="B136" s="23" t="s">
        <v>41</v>
      </c>
      <c r="E136" s="242"/>
      <c r="F136" s="31"/>
      <c r="G136" s="277">
        <f>SUM(G127:G133)</f>
        <v>8151302741</v>
      </c>
      <c r="H136" s="32"/>
      <c r="I136" s="32">
        <f>SUM(I127:I133)</f>
        <v>8095127848</v>
      </c>
      <c r="J136" s="37"/>
      <c r="K136" s="139">
        <f>SUM(K127:L133)</f>
        <v>4368052773</v>
      </c>
      <c r="L136" s="37"/>
      <c r="M136" s="37">
        <f>SUM(M127:N133)</f>
        <v>4558452530</v>
      </c>
    </row>
    <row r="137" spans="1:13" s="23" customFormat="1" ht="16.149999999999999" customHeight="1" x14ac:dyDescent="0.2">
      <c r="A137" s="23" t="s">
        <v>42</v>
      </c>
      <c r="E137" s="242"/>
      <c r="F137" s="31"/>
      <c r="G137" s="280">
        <f>'Eng10'!X32</f>
        <v>123791835</v>
      </c>
      <c r="H137" s="50"/>
      <c r="I137" s="49">
        <v>104707399</v>
      </c>
      <c r="J137" s="50"/>
      <c r="K137" s="141">
        <v>0</v>
      </c>
      <c r="L137" s="50"/>
      <c r="M137" s="38">
        <v>0</v>
      </c>
    </row>
    <row r="138" spans="1:13" s="23" customFormat="1" ht="16.149999999999999" customHeight="1" x14ac:dyDescent="0.2">
      <c r="E138" s="242"/>
      <c r="F138" s="31"/>
      <c r="G138" s="278"/>
      <c r="H138" s="42"/>
      <c r="I138" s="50"/>
      <c r="J138" s="40"/>
      <c r="K138" s="143"/>
      <c r="L138" s="43"/>
      <c r="M138" s="50"/>
    </row>
    <row r="139" spans="1:13" s="23" customFormat="1" ht="16.149999999999999" customHeight="1" x14ac:dyDescent="0.2">
      <c r="A139" s="30" t="s">
        <v>143</v>
      </c>
      <c r="E139" s="242"/>
      <c r="F139" s="31"/>
      <c r="G139" s="280">
        <f>SUM(G136:G137)</f>
        <v>8275094576</v>
      </c>
      <c r="H139" s="42"/>
      <c r="I139" s="38">
        <f>SUM(I136:I137)</f>
        <v>8199835247</v>
      </c>
      <c r="J139" s="40"/>
      <c r="K139" s="141">
        <f>SUM(K136:K137)</f>
        <v>4368052773</v>
      </c>
      <c r="L139" s="43"/>
      <c r="M139" s="38">
        <f>SUM(M136:M137)</f>
        <v>4558452530</v>
      </c>
    </row>
    <row r="140" spans="1:13" s="23" customFormat="1" ht="16.149999999999999" customHeight="1" x14ac:dyDescent="0.2">
      <c r="A140" s="30"/>
      <c r="E140" s="242"/>
      <c r="F140" s="31"/>
      <c r="G140" s="278"/>
      <c r="H140" s="41"/>
      <c r="I140" s="37"/>
      <c r="J140" s="40"/>
      <c r="K140" s="139"/>
      <c r="L140" s="41"/>
      <c r="M140" s="37"/>
    </row>
    <row r="141" spans="1:13" s="23" customFormat="1" ht="16.149999999999999" customHeight="1" thickBot="1" x14ac:dyDescent="0.25">
      <c r="A141" s="30" t="s">
        <v>144</v>
      </c>
      <c r="E141" s="242"/>
      <c r="F141" s="31"/>
      <c r="G141" s="281">
        <f>SUM(G97+G139)</f>
        <v>45134872341</v>
      </c>
      <c r="H141" s="41"/>
      <c r="I141" s="44">
        <f>SUM(I97+I139)</f>
        <v>44384199873</v>
      </c>
      <c r="J141" s="40"/>
      <c r="K141" s="142">
        <f>SUM(K97+K139)</f>
        <v>12968726316</v>
      </c>
      <c r="L141" s="41"/>
      <c r="M141" s="44">
        <f>SUM(M97+M139)</f>
        <v>12467191778</v>
      </c>
    </row>
    <row r="142" spans="1:13" s="23" customFormat="1" ht="16.149999999999999" customHeight="1" thickTop="1" x14ac:dyDescent="0.2">
      <c r="E142" s="242"/>
      <c r="F142" s="31"/>
      <c r="G142" s="291"/>
    </row>
    <row r="143" spans="1:13" s="23" customFormat="1" ht="16.149999999999999" customHeight="1" x14ac:dyDescent="0.2">
      <c r="E143" s="242"/>
      <c r="F143" s="31"/>
      <c r="G143" s="284"/>
      <c r="H143" s="32"/>
      <c r="I143" s="32"/>
      <c r="J143" s="32"/>
      <c r="K143" s="32"/>
      <c r="L143" s="32"/>
      <c r="M143" s="32"/>
    </row>
    <row r="144" spans="1:13" s="23" customFormat="1" ht="16.149999999999999" customHeight="1" x14ac:dyDescent="0.2">
      <c r="E144" s="242"/>
      <c r="F144" s="31"/>
      <c r="G144" s="284"/>
      <c r="H144" s="32"/>
      <c r="I144" s="32"/>
      <c r="J144" s="32"/>
      <c r="K144" s="32"/>
      <c r="L144" s="32"/>
      <c r="M144" s="32"/>
    </row>
    <row r="145" spans="1:13" s="23" customFormat="1" ht="16.149999999999999" customHeight="1" x14ac:dyDescent="0.2">
      <c r="E145" s="242"/>
      <c r="F145" s="31"/>
      <c r="G145" s="284"/>
      <c r="H145" s="32"/>
      <c r="I145" s="32"/>
      <c r="J145" s="32"/>
      <c r="K145" s="32"/>
      <c r="L145" s="32"/>
      <c r="M145" s="32"/>
    </row>
    <row r="146" spans="1:13" s="23" customFormat="1" ht="16.149999999999999" customHeight="1" x14ac:dyDescent="0.2">
      <c r="E146" s="242"/>
      <c r="F146" s="31"/>
      <c r="G146" s="284"/>
      <c r="H146" s="32"/>
      <c r="I146" s="32"/>
      <c r="J146" s="32"/>
      <c r="K146" s="32"/>
      <c r="L146" s="32"/>
      <c r="M146" s="32"/>
    </row>
    <row r="147" spans="1:13" s="23" customFormat="1" ht="16.149999999999999" customHeight="1" x14ac:dyDescent="0.2">
      <c r="E147" s="242"/>
      <c r="F147" s="31"/>
      <c r="G147" s="284"/>
      <c r="H147" s="32"/>
      <c r="I147" s="32"/>
      <c r="J147" s="32"/>
      <c r="K147" s="32"/>
      <c r="L147" s="32"/>
      <c r="M147" s="32"/>
    </row>
    <row r="148" spans="1:13" s="23" customFormat="1" ht="16.5" customHeight="1" x14ac:dyDescent="0.2">
      <c r="E148" s="25"/>
      <c r="F148" s="31"/>
      <c r="G148" s="284"/>
      <c r="H148" s="32"/>
      <c r="I148" s="32"/>
      <c r="J148" s="32"/>
      <c r="K148" s="32"/>
      <c r="L148" s="32"/>
      <c r="M148" s="32"/>
    </row>
    <row r="149" spans="1:13" s="23" customFormat="1" ht="16.149999999999999" customHeight="1" x14ac:dyDescent="0.2">
      <c r="E149" s="28"/>
      <c r="F149" s="24"/>
      <c r="G149" s="285"/>
      <c r="H149" s="26"/>
      <c r="I149" s="269"/>
      <c r="J149" s="27"/>
      <c r="K149" s="130"/>
      <c r="L149" s="26"/>
      <c r="M149" s="269"/>
    </row>
    <row r="150" spans="1:13" s="23" customFormat="1" ht="16.149999999999999" customHeight="1" x14ac:dyDescent="0.2">
      <c r="E150" s="28"/>
      <c r="F150" s="24"/>
      <c r="G150" s="285"/>
      <c r="H150" s="26"/>
      <c r="I150" s="269"/>
      <c r="J150" s="27"/>
      <c r="K150" s="130"/>
      <c r="L150" s="26"/>
      <c r="M150" s="269"/>
    </row>
    <row r="151" spans="1:13" s="23" customFormat="1" ht="16.149999999999999" customHeight="1" x14ac:dyDescent="0.2">
      <c r="E151" s="28"/>
      <c r="F151" s="24"/>
      <c r="G151" s="285"/>
      <c r="H151" s="26"/>
      <c r="I151" s="269"/>
      <c r="J151" s="27"/>
      <c r="K151" s="130"/>
      <c r="L151" s="26"/>
      <c r="M151" s="269"/>
    </row>
    <row r="152" spans="1:13" s="23" customFormat="1" ht="16.149999999999999" customHeight="1" x14ac:dyDescent="0.2">
      <c r="E152" s="28"/>
      <c r="F152" s="24"/>
      <c r="G152" s="285"/>
      <c r="H152" s="26"/>
      <c r="I152" s="269"/>
      <c r="J152" s="27"/>
      <c r="K152" s="130"/>
      <c r="L152" s="26"/>
      <c r="M152" s="269"/>
    </row>
    <row r="153" spans="1:13" s="23" customFormat="1" ht="16.149999999999999" customHeight="1" x14ac:dyDescent="0.2">
      <c r="E153" s="28"/>
      <c r="F153" s="24"/>
      <c r="G153" s="285"/>
      <c r="H153" s="26"/>
      <c r="I153" s="269"/>
      <c r="J153" s="27"/>
      <c r="K153" s="130"/>
      <c r="L153" s="26"/>
      <c r="M153" s="269"/>
    </row>
    <row r="154" spans="1:13" s="23" customFormat="1" ht="18" customHeight="1" x14ac:dyDescent="0.2">
      <c r="E154" s="25"/>
      <c r="F154" s="31"/>
      <c r="G154" s="284"/>
      <c r="H154" s="33"/>
      <c r="I154" s="32"/>
      <c r="J154" s="31"/>
      <c r="K154" s="32"/>
      <c r="L154" s="33"/>
      <c r="M154" s="32"/>
    </row>
    <row r="155" spans="1:13" s="23" customFormat="1" ht="7.5" customHeight="1" x14ac:dyDescent="0.2">
      <c r="E155" s="25"/>
      <c r="F155" s="31"/>
      <c r="G155" s="284"/>
      <c r="H155" s="33"/>
      <c r="I155" s="32"/>
      <c r="J155" s="31"/>
      <c r="K155" s="32"/>
      <c r="L155" s="33"/>
      <c r="M155" s="32"/>
    </row>
    <row r="156" spans="1:13" ht="22.15" customHeight="1" x14ac:dyDescent="0.2">
      <c r="A156" s="292" t="str">
        <f>A54</f>
        <v>The accompanying notes to the consolidated and separate financial statements form an integral part of these financial statements.</v>
      </c>
      <c r="B156" s="292"/>
      <c r="C156" s="292"/>
      <c r="D156" s="292"/>
      <c r="E156" s="292"/>
      <c r="F156" s="292"/>
      <c r="G156" s="292"/>
      <c r="H156" s="292"/>
      <c r="I156" s="292"/>
      <c r="J156" s="292"/>
      <c r="K156" s="292"/>
      <c r="L156" s="292"/>
      <c r="M156" s="292"/>
    </row>
    <row r="167" spans="7:13" ht="16.149999999999999" customHeight="1" x14ac:dyDescent="0.2">
      <c r="G167" s="284"/>
      <c r="H167" s="32"/>
      <c r="I167" s="270"/>
      <c r="J167" s="32"/>
      <c r="K167" s="270"/>
      <c r="L167" s="32"/>
      <c r="M167" s="270"/>
    </row>
  </sheetData>
  <mergeCells count="15">
    <mergeCell ref="G111:I111"/>
    <mergeCell ref="K111:M111"/>
    <mergeCell ref="A156:M156"/>
    <mergeCell ref="G112:I112"/>
    <mergeCell ref="K112:M112"/>
    <mergeCell ref="A54:M54"/>
    <mergeCell ref="A105:M105"/>
    <mergeCell ref="G6:I6"/>
    <mergeCell ref="K6:M6"/>
    <mergeCell ref="G7:I7"/>
    <mergeCell ref="K7:M7"/>
    <mergeCell ref="G60:I60"/>
    <mergeCell ref="K60:M60"/>
    <mergeCell ref="G61:I61"/>
    <mergeCell ref="K61:M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2" manualBreakCount="2">
    <brk id="54" max="12" man="1"/>
    <brk id="105" max="16" man="1"/>
  </rowBreaks>
  <ignoredErrors>
    <ignoredError sqref="H8 J8 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100"/>
  <sheetViews>
    <sheetView topLeftCell="A67" zoomScale="115" zoomScaleNormal="115" zoomScaleSheetLayoutView="100" workbookViewId="0">
      <selection activeCell="G97" sqref="G97"/>
    </sheetView>
  </sheetViews>
  <sheetFormatPr defaultColWidth="6.7109375" defaultRowHeight="16.149999999999999" customHeight="1" x14ac:dyDescent="0.2"/>
  <cols>
    <col min="1" max="3" width="1.7109375" style="51" customWidth="1"/>
    <col min="4" max="4" width="23.42578125" style="51" customWidth="1"/>
    <col min="5" max="5" width="5.28515625" style="52" customWidth="1"/>
    <col min="6" max="6" width="0.5703125" style="52" customWidth="1"/>
    <col min="7" max="7" width="13.85546875" style="53" customWidth="1"/>
    <col min="8" max="8" width="0.5703125" style="54" customWidth="1"/>
    <col min="9" max="9" width="13.85546875" style="53" bestFit="1" customWidth="1"/>
    <col min="10" max="10" width="0.5703125" style="55" customWidth="1"/>
    <col min="11" max="11" width="12.85546875" style="53" bestFit="1" customWidth="1"/>
    <col min="12" max="12" width="0.5703125" style="54" customWidth="1"/>
    <col min="13" max="13" width="12.85546875" style="53" bestFit="1" customWidth="1"/>
    <col min="14" max="16384" width="6.7109375" style="51"/>
  </cols>
  <sheetData>
    <row r="1" spans="1:13" ht="16.149999999999999" customHeight="1" x14ac:dyDescent="0.2">
      <c r="A1" s="58" t="str">
        <f>'Eng5-7'!A1</f>
        <v>PTG Energy Public Company Limited</v>
      </c>
      <c r="B1" s="58"/>
      <c r="C1" s="58"/>
      <c r="D1" s="58"/>
      <c r="G1" s="56"/>
      <c r="I1" s="56"/>
      <c r="K1" s="72"/>
      <c r="L1" s="72"/>
      <c r="M1" s="72"/>
    </row>
    <row r="2" spans="1:13" ht="16.149999999999999" customHeight="1" x14ac:dyDescent="0.2">
      <c r="A2" s="58" t="s">
        <v>43</v>
      </c>
      <c r="B2" s="58"/>
      <c r="C2" s="58"/>
      <c r="D2" s="58"/>
    </row>
    <row r="3" spans="1:13" ht="16.149999999999999" customHeight="1" x14ac:dyDescent="0.2">
      <c r="A3" s="73" t="s">
        <v>243</v>
      </c>
      <c r="B3" s="74"/>
      <c r="C3" s="74"/>
      <c r="D3" s="74"/>
      <c r="E3" s="75"/>
      <c r="F3" s="75"/>
      <c r="G3" s="57"/>
      <c r="H3" s="76"/>
      <c r="I3" s="57"/>
      <c r="J3" s="75"/>
      <c r="K3" s="57"/>
      <c r="L3" s="76"/>
      <c r="M3" s="57"/>
    </row>
    <row r="6" spans="1:13" ht="16.149999999999999" customHeight="1" x14ac:dyDescent="0.2">
      <c r="A6" s="148"/>
      <c r="B6" s="148"/>
      <c r="C6" s="148"/>
      <c r="D6" s="148"/>
      <c r="E6" s="149"/>
      <c r="F6" s="149"/>
      <c r="G6" s="293" t="s">
        <v>150</v>
      </c>
      <c r="H6" s="293"/>
      <c r="I6" s="293"/>
      <c r="J6" s="150"/>
      <c r="K6" s="293" t="s">
        <v>153</v>
      </c>
      <c r="L6" s="293"/>
      <c r="M6" s="293"/>
    </row>
    <row r="7" spans="1:13" ht="16.149999999999999" customHeight="1" x14ac:dyDescent="0.2">
      <c r="A7" s="148" t="s">
        <v>2</v>
      </c>
      <c r="B7" s="148"/>
      <c r="C7" s="148"/>
      <c r="D7" s="148"/>
      <c r="E7" s="151"/>
      <c r="F7" s="151"/>
      <c r="G7" s="294" t="s">
        <v>151</v>
      </c>
      <c r="H7" s="294"/>
      <c r="I7" s="294"/>
      <c r="J7" s="263"/>
      <c r="K7" s="294" t="s">
        <v>151</v>
      </c>
      <c r="L7" s="294"/>
      <c r="M7" s="294"/>
    </row>
    <row r="8" spans="1:13" ht="16.149999999999999" customHeight="1" x14ac:dyDescent="0.2">
      <c r="A8" s="148"/>
      <c r="B8" s="148"/>
      <c r="C8" s="148"/>
      <c r="D8" s="148"/>
      <c r="E8" s="149"/>
      <c r="F8" s="151"/>
      <c r="G8" s="132" t="s">
        <v>242</v>
      </c>
      <c r="H8" s="26"/>
      <c r="I8" s="132" t="s">
        <v>217</v>
      </c>
      <c r="J8" s="27"/>
      <c r="K8" s="132" t="s">
        <v>242</v>
      </c>
      <c r="L8" s="26"/>
      <c r="M8" s="132" t="s">
        <v>217</v>
      </c>
    </row>
    <row r="9" spans="1:13" ht="16.149999999999999" customHeight="1" x14ac:dyDescent="0.2">
      <c r="A9" s="148"/>
      <c r="B9" s="148"/>
      <c r="C9" s="148"/>
      <c r="D9" s="148"/>
      <c r="E9" s="152" t="s">
        <v>3</v>
      </c>
      <c r="F9" s="151"/>
      <c r="G9" s="134" t="s">
        <v>113</v>
      </c>
      <c r="H9" s="26"/>
      <c r="I9" s="134" t="s">
        <v>113</v>
      </c>
      <c r="J9" s="27"/>
      <c r="K9" s="134" t="s">
        <v>113</v>
      </c>
      <c r="L9" s="26"/>
      <c r="M9" s="134" t="s">
        <v>113</v>
      </c>
    </row>
    <row r="10" spans="1:13" ht="16.149999999999999" customHeight="1" x14ac:dyDescent="0.2">
      <c r="A10" s="148"/>
      <c r="B10" s="148"/>
      <c r="C10" s="148"/>
      <c r="D10" s="148"/>
      <c r="E10" s="149"/>
      <c r="F10" s="149"/>
      <c r="G10" s="153"/>
      <c r="H10" s="154"/>
      <c r="I10" s="155"/>
      <c r="J10" s="150"/>
      <c r="K10" s="153"/>
      <c r="L10" s="154"/>
      <c r="M10" s="155"/>
    </row>
    <row r="11" spans="1:13" ht="16.149999999999999" customHeight="1" x14ac:dyDescent="0.2">
      <c r="A11" s="148" t="s">
        <v>44</v>
      </c>
      <c r="B11" s="148"/>
      <c r="C11" s="148"/>
      <c r="D11" s="148"/>
      <c r="E11" s="149"/>
      <c r="F11" s="149"/>
      <c r="G11" s="156">
        <v>179422422457</v>
      </c>
      <c r="H11" s="157"/>
      <c r="I11" s="158">
        <v>133758822168</v>
      </c>
      <c r="J11" s="159"/>
      <c r="K11" s="156">
        <v>28343429202</v>
      </c>
      <c r="L11" s="157"/>
      <c r="M11" s="158">
        <v>18504643112</v>
      </c>
    </row>
    <row r="12" spans="1:13" ht="16.149999999999999" customHeight="1" x14ac:dyDescent="0.2">
      <c r="A12" s="148" t="s">
        <v>45</v>
      </c>
      <c r="B12" s="148"/>
      <c r="C12" s="148"/>
      <c r="D12" s="148"/>
      <c r="E12" s="149"/>
      <c r="F12" s="149"/>
      <c r="G12" s="160">
        <v>-167414480641</v>
      </c>
      <c r="H12" s="157"/>
      <c r="I12" s="161">
        <v>-123626889710</v>
      </c>
      <c r="J12" s="159"/>
      <c r="K12" s="160">
        <v>-27102653684</v>
      </c>
      <c r="L12" s="157"/>
      <c r="M12" s="161">
        <v>-17679245940</v>
      </c>
    </row>
    <row r="13" spans="1:13" ht="16.149999999999999" customHeight="1" x14ac:dyDescent="0.2">
      <c r="A13" s="148"/>
      <c r="B13" s="148"/>
      <c r="C13" s="148"/>
      <c r="D13" s="148"/>
      <c r="E13" s="149"/>
      <c r="F13" s="149"/>
      <c r="G13" s="156"/>
      <c r="H13" s="157"/>
      <c r="I13" s="158"/>
      <c r="J13" s="159"/>
      <c r="K13" s="156"/>
      <c r="L13" s="157"/>
      <c r="M13" s="158"/>
    </row>
    <row r="14" spans="1:13" ht="16.149999999999999" customHeight="1" x14ac:dyDescent="0.2">
      <c r="A14" s="162" t="s">
        <v>46</v>
      </c>
      <c r="B14" s="148"/>
      <c r="C14" s="148"/>
      <c r="D14" s="148"/>
      <c r="E14" s="149"/>
      <c r="F14" s="149"/>
      <c r="G14" s="156">
        <f>SUM(G11:G13)</f>
        <v>12007941816</v>
      </c>
      <c r="H14" s="157"/>
      <c r="I14" s="158">
        <f>SUM(I11:I13)</f>
        <v>10131932458</v>
      </c>
      <c r="J14" s="158"/>
      <c r="K14" s="156">
        <f>SUM(K11:K13)</f>
        <v>1240775518</v>
      </c>
      <c r="L14" s="157"/>
      <c r="M14" s="158">
        <f>SUM(M11:M13)</f>
        <v>825397172</v>
      </c>
    </row>
    <row r="15" spans="1:13" ht="16.149999999999999" customHeight="1" x14ac:dyDescent="0.2">
      <c r="A15" s="148" t="s">
        <v>47</v>
      </c>
      <c r="B15" s="148"/>
      <c r="C15" s="148"/>
      <c r="D15" s="148"/>
      <c r="E15" s="149"/>
      <c r="F15" s="149"/>
      <c r="G15" s="153"/>
      <c r="H15" s="163"/>
      <c r="I15" s="155"/>
      <c r="J15" s="159"/>
      <c r="K15" s="153"/>
      <c r="L15" s="164"/>
      <c r="M15" s="155"/>
    </row>
    <row r="16" spans="1:13" ht="16.149999999999999" customHeight="1" x14ac:dyDescent="0.2">
      <c r="A16" s="148"/>
      <c r="B16" s="148" t="s">
        <v>48</v>
      </c>
      <c r="C16" s="148"/>
      <c r="D16" s="148"/>
      <c r="E16" s="149"/>
      <c r="F16" s="149"/>
      <c r="G16" s="153">
        <v>190639839</v>
      </c>
      <c r="H16" s="163"/>
      <c r="I16" s="155">
        <v>149485239</v>
      </c>
      <c r="J16" s="159"/>
      <c r="K16" s="153">
        <v>468323429</v>
      </c>
      <c r="L16" s="164"/>
      <c r="M16" s="155">
        <v>595688565</v>
      </c>
    </row>
    <row r="17" spans="1:13" ht="16.149999999999999" customHeight="1" x14ac:dyDescent="0.2">
      <c r="A17" s="148" t="s">
        <v>181</v>
      </c>
      <c r="B17" s="148"/>
      <c r="C17" s="148"/>
      <c r="D17" s="148"/>
      <c r="E17" s="165">
        <v>14.2</v>
      </c>
      <c r="F17" s="149"/>
      <c r="G17" s="153">
        <v>0</v>
      </c>
      <c r="H17" s="163"/>
      <c r="I17" s="155">
        <v>0</v>
      </c>
      <c r="J17" s="159"/>
      <c r="K17" s="153">
        <v>487993092</v>
      </c>
      <c r="L17" s="164"/>
      <c r="M17" s="155">
        <v>797990240</v>
      </c>
    </row>
    <row r="18" spans="1:13" ht="16.149999999999999" customHeight="1" x14ac:dyDescent="0.2">
      <c r="A18" s="148" t="s">
        <v>49</v>
      </c>
      <c r="B18" s="148"/>
      <c r="C18" s="148"/>
      <c r="D18" s="148"/>
      <c r="E18" s="149"/>
      <c r="F18" s="149"/>
      <c r="G18" s="156">
        <v>172822451</v>
      </c>
      <c r="H18" s="166"/>
      <c r="I18" s="158">
        <v>179861032</v>
      </c>
      <c r="J18" s="159"/>
      <c r="K18" s="156">
        <v>371249153</v>
      </c>
      <c r="L18" s="164"/>
      <c r="M18" s="158">
        <v>297579652</v>
      </c>
    </row>
    <row r="19" spans="1:13" ht="16.149999999999999" customHeight="1" x14ac:dyDescent="0.2">
      <c r="A19" s="148" t="s">
        <v>260</v>
      </c>
      <c r="B19" s="148"/>
      <c r="C19" s="148"/>
      <c r="D19" s="148"/>
      <c r="E19" s="149"/>
      <c r="F19" s="149"/>
      <c r="G19" s="156">
        <v>30896648</v>
      </c>
      <c r="H19" s="166"/>
      <c r="I19" s="158">
        <v>0</v>
      </c>
      <c r="J19" s="159"/>
      <c r="K19" s="156">
        <v>29658562</v>
      </c>
      <c r="L19" s="164"/>
      <c r="M19" s="158">
        <v>0</v>
      </c>
    </row>
    <row r="20" spans="1:13" ht="15.75" customHeight="1" x14ac:dyDescent="0.2">
      <c r="A20" s="287" t="s">
        <v>248</v>
      </c>
      <c r="B20" s="286"/>
      <c r="C20" s="148"/>
      <c r="D20" s="148"/>
      <c r="E20" s="167"/>
      <c r="F20" s="149"/>
      <c r="G20" s="156"/>
      <c r="H20" s="157"/>
      <c r="I20" s="158"/>
      <c r="J20" s="159"/>
      <c r="K20" s="156"/>
      <c r="L20" s="157"/>
      <c r="M20" s="158"/>
    </row>
    <row r="21" spans="1:13" ht="15.75" customHeight="1" x14ac:dyDescent="0.2">
      <c r="A21" s="286"/>
      <c r="B21" s="287" t="s">
        <v>206</v>
      </c>
      <c r="C21" s="148"/>
      <c r="D21" s="148"/>
      <c r="E21" s="167"/>
      <c r="F21" s="149"/>
      <c r="G21" s="156">
        <v>-23744214</v>
      </c>
      <c r="H21" s="157"/>
      <c r="I21" s="158">
        <v>0</v>
      </c>
      <c r="J21" s="159"/>
      <c r="K21" s="156">
        <v>-23744214</v>
      </c>
      <c r="L21" s="157"/>
      <c r="M21" s="158">
        <v>0</v>
      </c>
    </row>
    <row r="22" spans="1:13" ht="16.149999999999999" customHeight="1" x14ac:dyDescent="0.2">
      <c r="A22" s="148" t="s">
        <v>50</v>
      </c>
      <c r="B22" s="148"/>
      <c r="C22" s="148"/>
      <c r="D22" s="148"/>
      <c r="E22" s="167"/>
      <c r="F22" s="149"/>
      <c r="G22" s="156">
        <v>-8280600443</v>
      </c>
      <c r="H22" s="157"/>
      <c r="I22" s="158">
        <v>-7062591616</v>
      </c>
      <c r="J22" s="159"/>
      <c r="K22" s="156">
        <v>-884086998</v>
      </c>
      <c r="L22" s="157"/>
      <c r="M22" s="158">
        <v>-692568890</v>
      </c>
    </row>
    <row r="23" spans="1:13" ht="15.75" customHeight="1" x14ac:dyDescent="0.2">
      <c r="A23" s="148" t="s">
        <v>51</v>
      </c>
      <c r="B23" s="148"/>
      <c r="C23" s="148"/>
      <c r="D23" s="148"/>
      <c r="E23" s="167"/>
      <c r="F23" s="149"/>
      <c r="G23" s="156">
        <v>-1483904300</v>
      </c>
      <c r="H23" s="157"/>
      <c r="I23" s="158">
        <v>-1208212914</v>
      </c>
      <c r="J23" s="159"/>
      <c r="K23" s="156">
        <v>-876064826</v>
      </c>
      <c r="L23" s="157"/>
      <c r="M23" s="158">
        <v>-830004461</v>
      </c>
    </row>
    <row r="24" spans="1:13" ht="16.149999999999999" customHeight="1" x14ac:dyDescent="0.2">
      <c r="A24" s="148" t="s">
        <v>52</v>
      </c>
      <c r="B24" s="148"/>
      <c r="C24" s="148"/>
      <c r="D24" s="148"/>
      <c r="E24" s="149"/>
      <c r="F24" s="149"/>
      <c r="G24" s="156">
        <v>-1123175051</v>
      </c>
      <c r="H24" s="166"/>
      <c r="I24" s="158">
        <v>-1117765431</v>
      </c>
      <c r="J24" s="159"/>
      <c r="K24" s="156">
        <v>-238389281</v>
      </c>
      <c r="L24" s="157"/>
      <c r="M24" s="158">
        <v>-246228756</v>
      </c>
    </row>
    <row r="25" spans="1:13" ht="16.149999999999999" customHeight="1" x14ac:dyDescent="0.2">
      <c r="A25" s="148" t="s">
        <v>264</v>
      </c>
      <c r="B25" s="148"/>
      <c r="C25" s="148"/>
      <c r="D25" s="148"/>
      <c r="E25" s="149"/>
      <c r="F25" s="149"/>
      <c r="G25" s="156"/>
      <c r="H25" s="166"/>
      <c r="I25" s="158"/>
      <c r="J25" s="159"/>
      <c r="K25" s="156"/>
      <c r="L25" s="157"/>
      <c r="M25" s="158"/>
    </row>
    <row r="26" spans="1:13" ht="16.149999999999999" customHeight="1" x14ac:dyDescent="0.2">
      <c r="A26" s="148"/>
      <c r="B26" s="148" t="s">
        <v>159</v>
      </c>
      <c r="C26" s="148"/>
      <c r="D26" s="148"/>
      <c r="E26" s="165">
        <v>14.1</v>
      </c>
      <c r="F26" s="149"/>
      <c r="G26" s="169">
        <v>-176640973</v>
      </c>
      <c r="H26" s="166"/>
      <c r="I26" s="168">
        <v>204729411</v>
      </c>
      <c r="J26" s="159"/>
      <c r="K26" s="169">
        <v>0</v>
      </c>
      <c r="L26" s="157"/>
      <c r="M26" s="168">
        <v>0</v>
      </c>
    </row>
    <row r="27" spans="1:13" ht="8.65" customHeight="1" x14ac:dyDescent="0.2">
      <c r="A27" s="148"/>
      <c r="B27" s="148"/>
      <c r="C27" s="148"/>
      <c r="D27" s="148"/>
      <c r="E27" s="149"/>
      <c r="F27" s="149"/>
      <c r="G27" s="153"/>
      <c r="H27" s="154"/>
      <c r="I27" s="155"/>
      <c r="J27" s="150"/>
      <c r="K27" s="153"/>
      <c r="L27" s="154"/>
      <c r="M27" s="155"/>
    </row>
    <row r="28" spans="1:13" ht="16.149999999999999" customHeight="1" x14ac:dyDescent="0.2">
      <c r="A28" s="162" t="s">
        <v>53</v>
      </c>
      <c r="B28" s="148"/>
      <c r="C28" s="148"/>
      <c r="D28" s="148"/>
      <c r="E28" s="149"/>
      <c r="F28" s="149"/>
      <c r="G28" s="156">
        <f>SUM(G14:G27)</f>
        <v>1314235773</v>
      </c>
      <c r="H28" s="158"/>
      <c r="I28" s="158">
        <f>SUM(I14:I27)</f>
        <v>1277438179</v>
      </c>
      <c r="J28" s="158"/>
      <c r="K28" s="156">
        <f>SUM(K14:K27)</f>
        <v>575714435</v>
      </c>
      <c r="L28" s="158"/>
      <c r="M28" s="158">
        <f>SUM(M14:M27)</f>
        <v>747853522</v>
      </c>
    </row>
    <row r="29" spans="1:13" ht="16.149999999999999" customHeight="1" x14ac:dyDescent="0.2">
      <c r="A29" s="148" t="s">
        <v>54</v>
      </c>
      <c r="B29" s="148"/>
      <c r="C29" s="148"/>
      <c r="D29" s="148"/>
      <c r="E29" s="149">
        <v>29</v>
      </c>
      <c r="F29" s="149"/>
      <c r="G29" s="160">
        <v>-361059927</v>
      </c>
      <c r="H29" s="166"/>
      <c r="I29" s="161">
        <v>-260601416</v>
      </c>
      <c r="J29" s="159"/>
      <c r="K29" s="160">
        <v>-14614192</v>
      </c>
      <c r="L29" s="157"/>
      <c r="M29" s="161">
        <v>14563708</v>
      </c>
    </row>
    <row r="30" spans="1:13" ht="9" customHeight="1" x14ac:dyDescent="0.2">
      <c r="A30" s="148"/>
      <c r="B30" s="148"/>
      <c r="C30" s="148"/>
      <c r="D30" s="148"/>
      <c r="E30" s="149"/>
      <c r="F30" s="149"/>
      <c r="G30" s="156"/>
      <c r="H30" s="166"/>
      <c r="I30" s="158"/>
      <c r="J30" s="159"/>
      <c r="K30" s="156"/>
      <c r="L30" s="157"/>
      <c r="M30" s="158"/>
    </row>
    <row r="31" spans="1:13" ht="16.149999999999999" customHeight="1" thickBot="1" x14ac:dyDescent="0.25">
      <c r="A31" s="162" t="s">
        <v>55</v>
      </c>
      <c r="B31" s="148"/>
      <c r="C31" s="148"/>
      <c r="D31" s="148"/>
      <c r="E31" s="149"/>
      <c r="F31" s="149"/>
      <c r="G31" s="170">
        <f>SUM(G28:G29)</f>
        <v>953175846</v>
      </c>
      <c r="H31" s="158"/>
      <c r="I31" s="171">
        <f>SUM(I28:I29)</f>
        <v>1016836763</v>
      </c>
      <c r="J31" s="158"/>
      <c r="K31" s="170">
        <f>SUM(K28:K29)</f>
        <v>561100243</v>
      </c>
      <c r="L31" s="158"/>
      <c r="M31" s="171">
        <f>SUM(M28:M29)</f>
        <v>762417230</v>
      </c>
    </row>
    <row r="32" spans="1:13" ht="16.149999999999999" customHeight="1" thickTop="1" x14ac:dyDescent="0.2">
      <c r="A32" s="162"/>
      <c r="B32" s="148"/>
      <c r="C32" s="148"/>
      <c r="D32" s="148"/>
      <c r="E32" s="149"/>
      <c r="F32" s="149"/>
      <c r="G32" s="156"/>
      <c r="H32" s="158"/>
      <c r="I32" s="158"/>
      <c r="J32" s="158"/>
      <c r="K32" s="156"/>
      <c r="L32" s="158"/>
      <c r="M32" s="158"/>
    </row>
    <row r="33" spans="1:13" ht="16.149999999999999" customHeight="1" x14ac:dyDescent="0.2">
      <c r="A33" s="162"/>
      <c r="B33" s="148"/>
      <c r="C33" s="148"/>
      <c r="D33" s="148"/>
      <c r="E33" s="149"/>
      <c r="F33" s="149"/>
      <c r="G33" s="156"/>
      <c r="H33" s="158"/>
      <c r="I33" s="158"/>
      <c r="J33" s="158"/>
      <c r="K33" s="156"/>
      <c r="L33" s="158"/>
      <c r="M33" s="158"/>
    </row>
    <row r="34" spans="1:13" ht="16.149999999999999" customHeight="1" x14ac:dyDescent="0.2">
      <c r="A34" s="162" t="s">
        <v>236</v>
      </c>
      <c r="B34" s="148"/>
      <c r="C34" s="148"/>
      <c r="D34" s="148"/>
      <c r="E34" s="149"/>
      <c r="F34" s="149"/>
      <c r="G34" s="156"/>
      <c r="H34" s="158"/>
      <c r="I34" s="158"/>
      <c r="J34" s="158"/>
      <c r="K34" s="156"/>
      <c r="L34" s="158"/>
      <c r="M34" s="158"/>
    </row>
    <row r="35" spans="1:13" ht="16.149999999999999" customHeight="1" x14ac:dyDescent="0.2">
      <c r="A35" s="148" t="s">
        <v>56</v>
      </c>
      <c r="B35" s="148"/>
      <c r="C35" s="148"/>
      <c r="D35" s="148"/>
      <c r="E35" s="149"/>
      <c r="F35" s="149"/>
      <c r="G35" s="156">
        <f>G38-G36</f>
        <v>934084502</v>
      </c>
      <c r="H35" s="158"/>
      <c r="I35" s="158">
        <f>I38-I36</f>
        <v>1006373180</v>
      </c>
      <c r="J35" s="158"/>
      <c r="K35" s="156">
        <v>561100243</v>
      </c>
      <c r="L35" s="158"/>
      <c r="M35" s="158">
        <f>M38-M36</f>
        <v>762417230</v>
      </c>
    </row>
    <row r="36" spans="1:13" ht="16.149999999999999" customHeight="1" x14ac:dyDescent="0.2">
      <c r="A36" s="148" t="s">
        <v>42</v>
      </c>
      <c r="B36" s="148"/>
      <c r="C36" s="148"/>
      <c r="D36" s="148"/>
      <c r="E36" s="149"/>
      <c r="F36" s="158"/>
      <c r="G36" s="160">
        <f>19091368-24</f>
        <v>19091344</v>
      </c>
      <c r="H36" s="158"/>
      <c r="I36" s="161">
        <v>10463583</v>
      </c>
      <c r="J36" s="158"/>
      <c r="K36" s="160">
        <v>0</v>
      </c>
      <c r="L36" s="158"/>
      <c r="M36" s="161">
        <v>0</v>
      </c>
    </row>
    <row r="37" spans="1:13" ht="16.149999999999999" customHeight="1" x14ac:dyDescent="0.2">
      <c r="A37" s="148"/>
      <c r="B37" s="148"/>
      <c r="C37" s="148"/>
      <c r="D37" s="148"/>
      <c r="E37" s="149"/>
      <c r="F37" s="158"/>
      <c r="G37" s="156"/>
      <c r="H37" s="158"/>
      <c r="I37" s="158"/>
      <c r="J37" s="158"/>
      <c r="K37" s="156"/>
      <c r="L37" s="158"/>
      <c r="M37" s="158"/>
    </row>
    <row r="38" spans="1:13" ht="16.149999999999999" customHeight="1" thickBot="1" x14ac:dyDescent="0.25">
      <c r="A38" s="162" t="s">
        <v>55</v>
      </c>
      <c r="B38" s="148"/>
      <c r="C38" s="148"/>
      <c r="D38" s="148"/>
      <c r="E38" s="149"/>
      <c r="F38" s="158"/>
      <c r="G38" s="170">
        <f>G31</f>
        <v>953175846</v>
      </c>
      <c r="H38" s="158"/>
      <c r="I38" s="171">
        <f>I31</f>
        <v>1016836763</v>
      </c>
      <c r="J38" s="158"/>
      <c r="K38" s="170">
        <f>K31</f>
        <v>561100243</v>
      </c>
      <c r="L38" s="158"/>
      <c r="M38" s="171">
        <f>M31</f>
        <v>762417230</v>
      </c>
    </row>
    <row r="39" spans="1:13" ht="16.149999999999999" customHeight="1" thickTop="1" x14ac:dyDescent="0.2">
      <c r="A39" s="148"/>
      <c r="B39" s="148"/>
      <c r="C39" s="148"/>
      <c r="D39" s="148"/>
      <c r="E39" s="149"/>
      <c r="F39" s="158"/>
      <c r="G39" s="156"/>
      <c r="H39" s="158"/>
      <c r="I39" s="158"/>
      <c r="J39" s="158"/>
      <c r="K39" s="156"/>
      <c r="L39" s="158"/>
      <c r="M39" s="158"/>
    </row>
    <row r="40" spans="1:13" ht="16.149999999999999" customHeight="1" x14ac:dyDescent="0.2">
      <c r="A40" s="148"/>
      <c r="B40" s="148"/>
      <c r="C40" s="148"/>
      <c r="D40" s="148"/>
      <c r="E40" s="149"/>
      <c r="F40" s="149"/>
      <c r="G40" s="156"/>
      <c r="H40" s="158"/>
      <c r="I40" s="158"/>
      <c r="J40" s="158"/>
      <c r="K40" s="156"/>
      <c r="L40" s="158"/>
      <c r="M40" s="158"/>
    </row>
    <row r="41" spans="1:13" ht="16.149999999999999" customHeight="1" x14ac:dyDescent="0.2">
      <c r="A41" s="162" t="s">
        <v>175</v>
      </c>
      <c r="B41" s="162"/>
      <c r="C41" s="148"/>
      <c r="D41" s="148"/>
      <c r="E41" s="149"/>
      <c r="F41" s="149"/>
      <c r="G41" s="156"/>
      <c r="H41" s="158"/>
      <c r="I41" s="158"/>
      <c r="J41" s="158"/>
      <c r="K41" s="156"/>
      <c r="L41" s="158"/>
      <c r="M41" s="158"/>
    </row>
    <row r="42" spans="1:13" ht="16.149999999999999" customHeight="1" x14ac:dyDescent="0.2">
      <c r="A42" s="162"/>
      <c r="B42" s="162"/>
      <c r="C42" s="148"/>
      <c r="D42" s="148"/>
      <c r="E42" s="149"/>
      <c r="F42" s="149"/>
      <c r="G42" s="156"/>
      <c r="H42" s="158"/>
      <c r="I42" s="158"/>
      <c r="J42" s="158"/>
      <c r="K42" s="156"/>
      <c r="L42" s="158"/>
      <c r="M42" s="158"/>
    </row>
    <row r="43" spans="1:13" ht="16.149999999999999" customHeight="1" x14ac:dyDescent="0.2">
      <c r="A43" s="148" t="s">
        <v>123</v>
      </c>
      <c r="B43" s="148"/>
      <c r="C43" s="148"/>
      <c r="D43" s="148"/>
      <c r="E43" s="149">
        <v>30</v>
      </c>
      <c r="F43" s="149"/>
      <c r="G43" s="248">
        <f>G35/'Eng5-7'!G127</f>
        <v>0.55933203712574853</v>
      </c>
      <c r="H43" s="172"/>
      <c r="I43" s="254">
        <f>I35/'Eng5-7'!I127</f>
        <v>0.60261867065868269</v>
      </c>
      <c r="J43" s="172"/>
      <c r="K43" s="248">
        <f>K35/'Eng5-7'!K127</f>
        <v>0.33598816946107785</v>
      </c>
      <c r="L43" s="172"/>
      <c r="M43" s="254">
        <f>M35/'Eng5-7'!M127</f>
        <v>0.4565372634730539</v>
      </c>
    </row>
    <row r="44" spans="1:13" ht="16.149999999999999" customHeight="1" x14ac:dyDescent="0.2">
      <c r="G44" s="61"/>
      <c r="H44" s="60"/>
      <c r="I44" s="61"/>
      <c r="J44" s="60"/>
      <c r="K44" s="61"/>
      <c r="L44" s="60"/>
      <c r="M44" s="61"/>
    </row>
    <row r="45" spans="1:13" ht="16.149999999999999" customHeight="1" x14ac:dyDescent="0.2">
      <c r="G45" s="61"/>
      <c r="H45" s="60"/>
      <c r="I45" s="61"/>
      <c r="J45" s="60"/>
      <c r="K45" s="61"/>
      <c r="L45" s="60"/>
      <c r="M45" s="61"/>
    </row>
    <row r="46" spans="1:13" ht="16.149999999999999" customHeight="1" x14ac:dyDescent="0.2">
      <c r="G46" s="61"/>
      <c r="H46" s="60"/>
      <c r="I46" s="61"/>
      <c r="J46" s="60"/>
      <c r="K46" s="61"/>
      <c r="L46" s="60"/>
      <c r="M46" s="61"/>
    </row>
    <row r="47" spans="1:13" ht="16.149999999999999" customHeight="1" x14ac:dyDescent="0.2">
      <c r="G47" s="61"/>
      <c r="H47" s="60"/>
      <c r="I47" s="61"/>
      <c r="J47" s="60"/>
      <c r="K47" s="61"/>
      <c r="L47" s="60"/>
      <c r="M47" s="61"/>
    </row>
    <row r="48" spans="1:13" ht="10.5" customHeight="1" x14ac:dyDescent="0.2">
      <c r="G48" s="61"/>
      <c r="H48" s="60"/>
      <c r="I48" s="61"/>
      <c r="J48" s="60"/>
      <c r="K48" s="61"/>
      <c r="L48" s="60"/>
      <c r="M48" s="61"/>
    </row>
    <row r="49" spans="1:13" ht="22.15" customHeight="1" x14ac:dyDescent="0.2">
      <c r="A49" s="295" t="str">
        <f>'Eng5-7'!A54:M54</f>
        <v>The accompanying notes to the consolidated and separate financial statements form an integral part of these financial statements.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</row>
    <row r="50" spans="1:13" ht="16.149999999999999" customHeight="1" x14ac:dyDescent="0.2">
      <c r="A50" s="77" t="str">
        <f>A1</f>
        <v>PTG Energy Public Company Limited</v>
      </c>
      <c r="B50" s="77"/>
      <c r="C50" s="77"/>
      <c r="D50" s="77"/>
      <c r="E50" s="63"/>
      <c r="F50" s="63"/>
      <c r="G50" s="66"/>
      <c r="H50" s="14"/>
      <c r="I50" s="66"/>
      <c r="J50" s="65"/>
      <c r="K50" s="72"/>
      <c r="L50" s="72"/>
      <c r="M50" s="72"/>
    </row>
    <row r="51" spans="1:13" ht="16.149999999999999" customHeight="1" x14ac:dyDescent="0.2">
      <c r="A51" s="77" t="s">
        <v>57</v>
      </c>
      <c r="B51" s="77"/>
      <c r="C51" s="77"/>
      <c r="D51" s="77"/>
      <c r="E51" s="63"/>
      <c r="F51" s="63"/>
      <c r="G51" s="64"/>
      <c r="H51" s="14"/>
      <c r="I51" s="64"/>
      <c r="J51" s="65"/>
      <c r="K51" s="64"/>
      <c r="L51" s="14"/>
      <c r="M51" s="64"/>
    </row>
    <row r="52" spans="1:13" ht="16.149999999999999" customHeight="1" x14ac:dyDescent="0.2">
      <c r="A52" s="73" t="str">
        <f>A3</f>
        <v>For the year ended 31 December 2022</v>
      </c>
      <c r="B52" s="78"/>
      <c r="C52" s="78"/>
      <c r="D52" s="78"/>
      <c r="E52" s="79"/>
      <c r="F52" s="79"/>
      <c r="G52" s="67"/>
      <c r="H52" s="80"/>
      <c r="I52" s="67"/>
      <c r="J52" s="79"/>
      <c r="K52" s="67"/>
      <c r="L52" s="80"/>
      <c r="M52" s="67"/>
    </row>
    <row r="53" spans="1:13" ht="16.149999999999999" customHeight="1" x14ac:dyDescent="0.2">
      <c r="A53" s="62"/>
      <c r="B53" s="62"/>
      <c r="C53" s="62"/>
      <c r="D53" s="62"/>
      <c r="E53" s="63"/>
      <c r="F53" s="63"/>
      <c r="G53" s="64"/>
      <c r="H53" s="14"/>
      <c r="I53" s="64"/>
      <c r="J53" s="65"/>
      <c r="K53" s="64"/>
      <c r="L53" s="14"/>
      <c r="M53" s="64"/>
    </row>
    <row r="54" spans="1:13" ht="16.149999999999999" customHeight="1" x14ac:dyDescent="0.2">
      <c r="A54" s="62"/>
      <c r="B54" s="62"/>
      <c r="C54" s="62"/>
      <c r="D54" s="62"/>
      <c r="E54" s="63"/>
      <c r="F54" s="63"/>
      <c r="G54" s="64"/>
      <c r="H54" s="14"/>
      <c r="I54" s="64"/>
      <c r="J54" s="65"/>
      <c r="K54" s="64"/>
      <c r="L54" s="14"/>
      <c r="M54" s="64"/>
    </row>
    <row r="55" spans="1:13" ht="16.149999999999999" customHeight="1" x14ac:dyDescent="0.2">
      <c r="A55" s="148"/>
      <c r="B55" s="148"/>
      <c r="C55" s="148"/>
      <c r="D55" s="148"/>
      <c r="E55" s="149"/>
      <c r="F55" s="149"/>
      <c r="G55" s="293" t="s">
        <v>150</v>
      </c>
      <c r="H55" s="293"/>
      <c r="I55" s="293"/>
      <c r="J55" s="150"/>
      <c r="K55" s="293" t="s">
        <v>153</v>
      </c>
      <c r="L55" s="293"/>
      <c r="M55" s="293"/>
    </row>
    <row r="56" spans="1:13" ht="16.149999999999999" customHeight="1" x14ac:dyDescent="0.2">
      <c r="A56" s="148" t="s">
        <v>2</v>
      </c>
      <c r="B56" s="148"/>
      <c r="C56" s="148"/>
      <c r="D56" s="148"/>
      <c r="E56" s="151"/>
      <c r="F56" s="151"/>
      <c r="G56" s="294" t="s">
        <v>151</v>
      </c>
      <c r="H56" s="294"/>
      <c r="I56" s="294"/>
      <c r="J56" s="263"/>
      <c r="K56" s="294" t="s">
        <v>151</v>
      </c>
      <c r="L56" s="294"/>
      <c r="M56" s="294"/>
    </row>
    <row r="57" spans="1:13" ht="16.149999999999999" customHeight="1" x14ac:dyDescent="0.2">
      <c r="A57" s="173"/>
      <c r="B57" s="173"/>
      <c r="C57" s="173"/>
      <c r="D57" s="173"/>
      <c r="E57" s="174"/>
      <c r="F57" s="175"/>
      <c r="G57" s="132" t="s">
        <v>242</v>
      </c>
      <c r="H57" s="26"/>
      <c r="I57" s="132" t="s">
        <v>217</v>
      </c>
      <c r="J57" s="27"/>
      <c r="K57" s="132" t="s">
        <v>242</v>
      </c>
      <c r="L57" s="26"/>
      <c r="M57" s="132" t="s">
        <v>217</v>
      </c>
    </row>
    <row r="58" spans="1:13" ht="16.149999999999999" customHeight="1" x14ac:dyDescent="0.2">
      <c r="A58" s="173"/>
      <c r="B58" s="173"/>
      <c r="C58" s="173"/>
      <c r="D58" s="173"/>
      <c r="E58" s="176"/>
      <c r="F58" s="175"/>
      <c r="G58" s="134" t="s">
        <v>113</v>
      </c>
      <c r="H58" s="26"/>
      <c r="I58" s="134" t="s">
        <v>113</v>
      </c>
      <c r="J58" s="27"/>
      <c r="K58" s="134" t="s">
        <v>113</v>
      </c>
      <c r="L58" s="26"/>
      <c r="M58" s="134" t="s">
        <v>113</v>
      </c>
    </row>
    <row r="59" spans="1:13" ht="12.75" customHeight="1" x14ac:dyDescent="0.2">
      <c r="A59" s="148"/>
      <c r="B59" s="148"/>
      <c r="C59" s="148"/>
      <c r="D59" s="148"/>
      <c r="E59" s="174"/>
      <c r="F59" s="149"/>
      <c r="G59" s="153"/>
      <c r="H59" s="154"/>
      <c r="I59" s="155"/>
      <c r="J59" s="150"/>
      <c r="K59" s="153"/>
      <c r="L59" s="154"/>
      <c r="M59" s="155"/>
    </row>
    <row r="60" spans="1:13" ht="16.149999999999999" customHeight="1" x14ac:dyDescent="0.2">
      <c r="A60" s="162" t="s">
        <v>55</v>
      </c>
      <c r="B60" s="46"/>
      <c r="C60" s="46"/>
      <c r="D60" s="46"/>
      <c r="E60" s="177"/>
      <c r="F60" s="177"/>
      <c r="G60" s="178">
        <f>G38</f>
        <v>953175846</v>
      </c>
      <c r="H60" s="179"/>
      <c r="I60" s="179">
        <f>I38</f>
        <v>1016836763</v>
      </c>
      <c r="J60" s="179"/>
      <c r="K60" s="178">
        <f>K38</f>
        <v>561100243</v>
      </c>
      <c r="L60" s="179"/>
      <c r="M60" s="179">
        <f>M38</f>
        <v>762417230</v>
      </c>
    </row>
    <row r="61" spans="1:13" ht="12.75" customHeight="1" x14ac:dyDescent="0.2">
      <c r="A61" s="180"/>
      <c r="B61" s="46"/>
      <c r="C61" s="46"/>
      <c r="D61" s="46"/>
      <c r="E61" s="177"/>
      <c r="F61" s="177"/>
      <c r="G61" s="178"/>
      <c r="H61" s="181"/>
      <c r="I61" s="179"/>
      <c r="J61" s="182"/>
      <c r="K61" s="178"/>
      <c r="L61" s="181"/>
      <c r="M61" s="179"/>
    </row>
    <row r="62" spans="1:13" ht="16.149999999999999" customHeight="1" x14ac:dyDescent="0.2">
      <c r="A62" s="180" t="s">
        <v>171</v>
      </c>
      <c r="B62" s="46"/>
      <c r="C62" s="46"/>
      <c r="D62" s="46"/>
      <c r="E62" s="177"/>
      <c r="F62" s="177"/>
      <c r="G62" s="178"/>
      <c r="H62" s="181"/>
      <c r="I62" s="179"/>
      <c r="J62" s="182"/>
      <c r="K62" s="178"/>
      <c r="L62" s="181"/>
      <c r="M62" s="179"/>
    </row>
    <row r="63" spans="1:13" ht="16.149999999999999" customHeight="1" x14ac:dyDescent="0.2">
      <c r="A63" s="180"/>
      <c r="B63" s="46" t="s">
        <v>187</v>
      </c>
      <c r="C63" s="46"/>
      <c r="D63" s="46"/>
      <c r="E63" s="65"/>
      <c r="F63" s="65"/>
      <c r="G63" s="240"/>
      <c r="H63" s="238"/>
      <c r="I63" s="66"/>
      <c r="J63" s="239"/>
      <c r="K63" s="240"/>
      <c r="L63" s="238"/>
      <c r="M63" s="66"/>
    </row>
    <row r="64" spans="1:13" ht="16.149999999999999" customHeight="1" x14ac:dyDescent="0.2">
      <c r="A64" s="180"/>
      <c r="B64" s="148"/>
      <c r="C64" s="46" t="s">
        <v>188</v>
      </c>
      <c r="D64" s="46"/>
      <c r="E64" s="65"/>
      <c r="F64" s="65"/>
      <c r="G64" s="240"/>
      <c r="H64" s="238"/>
      <c r="I64" s="66"/>
      <c r="J64" s="239"/>
      <c r="K64" s="240"/>
      <c r="L64" s="238"/>
      <c r="M64" s="66"/>
    </row>
    <row r="65" spans="1:13" ht="16.149999999999999" customHeight="1" x14ac:dyDescent="0.2">
      <c r="A65" s="180"/>
      <c r="B65" s="148"/>
      <c r="C65" s="183" t="s">
        <v>207</v>
      </c>
      <c r="D65" s="46"/>
      <c r="E65" s="65"/>
      <c r="F65" s="65"/>
      <c r="G65" s="240"/>
      <c r="H65" s="238"/>
      <c r="I65" s="66"/>
      <c r="J65" s="239"/>
      <c r="K65" s="240"/>
      <c r="L65" s="238"/>
      <c r="M65" s="66"/>
    </row>
    <row r="66" spans="1:13" ht="16.149999999999999" customHeight="1" x14ac:dyDescent="0.2">
      <c r="A66" s="180"/>
      <c r="B66" s="148"/>
      <c r="C66" s="46"/>
      <c r="D66" s="46" t="s">
        <v>208</v>
      </c>
      <c r="E66" s="65"/>
      <c r="F66" s="65"/>
      <c r="G66" s="178">
        <v>-1864102</v>
      </c>
      <c r="H66" s="238"/>
      <c r="I66" s="179">
        <v>7527579</v>
      </c>
      <c r="J66" s="239"/>
      <c r="K66" s="178">
        <v>0</v>
      </c>
      <c r="L66" s="238"/>
      <c r="M66" s="179">
        <v>1660511</v>
      </c>
    </row>
    <row r="67" spans="1:13" ht="16.149999999999999" customHeight="1" x14ac:dyDescent="0.2">
      <c r="A67" s="180"/>
      <c r="B67" s="148"/>
      <c r="C67" s="183" t="s">
        <v>221</v>
      </c>
      <c r="D67" s="46"/>
      <c r="E67" s="65"/>
      <c r="F67" s="65"/>
      <c r="G67" s="178"/>
      <c r="H67" s="238"/>
      <c r="I67" s="179"/>
      <c r="J67" s="239"/>
      <c r="K67" s="178"/>
      <c r="L67" s="238"/>
      <c r="M67" s="179"/>
    </row>
    <row r="68" spans="1:13" ht="16.149999999999999" customHeight="1" x14ac:dyDescent="0.2">
      <c r="A68" s="180"/>
      <c r="B68" s="148"/>
      <c r="C68" s="46"/>
      <c r="D68" s="46" t="s">
        <v>222</v>
      </c>
      <c r="E68" s="65"/>
      <c r="F68" s="65"/>
      <c r="G68" s="178"/>
      <c r="H68" s="238"/>
      <c r="I68" s="179"/>
      <c r="J68" s="239"/>
      <c r="K68" s="178"/>
      <c r="L68" s="238"/>
      <c r="M68" s="179"/>
    </row>
    <row r="69" spans="1:13" ht="16.149999999999999" customHeight="1" x14ac:dyDescent="0.2">
      <c r="A69" s="180"/>
      <c r="B69" s="148"/>
      <c r="C69" s="46"/>
      <c r="D69" s="46" t="s">
        <v>223</v>
      </c>
      <c r="E69" s="65"/>
      <c r="F69" s="65"/>
      <c r="G69" s="178">
        <v>-174558245</v>
      </c>
      <c r="H69" s="238"/>
      <c r="I69" s="179">
        <v>-9621200</v>
      </c>
      <c r="J69" s="239"/>
      <c r="K69" s="178">
        <v>0</v>
      </c>
      <c r="L69" s="238"/>
      <c r="M69" s="179">
        <v>0</v>
      </c>
    </row>
    <row r="70" spans="1:13" ht="16.149999999999999" customHeight="1" x14ac:dyDescent="0.2">
      <c r="A70" s="180"/>
      <c r="B70" s="46"/>
      <c r="C70" s="46" t="s">
        <v>189</v>
      </c>
      <c r="D70" s="183"/>
      <c r="E70" s="65"/>
      <c r="F70" s="65"/>
      <c r="G70" s="240"/>
      <c r="H70" s="238"/>
      <c r="I70" s="66"/>
      <c r="J70" s="239"/>
      <c r="K70" s="240"/>
      <c r="L70" s="238"/>
      <c r="M70" s="66"/>
    </row>
    <row r="71" spans="1:13" ht="16.149999999999999" customHeight="1" x14ac:dyDescent="0.2">
      <c r="A71" s="180"/>
      <c r="B71" s="148"/>
      <c r="C71" s="46"/>
      <c r="D71" s="46" t="s">
        <v>168</v>
      </c>
      <c r="E71" s="65"/>
      <c r="F71" s="65"/>
      <c r="G71" s="178">
        <v>35284469</v>
      </c>
      <c r="H71" s="66"/>
      <c r="I71" s="179">
        <v>418724</v>
      </c>
      <c r="J71" s="66"/>
      <c r="K71" s="178">
        <v>0</v>
      </c>
      <c r="L71" s="66"/>
      <c r="M71" s="179">
        <v>-332102</v>
      </c>
    </row>
    <row r="72" spans="1:13" ht="16.149999999999999" customHeight="1" x14ac:dyDescent="0.2">
      <c r="A72" s="180"/>
      <c r="B72" s="46"/>
      <c r="C72" s="46" t="s">
        <v>190</v>
      </c>
      <c r="D72" s="46"/>
      <c r="E72" s="65"/>
      <c r="F72" s="65"/>
      <c r="G72" s="253"/>
      <c r="H72" s="238"/>
      <c r="I72" s="260"/>
      <c r="J72" s="239"/>
      <c r="K72" s="253"/>
      <c r="L72" s="238"/>
      <c r="M72" s="260"/>
    </row>
    <row r="73" spans="1:13" ht="16.149999999999999" customHeight="1" x14ac:dyDescent="0.2">
      <c r="A73" s="180"/>
      <c r="B73" s="148"/>
      <c r="C73" s="46"/>
      <c r="D73" s="46" t="s">
        <v>169</v>
      </c>
      <c r="E73" s="65"/>
      <c r="F73" s="65"/>
      <c r="G73" s="185">
        <f>SUM(G63:G71)</f>
        <v>-141137878</v>
      </c>
      <c r="H73" s="179"/>
      <c r="I73" s="186">
        <f>SUM(I63:I71)</f>
        <v>-1674897</v>
      </c>
      <c r="J73" s="179"/>
      <c r="K73" s="185">
        <f>SUM(K63:K71)</f>
        <v>0</v>
      </c>
      <c r="L73" s="179"/>
      <c r="M73" s="186">
        <f>SUM(M63:M71)</f>
        <v>1328409</v>
      </c>
    </row>
    <row r="74" spans="1:13" ht="12.75" customHeight="1" x14ac:dyDescent="0.2">
      <c r="A74" s="180"/>
      <c r="B74" s="46"/>
      <c r="C74" s="46"/>
      <c r="D74" s="46"/>
      <c r="E74" s="65"/>
      <c r="F74" s="65"/>
      <c r="G74" s="240"/>
      <c r="H74" s="66"/>
      <c r="I74" s="66"/>
      <c r="J74" s="66"/>
      <c r="K74" s="240"/>
      <c r="L74" s="66"/>
      <c r="M74" s="66"/>
    </row>
    <row r="75" spans="1:13" ht="16.149999999999999" customHeight="1" x14ac:dyDescent="0.2">
      <c r="A75" s="46"/>
      <c r="B75" s="46" t="s">
        <v>114</v>
      </c>
      <c r="C75" s="46"/>
      <c r="D75" s="46"/>
      <c r="E75" s="177"/>
      <c r="F75" s="177"/>
      <c r="G75" s="178"/>
      <c r="H75" s="179"/>
      <c r="I75" s="179"/>
      <c r="J75" s="179"/>
      <c r="K75" s="178"/>
      <c r="L75" s="179"/>
      <c r="M75" s="179"/>
    </row>
    <row r="76" spans="1:13" ht="16.149999999999999" customHeight="1" x14ac:dyDescent="0.2">
      <c r="A76" s="46" t="s">
        <v>58</v>
      </c>
      <c r="B76" s="148"/>
      <c r="C76" s="46" t="s">
        <v>115</v>
      </c>
      <c r="D76" s="46"/>
      <c r="E76" s="177"/>
      <c r="F76" s="177"/>
      <c r="G76" s="178"/>
      <c r="H76" s="179"/>
      <c r="I76" s="179"/>
      <c r="J76" s="179"/>
      <c r="K76" s="178"/>
      <c r="L76" s="179"/>
      <c r="M76" s="179"/>
    </row>
    <row r="77" spans="1:13" ht="16.149999999999999" customHeight="1" x14ac:dyDescent="0.2">
      <c r="A77" s="180"/>
      <c r="B77" s="46"/>
      <c r="C77" s="183" t="s">
        <v>231</v>
      </c>
      <c r="D77" s="183"/>
      <c r="E77" s="177"/>
      <c r="F77" s="177"/>
      <c r="G77" s="184"/>
      <c r="H77" s="154"/>
      <c r="I77" s="148"/>
      <c r="J77" s="154"/>
      <c r="K77" s="184"/>
      <c r="L77" s="154"/>
      <c r="M77" s="148"/>
    </row>
    <row r="78" spans="1:13" ht="16.149999999999999" customHeight="1" x14ac:dyDescent="0.2">
      <c r="A78" s="180"/>
      <c r="B78" s="46"/>
      <c r="C78" s="183"/>
      <c r="D78" s="262" t="s">
        <v>246</v>
      </c>
      <c r="E78" s="177"/>
      <c r="F78" s="177"/>
      <c r="G78" s="184"/>
      <c r="H78" s="154"/>
      <c r="I78" s="148"/>
      <c r="J78" s="154"/>
      <c r="K78" s="184"/>
      <c r="L78" s="154"/>
      <c r="M78" s="148"/>
    </row>
    <row r="79" spans="1:13" ht="16.149999999999999" customHeight="1" x14ac:dyDescent="0.2">
      <c r="A79" s="180"/>
      <c r="B79" s="46"/>
      <c r="C79" s="148"/>
      <c r="D79" s="46" t="s">
        <v>233</v>
      </c>
      <c r="E79" s="149"/>
      <c r="F79" s="177"/>
      <c r="G79" s="184"/>
      <c r="H79" s="154"/>
      <c r="I79" s="148"/>
      <c r="J79" s="154"/>
      <c r="K79" s="184"/>
      <c r="L79" s="154"/>
      <c r="M79" s="148"/>
    </row>
    <row r="80" spans="1:13" ht="16.149999999999999" customHeight="1" x14ac:dyDescent="0.2">
      <c r="A80" s="180"/>
      <c r="B80" s="46"/>
      <c r="C80" s="148"/>
      <c r="D80" s="46" t="s">
        <v>232</v>
      </c>
      <c r="E80" s="261"/>
      <c r="F80" s="177"/>
      <c r="G80" s="185">
        <v>14728269</v>
      </c>
      <c r="H80" s="179"/>
      <c r="I80" s="186">
        <v>41758802</v>
      </c>
      <c r="J80" s="179"/>
      <c r="K80" s="185">
        <v>0</v>
      </c>
      <c r="L80" s="179"/>
      <c r="M80" s="186">
        <v>0</v>
      </c>
    </row>
    <row r="81" spans="1:13" ht="16.149999999999999" customHeight="1" x14ac:dyDescent="0.2">
      <c r="A81" s="180"/>
      <c r="B81" s="46"/>
      <c r="C81" s="46" t="s">
        <v>166</v>
      </c>
      <c r="D81" s="46"/>
      <c r="E81" s="177"/>
      <c r="F81" s="177"/>
      <c r="G81" s="178"/>
      <c r="H81" s="181"/>
      <c r="I81" s="179"/>
      <c r="J81" s="182"/>
      <c r="K81" s="178"/>
      <c r="L81" s="181"/>
      <c r="M81" s="179"/>
    </row>
    <row r="82" spans="1:13" ht="16.149999999999999" customHeight="1" x14ac:dyDescent="0.2">
      <c r="A82" s="180"/>
      <c r="B82" s="148"/>
      <c r="C82" s="46"/>
      <c r="D82" s="46" t="s">
        <v>169</v>
      </c>
      <c r="E82" s="177"/>
      <c r="F82" s="177"/>
      <c r="G82" s="185">
        <f>SUM(G77:G80)</f>
        <v>14728269</v>
      </c>
      <c r="H82" s="179"/>
      <c r="I82" s="186">
        <f>SUM(I77:I80)</f>
        <v>41758802</v>
      </c>
      <c r="J82" s="179"/>
      <c r="K82" s="185">
        <f>SUM(K77:K80)</f>
        <v>0</v>
      </c>
      <c r="L82" s="179"/>
      <c r="M82" s="186">
        <f>SUM(M77:M80)</f>
        <v>0</v>
      </c>
    </row>
    <row r="83" spans="1:13" ht="6.6" customHeight="1" x14ac:dyDescent="0.2">
      <c r="A83" s="46"/>
      <c r="B83" s="46"/>
      <c r="C83" s="148"/>
      <c r="D83" s="46"/>
      <c r="E83" s="177"/>
      <c r="F83" s="177"/>
      <c r="G83" s="178"/>
      <c r="H83" s="181"/>
      <c r="I83" s="179"/>
      <c r="J83" s="182"/>
      <c r="K83" s="178"/>
      <c r="L83" s="181"/>
      <c r="M83" s="179"/>
    </row>
    <row r="84" spans="1:13" ht="16.149999999999999" customHeight="1" x14ac:dyDescent="0.2">
      <c r="A84" s="180" t="s">
        <v>215</v>
      </c>
      <c r="B84" s="187"/>
      <c r="C84" s="187"/>
      <c r="D84" s="187"/>
      <c r="E84" s="177"/>
      <c r="F84" s="187"/>
      <c r="G84" s="188"/>
      <c r="H84" s="189"/>
      <c r="I84" s="187"/>
      <c r="J84" s="189"/>
      <c r="K84" s="188"/>
      <c r="L84" s="189"/>
      <c r="M84" s="187"/>
    </row>
    <row r="85" spans="1:13" ht="16.149999999999999" customHeight="1" x14ac:dyDescent="0.2">
      <c r="A85" s="148"/>
      <c r="B85" s="180" t="s">
        <v>216</v>
      </c>
      <c r="C85" s="46"/>
      <c r="D85" s="46"/>
      <c r="E85" s="177"/>
      <c r="F85" s="177"/>
      <c r="G85" s="190">
        <f>G73+G82</f>
        <v>-126409609</v>
      </c>
      <c r="H85" s="179"/>
      <c r="I85" s="191">
        <f>I73+I82</f>
        <v>40083905</v>
      </c>
      <c r="J85" s="179"/>
      <c r="K85" s="190">
        <f>K73+K82</f>
        <v>0</v>
      </c>
      <c r="L85" s="179"/>
      <c r="M85" s="191">
        <f>M73+M82</f>
        <v>1328409</v>
      </c>
    </row>
    <row r="86" spans="1:13" ht="5.25" customHeight="1" x14ac:dyDescent="0.2">
      <c r="A86" s="180"/>
      <c r="B86" s="46"/>
      <c r="C86" s="46"/>
      <c r="D86" s="46"/>
      <c r="E86" s="177"/>
      <c r="F86" s="177"/>
      <c r="G86" s="178"/>
      <c r="H86" s="181"/>
      <c r="I86" s="179"/>
      <c r="J86" s="181"/>
      <c r="K86" s="178"/>
      <c r="L86" s="181"/>
      <c r="M86" s="179"/>
    </row>
    <row r="87" spans="1:13" ht="16.149999999999999" customHeight="1" x14ac:dyDescent="0.2">
      <c r="A87" s="180" t="s">
        <v>118</v>
      </c>
      <c r="B87" s="46"/>
      <c r="C87" s="46"/>
      <c r="D87" s="46"/>
      <c r="E87" s="177"/>
      <c r="F87" s="177"/>
      <c r="G87" s="178"/>
      <c r="H87" s="181"/>
      <c r="I87" s="179"/>
      <c r="J87" s="181"/>
      <c r="K87" s="178"/>
      <c r="L87" s="181"/>
      <c r="M87" s="179"/>
    </row>
    <row r="88" spans="1:13" ht="16.149999999999999" customHeight="1" thickBot="1" x14ac:dyDescent="0.25">
      <c r="A88" s="148"/>
      <c r="B88" s="180" t="s">
        <v>117</v>
      </c>
      <c r="C88" s="46"/>
      <c r="D88" s="46"/>
      <c r="E88" s="177"/>
      <c r="F88" s="177"/>
      <c r="G88" s="192">
        <f>SUM(G60+G85)</f>
        <v>826766237</v>
      </c>
      <c r="H88" s="181"/>
      <c r="I88" s="193">
        <f>SUM(I60+I85)</f>
        <v>1056920668</v>
      </c>
      <c r="J88" s="181"/>
      <c r="K88" s="192">
        <f>SUM(K60+K85)</f>
        <v>561100243</v>
      </c>
      <c r="L88" s="181"/>
      <c r="M88" s="193">
        <f>SUM(M60+M85)</f>
        <v>763745639</v>
      </c>
    </row>
    <row r="89" spans="1:13" ht="5.25" customHeight="1" thickTop="1" x14ac:dyDescent="0.2">
      <c r="A89" s="180"/>
      <c r="B89" s="46"/>
      <c r="C89" s="46"/>
      <c r="D89" s="46"/>
      <c r="E89" s="177"/>
      <c r="F89" s="177"/>
      <c r="G89" s="178"/>
      <c r="H89" s="181"/>
      <c r="I89" s="179"/>
      <c r="J89" s="181"/>
      <c r="K89" s="178"/>
      <c r="L89" s="181"/>
      <c r="M89" s="179"/>
    </row>
    <row r="90" spans="1:13" ht="16.149999999999999" customHeight="1" x14ac:dyDescent="0.2">
      <c r="A90" s="180" t="s">
        <v>148</v>
      </c>
      <c r="B90" s="46"/>
      <c r="C90" s="46"/>
      <c r="D90" s="46"/>
      <c r="E90" s="177"/>
      <c r="F90" s="177"/>
      <c r="G90" s="178"/>
      <c r="H90" s="181"/>
      <c r="I90" s="179"/>
      <c r="J90" s="181"/>
      <c r="K90" s="178"/>
      <c r="L90" s="181"/>
      <c r="M90" s="179"/>
    </row>
    <row r="91" spans="1:13" ht="16.149999999999999" customHeight="1" x14ac:dyDescent="0.2">
      <c r="A91" s="180"/>
      <c r="B91" s="180" t="s">
        <v>214</v>
      </c>
      <c r="C91" s="46"/>
      <c r="D91" s="46"/>
      <c r="E91" s="177"/>
      <c r="F91" s="177"/>
      <c r="G91" s="178"/>
      <c r="H91" s="181"/>
      <c r="I91" s="179"/>
      <c r="J91" s="181"/>
      <c r="K91" s="178"/>
      <c r="L91" s="181"/>
      <c r="M91" s="179"/>
    </row>
    <row r="92" spans="1:13" ht="16.149999999999999" customHeight="1" x14ac:dyDescent="0.2">
      <c r="A92" s="173" t="s">
        <v>60</v>
      </c>
      <c r="B92" s="148"/>
      <c r="C92" s="46"/>
      <c r="D92" s="46"/>
      <c r="E92" s="177"/>
      <c r="F92" s="177"/>
      <c r="G92" s="178">
        <f>+G95-G93</f>
        <v>807674893</v>
      </c>
      <c r="H92" s="179"/>
      <c r="I92" s="179">
        <f>+I95-I93</f>
        <v>1046457085</v>
      </c>
      <c r="J92" s="179"/>
      <c r="K92" s="178">
        <f>+K95-K93</f>
        <v>561100243</v>
      </c>
      <c r="L92" s="179"/>
      <c r="M92" s="179">
        <f>+M95-M93</f>
        <v>763745639</v>
      </c>
    </row>
    <row r="93" spans="1:13" ht="16.149999999999999" customHeight="1" x14ac:dyDescent="0.2">
      <c r="A93" s="173" t="s">
        <v>42</v>
      </c>
      <c r="B93" s="148"/>
      <c r="C93" s="46"/>
      <c r="D93" s="46"/>
      <c r="E93" s="177"/>
      <c r="F93" s="177"/>
      <c r="G93" s="190">
        <f>G36</f>
        <v>19091344</v>
      </c>
      <c r="H93" s="179"/>
      <c r="I93" s="191">
        <f>I36</f>
        <v>10463583</v>
      </c>
      <c r="J93" s="179"/>
      <c r="K93" s="190">
        <v>0</v>
      </c>
      <c r="L93" s="179"/>
      <c r="M93" s="191">
        <v>0</v>
      </c>
    </row>
    <row r="94" spans="1:13" ht="5.25" customHeight="1" x14ac:dyDescent="0.2">
      <c r="A94" s="180"/>
      <c r="B94" s="46"/>
      <c r="C94" s="46"/>
      <c r="D94" s="46"/>
      <c r="E94" s="177"/>
      <c r="F94" s="177"/>
      <c r="G94" s="178"/>
      <c r="H94" s="181"/>
      <c r="I94" s="179"/>
      <c r="J94" s="181"/>
      <c r="K94" s="178"/>
      <c r="L94" s="181"/>
      <c r="M94" s="179"/>
    </row>
    <row r="95" spans="1:13" ht="16.149999999999999" customHeight="1" thickBot="1" x14ac:dyDescent="0.25">
      <c r="A95" s="180" t="s">
        <v>59</v>
      </c>
      <c r="B95" s="180"/>
      <c r="C95" s="46"/>
      <c r="D95" s="46"/>
      <c r="E95" s="177"/>
      <c r="F95" s="177"/>
      <c r="G95" s="192">
        <f>G88</f>
        <v>826766237</v>
      </c>
      <c r="H95" s="181"/>
      <c r="I95" s="193">
        <f>I88</f>
        <v>1056920668</v>
      </c>
      <c r="J95" s="181"/>
      <c r="K95" s="192">
        <f>K88</f>
        <v>561100243</v>
      </c>
      <c r="L95" s="181"/>
      <c r="M95" s="193">
        <f>M88</f>
        <v>763745639</v>
      </c>
    </row>
    <row r="96" spans="1:13" ht="16.149999999999999" customHeight="1" thickTop="1" x14ac:dyDescent="0.2">
      <c r="A96" s="180"/>
      <c r="B96" s="180"/>
      <c r="C96" s="46"/>
      <c r="D96" s="46"/>
      <c r="E96" s="177"/>
      <c r="F96" s="177"/>
      <c r="G96" s="179"/>
      <c r="H96" s="181"/>
      <c r="I96" s="179"/>
      <c r="J96" s="181"/>
      <c r="K96" s="179"/>
      <c r="L96" s="181"/>
      <c r="M96" s="179"/>
    </row>
    <row r="97" spans="1:13" ht="16.149999999999999" customHeight="1" x14ac:dyDescent="0.2">
      <c r="A97" s="180"/>
      <c r="B97" s="180"/>
      <c r="C97" s="46"/>
      <c r="D97" s="46"/>
      <c r="E97" s="177"/>
      <c r="F97" s="177"/>
      <c r="G97" s="179"/>
      <c r="H97" s="181"/>
      <c r="I97" s="179"/>
      <c r="J97" s="181"/>
      <c r="K97" s="179"/>
      <c r="L97" s="181"/>
      <c r="M97" s="179"/>
    </row>
    <row r="98" spans="1:13" ht="13.5" customHeight="1" x14ac:dyDescent="0.2">
      <c r="A98" s="180"/>
      <c r="B98" s="180"/>
      <c r="C98" s="46"/>
      <c r="D98" s="46"/>
      <c r="E98" s="177"/>
      <c r="F98" s="177"/>
      <c r="G98" s="179"/>
      <c r="H98" s="181"/>
      <c r="I98" s="179"/>
      <c r="J98" s="181"/>
      <c r="K98" s="179"/>
      <c r="L98" s="181"/>
      <c r="M98" s="179"/>
    </row>
    <row r="99" spans="1:13" ht="17.25" customHeight="1" x14ac:dyDescent="0.2">
      <c r="A99" s="58"/>
      <c r="B99" s="68"/>
      <c r="C99" s="69"/>
      <c r="D99" s="69"/>
      <c r="E99" s="69"/>
      <c r="F99" s="69"/>
      <c r="G99" s="70"/>
      <c r="H99" s="70"/>
      <c r="I99" s="70"/>
      <c r="J99" s="70"/>
      <c r="K99" s="71"/>
      <c r="L99" s="71"/>
      <c r="M99" s="71"/>
    </row>
    <row r="100" spans="1:13" ht="22.15" customHeight="1" x14ac:dyDescent="0.2">
      <c r="A100" s="295" t="str">
        <f>A49</f>
        <v>The accompanying notes to the consolidated and separate financial statements form an integral part of these financial statements.</v>
      </c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  <c r="L100" s="295"/>
      <c r="M100" s="295"/>
    </row>
  </sheetData>
  <mergeCells count="10">
    <mergeCell ref="A100:M100"/>
    <mergeCell ref="G6:I6"/>
    <mergeCell ref="K6:M6"/>
    <mergeCell ref="G55:I55"/>
    <mergeCell ref="K55:M55"/>
    <mergeCell ref="G56:I56"/>
    <mergeCell ref="K56:M56"/>
    <mergeCell ref="G7:I7"/>
    <mergeCell ref="K7:M7"/>
    <mergeCell ref="A49:M4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A41"/>
  <sheetViews>
    <sheetView topLeftCell="J1" zoomScale="120" zoomScaleNormal="120" zoomScaleSheetLayoutView="140" workbookViewId="0">
      <selection activeCell="W33" sqref="W33"/>
    </sheetView>
  </sheetViews>
  <sheetFormatPr defaultColWidth="9.28515625" defaultRowHeight="15.75" customHeight="1" x14ac:dyDescent="0.2"/>
  <cols>
    <col min="1" max="2" width="1.5703125" style="84" customWidth="1"/>
    <col min="3" max="3" width="30.85546875" style="84" customWidth="1"/>
    <col min="4" max="4" width="4" style="87" customWidth="1"/>
    <col min="5" max="5" width="0.5703125" style="87" customWidth="1"/>
    <col min="6" max="6" width="9.42578125" style="89" customWidth="1"/>
    <col min="7" max="7" width="0.5703125" style="87" customWidth="1"/>
    <col min="8" max="8" width="9" style="89" customWidth="1"/>
    <col min="9" max="9" width="0.5703125" style="87" customWidth="1"/>
    <col min="10" max="10" width="8.28515625" style="89" customWidth="1"/>
    <col min="11" max="11" width="0.5703125" style="87" customWidth="1"/>
    <col min="12" max="12" width="10.42578125" style="89" customWidth="1"/>
    <col min="13" max="13" width="0.5703125" style="87" customWidth="1"/>
    <col min="14" max="14" width="13.140625" style="87" customWidth="1"/>
    <col min="15" max="15" width="0.5703125" style="87" customWidth="1"/>
    <col min="16" max="16" width="12.7109375" style="87" customWidth="1"/>
    <col min="17" max="17" width="0.5703125" style="87" customWidth="1"/>
    <col min="18" max="18" width="9" style="87" customWidth="1"/>
    <col min="19" max="19" width="0.5703125" style="87" customWidth="1"/>
    <col min="20" max="20" width="10" style="89" customWidth="1"/>
    <col min="21" max="21" width="0.42578125" style="87" customWidth="1"/>
    <col min="22" max="22" width="9.42578125" style="89" customWidth="1"/>
    <col min="23" max="23" width="0.5703125" style="87" customWidth="1"/>
    <col min="24" max="24" width="10" style="89" customWidth="1"/>
    <col min="25" max="25" width="0.5703125" style="87" customWidth="1"/>
    <col min="26" max="26" width="10.42578125" style="89" customWidth="1"/>
    <col min="27" max="27" width="9.28515625" style="84"/>
    <col min="28" max="28" width="13" style="84" customWidth="1"/>
    <col min="29" max="16384" width="9.28515625" style="84"/>
  </cols>
  <sheetData>
    <row r="1" spans="1:26" ht="16.149999999999999" customHeight="1" x14ac:dyDescent="0.2">
      <c r="A1" s="6" t="str">
        <f>+'Eng5-7'!A1</f>
        <v>PTG Energy Public Company Limited</v>
      </c>
      <c r="B1" s="85"/>
      <c r="C1" s="85"/>
      <c r="D1" s="86"/>
      <c r="F1" s="88"/>
      <c r="X1" s="90"/>
      <c r="Y1" s="90"/>
      <c r="Z1" s="90"/>
    </row>
    <row r="2" spans="1:26" ht="16.149999999999999" customHeight="1" x14ac:dyDescent="0.2">
      <c r="A2" s="85" t="s">
        <v>145</v>
      </c>
      <c r="B2" s="85"/>
      <c r="C2" s="85"/>
      <c r="D2" s="86"/>
      <c r="F2" s="88"/>
    </row>
    <row r="3" spans="1:26" ht="16.149999999999999" customHeight="1" x14ac:dyDescent="0.2">
      <c r="A3" s="91" t="str">
        <f>'Eng8-9'!A3</f>
        <v>For the year ended 31 December 2022</v>
      </c>
      <c r="B3" s="91"/>
      <c r="C3" s="91"/>
      <c r="D3" s="92"/>
      <c r="E3" s="82"/>
      <c r="F3" s="93"/>
      <c r="G3" s="82"/>
      <c r="H3" s="83"/>
      <c r="I3" s="82"/>
      <c r="J3" s="83"/>
      <c r="K3" s="82"/>
      <c r="L3" s="83"/>
      <c r="M3" s="82"/>
      <c r="N3" s="82"/>
      <c r="O3" s="82"/>
      <c r="P3" s="82"/>
      <c r="Q3" s="82"/>
      <c r="R3" s="82"/>
      <c r="S3" s="82"/>
      <c r="T3" s="83"/>
      <c r="U3" s="82"/>
      <c r="V3" s="83"/>
      <c r="W3" s="82"/>
      <c r="X3" s="83"/>
      <c r="Y3" s="82"/>
      <c r="Z3" s="83"/>
    </row>
    <row r="4" spans="1:26" s="94" customFormat="1" ht="14.1" customHeight="1" x14ac:dyDescent="0.2">
      <c r="A4" s="265"/>
      <c r="B4" s="265"/>
      <c r="C4" s="265"/>
      <c r="D4" s="266"/>
      <c r="E4" s="267"/>
      <c r="F4" s="117"/>
      <c r="G4" s="267"/>
      <c r="H4" s="117"/>
      <c r="I4" s="267"/>
      <c r="J4" s="117"/>
      <c r="K4" s="267"/>
      <c r="L4" s="117"/>
      <c r="M4" s="267"/>
      <c r="N4" s="267"/>
      <c r="O4" s="267"/>
      <c r="P4" s="267"/>
      <c r="Q4" s="267"/>
      <c r="R4" s="267"/>
      <c r="S4" s="267"/>
      <c r="T4" s="117"/>
      <c r="U4" s="267"/>
      <c r="V4" s="117"/>
      <c r="W4" s="267"/>
      <c r="X4" s="117"/>
      <c r="Y4" s="267"/>
      <c r="Z4" s="117"/>
    </row>
    <row r="5" spans="1:26" s="94" customFormat="1" ht="14.1" customHeight="1" x14ac:dyDescent="0.2">
      <c r="A5" s="265"/>
      <c r="B5" s="265"/>
      <c r="C5" s="265"/>
      <c r="D5" s="266"/>
      <c r="E5" s="267"/>
      <c r="F5" s="117"/>
      <c r="G5" s="267"/>
      <c r="H5" s="117"/>
      <c r="I5" s="267"/>
      <c r="J5" s="117"/>
      <c r="K5" s="267"/>
      <c r="L5" s="117"/>
      <c r="M5" s="267"/>
      <c r="N5" s="267"/>
      <c r="O5" s="267"/>
      <c r="P5" s="267"/>
      <c r="Q5" s="267"/>
      <c r="R5" s="267"/>
      <c r="S5" s="267"/>
      <c r="T5" s="117"/>
      <c r="U5" s="267"/>
      <c r="V5" s="117"/>
      <c r="W5" s="267"/>
      <c r="X5" s="117"/>
      <c r="Y5" s="267"/>
      <c r="Z5" s="117"/>
    </row>
    <row r="6" spans="1:26" s="99" customFormat="1" ht="14.1" customHeight="1" x14ac:dyDescent="0.2">
      <c r="A6" s="97"/>
      <c r="B6" s="98"/>
      <c r="C6" s="98"/>
      <c r="D6" s="98"/>
      <c r="E6" s="98"/>
      <c r="F6" s="296" t="s">
        <v>134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s="99" customFormat="1" ht="14.1" customHeight="1" x14ac:dyDescent="0.2">
      <c r="A7" s="97"/>
      <c r="B7" s="98"/>
      <c r="C7" s="98"/>
      <c r="D7" s="98"/>
      <c r="E7" s="98"/>
      <c r="F7" s="297" t="s">
        <v>61</v>
      </c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98"/>
      <c r="X7" s="100"/>
      <c r="Y7" s="98"/>
      <c r="Z7" s="100"/>
    </row>
    <row r="8" spans="1:26" s="102" customFormat="1" ht="14.1" customHeight="1" x14ac:dyDescent="0.2">
      <c r="A8" s="101"/>
      <c r="D8" s="103"/>
      <c r="F8" s="104"/>
      <c r="G8" s="105"/>
      <c r="H8" s="104"/>
      <c r="I8" s="105"/>
      <c r="J8" s="104"/>
      <c r="K8" s="105"/>
      <c r="L8" s="104"/>
      <c r="M8" s="105"/>
      <c r="N8" s="298" t="s">
        <v>142</v>
      </c>
      <c r="O8" s="298"/>
      <c r="P8" s="298"/>
      <c r="Q8" s="298"/>
      <c r="R8" s="298"/>
      <c r="S8" s="298"/>
      <c r="T8" s="298"/>
      <c r="U8" s="106"/>
    </row>
    <row r="9" spans="1:26" s="102" customFormat="1" ht="14.1" customHeight="1" x14ac:dyDescent="0.2">
      <c r="A9" s="101"/>
      <c r="D9" s="103"/>
      <c r="F9" s="107"/>
      <c r="G9" s="105"/>
      <c r="H9" s="104"/>
      <c r="I9" s="105"/>
      <c r="J9" s="299" t="s">
        <v>36</v>
      </c>
      <c r="K9" s="299"/>
      <c r="L9" s="299"/>
      <c r="M9" s="105"/>
      <c r="N9" s="300" t="s">
        <v>254</v>
      </c>
      <c r="O9" s="300"/>
      <c r="P9" s="300"/>
      <c r="Q9" s="135"/>
      <c r="R9" s="136"/>
      <c r="S9" s="104"/>
      <c r="T9" s="105"/>
      <c r="U9" s="106"/>
    </row>
    <row r="10" spans="1:26" s="102" customFormat="1" ht="14.1" customHeight="1" x14ac:dyDescent="0.2">
      <c r="A10" s="101"/>
      <c r="D10" s="103"/>
      <c r="F10" s="107"/>
      <c r="G10" s="105"/>
      <c r="H10" s="104"/>
      <c r="I10" s="105"/>
      <c r="J10" s="108"/>
      <c r="K10" s="108"/>
      <c r="L10" s="108"/>
      <c r="M10" s="105"/>
      <c r="N10" s="106" t="s">
        <v>200</v>
      </c>
      <c r="O10" s="246"/>
      <c r="P10" s="106" t="s">
        <v>122</v>
      </c>
      <c r="Q10" s="136"/>
      <c r="R10" s="136"/>
      <c r="S10" s="104"/>
      <c r="T10" s="105"/>
      <c r="U10" s="106"/>
    </row>
    <row r="11" spans="1:26" s="99" customFormat="1" ht="14.1" customHeight="1" x14ac:dyDescent="0.2">
      <c r="A11" s="97"/>
      <c r="B11" s="98"/>
      <c r="C11" s="98"/>
      <c r="D11" s="98"/>
      <c r="E11" s="98"/>
      <c r="F11" s="100"/>
      <c r="G11" s="98"/>
      <c r="H11" s="100"/>
      <c r="I11" s="98"/>
      <c r="J11" s="108"/>
      <c r="K11" s="108"/>
      <c r="L11" s="108"/>
      <c r="M11" s="98"/>
      <c r="N11" s="247" t="s">
        <v>201</v>
      </c>
      <c r="O11" s="108"/>
      <c r="P11" s="100" t="s">
        <v>121</v>
      </c>
      <c r="Q11" s="108"/>
      <c r="R11" s="100" t="s">
        <v>172</v>
      </c>
      <c r="S11" s="108"/>
      <c r="U11" s="98"/>
      <c r="V11" s="100"/>
      <c r="W11" s="98"/>
      <c r="X11" s="100"/>
      <c r="Y11" s="98"/>
      <c r="Z11" s="100"/>
    </row>
    <row r="12" spans="1:26" s="99" customFormat="1" ht="14.1" customHeight="1" x14ac:dyDescent="0.2">
      <c r="A12" s="97"/>
      <c r="B12" s="98"/>
      <c r="C12" s="98"/>
      <c r="D12" s="98"/>
      <c r="E12" s="98"/>
      <c r="F12" s="107"/>
      <c r="G12" s="98"/>
      <c r="H12" s="100"/>
      <c r="I12" s="98"/>
      <c r="J12" s="110"/>
      <c r="K12" s="110"/>
      <c r="L12" s="110"/>
      <c r="M12" s="98"/>
      <c r="N12" s="109" t="s">
        <v>202</v>
      </c>
      <c r="O12" s="98"/>
      <c r="P12" s="100" t="s">
        <v>204</v>
      </c>
      <c r="Q12" s="98"/>
      <c r="R12" s="100" t="s">
        <v>173</v>
      </c>
      <c r="S12" s="98"/>
      <c r="T12" s="109"/>
      <c r="U12" s="98"/>
      <c r="V12" s="100"/>
      <c r="W12" s="98"/>
      <c r="X12" s="100"/>
      <c r="Y12" s="98"/>
    </row>
    <row r="13" spans="1:26" s="112" customFormat="1" ht="14.1" customHeight="1" x14ac:dyDescent="0.2">
      <c r="E13" s="113"/>
      <c r="F13" s="107" t="s">
        <v>63</v>
      </c>
      <c r="G13" s="113"/>
      <c r="H13" s="109"/>
      <c r="I13" s="113"/>
      <c r="J13" s="109"/>
      <c r="K13" s="98"/>
      <c r="L13" s="100"/>
      <c r="M13" s="98"/>
      <c r="N13" s="109" t="s">
        <v>203</v>
      </c>
      <c r="O13" s="113"/>
      <c r="P13" s="109" t="s">
        <v>230</v>
      </c>
      <c r="Q13" s="113"/>
      <c r="R13" s="109" t="s">
        <v>174</v>
      </c>
      <c r="S13" s="113"/>
      <c r="T13" s="109" t="s">
        <v>62</v>
      </c>
      <c r="U13" s="113"/>
      <c r="V13" s="109"/>
      <c r="W13" s="113"/>
      <c r="X13" s="109"/>
      <c r="Y13" s="113"/>
      <c r="Z13" s="100"/>
    </row>
    <row r="14" spans="1:26" s="112" customFormat="1" ht="14.1" customHeight="1" x14ac:dyDescent="0.2">
      <c r="E14" s="113"/>
      <c r="F14" s="107" t="s">
        <v>66</v>
      </c>
      <c r="G14" s="113"/>
      <c r="H14" s="109" t="s">
        <v>67</v>
      </c>
      <c r="I14" s="113"/>
      <c r="J14" s="109" t="s">
        <v>68</v>
      </c>
      <c r="K14" s="113"/>
      <c r="L14" s="109"/>
      <c r="M14" s="113"/>
      <c r="N14" s="109" t="s">
        <v>121</v>
      </c>
      <c r="O14" s="113"/>
      <c r="P14" s="109" t="s">
        <v>192</v>
      </c>
      <c r="Q14" s="113"/>
      <c r="R14" s="109" t="s">
        <v>179</v>
      </c>
      <c r="S14" s="113"/>
      <c r="T14" s="111" t="s">
        <v>64</v>
      </c>
      <c r="U14" s="113"/>
      <c r="V14" s="109" t="s">
        <v>69</v>
      </c>
      <c r="W14" s="113"/>
      <c r="X14" s="109" t="s">
        <v>70</v>
      </c>
      <c r="Y14" s="113"/>
      <c r="Z14" s="100" t="s">
        <v>65</v>
      </c>
    </row>
    <row r="15" spans="1:26" s="112" customFormat="1" ht="14.1" customHeight="1" x14ac:dyDescent="0.2">
      <c r="E15" s="113"/>
      <c r="F15" s="107" t="s">
        <v>71</v>
      </c>
      <c r="G15" s="113"/>
      <c r="H15" s="109" t="s">
        <v>72</v>
      </c>
      <c r="I15" s="113"/>
      <c r="J15" s="109" t="s">
        <v>73</v>
      </c>
      <c r="K15" s="113"/>
      <c r="L15" s="109" t="s">
        <v>39</v>
      </c>
      <c r="M15" s="113"/>
      <c r="N15" s="109" t="s">
        <v>204</v>
      </c>
      <c r="O15" s="113"/>
      <c r="P15" s="109" t="s">
        <v>160</v>
      </c>
      <c r="Q15" s="113"/>
      <c r="R15" s="109" t="s">
        <v>191</v>
      </c>
      <c r="S15" s="113"/>
      <c r="T15" s="109" t="s">
        <v>74</v>
      </c>
      <c r="U15" s="113"/>
      <c r="V15" s="111" t="s">
        <v>41</v>
      </c>
      <c r="W15" s="113"/>
      <c r="X15" s="111" t="s">
        <v>75</v>
      </c>
      <c r="Y15" s="113"/>
      <c r="Z15" s="109" t="s">
        <v>76</v>
      </c>
    </row>
    <row r="16" spans="1:26" s="99" customFormat="1" ht="14.1" customHeight="1" x14ac:dyDescent="0.2">
      <c r="D16" s="264" t="s">
        <v>3</v>
      </c>
      <c r="E16" s="113"/>
      <c r="F16" s="114" t="s">
        <v>113</v>
      </c>
      <c r="G16" s="113"/>
      <c r="H16" s="114" t="s">
        <v>113</v>
      </c>
      <c r="I16" s="113"/>
      <c r="J16" s="114" t="s">
        <v>113</v>
      </c>
      <c r="K16" s="113"/>
      <c r="L16" s="114" t="s">
        <v>113</v>
      </c>
      <c r="M16" s="113"/>
      <c r="N16" s="114" t="s">
        <v>113</v>
      </c>
      <c r="O16" s="113"/>
      <c r="P16" s="114" t="s">
        <v>113</v>
      </c>
      <c r="Q16" s="113"/>
      <c r="R16" s="114" t="s">
        <v>113</v>
      </c>
      <c r="S16" s="113"/>
      <c r="T16" s="114" t="s">
        <v>113</v>
      </c>
      <c r="U16" s="113"/>
      <c r="V16" s="114" t="s">
        <v>113</v>
      </c>
      <c r="W16" s="113"/>
      <c r="X16" s="114" t="s">
        <v>113</v>
      </c>
      <c r="Y16" s="113"/>
      <c r="Z16" s="114" t="s">
        <v>113</v>
      </c>
    </row>
    <row r="17" spans="1:27" s="94" customFormat="1" ht="10.15" customHeight="1" x14ac:dyDescent="0.2">
      <c r="A17" s="115"/>
      <c r="D17" s="116"/>
      <c r="E17" s="95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268"/>
    </row>
    <row r="18" spans="1:27" s="94" customFormat="1" ht="14.1" customHeight="1" x14ac:dyDescent="0.2">
      <c r="A18" s="115" t="s">
        <v>218</v>
      </c>
      <c r="D18" s="95"/>
      <c r="E18" s="95"/>
      <c r="F18" s="96">
        <v>1670000000</v>
      </c>
      <c r="G18" s="96"/>
      <c r="H18" s="96">
        <v>1185430000</v>
      </c>
      <c r="I18" s="96"/>
      <c r="J18" s="96">
        <v>178794094</v>
      </c>
      <c r="K18" s="96"/>
      <c r="L18" s="96">
        <v>4904062980</v>
      </c>
      <c r="M18" s="96"/>
      <c r="N18" s="96">
        <v>8711156</v>
      </c>
      <c r="O18" s="96"/>
      <c r="P18" s="96">
        <v>-69124693</v>
      </c>
      <c r="Q18" s="96"/>
      <c r="R18" s="96">
        <v>5797226</v>
      </c>
      <c r="S18" s="96"/>
      <c r="T18" s="96">
        <v>-54616311</v>
      </c>
      <c r="U18" s="96"/>
      <c r="V18" s="96">
        <v>7883670763</v>
      </c>
      <c r="W18" s="96"/>
      <c r="X18" s="96">
        <v>96253351</v>
      </c>
      <c r="Y18" s="96"/>
      <c r="Z18" s="96">
        <v>7979924114.29</v>
      </c>
    </row>
    <row r="19" spans="1:27" s="94" customFormat="1" ht="14.1" customHeight="1" x14ac:dyDescent="0.2">
      <c r="A19" s="115" t="s">
        <v>146</v>
      </c>
      <c r="B19" s="115"/>
      <c r="D19" s="95"/>
      <c r="E19" s="95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117"/>
      <c r="W19" s="96"/>
      <c r="X19" s="96"/>
      <c r="Y19" s="96"/>
      <c r="Z19" s="96"/>
    </row>
    <row r="20" spans="1:27" s="94" customFormat="1" ht="14.1" customHeight="1" x14ac:dyDescent="0.2">
      <c r="A20" s="257" t="s">
        <v>224</v>
      </c>
      <c r="B20" s="115"/>
      <c r="D20" s="116"/>
      <c r="E20" s="95"/>
      <c r="F20" s="96">
        <v>0</v>
      </c>
      <c r="G20" s="96"/>
      <c r="H20" s="96">
        <v>0</v>
      </c>
      <c r="I20" s="96"/>
      <c r="J20" s="96">
        <v>0</v>
      </c>
      <c r="K20" s="96"/>
      <c r="L20" s="96">
        <v>0</v>
      </c>
      <c r="M20" s="96"/>
      <c r="N20" s="96">
        <v>0</v>
      </c>
      <c r="O20" s="96"/>
      <c r="P20" s="96">
        <v>0</v>
      </c>
      <c r="Q20" s="96"/>
      <c r="R20" s="96">
        <v>0</v>
      </c>
      <c r="S20" s="96"/>
      <c r="T20" s="96">
        <v>0</v>
      </c>
      <c r="U20" s="96"/>
      <c r="V20" s="117">
        <v>0</v>
      </c>
      <c r="W20" s="96"/>
      <c r="X20" s="96">
        <v>225</v>
      </c>
      <c r="Y20" s="96"/>
      <c r="Z20" s="96">
        <v>225</v>
      </c>
    </row>
    <row r="21" spans="1:27" s="94" customFormat="1" ht="13.5" customHeight="1" x14ac:dyDescent="0.2">
      <c r="A21" s="118" t="s">
        <v>77</v>
      </c>
      <c r="D21" s="116">
        <v>31</v>
      </c>
      <c r="E21" s="95"/>
      <c r="F21" s="96">
        <v>0</v>
      </c>
      <c r="G21" s="96"/>
      <c r="H21" s="96">
        <v>0</v>
      </c>
      <c r="I21" s="96"/>
      <c r="J21" s="96">
        <v>0</v>
      </c>
      <c r="K21" s="96"/>
      <c r="L21" s="96">
        <v>-835000000</v>
      </c>
      <c r="M21" s="96"/>
      <c r="N21" s="96">
        <v>0</v>
      </c>
      <c r="O21" s="96"/>
      <c r="P21" s="96">
        <v>0</v>
      </c>
      <c r="Q21" s="96"/>
      <c r="R21" s="96">
        <v>0</v>
      </c>
      <c r="S21" s="96"/>
      <c r="T21" s="96">
        <v>0</v>
      </c>
      <c r="U21" s="96"/>
      <c r="V21" s="117">
        <v>-835000000</v>
      </c>
      <c r="W21" s="96"/>
      <c r="X21" s="96">
        <v>-2009760</v>
      </c>
      <c r="Y21" s="96"/>
      <c r="Z21" s="96">
        <v>-837009760</v>
      </c>
    </row>
    <row r="22" spans="1:27" s="94" customFormat="1" ht="14.1" customHeight="1" x14ac:dyDescent="0.2">
      <c r="A22" s="118" t="s">
        <v>128</v>
      </c>
      <c r="B22" s="118"/>
      <c r="D22" s="116"/>
      <c r="E22" s="95"/>
      <c r="F22" s="119">
        <v>0</v>
      </c>
      <c r="G22" s="96"/>
      <c r="H22" s="119">
        <v>0</v>
      </c>
      <c r="I22" s="96"/>
      <c r="J22" s="119">
        <v>0</v>
      </c>
      <c r="K22" s="96"/>
      <c r="L22" s="119">
        <v>1012395243</v>
      </c>
      <c r="M22" s="96"/>
      <c r="N22" s="119">
        <v>-7696960</v>
      </c>
      <c r="O22" s="96"/>
      <c r="P22" s="119">
        <v>41758802</v>
      </c>
      <c r="Q22" s="96"/>
      <c r="R22" s="119">
        <v>0</v>
      </c>
      <c r="S22" s="96"/>
      <c r="T22" s="119">
        <v>34061842</v>
      </c>
      <c r="U22" s="96"/>
      <c r="V22" s="119">
        <v>1046457085</v>
      </c>
      <c r="W22" s="96"/>
      <c r="X22" s="119">
        <v>10463583</v>
      </c>
      <c r="Y22" s="96"/>
      <c r="Z22" s="119">
        <v>1056920668</v>
      </c>
    </row>
    <row r="23" spans="1:27" s="94" customFormat="1" ht="10.15" customHeight="1" x14ac:dyDescent="0.2">
      <c r="D23" s="116"/>
      <c r="E23" s="95"/>
      <c r="F23" s="96"/>
      <c r="G23" s="117"/>
      <c r="H23" s="96"/>
      <c r="I23" s="117"/>
      <c r="J23" s="96"/>
      <c r="K23" s="117"/>
      <c r="L23" s="96"/>
      <c r="M23" s="117"/>
      <c r="N23" s="117"/>
      <c r="O23" s="117"/>
      <c r="P23" s="96"/>
      <c r="Q23" s="117"/>
      <c r="R23" s="96"/>
      <c r="S23" s="117"/>
      <c r="T23" s="96"/>
      <c r="U23" s="117"/>
      <c r="V23" s="117"/>
      <c r="W23" s="117"/>
      <c r="X23" s="96"/>
      <c r="Y23" s="117"/>
      <c r="Z23" s="96"/>
      <c r="AA23" s="268"/>
    </row>
    <row r="24" spans="1:27" s="94" customFormat="1" ht="14.1" customHeight="1" thickBot="1" x14ac:dyDescent="0.25">
      <c r="A24" s="115" t="s">
        <v>219</v>
      </c>
      <c r="D24" s="116"/>
      <c r="E24" s="95"/>
      <c r="F24" s="120">
        <f>SUM(F18:F22)</f>
        <v>1670000000</v>
      </c>
      <c r="G24" s="117"/>
      <c r="H24" s="120">
        <f>SUM(H18:H22)</f>
        <v>1185430000</v>
      </c>
      <c r="I24" s="117"/>
      <c r="J24" s="120">
        <f>SUM(J18:J22)</f>
        <v>178794094</v>
      </c>
      <c r="K24" s="117"/>
      <c r="L24" s="120">
        <f>SUM(L18:L22)</f>
        <v>5081458223</v>
      </c>
      <c r="M24" s="117"/>
      <c r="N24" s="120">
        <f>SUM(N18:N22)</f>
        <v>1014196</v>
      </c>
      <c r="O24" s="117"/>
      <c r="P24" s="120">
        <f>SUM(P18:P22)</f>
        <v>-27365891</v>
      </c>
      <c r="Q24" s="117"/>
      <c r="R24" s="120">
        <f>SUM(R18:R22)</f>
        <v>5797226</v>
      </c>
      <c r="S24" s="117"/>
      <c r="T24" s="120">
        <f>SUM(T18:T22)</f>
        <v>-20554469</v>
      </c>
      <c r="U24" s="117"/>
      <c r="V24" s="120">
        <f>SUM(V18:V22)</f>
        <v>8095127848</v>
      </c>
      <c r="W24" s="117"/>
      <c r="X24" s="120">
        <f>SUM(X18:X22)</f>
        <v>104707399</v>
      </c>
      <c r="Y24" s="117"/>
      <c r="Z24" s="120">
        <f>SUM(Z18:Z22)</f>
        <v>8199835247.29</v>
      </c>
      <c r="AA24" s="268"/>
    </row>
    <row r="25" spans="1:27" s="94" customFormat="1" ht="10.15" customHeight="1" thickTop="1" x14ac:dyDescent="0.2">
      <c r="A25" s="115"/>
      <c r="D25" s="116"/>
      <c r="E25" s="95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268"/>
    </row>
    <row r="26" spans="1:27" s="94" customFormat="1" ht="10.15" customHeight="1" x14ac:dyDescent="0.2">
      <c r="A26" s="115"/>
      <c r="D26" s="116"/>
      <c r="E26" s="95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268"/>
    </row>
    <row r="27" spans="1:27" s="94" customFormat="1" ht="14.1" customHeight="1" x14ac:dyDescent="0.2">
      <c r="A27" s="115" t="s">
        <v>239</v>
      </c>
      <c r="D27" s="95"/>
      <c r="E27" s="95"/>
      <c r="F27" s="144">
        <f>F24</f>
        <v>1670000000</v>
      </c>
      <c r="G27" s="96"/>
      <c r="H27" s="144">
        <f>H24</f>
        <v>1185430000</v>
      </c>
      <c r="I27" s="96"/>
      <c r="J27" s="144">
        <f>J24</f>
        <v>178794094</v>
      </c>
      <c r="K27" s="96"/>
      <c r="L27" s="144">
        <f>L24</f>
        <v>5081458223</v>
      </c>
      <c r="M27" s="96"/>
      <c r="N27" s="144">
        <f>N24</f>
        <v>1014196</v>
      </c>
      <c r="O27" s="96"/>
      <c r="P27" s="144">
        <f>P24</f>
        <v>-27365891</v>
      </c>
      <c r="Q27" s="96"/>
      <c r="R27" s="144">
        <f>R24</f>
        <v>5797226</v>
      </c>
      <c r="S27" s="96"/>
      <c r="T27" s="144">
        <f>T24</f>
        <v>-20554469</v>
      </c>
      <c r="U27" s="96"/>
      <c r="V27" s="144">
        <f>V24</f>
        <v>8095127848</v>
      </c>
      <c r="W27" s="96"/>
      <c r="X27" s="144">
        <f>X24</f>
        <v>104707399</v>
      </c>
      <c r="Y27" s="96"/>
      <c r="Z27" s="144">
        <f>Z24</f>
        <v>8199835247.29</v>
      </c>
    </row>
    <row r="28" spans="1:27" s="94" customFormat="1" ht="14.1" customHeight="1" x14ac:dyDescent="0.2">
      <c r="A28" s="115" t="s">
        <v>146</v>
      </c>
      <c r="B28" s="115"/>
      <c r="D28" s="95"/>
      <c r="E28" s="95"/>
      <c r="F28" s="144"/>
      <c r="G28" s="96"/>
      <c r="H28" s="144"/>
      <c r="I28" s="96"/>
      <c r="J28" s="144"/>
      <c r="K28" s="96"/>
      <c r="L28" s="144"/>
      <c r="M28" s="96"/>
      <c r="N28" s="144"/>
      <c r="O28" s="96"/>
      <c r="P28" s="144"/>
      <c r="Q28" s="96"/>
      <c r="R28" s="144"/>
      <c r="S28" s="96"/>
      <c r="T28" s="144"/>
      <c r="U28" s="96"/>
      <c r="V28" s="145"/>
      <c r="W28" s="96"/>
      <c r="X28" s="144"/>
      <c r="Y28" s="96"/>
      <c r="Z28" s="144"/>
    </row>
    <row r="29" spans="1:27" s="94" customFormat="1" ht="14.1" customHeight="1" x14ac:dyDescent="0.2">
      <c r="A29" s="118" t="s">
        <v>77</v>
      </c>
      <c r="D29" s="116">
        <v>31</v>
      </c>
      <c r="E29" s="95"/>
      <c r="F29" s="144">
        <v>0</v>
      </c>
      <c r="G29" s="96"/>
      <c r="H29" s="144">
        <v>0</v>
      </c>
      <c r="I29" s="96"/>
      <c r="J29" s="144">
        <v>0</v>
      </c>
      <c r="K29" s="96"/>
      <c r="L29" s="144">
        <v>-751500000</v>
      </c>
      <c r="M29" s="96"/>
      <c r="N29" s="144">
        <v>0</v>
      </c>
      <c r="O29" s="96"/>
      <c r="P29" s="144">
        <v>0</v>
      </c>
      <c r="Q29" s="96"/>
      <c r="R29" s="144">
        <v>0</v>
      </c>
      <c r="S29" s="96"/>
      <c r="T29" s="144">
        <f>SUM(N29:R29)</f>
        <v>0</v>
      </c>
      <c r="U29" s="96"/>
      <c r="V29" s="145">
        <f>SUM(T29,L29,J29,H29,F29)</f>
        <v>-751500000</v>
      </c>
      <c r="W29" s="96"/>
      <c r="X29" s="144">
        <v>-6908</v>
      </c>
      <c r="Y29" s="96"/>
      <c r="Z29" s="144">
        <f>SUM(X29,V29)</f>
        <v>-751506908</v>
      </c>
    </row>
    <row r="30" spans="1:27" s="94" customFormat="1" ht="14.1" customHeight="1" x14ac:dyDescent="0.2">
      <c r="A30" s="118" t="s">
        <v>128</v>
      </c>
      <c r="B30" s="118"/>
      <c r="D30" s="116"/>
      <c r="E30" s="95"/>
      <c r="F30" s="146">
        <v>0</v>
      </c>
      <c r="G30" s="96"/>
      <c r="H30" s="146">
        <v>0</v>
      </c>
      <c r="I30" s="96"/>
      <c r="J30" s="146">
        <v>0</v>
      </c>
      <c r="K30" s="96"/>
      <c r="L30" s="146">
        <v>932593220</v>
      </c>
      <c r="M30" s="96"/>
      <c r="N30" s="146">
        <v>-139646596</v>
      </c>
      <c r="O30" s="96"/>
      <c r="P30" s="146">
        <v>14728269</v>
      </c>
      <c r="Q30" s="96"/>
      <c r="R30" s="146">
        <v>0</v>
      </c>
      <c r="S30" s="96"/>
      <c r="T30" s="146">
        <f>SUM(N30:R30)</f>
        <v>-124918327</v>
      </c>
      <c r="U30" s="96"/>
      <c r="V30" s="146">
        <f>SUM(T30,L30,J30,H30,F30)</f>
        <v>807674893</v>
      </c>
      <c r="W30" s="96"/>
      <c r="X30" s="146">
        <v>19091344</v>
      </c>
      <c r="Y30" s="96"/>
      <c r="Z30" s="146">
        <f>SUM(X30,V30)</f>
        <v>826766237</v>
      </c>
    </row>
    <row r="31" spans="1:27" s="94" customFormat="1" ht="10.15" customHeight="1" x14ac:dyDescent="0.2">
      <c r="D31" s="116"/>
      <c r="E31" s="95"/>
      <c r="F31" s="144"/>
      <c r="G31" s="117"/>
      <c r="H31" s="144"/>
      <c r="I31" s="117"/>
      <c r="J31" s="144"/>
      <c r="K31" s="117"/>
      <c r="L31" s="144"/>
      <c r="M31" s="117"/>
      <c r="N31" s="145"/>
      <c r="O31" s="117"/>
      <c r="P31" s="144"/>
      <c r="Q31" s="117"/>
      <c r="R31" s="144"/>
      <c r="S31" s="117"/>
      <c r="T31" s="144"/>
      <c r="U31" s="117"/>
      <c r="V31" s="145"/>
      <c r="W31" s="117"/>
      <c r="X31" s="144"/>
      <c r="Y31" s="117"/>
      <c r="Z31" s="144"/>
      <c r="AA31" s="268"/>
    </row>
    <row r="32" spans="1:27" s="94" customFormat="1" ht="14.1" customHeight="1" thickBot="1" x14ac:dyDescent="0.25">
      <c r="A32" s="115" t="s">
        <v>240</v>
      </c>
      <c r="D32" s="116"/>
      <c r="E32" s="95"/>
      <c r="F32" s="147">
        <f>SUM(F27:F30)</f>
        <v>1670000000</v>
      </c>
      <c r="G32" s="117"/>
      <c r="H32" s="147">
        <f>SUM(H27:H30)</f>
        <v>1185430000</v>
      </c>
      <c r="I32" s="117"/>
      <c r="J32" s="147">
        <f>SUM(J27:J30)</f>
        <v>178794094</v>
      </c>
      <c r="K32" s="117"/>
      <c r="L32" s="147">
        <f>SUM(L27:L30)</f>
        <v>5262551443</v>
      </c>
      <c r="M32" s="117"/>
      <c r="N32" s="147">
        <f>SUM(N27:N30)</f>
        <v>-138632400</v>
      </c>
      <c r="O32" s="117"/>
      <c r="P32" s="147">
        <f>SUM(P27:P30)</f>
        <v>-12637622</v>
      </c>
      <c r="Q32" s="117"/>
      <c r="R32" s="147">
        <f>SUM(R27:R30)</f>
        <v>5797226</v>
      </c>
      <c r="S32" s="117"/>
      <c r="T32" s="147">
        <f>SUM(T27:T30)</f>
        <v>-145472796</v>
      </c>
      <c r="U32" s="117"/>
      <c r="V32" s="147">
        <f>SUM(V27:V30)</f>
        <v>8151302741</v>
      </c>
      <c r="W32" s="117"/>
      <c r="X32" s="147">
        <f>SUM(X27:X30)</f>
        <v>123791835</v>
      </c>
      <c r="Y32" s="117"/>
      <c r="Z32" s="147">
        <f>SUM(Z27:Z30)</f>
        <v>8275094576.29</v>
      </c>
      <c r="AA32" s="268"/>
    </row>
    <row r="33" spans="1:27" s="94" customFormat="1" ht="14.1" customHeight="1" thickTop="1" x14ac:dyDescent="0.2">
      <c r="A33" s="115"/>
      <c r="D33" s="116"/>
      <c r="E33" s="95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268"/>
    </row>
    <row r="34" spans="1:27" s="94" customFormat="1" ht="14.1" customHeight="1" x14ac:dyDescent="0.2">
      <c r="A34" s="115"/>
      <c r="D34" s="116"/>
      <c r="E34" s="95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268"/>
    </row>
    <row r="35" spans="1:27" s="94" customFormat="1" ht="14.1" customHeight="1" x14ac:dyDescent="0.2">
      <c r="A35" s="115"/>
      <c r="D35" s="116"/>
      <c r="E35" s="95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268"/>
    </row>
    <row r="36" spans="1:27" s="94" customFormat="1" ht="14.1" customHeight="1" x14ac:dyDescent="0.2">
      <c r="A36" s="115"/>
      <c r="D36" s="116"/>
      <c r="E36" s="95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268"/>
    </row>
    <row r="37" spans="1:27" s="94" customFormat="1" ht="14.1" customHeight="1" x14ac:dyDescent="0.2">
      <c r="A37" s="115"/>
      <c r="D37" s="116"/>
      <c r="E37" s="95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268"/>
    </row>
    <row r="38" spans="1:27" s="94" customFormat="1" ht="14.1" customHeight="1" x14ac:dyDescent="0.2">
      <c r="A38" s="115"/>
      <c r="D38" s="116"/>
      <c r="E38" s="95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268"/>
    </row>
    <row r="39" spans="1:27" ht="14.1" customHeight="1" x14ac:dyDescent="0.2">
      <c r="A39" s="115"/>
      <c r="B39" s="94"/>
      <c r="C39" s="94"/>
      <c r="D39" s="116"/>
      <c r="E39" s="95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95"/>
    </row>
    <row r="40" spans="1:27" ht="9" customHeight="1" x14ac:dyDescent="0.2">
      <c r="A40" s="115"/>
      <c r="B40" s="94"/>
      <c r="C40" s="94"/>
      <c r="D40" s="116"/>
      <c r="E40" s="95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95"/>
    </row>
    <row r="41" spans="1:27" ht="22.15" customHeight="1" x14ac:dyDescent="0.2">
      <c r="A41" s="241" t="str">
        <f>'Eng5-7'!A54:M54</f>
        <v>The accompanying notes to the consolidated and separate financial statements form an integral part of these financial statements.</v>
      </c>
      <c r="B41" s="81"/>
      <c r="C41" s="81"/>
      <c r="D41" s="82"/>
      <c r="E41" s="82"/>
      <c r="F41" s="83"/>
      <c r="G41" s="82"/>
      <c r="H41" s="83"/>
      <c r="I41" s="82"/>
      <c r="J41" s="83"/>
      <c r="K41" s="82"/>
      <c r="L41" s="83"/>
      <c r="M41" s="82"/>
      <c r="N41" s="82"/>
      <c r="O41" s="82"/>
      <c r="P41" s="82"/>
      <c r="Q41" s="82"/>
      <c r="R41" s="82"/>
      <c r="S41" s="82"/>
      <c r="T41" s="83"/>
      <c r="U41" s="82"/>
      <c r="V41" s="83"/>
      <c r="W41" s="82"/>
      <c r="X41" s="83"/>
      <c r="Y41" s="82"/>
      <c r="Z41" s="83"/>
    </row>
  </sheetData>
  <mergeCells count="5">
    <mergeCell ref="F6:Z6"/>
    <mergeCell ref="F7:V7"/>
    <mergeCell ref="N8:T8"/>
    <mergeCell ref="J9:L9"/>
    <mergeCell ref="N9:P9"/>
  </mergeCells>
  <pageMargins left="0.25" right="0.25" top="0.5" bottom="0.6" header="0.49" footer="0.4"/>
  <pageSetup paperSize="9" scale="93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5"/>
  <sheetViews>
    <sheetView zoomScale="90" zoomScaleNormal="90" zoomScaleSheetLayoutView="140" workbookViewId="0">
      <selection activeCell="C15" sqref="C15"/>
    </sheetView>
  </sheetViews>
  <sheetFormatPr defaultColWidth="9.28515625" defaultRowHeight="16.5" customHeight="1" x14ac:dyDescent="0.2"/>
  <cols>
    <col min="1" max="2" width="1.7109375" style="123" customWidth="1"/>
    <col min="3" max="3" width="48.140625" style="123" customWidth="1"/>
    <col min="4" max="4" width="5.28515625" style="3" customWidth="1"/>
    <col min="5" max="5" width="0.5703125" style="123" customWidth="1"/>
    <col min="6" max="6" width="12.5703125" style="122" customWidth="1"/>
    <col min="7" max="7" width="0.5703125" style="123" customWidth="1"/>
    <col min="8" max="8" width="12.42578125" style="122" customWidth="1"/>
    <col min="9" max="9" width="0.5703125" style="123" customWidth="1"/>
    <col min="10" max="10" width="12.28515625" style="122" customWidth="1"/>
    <col min="11" max="11" width="0.5703125" style="123" customWidth="1"/>
    <col min="12" max="12" width="14.28515625" style="122" customWidth="1"/>
    <col min="13" max="13" width="0.5703125" style="123" customWidth="1"/>
    <col min="14" max="14" width="13.5703125" style="122" customWidth="1"/>
    <col min="15" max="15" width="9.28515625" style="123"/>
    <col min="16" max="16" width="13.5703125" style="123" customWidth="1"/>
    <col min="17" max="16384" width="9.28515625" style="123"/>
  </cols>
  <sheetData>
    <row r="1" spans="1:14" ht="16.5" customHeight="1" x14ac:dyDescent="0.2">
      <c r="A1" s="121" t="str">
        <f>+'Eng5-7'!A1</f>
        <v>PTG Energy Public Company Limited</v>
      </c>
      <c r="B1" s="121"/>
      <c r="C1" s="121"/>
      <c r="D1" s="2"/>
      <c r="E1" s="121"/>
      <c r="N1" s="90"/>
    </row>
    <row r="2" spans="1:14" ht="16.5" customHeight="1" x14ac:dyDescent="0.2">
      <c r="A2" s="124" t="s">
        <v>145</v>
      </c>
      <c r="B2" s="124"/>
      <c r="C2" s="124"/>
      <c r="D2" s="5"/>
      <c r="E2" s="124"/>
      <c r="F2" s="125"/>
      <c r="G2" s="126"/>
      <c r="H2" s="125"/>
      <c r="I2" s="126"/>
      <c r="J2" s="125"/>
      <c r="K2" s="126"/>
      <c r="L2" s="125"/>
      <c r="M2" s="126"/>
      <c r="N2" s="125"/>
    </row>
    <row r="3" spans="1:14" ht="16.5" customHeight="1" x14ac:dyDescent="0.2">
      <c r="A3" s="22" t="str">
        <f>'Eng10'!A3</f>
        <v>For the year ended 31 December 2022</v>
      </c>
      <c r="B3" s="22"/>
      <c r="C3" s="22"/>
      <c r="D3" s="4"/>
      <c r="E3" s="22"/>
      <c r="F3" s="127"/>
      <c r="G3" s="128"/>
      <c r="H3" s="127"/>
      <c r="I3" s="128"/>
      <c r="J3" s="127"/>
      <c r="K3" s="128"/>
      <c r="L3" s="127"/>
      <c r="M3" s="128"/>
      <c r="N3" s="127"/>
    </row>
    <row r="4" spans="1:14" ht="15.6" customHeight="1" x14ac:dyDescent="0.2">
      <c r="A4" s="124"/>
      <c r="B4" s="124"/>
      <c r="C4" s="124"/>
      <c r="D4" s="5"/>
      <c r="E4" s="124"/>
      <c r="F4" s="125"/>
      <c r="G4" s="126"/>
      <c r="H4" s="125"/>
      <c r="I4" s="126"/>
      <c r="J4" s="125"/>
      <c r="K4" s="126"/>
      <c r="L4" s="125"/>
      <c r="M4" s="126"/>
      <c r="N4" s="125"/>
    </row>
    <row r="5" spans="1:14" ht="15.6" customHeight="1" x14ac:dyDescent="0.2"/>
    <row r="6" spans="1:14" ht="15.6" customHeight="1" x14ac:dyDescent="0.2">
      <c r="A6" s="121"/>
      <c r="F6" s="301" t="s">
        <v>135</v>
      </c>
      <c r="G6" s="301"/>
      <c r="H6" s="301"/>
      <c r="I6" s="301"/>
      <c r="J6" s="301"/>
      <c r="K6" s="301"/>
      <c r="L6" s="301"/>
      <c r="M6" s="301"/>
      <c r="N6" s="301"/>
    </row>
    <row r="7" spans="1:14" ht="15.6" customHeight="1" x14ac:dyDescent="0.2">
      <c r="A7" s="121"/>
      <c r="F7" s="123"/>
      <c r="G7" s="126"/>
      <c r="H7" s="125"/>
      <c r="I7" s="126"/>
      <c r="J7" s="302" t="s">
        <v>36</v>
      </c>
      <c r="K7" s="302"/>
      <c r="L7" s="302"/>
      <c r="M7" s="126"/>
      <c r="N7" s="123"/>
    </row>
    <row r="8" spans="1:14" ht="15.6" customHeight="1" x14ac:dyDescent="0.2">
      <c r="A8" s="121"/>
      <c r="F8" s="196" t="s">
        <v>63</v>
      </c>
      <c r="G8" s="197"/>
      <c r="H8" s="197"/>
      <c r="I8" s="197"/>
      <c r="J8" s="198"/>
      <c r="K8" s="198"/>
      <c r="L8" s="198"/>
      <c r="M8" s="197"/>
    </row>
    <row r="9" spans="1:14" ht="15.6" customHeight="1" x14ac:dyDescent="0.2">
      <c r="F9" s="196" t="s">
        <v>66</v>
      </c>
      <c r="G9" s="196"/>
      <c r="H9" s="196" t="s">
        <v>78</v>
      </c>
      <c r="I9" s="196"/>
      <c r="J9" s="196" t="s">
        <v>68</v>
      </c>
      <c r="K9" s="196"/>
      <c r="L9" s="196"/>
      <c r="M9" s="196"/>
      <c r="N9" s="199" t="s">
        <v>65</v>
      </c>
    </row>
    <row r="10" spans="1:14" ht="15.6" customHeight="1" x14ac:dyDescent="0.2">
      <c r="F10" s="196" t="s">
        <v>71</v>
      </c>
      <c r="G10" s="196"/>
      <c r="H10" s="196" t="s">
        <v>72</v>
      </c>
      <c r="I10" s="196"/>
      <c r="J10" s="196" t="s">
        <v>79</v>
      </c>
      <c r="K10" s="196"/>
      <c r="L10" s="196" t="s">
        <v>39</v>
      </c>
      <c r="M10" s="196"/>
      <c r="N10" s="196" t="s">
        <v>76</v>
      </c>
    </row>
    <row r="11" spans="1:14" ht="15.6" customHeight="1" x14ac:dyDescent="0.2">
      <c r="D11" s="194" t="s">
        <v>3</v>
      </c>
      <c r="F11" s="200" t="s">
        <v>113</v>
      </c>
      <c r="G11" s="196"/>
      <c r="H11" s="200" t="s">
        <v>113</v>
      </c>
      <c r="I11" s="196"/>
      <c r="J11" s="200" t="s">
        <v>113</v>
      </c>
      <c r="K11" s="196"/>
      <c r="L11" s="200" t="s">
        <v>113</v>
      </c>
      <c r="M11" s="196"/>
      <c r="N11" s="200" t="s">
        <v>113</v>
      </c>
    </row>
    <row r="12" spans="1:14" ht="15.6" customHeight="1" x14ac:dyDescent="0.2"/>
    <row r="13" spans="1:14" ht="15.6" customHeight="1" x14ac:dyDescent="0.2">
      <c r="A13" s="6" t="s">
        <v>218</v>
      </c>
      <c r="B13" s="84"/>
      <c r="C13" s="84"/>
      <c r="F13" s="251">
        <v>1670000000</v>
      </c>
      <c r="G13" s="258"/>
      <c r="H13" s="251">
        <v>1185430000</v>
      </c>
      <c r="I13" s="251"/>
      <c r="J13" s="251">
        <v>178794094</v>
      </c>
      <c r="K13" s="251"/>
      <c r="L13" s="251">
        <v>1595482797</v>
      </c>
      <c r="M13" s="251"/>
      <c r="N13" s="251">
        <f>SUM(F13:L13)</f>
        <v>4629706891</v>
      </c>
    </row>
    <row r="14" spans="1:14" ht="6" customHeight="1" x14ac:dyDescent="0.2">
      <c r="A14" s="6"/>
      <c r="B14" s="84"/>
      <c r="F14" s="201"/>
      <c r="G14" s="201"/>
      <c r="H14" s="201"/>
      <c r="I14" s="201"/>
      <c r="J14" s="201"/>
      <c r="K14" s="201"/>
      <c r="L14" s="201"/>
      <c r="M14" s="201"/>
      <c r="N14" s="201"/>
    </row>
    <row r="15" spans="1:14" ht="15.6" customHeight="1" x14ac:dyDescent="0.2">
      <c r="A15" s="6" t="s">
        <v>146</v>
      </c>
      <c r="B15" s="84"/>
      <c r="F15" s="201"/>
      <c r="G15" s="201"/>
      <c r="H15" s="201"/>
      <c r="I15" s="201"/>
      <c r="J15" s="201"/>
      <c r="K15" s="201"/>
      <c r="L15" s="201"/>
      <c r="M15" s="201"/>
      <c r="N15" s="201"/>
    </row>
    <row r="16" spans="1:14" ht="15.6" customHeight="1" x14ac:dyDescent="0.2">
      <c r="A16" s="123" t="s">
        <v>77</v>
      </c>
      <c r="D16" s="3">
        <v>31</v>
      </c>
      <c r="F16" s="201">
        <v>0</v>
      </c>
      <c r="G16" s="122"/>
      <c r="H16" s="201">
        <v>0</v>
      </c>
      <c r="I16" s="122"/>
      <c r="J16" s="201">
        <v>0</v>
      </c>
      <c r="K16" s="122"/>
      <c r="L16" s="201">
        <v>-835000000</v>
      </c>
      <c r="M16" s="122"/>
      <c r="N16" s="201">
        <f>SUM(L16,J16,H16,F16)</f>
        <v>-835000000</v>
      </c>
    </row>
    <row r="17" spans="1:14" s="126" customFormat="1" ht="15.6" customHeight="1" x14ac:dyDescent="0.2">
      <c r="A17" s="1" t="s">
        <v>59</v>
      </c>
      <c r="B17" s="123"/>
      <c r="D17" s="13"/>
      <c r="F17" s="202">
        <v>0</v>
      </c>
      <c r="G17" s="125"/>
      <c r="H17" s="202">
        <v>0</v>
      </c>
      <c r="I17" s="125"/>
      <c r="J17" s="202">
        <v>0</v>
      </c>
      <c r="K17" s="125"/>
      <c r="L17" s="202">
        <v>763745639</v>
      </c>
      <c r="M17" s="125"/>
      <c r="N17" s="202">
        <f>SUM(L17,J17,H17,F17)</f>
        <v>763745639</v>
      </c>
    </row>
    <row r="18" spans="1:14" ht="15.6" customHeight="1" x14ac:dyDescent="0.2">
      <c r="F18" s="201"/>
      <c r="G18" s="201"/>
      <c r="H18" s="201"/>
      <c r="I18" s="201"/>
      <c r="J18" s="201"/>
      <c r="K18" s="201"/>
      <c r="L18" s="201"/>
      <c r="M18" s="201"/>
      <c r="N18" s="201"/>
    </row>
    <row r="19" spans="1:14" ht="15.6" customHeight="1" thickBot="1" x14ac:dyDescent="0.25">
      <c r="A19" s="6" t="s">
        <v>219</v>
      </c>
      <c r="F19" s="203">
        <f>SUM(F13:F17)</f>
        <v>1670000000</v>
      </c>
      <c r="G19" s="201"/>
      <c r="H19" s="203">
        <f>SUM(H13:H17)</f>
        <v>1185430000</v>
      </c>
      <c r="I19" s="201"/>
      <c r="J19" s="203">
        <f>SUM(J13:J17)</f>
        <v>178794094</v>
      </c>
      <c r="K19" s="201"/>
      <c r="L19" s="203">
        <f>SUM(L13:L17)</f>
        <v>1524228436</v>
      </c>
      <c r="M19" s="201"/>
      <c r="N19" s="203">
        <f>SUM(N13:N17)</f>
        <v>4558452530</v>
      </c>
    </row>
    <row r="20" spans="1:14" ht="15.6" customHeight="1" thickTop="1" x14ac:dyDescent="0.2">
      <c r="A20" s="6"/>
      <c r="F20" s="201"/>
      <c r="G20" s="201"/>
      <c r="H20" s="201"/>
      <c r="I20" s="201"/>
      <c r="J20" s="201"/>
      <c r="K20" s="201"/>
      <c r="L20" s="201"/>
      <c r="M20" s="201"/>
      <c r="N20" s="201"/>
    </row>
    <row r="21" spans="1:14" ht="15" customHeight="1" x14ac:dyDescent="0.2">
      <c r="A21" s="6"/>
      <c r="F21" s="201"/>
      <c r="G21" s="201"/>
      <c r="H21" s="201"/>
      <c r="I21" s="201"/>
      <c r="J21" s="201"/>
      <c r="K21" s="201"/>
      <c r="L21" s="201"/>
      <c r="M21" s="201"/>
      <c r="N21" s="201"/>
    </row>
    <row r="22" spans="1:14" ht="15.6" customHeight="1" x14ac:dyDescent="0.2">
      <c r="A22" s="6" t="s">
        <v>239</v>
      </c>
      <c r="B22" s="84"/>
      <c r="C22" s="84"/>
      <c r="F22" s="249">
        <f>F19</f>
        <v>1670000000</v>
      </c>
      <c r="G22" s="250"/>
      <c r="H22" s="249">
        <f>H19</f>
        <v>1185430000</v>
      </c>
      <c r="I22" s="251"/>
      <c r="J22" s="249">
        <f>J19</f>
        <v>178794094</v>
      </c>
      <c r="K22" s="251"/>
      <c r="L22" s="249">
        <f>L19</f>
        <v>1524228436</v>
      </c>
      <c r="M22" s="251"/>
      <c r="N22" s="249">
        <f>N19</f>
        <v>4558452530</v>
      </c>
    </row>
    <row r="23" spans="1:14" ht="6" customHeight="1" x14ac:dyDescent="0.2">
      <c r="A23" s="6"/>
      <c r="B23" s="84"/>
      <c r="F23" s="204"/>
      <c r="G23" s="201"/>
      <c r="H23" s="204"/>
      <c r="I23" s="201"/>
      <c r="J23" s="204"/>
      <c r="K23" s="201"/>
      <c r="L23" s="204"/>
      <c r="M23" s="201"/>
      <c r="N23" s="204"/>
    </row>
    <row r="24" spans="1:14" ht="15.6" customHeight="1" x14ac:dyDescent="0.2">
      <c r="A24" s="6" t="s">
        <v>146</v>
      </c>
      <c r="B24" s="84"/>
      <c r="F24" s="204"/>
      <c r="G24" s="201"/>
      <c r="H24" s="204"/>
      <c r="I24" s="201"/>
      <c r="J24" s="204"/>
      <c r="K24" s="201"/>
      <c r="L24" s="204"/>
      <c r="M24" s="201"/>
      <c r="N24" s="204"/>
    </row>
    <row r="25" spans="1:14" ht="15.6" customHeight="1" x14ac:dyDescent="0.2">
      <c r="A25" s="123" t="s">
        <v>77</v>
      </c>
      <c r="D25" s="3">
        <v>31</v>
      </c>
      <c r="F25" s="204">
        <v>0</v>
      </c>
      <c r="G25" s="122"/>
      <c r="H25" s="204">
        <v>0</v>
      </c>
      <c r="I25" s="122"/>
      <c r="J25" s="204">
        <v>0</v>
      </c>
      <c r="K25" s="122"/>
      <c r="L25" s="204">
        <v>-751500000</v>
      </c>
      <c r="M25" s="122"/>
      <c r="N25" s="204">
        <f>SUM(L25,J25,H25,F25)</f>
        <v>-751500000</v>
      </c>
    </row>
    <row r="26" spans="1:14" s="126" customFormat="1" ht="15.6" customHeight="1" x14ac:dyDescent="0.2">
      <c r="A26" s="1" t="s">
        <v>59</v>
      </c>
      <c r="B26" s="123"/>
      <c r="D26" s="13"/>
      <c r="F26" s="205">
        <v>0</v>
      </c>
      <c r="G26" s="125"/>
      <c r="H26" s="205">
        <v>0</v>
      </c>
      <c r="I26" s="125"/>
      <c r="J26" s="205">
        <v>0</v>
      </c>
      <c r="K26" s="125"/>
      <c r="L26" s="205">
        <f>'Eng8-9'!K95</f>
        <v>561100243</v>
      </c>
      <c r="M26" s="125"/>
      <c r="N26" s="205">
        <f>SUM(L26,J26,H26,F26)</f>
        <v>561100243</v>
      </c>
    </row>
    <row r="27" spans="1:14" ht="15.6" customHeight="1" x14ac:dyDescent="0.2">
      <c r="F27" s="204"/>
      <c r="G27" s="201"/>
      <c r="H27" s="204"/>
      <c r="I27" s="201"/>
      <c r="J27" s="204"/>
      <c r="K27" s="201"/>
      <c r="L27" s="204"/>
      <c r="M27" s="201"/>
      <c r="N27" s="204"/>
    </row>
    <row r="28" spans="1:14" ht="15.6" customHeight="1" thickBot="1" x14ac:dyDescent="0.25">
      <c r="A28" s="6" t="s">
        <v>240</v>
      </c>
      <c r="F28" s="206">
        <f>SUM(F22:F26)</f>
        <v>1670000000</v>
      </c>
      <c r="G28" s="201"/>
      <c r="H28" s="206">
        <f>SUM(H22:H26)</f>
        <v>1185430000</v>
      </c>
      <c r="I28" s="201"/>
      <c r="J28" s="206">
        <f>SUM(J22:J26)</f>
        <v>178794094</v>
      </c>
      <c r="K28" s="201"/>
      <c r="L28" s="206">
        <f>SUM(L22:L26)</f>
        <v>1333828679</v>
      </c>
      <c r="M28" s="201"/>
      <c r="N28" s="206">
        <f>SUM(N22:N26)</f>
        <v>4368052773</v>
      </c>
    </row>
    <row r="29" spans="1:14" ht="15.6" customHeight="1" thickTop="1" x14ac:dyDescent="0.2">
      <c r="A29" s="6"/>
      <c r="F29" s="201"/>
      <c r="G29" s="201"/>
      <c r="H29" s="201"/>
      <c r="I29" s="201"/>
      <c r="J29" s="201"/>
      <c r="K29" s="201"/>
      <c r="L29" s="201"/>
      <c r="M29" s="201"/>
      <c r="N29" s="201"/>
    </row>
    <row r="30" spans="1:14" ht="15.6" customHeight="1" x14ac:dyDescent="0.2">
      <c r="A30" s="6"/>
      <c r="F30" s="201"/>
      <c r="G30" s="201"/>
      <c r="H30" s="201"/>
      <c r="I30" s="201"/>
      <c r="J30" s="201"/>
      <c r="K30" s="201"/>
      <c r="L30" s="201"/>
      <c r="M30" s="201"/>
      <c r="N30" s="201"/>
    </row>
    <row r="31" spans="1:14" ht="15.6" customHeight="1" x14ac:dyDescent="0.2">
      <c r="A31" s="6"/>
      <c r="F31" s="201"/>
      <c r="G31" s="201"/>
      <c r="H31" s="201"/>
      <c r="I31" s="201"/>
      <c r="J31" s="201"/>
      <c r="K31" s="201"/>
      <c r="L31" s="201"/>
      <c r="M31" s="201"/>
      <c r="N31" s="201"/>
    </row>
    <row r="32" spans="1:14" ht="15.6" customHeight="1" x14ac:dyDescent="0.2">
      <c r="A32" s="6"/>
      <c r="F32" s="201"/>
      <c r="G32" s="201"/>
      <c r="H32" s="201"/>
      <c r="I32" s="201"/>
      <c r="J32" s="201"/>
      <c r="K32" s="201"/>
      <c r="L32" s="201"/>
      <c r="M32" s="201"/>
      <c r="N32" s="201"/>
    </row>
    <row r="33" spans="1:14" ht="15.6" customHeight="1" x14ac:dyDescent="0.2">
      <c r="A33" s="6"/>
      <c r="F33" s="201"/>
      <c r="G33" s="201"/>
      <c r="H33" s="201"/>
      <c r="I33" s="201"/>
      <c r="J33" s="201"/>
      <c r="K33" s="201"/>
      <c r="L33" s="201"/>
      <c r="M33" s="201"/>
      <c r="N33" s="201"/>
    </row>
    <row r="34" spans="1:14" ht="5.25" customHeight="1" x14ac:dyDescent="0.2">
      <c r="A34" s="6"/>
      <c r="F34" s="201"/>
      <c r="G34" s="201"/>
      <c r="H34" s="201"/>
      <c r="I34" s="201"/>
      <c r="J34" s="201"/>
      <c r="K34" s="201"/>
      <c r="L34" s="201"/>
      <c r="M34" s="201"/>
      <c r="N34" s="201"/>
    </row>
    <row r="35" spans="1:14" s="126" customFormat="1" ht="22.15" customHeight="1" x14ac:dyDescent="0.2">
      <c r="A35" s="303" t="str">
        <f>+'Eng10'!A41</f>
        <v>The accompanying notes to the consolidated and separate financial statements form an integral part of these financial statements.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127"/>
    </row>
  </sheetData>
  <mergeCells count="3">
    <mergeCell ref="F6:N6"/>
    <mergeCell ref="J7:L7"/>
    <mergeCell ref="A35:M35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72"/>
  <sheetViews>
    <sheetView tabSelected="1" topLeftCell="A4" zoomScale="110" zoomScaleNormal="110" zoomScaleSheetLayoutView="110" workbookViewId="0">
      <selection activeCell="G20" sqref="G20"/>
    </sheetView>
  </sheetViews>
  <sheetFormatPr defaultColWidth="6.7109375" defaultRowHeight="16.149999999999999" customHeight="1" x14ac:dyDescent="0.2"/>
  <cols>
    <col min="1" max="3" width="1.5703125" style="51" customWidth="1"/>
    <col min="4" max="4" width="38.7109375" style="51" customWidth="1"/>
    <col min="5" max="5" width="7.28515625" style="52" customWidth="1"/>
    <col min="6" max="6" width="0.42578125" style="52" customWidth="1"/>
    <col min="7" max="7" width="12" style="53" customWidth="1"/>
    <col min="8" max="8" width="0.42578125" style="54" customWidth="1"/>
    <col min="9" max="9" width="12" style="53" customWidth="1"/>
    <col min="10" max="10" width="0.42578125" style="208" customWidth="1"/>
    <col min="11" max="11" width="12" style="155" customWidth="1"/>
    <col min="12" max="12" width="0.42578125" style="207" customWidth="1"/>
    <col min="13" max="13" width="12" style="155" customWidth="1"/>
    <col min="14" max="16384" width="6.7109375" style="51"/>
  </cols>
  <sheetData>
    <row r="1" spans="1:13" ht="16.149999999999999" customHeight="1" x14ac:dyDescent="0.2">
      <c r="A1" s="58" t="s">
        <v>0</v>
      </c>
      <c r="B1" s="58"/>
      <c r="C1" s="58"/>
      <c r="D1" s="58"/>
      <c r="K1" s="243"/>
      <c r="L1" s="243"/>
      <c r="M1" s="243"/>
    </row>
    <row r="2" spans="1:13" ht="16.149999999999999" customHeight="1" x14ac:dyDescent="0.2">
      <c r="A2" s="58" t="s">
        <v>80</v>
      </c>
      <c r="B2" s="58"/>
      <c r="C2" s="58"/>
      <c r="D2" s="58"/>
    </row>
    <row r="3" spans="1:13" ht="16.149999999999999" customHeight="1" x14ac:dyDescent="0.2">
      <c r="A3" s="74" t="str">
        <f>'Eng8-9'!A3</f>
        <v>For the year ended 31 December 2022</v>
      </c>
      <c r="B3" s="74"/>
      <c r="C3" s="74"/>
      <c r="D3" s="74"/>
      <c r="E3" s="75"/>
      <c r="F3" s="75"/>
      <c r="G3" s="57"/>
      <c r="H3" s="76"/>
      <c r="I3" s="57"/>
      <c r="J3" s="244"/>
      <c r="K3" s="161"/>
      <c r="L3" s="212"/>
      <c r="M3" s="161"/>
    </row>
    <row r="4" spans="1:13" ht="15" customHeight="1" x14ac:dyDescent="0.2"/>
    <row r="5" spans="1:13" ht="15" customHeight="1" x14ac:dyDescent="0.2"/>
    <row r="6" spans="1:13" ht="15" customHeight="1" x14ac:dyDescent="0.2">
      <c r="A6" s="148" t="s">
        <v>2</v>
      </c>
      <c r="B6" s="148"/>
      <c r="C6" s="148"/>
      <c r="D6" s="148"/>
      <c r="E6" s="151"/>
      <c r="F6" s="151"/>
      <c r="G6" s="293" t="s">
        <v>150</v>
      </c>
      <c r="H6" s="293"/>
      <c r="I6" s="293"/>
      <c r="J6" s="289"/>
      <c r="K6" s="304" t="s">
        <v>152</v>
      </c>
      <c r="L6" s="304"/>
      <c r="M6" s="304"/>
    </row>
    <row r="7" spans="1:13" ht="15" customHeight="1" x14ac:dyDescent="0.2">
      <c r="A7" s="148"/>
      <c r="B7" s="148"/>
      <c r="C7" s="148"/>
      <c r="D7" s="148"/>
      <c r="E7" s="151"/>
      <c r="F7" s="151"/>
      <c r="G7" s="306" t="s">
        <v>151</v>
      </c>
      <c r="H7" s="306"/>
      <c r="I7" s="306"/>
      <c r="J7" s="289"/>
      <c r="K7" s="306" t="s">
        <v>151</v>
      </c>
      <c r="L7" s="306"/>
      <c r="M7" s="306"/>
    </row>
    <row r="8" spans="1:13" ht="15" customHeight="1" x14ac:dyDescent="0.2">
      <c r="A8" s="148"/>
      <c r="B8" s="148"/>
      <c r="C8" s="148"/>
      <c r="D8" s="148"/>
      <c r="E8" s="151"/>
      <c r="F8" s="151"/>
      <c r="G8" s="132" t="s">
        <v>242</v>
      </c>
      <c r="H8" s="26"/>
      <c r="I8" s="132" t="s">
        <v>217</v>
      </c>
      <c r="J8" s="27"/>
      <c r="K8" s="132" t="s">
        <v>242</v>
      </c>
      <c r="L8" s="26"/>
      <c r="M8" s="132" t="s">
        <v>217</v>
      </c>
    </row>
    <row r="9" spans="1:13" ht="15" customHeight="1" x14ac:dyDescent="0.2">
      <c r="A9" s="148"/>
      <c r="B9" s="148"/>
      <c r="C9" s="148"/>
      <c r="D9" s="148"/>
      <c r="E9" s="152" t="s">
        <v>3</v>
      </c>
      <c r="F9" s="151"/>
      <c r="G9" s="134" t="s">
        <v>113</v>
      </c>
      <c r="H9" s="26"/>
      <c r="I9" s="134" t="s">
        <v>113</v>
      </c>
      <c r="J9" s="27"/>
      <c r="K9" s="134" t="s">
        <v>113</v>
      </c>
      <c r="L9" s="26"/>
      <c r="M9" s="134" t="s">
        <v>113</v>
      </c>
    </row>
    <row r="10" spans="1:13" ht="15" customHeight="1" x14ac:dyDescent="0.2">
      <c r="A10" s="162" t="s">
        <v>81</v>
      </c>
      <c r="B10" s="148"/>
      <c r="C10" s="148"/>
      <c r="D10" s="148"/>
      <c r="E10" s="149"/>
      <c r="F10" s="149"/>
      <c r="G10" s="153"/>
      <c r="H10" s="154"/>
      <c r="I10" s="155"/>
      <c r="K10" s="153"/>
    </row>
    <row r="11" spans="1:13" ht="15" customHeight="1" x14ac:dyDescent="0.2">
      <c r="A11" s="148" t="s">
        <v>82</v>
      </c>
      <c r="B11" s="148"/>
      <c r="C11" s="148"/>
      <c r="D11" s="148"/>
      <c r="E11" s="149"/>
      <c r="F11" s="149"/>
      <c r="G11" s="153">
        <f>'Eng8-9'!G28</f>
        <v>1314235773</v>
      </c>
      <c r="H11" s="163"/>
      <c r="I11" s="155">
        <f>'Eng8-9'!I28</f>
        <v>1277438179</v>
      </c>
      <c r="J11" s="158"/>
      <c r="K11" s="153">
        <f>'Eng8-9'!K28</f>
        <v>575714435</v>
      </c>
      <c r="L11" s="155"/>
      <c r="M11" s="155">
        <f>'Eng8-9'!M28</f>
        <v>747853522</v>
      </c>
    </row>
    <row r="12" spans="1:13" ht="15" customHeight="1" x14ac:dyDescent="0.2">
      <c r="A12" s="148" t="s">
        <v>83</v>
      </c>
      <c r="B12" s="148"/>
      <c r="C12" s="148"/>
      <c r="D12" s="148"/>
      <c r="E12" s="149"/>
      <c r="F12" s="149"/>
      <c r="G12" s="153"/>
      <c r="H12" s="163"/>
      <c r="I12" s="155"/>
      <c r="J12" s="158"/>
      <c r="K12" s="153"/>
      <c r="L12" s="155"/>
    </row>
    <row r="13" spans="1:13" ht="15" customHeight="1" x14ac:dyDescent="0.2">
      <c r="A13" s="148" t="s">
        <v>58</v>
      </c>
      <c r="B13" s="148" t="s">
        <v>84</v>
      </c>
      <c r="C13" s="148"/>
      <c r="D13" s="148"/>
      <c r="E13" s="149"/>
      <c r="F13" s="149"/>
      <c r="G13" s="153"/>
      <c r="H13" s="163"/>
      <c r="I13" s="155"/>
      <c r="J13" s="158"/>
      <c r="K13" s="153"/>
      <c r="L13" s="155"/>
    </row>
    <row r="14" spans="1:13" ht="15" customHeight="1" x14ac:dyDescent="0.2">
      <c r="A14" s="148"/>
      <c r="B14" s="216" t="s">
        <v>85</v>
      </c>
      <c r="C14" s="148"/>
      <c r="D14" s="148"/>
      <c r="E14" s="149">
        <v>28</v>
      </c>
      <c r="F14" s="149"/>
      <c r="G14" s="288">
        <v>3185388110</v>
      </c>
      <c r="H14" s="163"/>
      <c r="I14" s="158">
        <v>3023650290</v>
      </c>
      <c r="J14" s="158"/>
      <c r="K14" s="153">
        <v>178943843</v>
      </c>
      <c r="L14" s="155"/>
      <c r="M14" s="155">
        <v>189773182</v>
      </c>
    </row>
    <row r="15" spans="1:13" ht="15" customHeight="1" x14ac:dyDescent="0.2">
      <c r="A15" s="148"/>
      <c r="B15" s="216" t="s">
        <v>129</v>
      </c>
      <c r="C15" s="148"/>
      <c r="D15" s="148"/>
      <c r="E15" s="149" t="s">
        <v>227</v>
      </c>
      <c r="F15" s="149"/>
      <c r="G15" s="153">
        <v>5669755</v>
      </c>
      <c r="H15" s="163"/>
      <c r="I15" s="155">
        <v>5602439</v>
      </c>
      <c r="J15" s="158"/>
      <c r="K15" s="153">
        <v>5669755</v>
      </c>
      <c r="L15" s="155"/>
      <c r="M15" s="155">
        <v>5602439</v>
      </c>
    </row>
    <row r="16" spans="1:13" ht="15" customHeight="1" x14ac:dyDescent="0.2">
      <c r="A16" s="148"/>
      <c r="B16" s="216" t="s">
        <v>265</v>
      </c>
      <c r="C16" s="148"/>
      <c r="D16" s="148"/>
      <c r="E16" s="149"/>
      <c r="F16" s="149"/>
      <c r="G16" s="153">
        <v>-29658562</v>
      </c>
      <c r="H16" s="163"/>
      <c r="I16" s="155">
        <v>0</v>
      </c>
      <c r="J16" s="158"/>
      <c r="K16" s="153">
        <v>-29658562</v>
      </c>
      <c r="L16" s="155"/>
      <c r="M16" s="155">
        <v>0</v>
      </c>
    </row>
    <row r="17" spans="1:13" ht="15" customHeight="1" x14ac:dyDescent="0.2">
      <c r="A17" s="148"/>
      <c r="B17" s="216" t="s">
        <v>86</v>
      </c>
      <c r="C17" s="148"/>
      <c r="D17" s="148"/>
      <c r="E17" s="149"/>
      <c r="F17" s="149"/>
      <c r="G17" s="153">
        <v>1329671</v>
      </c>
      <c r="H17" s="163"/>
      <c r="I17" s="155">
        <v>99358</v>
      </c>
      <c r="J17" s="158"/>
      <c r="K17" s="153">
        <v>160624</v>
      </c>
      <c r="L17" s="155"/>
      <c r="M17" s="155">
        <v>460173</v>
      </c>
    </row>
    <row r="18" spans="1:13" ht="15" customHeight="1" x14ac:dyDescent="0.2">
      <c r="A18" s="148"/>
      <c r="B18" s="256" t="s">
        <v>266</v>
      </c>
      <c r="C18" s="148"/>
      <c r="D18" s="148"/>
      <c r="E18" s="149">
        <v>11</v>
      </c>
      <c r="F18" s="149"/>
      <c r="G18" s="153">
        <v>7996322</v>
      </c>
      <c r="H18" s="163"/>
      <c r="I18" s="155">
        <v>6040263</v>
      </c>
      <c r="J18" s="158"/>
      <c r="K18" s="153">
        <v>708841</v>
      </c>
      <c r="L18" s="155"/>
      <c r="M18" s="155">
        <v>-2531522</v>
      </c>
    </row>
    <row r="19" spans="1:13" ht="15" customHeight="1" x14ac:dyDescent="0.2">
      <c r="A19" s="148"/>
      <c r="B19" s="216" t="s">
        <v>130</v>
      </c>
      <c r="C19" s="148"/>
      <c r="D19" s="148"/>
      <c r="E19" s="165">
        <v>14.2</v>
      </c>
      <c r="F19" s="149"/>
      <c r="G19" s="153">
        <v>0</v>
      </c>
      <c r="H19" s="163"/>
      <c r="I19" s="155">
        <v>0</v>
      </c>
      <c r="J19" s="158"/>
      <c r="K19" s="153">
        <v>-487993092</v>
      </c>
      <c r="L19" s="155"/>
      <c r="M19" s="155">
        <v>-797990240</v>
      </c>
    </row>
    <row r="20" spans="1:13" ht="15" customHeight="1" x14ac:dyDescent="0.2">
      <c r="A20" s="148"/>
      <c r="B20" s="216" t="s">
        <v>87</v>
      </c>
      <c r="C20" s="148"/>
      <c r="D20" s="148"/>
      <c r="E20" s="149">
        <v>28</v>
      </c>
      <c r="F20" s="149"/>
      <c r="G20" s="153">
        <v>58528870</v>
      </c>
      <c r="H20" s="163"/>
      <c r="I20" s="155">
        <v>44761155</v>
      </c>
      <c r="J20" s="158"/>
      <c r="K20" s="153">
        <v>17493403</v>
      </c>
      <c r="L20" s="155"/>
      <c r="M20" s="155">
        <v>14351625</v>
      </c>
    </row>
    <row r="21" spans="1:13" ht="15" customHeight="1" x14ac:dyDescent="0.2">
      <c r="A21" s="148"/>
      <c r="B21" s="216" t="s">
        <v>256</v>
      </c>
      <c r="C21" s="148"/>
      <c r="D21" s="148"/>
      <c r="E21" s="148"/>
      <c r="F21" s="149"/>
      <c r="G21" s="153">
        <v>13675112</v>
      </c>
      <c r="H21" s="163"/>
      <c r="I21" s="155">
        <v>2999288</v>
      </c>
      <c r="J21" s="158"/>
      <c r="K21" s="153">
        <v>1717278</v>
      </c>
      <c r="L21" s="155"/>
      <c r="M21" s="155">
        <v>-1893510</v>
      </c>
    </row>
    <row r="22" spans="1:13" ht="15" customHeight="1" x14ac:dyDescent="0.2">
      <c r="A22" s="148"/>
      <c r="B22" s="216" t="s">
        <v>119</v>
      </c>
      <c r="C22" s="148"/>
      <c r="D22" s="148"/>
      <c r="E22" s="149" t="s">
        <v>228</v>
      </c>
      <c r="F22" s="149"/>
      <c r="G22" s="153">
        <v>12591474</v>
      </c>
      <c r="H22" s="163"/>
      <c r="I22" s="155">
        <v>19405714</v>
      </c>
      <c r="J22" s="158"/>
      <c r="K22" s="153">
        <v>214</v>
      </c>
      <c r="L22" s="155"/>
      <c r="M22" s="155">
        <v>286580</v>
      </c>
    </row>
    <row r="23" spans="1:13" ht="15" customHeight="1" x14ac:dyDescent="0.2">
      <c r="A23" s="148"/>
      <c r="B23" s="216" t="s">
        <v>267</v>
      </c>
      <c r="C23" s="148"/>
      <c r="D23" s="148"/>
      <c r="E23" s="149" t="s">
        <v>255</v>
      </c>
      <c r="F23" s="149"/>
      <c r="G23" s="153">
        <v>3413567</v>
      </c>
      <c r="H23" s="163"/>
      <c r="I23" s="155">
        <v>-4253319</v>
      </c>
      <c r="J23" s="158"/>
      <c r="K23" s="153">
        <v>0</v>
      </c>
      <c r="L23" s="155"/>
      <c r="M23" s="155">
        <v>0</v>
      </c>
    </row>
    <row r="24" spans="1:13" ht="15" customHeight="1" x14ac:dyDescent="0.2">
      <c r="A24" s="148"/>
      <c r="B24" s="216" t="s">
        <v>268</v>
      </c>
      <c r="C24" s="148"/>
      <c r="D24" s="148"/>
      <c r="E24" s="149"/>
      <c r="F24" s="149"/>
      <c r="G24" s="184"/>
      <c r="H24" s="163"/>
      <c r="I24" s="148"/>
      <c r="J24" s="158"/>
      <c r="K24" s="153"/>
      <c r="L24" s="155"/>
    </row>
    <row r="25" spans="1:13" ht="15" customHeight="1" x14ac:dyDescent="0.2">
      <c r="A25" s="148"/>
      <c r="B25" s="148"/>
      <c r="C25" s="148" t="s">
        <v>269</v>
      </c>
      <c r="D25" s="148"/>
      <c r="E25" s="149">
        <v>12</v>
      </c>
      <c r="F25" s="149"/>
      <c r="G25" s="153">
        <v>280972</v>
      </c>
      <c r="H25" s="163"/>
      <c r="I25" s="155">
        <v>-840558</v>
      </c>
      <c r="J25" s="158"/>
      <c r="K25" s="153">
        <v>675491</v>
      </c>
      <c r="L25" s="155"/>
      <c r="M25" s="155">
        <v>-620380</v>
      </c>
    </row>
    <row r="26" spans="1:13" ht="15" customHeight="1" x14ac:dyDescent="0.2">
      <c r="A26" s="148"/>
      <c r="B26" s="256" t="s">
        <v>251</v>
      </c>
      <c r="C26" s="148"/>
      <c r="D26" s="148"/>
      <c r="E26" s="149"/>
      <c r="F26" s="149"/>
      <c r="G26" s="153">
        <v>-16562991</v>
      </c>
      <c r="H26" s="163"/>
      <c r="I26" s="155">
        <v>-12065846</v>
      </c>
      <c r="J26" s="158"/>
      <c r="K26" s="153">
        <v>-1113251</v>
      </c>
      <c r="L26" s="155"/>
      <c r="M26" s="155">
        <v>-1286288</v>
      </c>
    </row>
    <row r="27" spans="1:13" ht="15" customHeight="1" x14ac:dyDescent="0.2">
      <c r="A27" s="148"/>
      <c r="B27" s="256" t="s">
        <v>252</v>
      </c>
      <c r="C27" s="148"/>
      <c r="D27" s="148"/>
      <c r="E27" s="149"/>
      <c r="F27" s="149"/>
      <c r="G27" s="153">
        <v>23744214</v>
      </c>
      <c r="H27" s="163"/>
      <c r="I27" s="155">
        <v>0</v>
      </c>
      <c r="J27" s="158"/>
      <c r="K27" s="153">
        <v>23744214</v>
      </c>
      <c r="L27" s="155"/>
      <c r="M27" s="155">
        <v>0</v>
      </c>
    </row>
    <row r="28" spans="1:13" ht="15" customHeight="1" x14ac:dyDescent="0.2">
      <c r="A28" s="148"/>
      <c r="B28" s="256" t="s">
        <v>237</v>
      </c>
      <c r="C28" s="148"/>
      <c r="D28" s="148"/>
      <c r="E28" s="165"/>
      <c r="F28" s="149"/>
      <c r="G28" s="153">
        <v>0</v>
      </c>
      <c r="H28" s="163"/>
      <c r="I28" s="155">
        <v>-1999990</v>
      </c>
      <c r="J28" s="158"/>
      <c r="K28" s="153">
        <v>0</v>
      </c>
      <c r="L28" s="155"/>
      <c r="M28" s="155">
        <v>37999810</v>
      </c>
    </row>
    <row r="29" spans="1:13" ht="15" customHeight="1" x14ac:dyDescent="0.2">
      <c r="A29" s="148"/>
      <c r="B29" s="216" t="s">
        <v>88</v>
      </c>
      <c r="C29" s="148"/>
      <c r="D29" s="148"/>
      <c r="E29" s="149"/>
      <c r="F29" s="149"/>
      <c r="G29" s="153">
        <v>-9482451</v>
      </c>
      <c r="H29" s="163"/>
      <c r="I29" s="155">
        <v>-13283952</v>
      </c>
      <c r="J29" s="158"/>
      <c r="K29" s="153">
        <v>-209085839</v>
      </c>
      <c r="L29" s="155"/>
      <c r="M29" s="155">
        <v>-231533094</v>
      </c>
    </row>
    <row r="30" spans="1:13" ht="15" customHeight="1" x14ac:dyDescent="0.2">
      <c r="A30" s="148"/>
      <c r="B30" s="216" t="s">
        <v>89</v>
      </c>
      <c r="C30" s="148"/>
      <c r="D30" s="148"/>
      <c r="E30" s="149"/>
      <c r="F30" s="149"/>
      <c r="G30" s="153">
        <v>1118106713</v>
      </c>
      <c r="H30" s="166"/>
      <c r="I30" s="155">
        <v>1109726116.1076541</v>
      </c>
      <c r="J30" s="158"/>
      <c r="K30" s="156">
        <v>232851453</v>
      </c>
      <c r="L30" s="158"/>
      <c r="M30" s="158">
        <v>239156768.15000001</v>
      </c>
    </row>
    <row r="31" spans="1:13" ht="15" customHeight="1" x14ac:dyDescent="0.2">
      <c r="A31" s="148"/>
      <c r="B31" s="216" t="s">
        <v>247</v>
      </c>
      <c r="C31" s="148"/>
      <c r="D31" s="148"/>
      <c r="E31" s="149"/>
      <c r="F31" s="149"/>
      <c r="G31" s="184"/>
      <c r="H31" s="148"/>
      <c r="I31" s="148"/>
      <c r="J31" s="148"/>
      <c r="K31" s="153"/>
      <c r="L31" s="148"/>
    </row>
    <row r="32" spans="1:13" ht="15" customHeight="1" x14ac:dyDescent="0.2">
      <c r="A32" s="148"/>
      <c r="B32" s="216"/>
      <c r="C32" s="148" t="s">
        <v>184</v>
      </c>
      <c r="D32" s="148"/>
      <c r="E32" s="165">
        <v>14.1</v>
      </c>
      <c r="F32" s="149"/>
      <c r="G32" s="169">
        <v>176640973</v>
      </c>
      <c r="H32" s="154"/>
      <c r="I32" s="168">
        <v>-204729411</v>
      </c>
      <c r="J32" s="154"/>
      <c r="K32" s="235">
        <v>0</v>
      </c>
      <c r="L32" s="154"/>
      <c r="M32" s="236">
        <v>0</v>
      </c>
    </row>
    <row r="33" spans="1:13" ht="15" customHeight="1" x14ac:dyDescent="0.2">
      <c r="A33" s="148"/>
      <c r="B33" s="148"/>
      <c r="C33" s="148"/>
      <c r="D33" s="148"/>
      <c r="E33" s="149"/>
      <c r="F33" s="149"/>
      <c r="G33" s="156"/>
      <c r="H33" s="166"/>
      <c r="I33" s="158"/>
      <c r="J33" s="158"/>
      <c r="K33" s="156"/>
      <c r="L33" s="158"/>
      <c r="M33" s="158"/>
    </row>
    <row r="34" spans="1:13" ht="15" customHeight="1" x14ac:dyDescent="0.2">
      <c r="A34" s="148" t="s">
        <v>58</v>
      </c>
      <c r="B34" s="148" t="s">
        <v>182</v>
      </c>
      <c r="C34" s="148"/>
      <c r="D34" s="148"/>
      <c r="E34" s="149"/>
      <c r="F34" s="149"/>
      <c r="G34" s="156"/>
      <c r="H34" s="148"/>
      <c r="I34" s="158"/>
      <c r="J34" s="148"/>
      <c r="K34" s="156"/>
      <c r="L34" s="148"/>
      <c r="M34" s="158"/>
    </row>
    <row r="35" spans="1:13" ht="15" customHeight="1" x14ac:dyDescent="0.2">
      <c r="A35" s="148"/>
      <c r="B35" s="148"/>
      <c r="C35" s="148" t="s">
        <v>183</v>
      </c>
      <c r="D35" s="148"/>
      <c r="E35" s="149"/>
      <c r="F35" s="149"/>
      <c r="G35" s="209">
        <f>SUM(G11:G32)</f>
        <v>5865897522</v>
      </c>
      <c r="H35" s="164"/>
      <c r="I35" s="210">
        <f>SUM(I11:I32)</f>
        <v>5252549726.1076546</v>
      </c>
      <c r="K35" s="209">
        <f>SUM(K11:K32)</f>
        <v>309828807</v>
      </c>
      <c r="M35" s="210">
        <f>SUM(M11:M32)</f>
        <v>199629065.15000001</v>
      </c>
    </row>
    <row r="36" spans="1:13" ht="15" customHeight="1" x14ac:dyDescent="0.2">
      <c r="A36" s="148"/>
      <c r="B36" s="148" t="s">
        <v>90</v>
      </c>
      <c r="C36" s="148"/>
      <c r="D36" s="148"/>
      <c r="E36" s="149"/>
      <c r="F36" s="149"/>
      <c r="G36" s="209"/>
      <c r="H36" s="164"/>
      <c r="I36" s="210"/>
      <c r="K36" s="209"/>
      <c r="M36" s="210"/>
    </row>
    <row r="37" spans="1:13" ht="15" customHeight="1" x14ac:dyDescent="0.2">
      <c r="A37" s="148"/>
      <c r="B37" s="148"/>
      <c r="C37" s="216" t="s">
        <v>91</v>
      </c>
      <c r="D37" s="148"/>
      <c r="E37" s="149"/>
      <c r="F37" s="149"/>
      <c r="G37" s="184">
        <v>-176421378</v>
      </c>
      <c r="H37" s="163"/>
      <c r="I37" s="148">
        <v>-195083077</v>
      </c>
      <c r="J37" s="155"/>
      <c r="K37" s="153">
        <v>-2634194</v>
      </c>
      <c r="L37" s="155"/>
      <c r="M37" s="155">
        <v>-78242570</v>
      </c>
    </row>
    <row r="38" spans="1:13" ht="15" customHeight="1" x14ac:dyDescent="0.2">
      <c r="A38" s="148"/>
      <c r="B38" s="148"/>
      <c r="C38" s="216" t="s">
        <v>92</v>
      </c>
      <c r="D38" s="148"/>
      <c r="E38" s="149"/>
      <c r="F38" s="149"/>
      <c r="G38" s="153">
        <v>84817951</v>
      </c>
      <c r="H38" s="163"/>
      <c r="I38" s="155">
        <v>-150529577</v>
      </c>
      <c r="J38" s="155"/>
      <c r="K38" s="153">
        <v>61256550</v>
      </c>
      <c r="L38" s="155"/>
      <c r="M38" s="155">
        <v>-72561421</v>
      </c>
    </row>
    <row r="39" spans="1:13" ht="15" customHeight="1" x14ac:dyDescent="0.2">
      <c r="A39" s="148"/>
      <c r="B39" s="148"/>
      <c r="C39" s="216" t="s">
        <v>93</v>
      </c>
      <c r="D39" s="148"/>
      <c r="E39" s="149"/>
      <c r="F39" s="149"/>
      <c r="G39" s="153">
        <v>-214705991</v>
      </c>
      <c r="H39" s="163"/>
      <c r="I39" s="155">
        <v>-98564381</v>
      </c>
      <c r="J39" s="155"/>
      <c r="K39" s="153">
        <v>-93776245</v>
      </c>
      <c r="L39" s="155"/>
      <c r="M39" s="155">
        <v>-27895681</v>
      </c>
    </row>
    <row r="40" spans="1:13" ht="15" customHeight="1" x14ac:dyDescent="0.2">
      <c r="A40" s="148"/>
      <c r="B40" s="148"/>
      <c r="C40" s="216" t="s">
        <v>94</v>
      </c>
      <c r="D40" s="148"/>
      <c r="E40" s="149"/>
      <c r="F40" s="149"/>
      <c r="G40" s="209">
        <v>936973017</v>
      </c>
      <c r="H40" s="163"/>
      <c r="I40" s="210">
        <v>1942686169</v>
      </c>
      <c r="J40" s="155"/>
      <c r="K40" s="209">
        <v>432634788</v>
      </c>
      <c r="L40" s="155"/>
      <c r="M40" s="210">
        <v>272393717</v>
      </c>
    </row>
    <row r="41" spans="1:13" ht="15" customHeight="1" x14ac:dyDescent="0.2">
      <c r="A41" s="148"/>
      <c r="B41" s="148"/>
      <c r="C41" s="216" t="s">
        <v>95</v>
      </c>
      <c r="D41" s="148"/>
      <c r="E41" s="149"/>
      <c r="F41" s="149"/>
      <c r="G41" s="209">
        <v>-6666560</v>
      </c>
      <c r="H41" s="163"/>
      <c r="I41" s="210">
        <v>-3545812</v>
      </c>
      <c r="J41" s="155"/>
      <c r="K41" s="209">
        <v>-2093973</v>
      </c>
      <c r="L41" s="155"/>
      <c r="M41" s="210">
        <v>-508200</v>
      </c>
    </row>
    <row r="42" spans="1:13" ht="15" customHeight="1" x14ac:dyDescent="0.2">
      <c r="A42" s="148"/>
      <c r="B42" s="148"/>
      <c r="C42" s="216" t="s">
        <v>244</v>
      </c>
      <c r="D42" s="148"/>
      <c r="E42" s="149"/>
      <c r="F42" s="149"/>
      <c r="G42" s="209">
        <v>-514259</v>
      </c>
      <c r="H42" s="163"/>
      <c r="I42" s="210">
        <v>0</v>
      </c>
      <c r="J42" s="155"/>
      <c r="K42" s="209">
        <v>0</v>
      </c>
      <c r="L42" s="155"/>
      <c r="M42" s="210">
        <v>0</v>
      </c>
    </row>
    <row r="43" spans="1:13" ht="15" customHeight="1" x14ac:dyDescent="0.2">
      <c r="A43" s="148"/>
      <c r="B43" s="148"/>
      <c r="C43" s="216" t="s">
        <v>96</v>
      </c>
      <c r="D43" s="148"/>
      <c r="E43" s="149"/>
      <c r="F43" s="149"/>
      <c r="G43" s="211">
        <v>95138740</v>
      </c>
      <c r="H43" s="163"/>
      <c r="I43" s="212">
        <v>134462441</v>
      </c>
      <c r="J43" s="155"/>
      <c r="K43" s="211">
        <v>10797483</v>
      </c>
      <c r="L43" s="155"/>
      <c r="M43" s="212">
        <v>8341865</v>
      </c>
    </row>
    <row r="44" spans="1:13" ht="15" customHeight="1" x14ac:dyDescent="0.2">
      <c r="A44" s="148"/>
      <c r="B44" s="148"/>
      <c r="C44" s="148"/>
      <c r="D44" s="148"/>
      <c r="E44" s="149"/>
      <c r="F44" s="149"/>
      <c r="G44" s="213"/>
      <c r="H44" s="166"/>
      <c r="I44" s="207"/>
      <c r="J44" s="158"/>
      <c r="K44" s="213"/>
      <c r="L44" s="158"/>
      <c r="M44" s="207"/>
    </row>
    <row r="45" spans="1:13" ht="15" customHeight="1" x14ac:dyDescent="0.2">
      <c r="A45" s="148"/>
      <c r="B45" s="148" t="s">
        <v>235</v>
      </c>
      <c r="C45" s="148"/>
      <c r="D45" s="148"/>
      <c r="E45" s="149"/>
      <c r="F45" s="149"/>
      <c r="G45" s="213">
        <f>SUM(G35:G43)</f>
        <v>6584519042</v>
      </c>
      <c r="H45" s="166"/>
      <c r="I45" s="207">
        <f>SUM(I35:I43)</f>
        <v>6881975489.1076546</v>
      </c>
      <c r="J45" s="158"/>
      <c r="K45" s="213">
        <f>SUM(K35:K43)</f>
        <v>716013216</v>
      </c>
      <c r="L45" s="158"/>
      <c r="M45" s="207">
        <f>SUM(M35:M43)</f>
        <v>301156775.14999998</v>
      </c>
    </row>
    <row r="46" spans="1:13" ht="15" customHeight="1" x14ac:dyDescent="0.2">
      <c r="A46" s="148"/>
      <c r="B46" s="148"/>
      <c r="C46" s="216" t="s">
        <v>97</v>
      </c>
      <c r="D46" s="148"/>
      <c r="E46" s="149"/>
      <c r="F46" s="149"/>
      <c r="G46" s="156">
        <v>12365086</v>
      </c>
      <c r="H46" s="166"/>
      <c r="I46" s="158">
        <v>15193955</v>
      </c>
      <c r="J46" s="158"/>
      <c r="K46" s="156">
        <v>205333318</v>
      </c>
      <c r="L46" s="158"/>
      <c r="M46" s="158">
        <v>229034481</v>
      </c>
    </row>
    <row r="47" spans="1:13" ht="15" customHeight="1" x14ac:dyDescent="0.2">
      <c r="A47" s="148"/>
      <c r="B47" s="148"/>
      <c r="C47" s="216" t="s">
        <v>98</v>
      </c>
      <c r="D47" s="148"/>
      <c r="E47" s="149"/>
      <c r="F47" s="149"/>
      <c r="G47" s="156">
        <v>-1114349603</v>
      </c>
      <c r="H47" s="166"/>
      <c r="I47" s="158">
        <v>-1044954148.3476546</v>
      </c>
      <c r="J47" s="158"/>
      <c r="K47" s="156">
        <v>-232716821</v>
      </c>
      <c r="L47" s="158"/>
      <c r="M47" s="158">
        <v>-241110713.37000003</v>
      </c>
    </row>
    <row r="48" spans="1:13" ht="15" customHeight="1" x14ac:dyDescent="0.2">
      <c r="A48" s="148"/>
      <c r="B48" s="148"/>
      <c r="C48" s="216" t="s">
        <v>99</v>
      </c>
      <c r="D48" s="148"/>
      <c r="E48" s="149"/>
      <c r="F48" s="149"/>
      <c r="G48" s="160">
        <v>-361161788</v>
      </c>
      <c r="H48" s="166"/>
      <c r="I48" s="161">
        <v>-515754463</v>
      </c>
      <c r="J48" s="158"/>
      <c r="K48" s="160">
        <v>-33479804</v>
      </c>
      <c r="L48" s="158"/>
      <c r="M48" s="161">
        <v>-33295596</v>
      </c>
    </row>
    <row r="49" spans="1:13" ht="6" customHeight="1" x14ac:dyDescent="0.2">
      <c r="A49" s="148"/>
      <c r="B49" s="148"/>
      <c r="C49" s="148"/>
      <c r="D49" s="148"/>
      <c r="E49" s="149"/>
      <c r="F49" s="149"/>
      <c r="G49" s="213"/>
      <c r="H49" s="166"/>
      <c r="I49" s="207"/>
      <c r="J49" s="158"/>
      <c r="K49" s="213"/>
      <c r="L49" s="158"/>
      <c r="M49" s="207"/>
    </row>
    <row r="50" spans="1:13" ht="15" customHeight="1" x14ac:dyDescent="0.2">
      <c r="A50" s="162" t="s">
        <v>100</v>
      </c>
      <c r="B50" s="162"/>
      <c r="C50" s="148"/>
      <c r="D50" s="148"/>
      <c r="E50" s="149"/>
      <c r="F50" s="149"/>
      <c r="G50" s="160">
        <f>SUM(G45:G48)</f>
        <v>5121372737</v>
      </c>
      <c r="H50" s="155"/>
      <c r="I50" s="161">
        <f>SUM(I45:I48)</f>
        <v>5336460832.7600002</v>
      </c>
      <c r="J50" s="155"/>
      <c r="K50" s="160">
        <f>SUM(K45:K48)</f>
        <v>655149909</v>
      </c>
      <c r="L50" s="155"/>
      <c r="M50" s="161">
        <f>SUM(M45:M48)</f>
        <v>255784946.77999997</v>
      </c>
    </row>
    <row r="51" spans="1:13" ht="15" customHeight="1" x14ac:dyDescent="0.2">
      <c r="A51" s="162"/>
      <c r="B51" s="162"/>
      <c r="C51" s="148"/>
      <c r="D51" s="148"/>
      <c r="E51" s="149"/>
      <c r="F51" s="149"/>
      <c r="G51" s="158"/>
      <c r="H51" s="155"/>
      <c r="I51" s="158"/>
      <c r="J51" s="155"/>
      <c r="K51" s="158"/>
      <c r="L51" s="155"/>
      <c r="M51" s="158"/>
    </row>
    <row r="52" spans="1:13" ht="15" customHeight="1" x14ac:dyDescent="0.2">
      <c r="A52" s="162"/>
      <c r="B52" s="162"/>
      <c r="C52" s="148"/>
      <c r="D52" s="148"/>
      <c r="E52" s="149"/>
      <c r="F52" s="149"/>
      <c r="G52" s="158"/>
      <c r="H52" s="155"/>
      <c r="I52" s="158"/>
      <c r="J52" s="155"/>
      <c r="K52" s="158"/>
      <c r="L52" s="155"/>
      <c r="M52" s="158"/>
    </row>
    <row r="53" spans="1:13" ht="15" customHeight="1" x14ac:dyDescent="0.2">
      <c r="A53" s="162"/>
      <c r="B53" s="162"/>
      <c r="C53" s="148"/>
      <c r="D53" s="148"/>
      <c r="E53" s="149"/>
      <c r="F53" s="149"/>
      <c r="G53" s="158"/>
      <c r="H53" s="155"/>
      <c r="I53" s="158"/>
      <c r="J53" s="155"/>
      <c r="K53" s="158"/>
      <c r="L53" s="155"/>
      <c r="M53" s="158"/>
    </row>
    <row r="54" spans="1:13" ht="15" customHeight="1" x14ac:dyDescent="0.2">
      <c r="A54" s="162"/>
      <c r="B54" s="162"/>
      <c r="C54" s="148"/>
      <c r="D54" s="148"/>
      <c r="E54" s="149"/>
      <c r="F54" s="149"/>
      <c r="G54" s="158"/>
      <c r="H54" s="155"/>
      <c r="I54" s="158"/>
      <c r="J54" s="155"/>
      <c r="K54" s="158"/>
      <c r="L54" s="155"/>
      <c r="M54" s="158"/>
    </row>
    <row r="55" spans="1:13" ht="18" customHeight="1" x14ac:dyDescent="0.2">
      <c r="A55" s="162"/>
      <c r="B55" s="162"/>
      <c r="C55" s="148"/>
      <c r="D55" s="148"/>
      <c r="E55" s="149"/>
      <c r="F55" s="149"/>
      <c r="G55" s="158"/>
      <c r="H55" s="155"/>
      <c r="I55" s="158"/>
      <c r="J55" s="155"/>
      <c r="K55" s="158"/>
      <c r="L55" s="155"/>
      <c r="M55" s="158"/>
    </row>
    <row r="56" spans="1:13" ht="15" customHeight="1" x14ac:dyDescent="0.2">
      <c r="A56" s="162"/>
      <c r="B56" s="162"/>
      <c r="C56" s="148"/>
      <c r="D56" s="148"/>
      <c r="E56" s="149"/>
      <c r="F56" s="149"/>
      <c r="G56" s="158"/>
      <c r="H56" s="155"/>
      <c r="I56" s="158"/>
      <c r="J56" s="155"/>
      <c r="K56" s="158"/>
      <c r="L56" s="155"/>
      <c r="M56" s="158"/>
    </row>
    <row r="57" spans="1:13" ht="22.15" customHeight="1" x14ac:dyDescent="0.2">
      <c r="A57" s="305" t="str">
        <f>+'Eng5-7'!A156:M156</f>
        <v>The accompanying notes to the consolidated and separate financial statements form an integral part of these financial statements.</v>
      </c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</row>
    <row r="58" spans="1:13" ht="16.149999999999999" customHeight="1" x14ac:dyDescent="0.2">
      <c r="A58" s="58" t="s">
        <v>0</v>
      </c>
      <c r="B58" s="58"/>
      <c r="C58" s="58"/>
      <c r="D58" s="58"/>
      <c r="K58" s="243"/>
      <c r="L58" s="243"/>
      <c r="M58" s="243"/>
    </row>
    <row r="59" spans="1:13" ht="16.149999999999999" customHeight="1" x14ac:dyDescent="0.2">
      <c r="A59" s="58" t="s">
        <v>80</v>
      </c>
      <c r="B59" s="58"/>
      <c r="C59" s="58"/>
      <c r="D59" s="58"/>
    </row>
    <row r="60" spans="1:13" ht="16.149999999999999" customHeight="1" x14ac:dyDescent="0.2">
      <c r="A60" s="74" t="str">
        <f>+A3</f>
        <v>For the year ended 31 December 2022</v>
      </c>
      <c r="B60" s="74"/>
      <c r="C60" s="74"/>
      <c r="D60" s="74"/>
      <c r="E60" s="75"/>
      <c r="F60" s="75"/>
      <c r="G60" s="57"/>
      <c r="H60" s="76"/>
      <c r="I60" s="57"/>
      <c r="J60" s="244"/>
      <c r="K60" s="161"/>
      <c r="L60" s="212"/>
      <c r="M60" s="161"/>
    </row>
    <row r="61" spans="1:13" ht="10.15" customHeight="1" x14ac:dyDescent="0.2"/>
    <row r="62" spans="1:13" ht="10.15" customHeight="1" x14ac:dyDescent="0.2"/>
    <row r="63" spans="1:13" ht="14.1" customHeight="1" x14ac:dyDescent="0.2">
      <c r="A63" s="148" t="s">
        <v>2</v>
      </c>
      <c r="B63" s="148"/>
      <c r="C63" s="148"/>
      <c r="D63" s="148"/>
      <c r="E63" s="151"/>
      <c r="F63" s="151"/>
      <c r="G63" s="293" t="s">
        <v>150</v>
      </c>
      <c r="H63" s="293"/>
      <c r="I63" s="293"/>
      <c r="J63" s="289"/>
      <c r="K63" s="304" t="s">
        <v>152</v>
      </c>
      <c r="L63" s="304"/>
      <c r="M63" s="304"/>
    </row>
    <row r="64" spans="1:13" ht="14.1" customHeight="1" x14ac:dyDescent="0.2">
      <c r="A64" s="148"/>
      <c r="B64" s="148"/>
      <c r="C64" s="148"/>
      <c r="D64" s="148"/>
      <c r="E64" s="151"/>
      <c r="F64" s="151"/>
      <c r="G64" s="306" t="s">
        <v>151</v>
      </c>
      <c r="H64" s="306"/>
      <c r="I64" s="306"/>
      <c r="J64" s="289"/>
      <c r="K64" s="306" t="s">
        <v>151</v>
      </c>
      <c r="L64" s="306"/>
      <c r="M64" s="306"/>
    </row>
    <row r="65" spans="1:13" ht="14.1" customHeight="1" x14ac:dyDescent="0.2">
      <c r="A65" s="148"/>
      <c r="B65" s="148"/>
      <c r="C65" s="148"/>
      <c r="D65" s="148"/>
      <c r="E65" s="151"/>
      <c r="F65" s="151"/>
      <c r="G65" s="132" t="s">
        <v>242</v>
      </c>
      <c r="H65" s="26"/>
      <c r="I65" s="132" t="s">
        <v>217</v>
      </c>
      <c r="J65" s="27"/>
      <c r="K65" s="132" t="s">
        <v>242</v>
      </c>
      <c r="L65" s="26"/>
      <c r="M65" s="132" t="s">
        <v>217</v>
      </c>
    </row>
    <row r="66" spans="1:13" ht="14.1" customHeight="1" x14ac:dyDescent="0.2">
      <c r="A66" s="148"/>
      <c r="B66" s="148"/>
      <c r="C66" s="148"/>
      <c r="D66" s="148"/>
      <c r="E66" s="152" t="s">
        <v>3</v>
      </c>
      <c r="F66" s="151"/>
      <c r="G66" s="134" t="s">
        <v>113</v>
      </c>
      <c r="H66" s="26"/>
      <c r="I66" s="134" t="s">
        <v>113</v>
      </c>
      <c r="J66" s="27"/>
      <c r="K66" s="134" t="s">
        <v>113</v>
      </c>
      <c r="L66" s="26"/>
      <c r="M66" s="134" t="s">
        <v>113</v>
      </c>
    </row>
    <row r="67" spans="1:13" ht="14.1" customHeight="1" x14ac:dyDescent="0.2">
      <c r="A67" s="162" t="s">
        <v>101</v>
      </c>
      <c r="B67" s="148"/>
      <c r="C67" s="148"/>
      <c r="D67" s="148"/>
      <c r="E67" s="149"/>
      <c r="F67" s="149"/>
      <c r="G67" s="153"/>
      <c r="H67" s="154"/>
      <c r="I67" s="155"/>
      <c r="K67" s="153"/>
    </row>
    <row r="68" spans="1:13" ht="14.1" customHeight="1" x14ac:dyDescent="0.2">
      <c r="A68" s="148" t="s">
        <v>270</v>
      </c>
      <c r="B68" s="148"/>
      <c r="C68" s="148"/>
      <c r="D68" s="148"/>
      <c r="E68" s="149"/>
      <c r="F68" s="149"/>
      <c r="G68" s="153">
        <v>-52187</v>
      </c>
      <c r="H68" s="163"/>
      <c r="I68" s="155">
        <v>-5000000</v>
      </c>
      <c r="J68" s="155"/>
      <c r="K68" s="153">
        <v>0</v>
      </c>
      <c r="L68" s="155"/>
      <c r="M68" s="155">
        <v>0</v>
      </c>
    </row>
    <row r="69" spans="1:13" ht="14.1" customHeight="1" x14ac:dyDescent="0.2">
      <c r="A69" s="148" t="s">
        <v>271</v>
      </c>
      <c r="B69" s="148"/>
      <c r="C69" s="148"/>
      <c r="D69" s="148"/>
      <c r="E69" s="149"/>
      <c r="F69" s="149"/>
      <c r="G69" s="153">
        <v>73439</v>
      </c>
      <c r="H69" s="163"/>
      <c r="I69" s="155">
        <v>0</v>
      </c>
      <c r="J69" s="155"/>
      <c r="K69" s="153">
        <v>0</v>
      </c>
      <c r="L69" s="155"/>
      <c r="M69" s="155">
        <v>0</v>
      </c>
    </row>
    <row r="70" spans="1:13" ht="14.1" customHeight="1" x14ac:dyDescent="0.2">
      <c r="A70" s="148" t="s">
        <v>196</v>
      </c>
      <c r="B70" s="148"/>
      <c r="C70" s="148"/>
      <c r="D70" s="148"/>
      <c r="E70" s="149"/>
      <c r="F70" s="149"/>
      <c r="G70" s="153">
        <v>-164493065</v>
      </c>
      <c r="H70" s="163"/>
      <c r="I70" s="155">
        <v>-78661222</v>
      </c>
      <c r="J70" s="155"/>
      <c r="K70" s="153">
        <v>0</v>
      </c>
      <c r="L70" s="155"/>
      <c r="M70" s="155">
        <v>0</v>
      </c>
    </row>
    <row r="71" spans="1:13" ht="14.1" customHeight="1" x14ac:dyDescent="0.2">
      <c r="A71" s="148" t="s">
        <v>102</v>
      </c>
      <c r="B71" s="148"/>
      <c r="C71" s="148"/>
      <c r="D71" s="148"/>
      <c r="E71" s="149"/>
      <c r="F71" s="149"/>
      <c r="G71" s="153">
        <v>-2314392919</v>
      </c>
      <c r="H71" s="163"/>
      <c r="I71" s="155">
        <v>-2217197662</v>
      </c>
      <c r="J71" s="155"/>
      <c r="K71" s="153">
        <v>-85189286</v>
      </c>
      <c r="L71" s="155"/>
      <c r="M71" s="155">
        <v>-52709277</v>
      </c>
    </row>
    <row r="72" spans="1:13" ht="14.1" customHeight="1" x14ac:dyDescent="0.2">
      <c r="A72" s="148" t="s">
        <v>120</v>
      </c>
      <c r="B72" s="148"/>
      <c r="C72" s="148"/>
      <c r="D72" s="148"/>
      <c r="E72" s="149"/>
      <c r="F72" s="149"/>
      <c r="G72" s="153">
        <v>1047698</v>
      </c>
      <c r="H72" s="163"/>
      <c r="I72" s="155">
        <v>2153811</v>
      </c>
      <c r="J72" s="155"/>
      <c r="K72" s="153">
        <v>913242</v>
      </c>
      <c r="L72" s="155"/>
      <c r="M72" s="155">
        <v>77290778</v>
      </c>
    </row>
    <row r="73" spans="1:13" ht="14.1" customHeight="1" x14ac:dyDescent="0.2">
      <c r="A73" s="148" t="s">
        <v>209</v>
      </c>
      <c r="B73" s="148"/>
      <c r="C73" s="148"/>
      <c r="D73" s="148"/>
      <c r="E73" s="149"/>
      <c r="F73" s="149"/>
      <c r="G73" s="153">
        <v>-145092110</v>
      </c>
      <c r="H73" s="163"/>
      <c r="I73" s="155">
        <v>-132873322</v>
      </c>
      <c r="J73" s="155"/>
      <c r="K73" s="153">
        <v>0</v>
      </c>
      <c r="L73" s="155"/>
      <c r="M73" s="155">
        <v>0</v>
      </c>
    </row>
    <row r="74" spans="1:13" ht="14.1" customHeight="1" x14ac:dyDescent="0.2">
      <c r="A74" s="148" t="s">
        <v>103</v>
      </c>
      <c r="B74" s="148"/>
      <c r="C74" s="148"/>
      <c r="D74" s="148"/>
      <c r="E74" s="149"/>
      <c r="F74" s="149"/>
      <c r="G74" s="153">
        <v>-118919842</v>
      </c>
      <c r="H74" s="163"/>
      <c r="I74" s="155">
        <v>-96404839</v>
      </c>
      <c r="J74" s="155"/>
      <c r="K74" s="153">
        <v>-68612201</v>
      </c>
      <c r="L74" s="155"/>
      <c r="M74" s="155">
        <v>-54930855</v>
      </c>
    </row>
    <row r="75" spans="1:13" ht="14.1" customHeight="1" x14ac:dyDescent="0.2">
      <c r="A75" s="148" t="s">
        <v>131</v>
      </c>
      <c r="B75" s="148"/>
      <c r="C75" s="148"/>
      <c r="D75" s="148"/>
      <c r="E75" s="165" t="s">
        <v>229</v>
      </c>
      <c r="F75" s="149"/>
      <c r="G75" s="153">
        <v>18648000</v>
      </c>
      <c r="H75" s="163"/>
      <c r="I75" s="155">
        <v>24864000</v>
      </c>
      <c r="J75" s="155"/>
      <c r="K75" s="153">
        <v>487993092</v>
      </c>
      <c r="L75" s="155"/>
      <c r="M75" s="155">
        <v>797990240</v>
      </c>
    </row>
    <row r="76" spans="1:13" ht="14.1" customHeight="1" x14ac:dyDescent="0.2">
      <c r="A76" s="148" t="s">
        <v>104</v>
      </c>
      <c r="B76" s="148"/>
      <c r="C76" s="148"/>
      <c r="D76" s="148"/>
      <c r="E76" s="165">
        <v>32.5</v>
      </c>
      <c r="F76" s="149"/>
      <c r="G76" s="153">
        <v>196400000</v>
      </c>
      <c r="H76" s="163"/>
      <c r="I76" s="155">
        <v>128788000</v>
      </c>
      <c r="J76" s="155"/>
      <c r="K76" s="153">
        <v>8428047299</v>
      </c>
      <c r="L76" s="155"/>
      <c r="M76" s="155">
        <v>8029556316</v>
      </c>
    </row>
    <row r="77" spans="1:13" ht="14.1" customHeight="1" x14ac:dyDescent="0.2">
      <c r="A77" s="148" t="s">
        <v>132</v>
      </c>
      <c r="B77" s="148"/>
      <c r="C77" s="148"/>
      <c r="D77" s="148"/>
      <c r="E77" s="165">
        <v>32.5</v>
      </c>
      <c r="F77" s="149"/>
      <c r="G77" s="153">
        <v>0</v>
      </c>
      <c r="H77" s="163"/>
      <c r="I77" s="155">
        <v>0</v>
      </c>
      <c r="J77" s="155"/>
      <c r="K77" s="153">
        <v>-8727040000</v>
      </c>
      <c r="L77" s="155"/>
      <c r="M77" s="155">
        <v>-7957404000</v>
      </c>
    </row>
    <row r="78" spans="1:13" ht="14.1" customHeight="1" x14ac:dyDescent="0.2">
      <c r="A78" s="148" t="s">
        <v>164</v>
      </c>
      <c r="B78" s="148"/>
      <c r="C78" s="148"/>
      <c r="D78" s="148"/>
      <c r="E78" s="165">
        <v>32.6</v>
      </c>
      <c r="F78" s="149"/>
      <c r="G78" s="153">
        <v>0</v>
      </c>
      <c r="H78" s="163"/>
      <c r="I78" s="155">
        <v>0</v>
      </c>
      <c r="J78" s="155"/>
      <c r="K78" s="153">
        <v>1082670984</v>
      </c>
      <c r="L78" s="155"/>
      <c r="M78" s="155">
        <v>1885397524</v>
      </c>
    </row>
    <row r="79" spans="1:13" ht="14.1" customHeight="1" x14ac:dyDescent="0.2">
      <c r="A79" s="148" t="s">
        <v>176</v>
      </c>
      <c r="B79" s="148"/>
      <c r="C79" s="148"/>
      <c r="D79" s="148"/>
      <c r="E79" s="165">
        <v>32.6</v>
      </c>
      <c r="F79" s="149"/>
      <c r="G79" s="153">
        <v>-1440000</v>
      </c>
      <c r="H79" s="163"/>
      <c r="I79" s="155">
        <v>0</v>
      </c>
      <c r="J79" s="155"/>
      <c r="K79" s="153">
        <v>-531440000</v>
      </c>
      <c r="L79" s="155"/>
      <c r="M79" s="155">
        <v>-21600000</v>
      </c>
    </row>
    <row r="80" spans="1:13" ht="13.9" customHeight="1" x14ac:dyDescent="0.2">
      <c r="A80" s="148" t="s">
        <v>193</v>
      </c>
      <c r="B80" s="148"/>
      <c r="C80" s="148"/>
      <c r="D80" s="148"/>
      <c r="E80" s="165"/>
      <c r="F80" s="149"/>
      <c r="G80" s="153">
        <v>0</v>
      </c>
      <c r="H80" s="166"/>
      <c r="I80" s="155">
        <v>611950</v>
      </c>
      <c r="J80" s="158"/>
      <c r="K80" s="153">
        <v>0</v>
      </c>
      <c r="L80" s="158"/>
      <c r="M80" s="155">
        <v>611950</v>
      </c>
    </row>
    <row r="81" spans="1:13" ht="14.1" customHeight="1" x14ac:dyDescent="0.2">
      <c r="A81" s="148" t="s">
        <v>249</v>
      </c>
      <c r="B81" s="148"/>
      <c r="C81" s="148"/>
      <c r="D81" s="148"/>
      <c r="E81" s="165"/>
      <c r="F81" s="51"/>
      <c r="G81" s="156">
        <v>-31272344</v>
      </c>
      <c r="H81" s="51"/>
      <c r="I81" s="158">
        <v>0</v>
      </c>
      <c r="J81" s="254"/>
      <c r="K81" s="156">
        <v>0</v>
      </c>
      <c r="L81" s="254"/>
      <c r="M81" s="158">
        <v>0</v>
      </c>
    </row>
    <row r="82" spans="1:13" ht="14.1" customHeight="1" x14ac:dyDescent="0.2">
      <c r="A82" s="148" t="s">
        <v>274</v>
      </c>
      <c r="B82" s="148"/>
      <c r="C82" s="148"/>
      <c r="D82" s="148"/>
      <c r="E82" s="165"/>
      <c r="F82" s="149"/>
      <c r="G82" s="156"/>
      <c r="H82" s="166"/>
      <c r="I82" s="158"/>
      <c r="J82" s="158"/>
      <c r="K82" s="156"/>
      <c r="L82" s="158"/>
      <c r="M82" s="158"/>
    </row>
    <row r="83" spans="1:13" ht="14.1" customHeight="1" x14ac:dyDescent="0.2">
      <c r="A83" s="148"/>
      <c r="B83" s="148" t="s">
        <v>226</v>
      </c>
      <c r="C83" s="148"/>
      <c r="D83" s="148"/>
      <c r="E83" s="165">
        <v>14.1</v>
      </c>
      <c r="F83" s="165"/>
      <c r="G83" s="255">
        <v>0</v>
      </c>
      <c r="H83" s="166"/>
      <c r="I83" s="53">
        <v>0</v>
      </c>
      <c r="J83" s="158"/>
      <c r="K83" s="156">
        <v>0</v>
      </c>
      <c r="L83" s="158"/>
      <c r="M83" s="158">
        <v>-1074248950</v>
      </c>
    </row>
    <row r="84" spans="1:13" ht="14.1" customHeight="1" x14ac:dyDescent="0.2">
      <c r="A84" s="148" t="s">
        <v>225</v>
      </c>
      <c r="B84" s="148"/>
      <c r="C84" s="148"/>
      <c r="D84" s="148"/>
      <c r="E84" s="165"/>
      <c r="F84" s="51"/>
      <c r="G84" s="156">
        <v>0</v>
      </c>
      <c r="H84" s="51"/>
      <c r="I84" s="158">
        <v>1999990</v>
      </c>
      <c r="J84" s="254"/>
      <c r="K84" s="156">
        <v>0</v>
      </c>
      <c r="L84" s="254"/>
      <c r="M84" s="158">
        <v>1999990</v>
      </c>
    </row>
    <row r="85" spans="1:13" ht="14.1" customHeight="1" x14ac:dyDescent="0.2">
      <c r="A85" s="148" t="s">
        <v>276</v>
      </c>
      <c r="B85" s="148"/>
      <c r="C85" s="148"/>
      <c r="D85" s="148"/>
      <c r="E85" s="165">
        <v>14.1</v>
      </c>
      <c r="F85" s="51"/>
      <c r="G85" s="156">
        <v>-40000000</v>
      </c>
      <c r="H85" s="51"/>
      <c r="I85" s="158" t="s">
        <v>275</v>
      </c>
      <c r="J85" s="254"/>
      <c r="K85" s="156" t="s">
        <v>275</v>
      </c>
      <c r="L85" s="254"/>
      <c r="M85" s="158" t="s">
        <v>275</v>
      </c>
    </row>
    <row r="86" spans="1:13" ht="14.1" customHeight="1" x14ac:dyDescent="0.2">
      <c r="A86" s="148" t="s">
        <v>234</v>
      </c>
      <c r="B86" s="148"/>
      <c r="C86" s="148"/>
      <c r="D86" s="148"/>
      <c r="E86" s="165"/>
      <c r="F86" s="51"/>
      <c r="G86" s="156"/>
      <c r="H86" s="51"/>
      <c r="I86" s="158"/>
      <c r="J86" s="254"/>
      <c r="K86" s="156"/>
      <c r="L86" s="254"/>
      <c r="M86" s="158"/>
    </row>
    <row r="87" spans="1:13" ht="14.1" customHeight="1" x14ac:dyDescent="0.2">
      <c r="B87" s="148" t="s">
        <v>273</v>
      </c>
      <c r="C87" s="148"/>
      <c r="D87" s="148"/>
      <c r="E87" s="165">
        <v>14.1</v>
      </c>
      <c r="F87" s="51"/>
      <c r="G87" s="233">
        <v>-27247500</v>
      </c>
      <c r="H87" s="164"/>
      <c r="I87" s="234">
        <v>-11815700</v>
      </c>
      <c r="J87" s="207"/>
      <c r="K87" s="233">
        <v>-27247500</v>
      </c>
      <c r="L87" s="158"/>
      <c r="M87" s="234">
        <v>-11815700</v>
      </c>
    </row>
    <row r="88" spans="1:13" ht="9.75" customHeight="1" x14ac:dyDescent="0.2">
      <c r="A88" s="148"/>
      <c r="B88" s="148"/>
      <c r="C88" s="148"/>
      <c r="D88" s="148"/>
      <c r="E88" s="149"/>
      <c r="F88" s="149"/>
      <c r="G88" s="213"/>
      <c r="H88" s="166"/>
      <c r="I88" s="207"/>
      <c r="J88" s="158"/>
      <c r="K88" s="213"/>
      <c r="L88" s="158"/>
      <c r="M88" s="207"/>
    </row>
    <row r="89" spans="1:13" ht="14.1" customHeight="1" x14ac:dyDescent="0.2">
      <c r="A89" s="162" t="s">
        <v>272</v>
      </c>
      <c r="B89" s="148"/>
      <c r="C89" s="148"/>
      <c r="D89" s="148"/>
      <c r="E89" s="149"/>
      <c r="F89" s="149"/>
      <c r="G89" s="169">
        <f>SUM(G68:G87)</f>
        <v>-2626740830</v>
      </c>
      <c r="H89" s="164"/>
      <c r="I89" s="168">
        <f>SUM(I68:I87)</f>
        <v>-2383534994</v>
      </c>
      <c r="J89" s="207"/>
      <c r="K89" s="169">
        <f>SUM(K68:K87)</f>
        <v>560095630</v>
      </c>
      <c r="L89" s="208"/>
      <c r="M89" s="168">
        <f>SUM(M68:M87)</f>
        <v>1620138016</v>
      </c>
    </row>
    <row r="90" spans="1:13" ht="10.15" customHeight="1" x14ac:dyDescent="0.2">
      <c r="A90" s="162"/>
      <c r="B90" s="148"/>
      <c r="C90" s="148"/>
      <c r="D90" s="148"/>
      <c r="E90" s="149"/>
      <c r="F90" s="149"/>
      <c r="G90" s="213"/>
      <c r="H90" s="164"/>
      <c r="I90" s="207"/>
      <c r="K90" s="213"/>
      <c r="M90" s="207"/>
    </row>
    <row r="91" spans="1:13" ht="14.1" customHeight="1" x14ac:dyDescent="0.2">
      <c r="A91" s="162" t="s">
        <v>105</v>
      </c>
      <c r="B91" s="148"/>
      <c r="C91" s="148"/>
      <c r="D91" s="148"/>
      <c r="E91" s="149"/>
      <c r="F91" s="149"/>
      <c r="G91" s="229"/>
      <c r="H91" s="164"/>
      <c r="I91" s="230"/>
      <c r="K91" s="229"/>
      <c r="M91" s="230"/>
    </row>
    <row r="92" spans="1:13" ht="14.1" customHeight="1" x14ac:dyDescent="0.2">
      <c r="A92" s="148" t="s">
        <v>277</v>
      </c>
      <c r="B92" s="148"/>
      <c r="C92" s="148"/>
      <c r="D92" s="148"/>
      <c r="E92" s="149"/>
      <c r="F92" s="149"/>
      <c r="G92" s="156">
        <v>-241872135</v>
      </c>
      <c r="H92" s="148"/>
      <c r="I92" s="158">
        <v>-186473744</v>
      </c>
      <c r="J92" s="148"/>
      <c r="K92" s="156">
        <v>0</v>
      </c>
      <c r="L92" s="148"/>
      <c r="M92" s="158">
        <v>0</v>
      </c>
    </row>
    <row r="93" spans="1:13" ht="14.1" customHeight="1" x14ac:dyDescent="0.2">
      <c r="A93" s="148" t="s">
        <v>278</v>
      </c>
      <c r="B93" s="148"/>
      <c r="C93" s="148"/>
      <c r="D93" s="148"/>
      <c r="E93" s="51"/>
      <c r="F93" s="51"/>
      <c r="G93" s="237"/>
      <c r="H93" s="51"/>
      <c r="I93" s="51"/>
      <c r="J93" s="148"/>
      <c r="K93" s="184"/>
      <c r="L93" s="148"/>
      <c r="M93" s="148"/>
    </row>
    <row r="94" spans="1:13" ht="14.1" customHeight="1" x14ac:dyDescent="0.2">
      <c r="A94" s="148"/>
      <c r="B94" s="148" t="s">
        <v>136</v>
      </c>
      <c r="C94" s="148"/>
      <c r="D94" s="148"/>
      <c r="E94" s="149"/>
      <c r="F94" s="149"/>
      <c r="G94" s="226">
        <v>-190000000</v>
      </c>
      <c r="H94" s="217"/>
      <c r="I94" s="228">
        <v>340000000</v>
      </c>
      <c r="J94" s="245"/>
      <c r="K94" s="153">
        <v>0</v>
      </c>
      <c r="L94" s="245"/>
      <c r="M94" s="155">
        <v>-500000000</v>
      </c>
    </row>
    <row r="95" spans="1:13" ht="14.1" customHeight="1" x14ac:dyDescent="0.2">
      <c r="A95" s="148" t="s">
        <v>106</v>
      </c>
      <c r="B95" s="148"/>
      <c r="C95" s="148"/>
      <c r="D95" s="148"/>
      <c r="E95" s="165">
        <v>32.700000000000003</v>
      </c>
      <c r="F95" s="149"/>
      <c r="G95" s="156">
        <v>0</v>
      </c>
      <c r="H95" s="217"/>
      <c r="I95" s="158">
        <v>0</v>
      </c>
      <c r="J95" s="207"/>
      <c r="K95" s="226">
        <v>1185500000</v>
      </c>
      <c r="L95" s="155"/>
      <c r="M95" s="228">
        <v>1247685000</v>
      </c>
    </row>
    <row r="96" spans="1:13" ht="14.1" customHeight="1" x14ac:dyDescent="0.2">
      <c r="A96" s="148" t="s">
        <v>177</v>
      </c>
      <c r="B96" s="148"/>
      <c r="C96" s="148"/>
      <c r="D96" s="148"/>
      <c r="E96" s="165">
        <v>32.700000000000003</v>
      </c>
      <c r="F96" s="149"/>
      <c r="G96" s="156">
        <v>0</v>
      </c>
      <c r="H96" s="217"/>
      <c r="I96" s="158">
        <v>0</v>
      </c>
      <c r="J96" s="207"/>
      <c r="K96" s="226">
        <v>-966890000</v>
      </c>
      <c r="L96" s="155"/>
      <c r="M96" s="228">
        <v>-1032325000</v>
      </c>
    </row>
    <row r="97" spans="1:13" ht="14.1" customHeight="1" x14ac:dyDescent="0.2">
      <c r="A97" s="148" t="s">
        <v>238</v>
      </c>
      <c r="B97" s="148"/>
      <c r="C97" s="148"/>
      <c r="D97" s="148"/>
      <c r="E97" s="165"/>
      <c r="F97" s="149"/>
      <c r="G97" s="156">
        <v>0</v>
      </c>
      <c r="H97" s="217"/>
      <c r="I97" s="158">
        <v>14400000</v>
      </c>
      <c r="J97" s="207"/>
      <c r="K97" s="226">
        <v>0</v>
      </c>
      <c r="L97" s="155"/>
      <c r="M97" s="228">
        <v>0</v>
      </c>
    </row>
    <row r="98" spans="1:13" ht="14.1" customHeight="1" x14ac:dyDescent="0.2">
      <c r="A98" s="148" t="s">
        <v>245</v>
      </c>
      <c r="B98" s="148"/>
      <c r="C98" s="148"/>
      <c r="D98" s="148"/>
      <c r="E98" s="165"/>
      <c r="F98" s="149"/>
      <c r="G98" s="156">
        <v>-2880000</v>
      </c>
      <c r="H98" s="217"/>
      <c r="I98" s="158">
        <v>0</v>
      </c>
      <c r="J98" s="207"/>
      <c r="K98" s="226">
        <v>0</v>
      </c>
      <c r="L98" s="155"/>
      <c r="M98" s="228">
        <v>0</v>
      </c>
    </row>
    <row r="99" spans="1:13" ht="14.1" customHeight="1" x14ac:dyDescent="0.2">
      <c r="A99" s="148" t="s">
        <v>167</v>
      </c>
      <c r="B99" s="148"/>
      <c r="C99" s="148"/>
      <c r="D99" s="148"/>
      <c r="E99" s="149">
        <v>23</v>
      </c>
      <c r="F99" s="149"/>
      <c r="G99" s="156">
        <v>2200000000</v>
      </c>
      <c r="H99" s="217"/>
      <c r="I99" s="158">
        <v>1027000000</v>
      </c>
      <c r="J99" s="207"/>
      <c r="K99" s="226">
        <v>2200000000</v>
      </c>
      <c r="L99" s="155"/>
      <c r="M99" s="228">
        <v>500000000</v>
      </c>
    </row>
    <row r="100" spans="1:13" ht="14.1" customHeight="1" x14ac:dyDescent="0.2">
      <c r="A100" s="148" t="s">
        <v>178</v>
      </c>
      <c r="B100" s="148"/>
      <c r="C100" s="148"/>
      <c r="D100" s="148"/>
      <c r="E100" s="149">
        <v>23</v>
      </c>
      <c r="F100" s="149"/>
      <c r="G100" s="156">
        <v>-1549503473</v>
      </c>
      <c r="H100" s="164"/>
      <c r="I100" s="158">
        <v>-1647027265</v>
      </c>
      <c r="J100" s="207"/>
      <c r="K100" s="156">
        <v>-1225278719</v>
      </c>
      <c r="L100" s="158"/>
      <c r="M100" s="158">
        <v>-1166915177</v>
      </c>
    </row>
    <row r="101" spans="1:13" ht="14.1" customHeight="1" x14ac:dyDescent="0.2">
      <c r="A101" s="148" t="s">
        <v>133</v>
      </c>
      <c r="B101" s="148"/>
      <c r="C101" s="148"/>
      <c r="D101" s="148"/>
      <c r="E101" s="149">
        <v>24</v>
      </c>
      <c r="F101" s="149"/>
      <c r="G101" s="156">
        <v>1200000000</v>
      </c>
      <c r="H101" s="164"/>
      <c r="I101" s="158">
        <v>0</v>
      </c>
      <c r="J101" s="207"/>
      <c r="K101" s="156">
        <v>1200000000</v>
      </c>
      <c r="L101" s="158"/>
      <c r="M101" s="158">
        <v>0</v>
      </c>
    </row>
    <row r="102" spans="1:13" ht="14.1" customHeight="1" x14ac:dyDescent="0.2">
      <c r="A102" s="148" t="s">
        <v>180</v>
      </c>
      <c r="B102" s="148"/>
      <c r="C102" s="148"/>
      <c r="D102" s="148"/>
      <c r="E102" s="149">
        <v>24</v>
      </c>
      <c r="F102" s="149"/>
      <c r="G102" s="156">
        <v>-2100000000</v>
      </c>
      <c r="H102" s="164"/>
      <c r="I102" s="158">
        <v>0</v>
      </c>
      <c r="J102" s="207"/>
      <c r="K102" s="156">
        <v>-2100000000</v>
      </c>
      <c r="L102" s="158"/>
      <c r="M102" s="158">
        <v>0</v>
      </c>
    </row>
    <row r="103" spans="1:13" ht="14.1" customHeight="1" x14ac:dyDescent="0.2">
      <c r="A103" s="148" t="s">
        <v>195</v>
      </c>
      <c r="B103" s="148"/>
      <c r="C103" s="148"/>
      <c r="D103" s="148"/>
      <c r="E103" s="149"/>
      <c r="F103" s="149"/>
      <c r="G103" s="156"/>
      <c r="H103" s="164"/>
      <c r="I103" s="158"/>
      <c r="J103" s="207"/>
      <c r="K103" s="156"/>
      <c r="L103" s="158"/>
      <c r="M103" s="158"/>
    </row>
    <row r="104" spans="1:13" ht="14.1" customHeight="1" x14ac:dyDescent="0.2">
      <c r="A104" s="148"/>
      <c r="B104" s="148" t="s">
        <v>194</v>
      </c>
      <c r="C104" s="148"/>
      <c r="D104" s="148"/>
      <c r="E104" s="149">
        <v>24</v>
      </c>
      <c r="F104" s="149"/>
      <c r="G104" s="156">
        <v>-3578195</v>
      </c>
      <c r="H104" s="164"/>
      <c r="I104" s="158">
        <v>0</v>
      </c>
      <c r="J104" s="207"/>
      <c r="K104" s="156">
        <v>-3578195</v>
      </c>
      <c r="L104" s="158"/>
      <c r="M104" s="158">
        <v>0</v>
      </c>
    </row>
    <row r="105" spans="1:13" ht="14.1" customHeight="1" x14ac:dyDescent="0.2">
      <c r="A105" s="148" t="s">
        <v>210</v>
      </c>
      <c r="B105" s="148"/>
      <c r="C105" s="148"/>
      <c r="D105" s="148"/>
      <c r="E105" s="149">
        <v>25</v>
      </c>
      <c r="F105" s="149"/>
      <c r="G105" s="226">
        <v>-685717951</v>
      </c>
      <c r="H105" s="217"/>
      <c r="I105" s="228">
        <v>-904089704</v>
      </c>
      <c r="J105" s="207"/>
      <c r="K105" s="226">
        <v>-49253370</v>
      </c>
      <c r="L105" s="155"/>
      <c r="M105" s="228">
        <v>-50407785</v>
      </c>
    </row>
    <row r="106" spans="1:13" ht="14.1" customHeight="1" x14ac:dyDescent="0.2">
      <c r="A106" s="148" t="s">
        <v>116</v>
      </c>
      <c r="B106" s="148"/>
      <c r="C106" s="148"/>
      <c r="D106" s="148"/>
      <c r="E106" s="149">
        <v>31</v>
      </c>
      <c r="F106" s="149"/>
      <c r="G106" s="231">
        <v>-751500000</v>
      </c>
      <c r="H106" s="217"/>
      <c r="I106" s="232">
        <v>-835000000</v>
      </c>
      <c r="J106" s="207"/>
      <c r="K106" s="226">
        <v>-751500000</v>
      </c>
      <c r="L106" s="155"/>
      <c r="M106" s="228">
        <v>-835000000</v>
      </c>
    </row>
    <row r="107" spans="1:13" ht="13.5" customHeight="1" x14ac:dyDescent="0.2">
      <c r="A107" s="148" t="s">
        <v>155</v>
      </c>
      <c r="B107" s="148"/>
      <c r="C107" s="148"/>
      <c r="D107" s="148"/>
      <c r="E107" s="149"/>
      <c r="F107" s="149"/>
      <c r="G107" s="259">
        <v>-6908</v>
      </c>
      <c r="H107" s="217"/>
      <c r="I107" s="155">
        <v>-2009760</v>
      </c>
      <c r="J107" s="207"/>
      <c r="K107" s="226">
        <v>0</v>
      </c>
      <c r="L107" s="155"/>
      <c r="M107" s="228">
        <v>0</v>
      </c>
    </row>
    <row r="108" spans="1:13" ht="14.1" customHeight="1" x14ac:dyDescent="0.2">
      <c r="A108" s="148" t="s">
        <v>186</v>
      </c>
      <c r="B108" s="148"/>
      <c r="C108" s="148"/>
      <c r="D108" s="148"/>
      <c r="E108" s="149"/>
      <c r="F108" s="149"/>
      <c r="G108" s="184"/>
      <c r="H108" s="148"/>
      <c r="I108" s="148"/>
      <c r="J108" s="148"/>
      <c r="K108" s="226"/>
      <c r="L108" s="148"/>
      <c r="M108" s="228"/>
    </row>
    <row r="109" spans="1:13" ht="14.1" customHeight="1" x14ac:dyDescent="0.2">
      <c r="A109" s="148"/>
      <c r="B109" s="148" t="s">
        <v>185</v>
      </c>
      <c r="C109" s="148"/>
      <c r="D109" s="148"/>
      <c r="E109" s="149"/>
      <c r="F109" s="149"/>
      <c r="G109" s="233">
        <v>0</v>
      </c>
      <c r="H109" s="164"/>
      <c r="I109" s="234">
        <v>225</v>
      </c>
      <c r="J109" s="207"/>
      <c r="K109" s="233">
        <v>0</v>
      </c>
      <c r="L109" s="158"/>
      <c r="M109" s="234">
        <v>0</v>
      </c>
    </row>
    <row r="110" spans="1:13" ht="10.15" customHeight="1" x14ac:dyDescent="0.2">
      <c r="A110" s="148"/>
      <c r="B110" s="148"/>
      <c r="C110" s="148"/>
      <c r="D110" s="148"/>
      <c r="E110" s="148"/>
      <c r="F110" s="148"/>
      <c r="G110" s="184"/>
      <c r="H110" s="148"/>
      <c r="I110" s="148"/>
      <c r="J110" s="148"/>
      <c r="K110" s="184"/>
      <c r="L110" s="148"/>
      <c r="M110" s="148"/>
    </row>
    <row r="111" spans="1:13" ht="14.1" customHeight="1" x14ac:dyDescent="0.2">
      <c r="A111" s="162" t="s">
        <v>279</v>
      </c>
      <c r="B111" s="162"/>
      <c r="G111" s="169">
        <f>SUM(G92:G110)</f>
        <v>-2125058662</v>
      </c>
      <c r="H111" s="164"/>
      <c r="I111" s="168">
        <f>SUM(I92:I110)</f>
        <v>-2193200248</v>
      </c>
      <c r="J111" s="207"/>
      <c r="K111" s="169">
        <f>SUM(K92:K110)</f>
        <v>-511000284</v>
      </c>
      <c r="L111" s="208"/>
      <c r="M111" s="168">
        <f>SUM(M92:M110)</f>
        <v>-1836962962</v>
      </c>
    </row>
    <row r="112" spans="1:13" ht="14.1" customHeight="1" x14ac:dyDescent="0.2">
      <c r="A112" s="162"/>
      <c r="B112" s="162"/>
      <c r="G112" s="158"/>
      <c r="H112" s="164"/>
      <c r="I112" s="158"/>
      <c r="J112" s="207"/>
      <c r="K112" s="158"/>
      <c r="L112" s="208"/>
      <c r="M112" s="158"/>
    </row>
    <row r="113" spans="1:13" ht="14.1" customHeight="1" x14ac:dyDescent="0.2">
      <c r="A113" s="162"/>
      <c r="B113" s="162"/>
      <c r="G113" s="158"/>
      <c r="H113" s="164"/>
      <c r="I113" s="158"/>
      <c r="J113" s="207"/>
      <c r="K113" s="158"/>
      <c r="L113" s="208"/>
      <c r="M113" s="158"/>
    </row>
    <row r="114" spans="1:13" ht="14.1" customHeight="1" x14ac:dyDescent="0.2">
      <c r="A114" s="162"/>
      <c r="B114" s="162"/>
      <c r="G114" s="158"/>
      <c r="H114" s="164"/>
      <c r="I114" s="158"/>
      <c r="J114" s="207"/>
      <c r="K114" s="158"/>
      <c r="L114" s="208"/>
      <c r="M114" s="158"/>
    </row>
    <row r="115" spans="1:13" ht="14.1" customHeight="1" x14ac:dyDescent="0.2">
      <c r="A115" s="162"/>
      <c r="B115" s="162"/>
      <c r="G115" s="158"/>
      <c r="H115" s="164"/>
      <c r="I115" s="158"/>
      <c r="J115" s="207"/>
      <c r="K115" s="158"/>
      <c r="L115" s="208"/>
      <c r="M115" s="158"/>
    </row>
    <row r="116" spans="1:13" ht="14.1" customHeight="1" x14ac:dyDescent="0.2">
      <c r="A116" s="162"/>
      <c r="B116" s="162"/>
      <c r="G116" s="158"/>
      <c r="H116" s="164"/>
      <c r="I116" s="158"/>
      <c r="J116" s="207"/>
      <c r="K116" s="158"/>
      <c r="L116" s="208"/>
      <c r="M116" s="158"/>
    </row>
    <row r="117" spans="1:13" ht="14.1" customHeight="1" x14ac:dyDescent="0.2">
      <c r="A117" s="162"/>
      <c r="B117" s="162"/>
      <c r="G117" s="158"/>
      <c r="H117" s="164"/>
      <c r="I117" s="158"/>
      <c r="J117" s="207"/>
      <c r="K117" s="158"/>
      <c r="L117" s="208"/>
      <c r="M117" s="158"/>
    </row>
    <row r="118" spans="1:13" ht="9" customHeight="1" x14ac:dyDescent="0.2">
      <c r="A118" s="162"/>
      <c r="B118" s="162"/>
      <c r="G118" s="158"/>
      <c r="H118" s="164"/>
      <c r="I118" s="158"/>
      <c r="J118" s="207"/>
      <c r="K118" s="158"/>
      <c r="L118" s="208"/>
      <c r="M118" s="158"/>
    </row>
    <row r="119" spans="1:13" ht="22.15" customHeight="1" x14ac:dyDescent="0.2">
      <c r="A119" s="305" t="str">
        <f>+A57</f>
        <v>The accompanying notes to the consolidated and separate financial statements form an integral part of these financial statements.</v>
      </c>
      <c r="B119" s="305"/>
      <c r="C119" s="305"/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</row>
    <row r="120" spans="1:13" ht="16.149999999999999" customHeight="1" x14ac:dyDescent="0.2">
      <c r="A120" s="58" t="str">
        <f>A1</f>
        <v>PTG Energy Public Company Limited</v>
      </c>
      <c r="B120" s="58"/>
      <c r="C120" s="58"/>
      <c r="D120" s="58"/>
      <c r="K120" s="243"/>
      <c r="L120" s="243"/>
      <c r="M120" s="243"/>
    </row>
    <row r="121" spans="1:13" ht="16.149999999999999" customHeight="1" x14ac:dyDescent="0.2">
      <c r="A121" s="58" t="s">
        <v>80</v>
      </c>
      <c r="B121" s="58"/>
      <c r="C121" s="58"/>
      <c r="D121" s="58"/>
    </row>
    <row r="122" spans="1:13" ht="16.149999999999999" customHeight="1" x14ac:dyDescent="0.2">
      <c r="A122" s="74" t="str">
        <f>A3</f>
        <v>For the year ended 31 December 2022</v>
      </c>
      <c r="B122" s="74"/>
      <c r="C122" s="74"/>
      <c r="D122" s="74"/>
      <c r="E122" s="75"/>
      <c r="F122" s="75"/>
      <c r="G122" s="57"/>
      <c r="H122" s="76"/>
      <c r="I122" s="57"/>
      <c r="J122" s="244"/>
      <c r="K122" s="161"/>
      <c r="L122" s="212"/>
      <c r="M122" s="161"/>
    </row>
    <row r="124" spans="1:13" ht="15" customHeight="1" x14ac:dyDescent="0.2">
      <c r="A124" s="148" t="s">
        <v>2</v>
      </c>
      <c r="B124" s="148"/>
      <c r="C124" s="148"/>
      <c r="D124" s="148"/>
      <c r="E124" s="151"/>
      <c r="F124" s="151"/>
      <c r="G124" s="293" t="s">
        <v>150</v>
      </c>
      <c r="H124" s="293"/>
      <c r="I124" s="293"/>
      <c r="J124" s="289"/>
      <c r="K124" s="304" t="s">
        <v>152</v>
      </c>
      <c r="L124" s="304"/>
      <c r="M124" s="304"/>
    </row>
    <row r="125" spans="1:13" ht="15" customHeight="1" x14ac:dyDescent="0.2">
      <c r="A125" s="148"/>
      <c r="B125" s="148"/>
      <c r="C125" s="148"/>
      <c r="D125" s="148"/>
      <c r="E125" s="151"/>
      <c r="F125" s="151"/>
      <c r="G125" s="306" t="s">
        <v>151</v>
      </c>
      <c r="H125" s="306"/>
      <c r="I125" s="306"/>
      <c r="J125" s="289"/>
      <c r="K125" s="306" t="s">
        <v>151</v>
      </c>
      <c r="L125" s="306"/>
      <c r="M125" s="306"/>
    </row>
    <row r="126" spans="1:13" ht="16.149999999999999" customHeight="1" x14ac:dyDescent="0.2">
      <c r="A126" s="148"/>
      <c r="B126" s="148"/>
      <c r="C126" s="148"/>
      <c r="D126" s="148"/>
      <c r="E126" s="151"/>
      <c r="F126" s="151"/>
      <c r="G126" s="132" t="s">
        <v>242</v>
      </c>
      <c r="H126" s="26"/>
      <c r="I126" s="132" t="s">
        <v>217</v>
      </c>
      <c r="J126" s="27"/>
      <c r="K126" s="132" t="s">
        <v>242</v>
      </c>
      <c r="L126" s="26"/>
      <c r="M126" s="132" t="s">
        <v>217</v>
      </c>
    </row>
    <row r="127" spans="1:13" ht="16.149999999999999" customHeight="1" x14ac:dyDescent="0.2">
      <c r="A127" s="148"/>
      <c r="B127" s="148"/>
      <c r="C127" s="148"/>
      <c r="D127" s="148"/>
      <c r="E127" s="151"/>
      <c r="F127" s="151"/>
      <c r="G127" s="134" t="s">
        <v>113</v>
      </c>
      <c r="H127" s="26"/>
      <c r="I127" s="134" t="s">
        <v>113</v>
      </c>
      <c r="J127" s="27"/>
      <c r="K127" s="134" t="s">
        <v>113</v>
      </c>
      <c r="L127" s="26"/>
      <c r="M127" s="134" t="s">
        <v>113</v>
      </c>
    </row>
    <row r="128" spans="1:13" ht="16.149999999999999" customHeight="1" x14ac:dyDescent="0.2">
      <c r="A128" s="148"/>
      <c r="B128" s="148"/>
      <c r="C128" s="148"/>
      <c r="D128" s="148"/>
      <c r="E128" s="149"/>
      <c r="F128" s="149"/>
      <c r="G128" s="153"/>
      <c r="H128" s="164"/>
      <c r="I128" s="155"/>
      <c r="J128" s="207"/>
      <c r="K128" s="153"/>
      <c r="L128" s="208"/>
    </row>
    <row r="129" spans="1:13" ht="16.149999999999999" customHeight="1" x14ac:dyDescent="0.2">
      <c r="A129" s="162" t="s">
        <v>253</v>
      </c>
      <c r="B129" s="162"/>
      <c r="C129" s="148"/>
      <c r="D129" s="148"/>
      <c r="E129" s="149"/>
      <c r="F129" s="149"/>
      <c r="G129" s="209">
        <f>G50+G89+G111</f>
        <v>369573245</v>
      </c>
      <c r="H129" s="210"/>
      <c r="I129" s="210">
        <f>I50+I89+I111</f>
        <v>759725590.76000023</v>
      </c>
      <c r="J129" s="210"/>
      <c r="K129" s="209">
        <f>K50+K89+K111</f>
        <v>704245255</v>
      </c>
      <c r="L129" s="210"/>
      <c r="M129" s="210">
        <f>M50+M89+M111</f>
        <v>38960000.779999971</v>
      </c>
    </row>
    <row r="130" spans="1:13" ht="16.149999999999999" customHeight="1" x14ac:dyDescent="0.2">
      <c r="A130" s="148" t="s">
        <v>107</v>
      </c>
      <c r="B130" s="148"/>
      <c r="C130" s="148"/>
      <c r="D130" s="148"/>
      <c r="E130" s="149"/>
      <c r="F130" s="149"/>
      <c r="G130" s="211">
        <v>1701453514</v>
      </c>
      <c r="H130" s="148"/>
      <c r="I130" s="212">
        <v>941727923</v>
      </c>
      <c r="J130" s="207"/>
      <c r="K130" s="211">
        <v>194913804</v>
      </c>
      <c r="M130" s="212">
        <v>155953803</v>
      </c>
    </row>
    <row r="131" spans="1:13" ht="16.149999999999999" customHeight="1" x14ac:dyDescent="0.2">
      <c r="A131" s="148"/>
      <c r="B131" s="148"/>
      <c r="C131" s="148"/>
      <c r="D131" s="148"/>
      <c r="E131" s="149"/>
      <c r="F131" s="149"/>
      <c r="G131" s="213"/>
      <c r="H131" s="164"/>
      <c r="I131" s="207"/>
      <c r="J131" s="207"/>
      <c r="K131" s="213"/>
      <c r="M131" s="207"/>
    </row>
    <row r="132" spans="1:13" ht="16.149999999999999" customHeight="1" thickBot="1" x14ac:dyDescent="0.25">
      <c r="A132" s="162" t="s">
        <v>108</v>
      </c>
      <c r="B132" s="148"/>
      <c r="C132" s="148"/>
      <c r="D132" s="148"/>
      <c r="E132" s="149"/>
      <c r="F132" s="149"/>
      <c r="G132" s="214">
        <f>SUM(G129:G130)</f>
        <v>2071026759</v>
      </c>
      <c r="H132" s="164"/>
      <c r="I132" s="215">
        <f>SUM(I129:I130)</f>
        <v>1701453513.7600002</v>
      </c>
      <c r="J132" s="158"/>
      <c r="K132" s="214">
        <f>SUM(K129:K130)</f>
        <v>899159059</v>
      </c>
      <c r="L132" s="208"/>
      <c r="M132" s="215">
        <f>SUM(M129:M130)</f>
        <v>194913803.77999997</v>
      </c>
    </row>
    <row r="133" spans="1:13" ht="16.149999999999999" customHeight="1" thickTop="1" x14ac:dyDescent="0.2">
      <c r="A133" s="148"/>
      <c r="B133" s="148"/>
      <c r="C133" s="148"/>
      <c r="D133" s="148"/>
      <c r="E133" s="149"/>
      <c r="F133" s="149"/>
      <c r="G133" s="213"/>
      <c r="H133" s="164"/>
      <c r="I133" s="207"/>
      <c r="J133" s="158"/>
      <c r="K133" s="213"/>
      <c r="L133" s="208"/>
      <c r="M133" s="207"/>
    </row>
    <row r="134" spans="1:13" ht="16.149999999999999" customHeight="1" x14ac:dyDescent="0.2">
      <c r="A134" s="148"/>
      <c r="B134" s="148"/>
      <c r="C134" s="148"/>
      <c r="D134" s="148"/>
      <c r="E134" s="149"/>
      <c r="F134" s="149"/>
      <c r="G134" s="213"/>
      <c r="H134" s="164"/>
      <c r="I134" s="207"/>
      <c r="J134" s="158"/>
      <c r="K134" s="213"/>
      <c r="L134" s="208"/>
      <c r="M134" s="207"/>
    </row>
    <row r="135" spans="1:13" ht="16.149999999999999" customHeight="1" x14ac:dyDescent="0.2">
      <c r="A135" s="162" t="s">
        <v>109</v>
      </c>
      <c r="B135" s="148"/>
      <c r="C135" s="148"/>
      <c r="D135" s="148"/>
      <c r="E135" s="149"/>
      <c r="F135" s="149"/>
      <c r="G135" s="209"/>
      <c r="H135" s="154"/>
      <c r="I135" s="210"/>
      <c r="J135" s="207"/>
      <c r="K135" s="209"/>
      <c r="L135" s="208"/>
      <c r="M135" s="210"/>
    </row>
    <row r="136" spans="1:13" ht="16.149999999999999" customHeight="1" x14ac:dyDescent="0.2">
      <c r="A136" s="216" t="s">
        <v>110</v>
      </c>
      <c r="B136" s="148"/>
      <c r="C136" s="148"/>
      <c r="D136" s="148"/>
      <c r="E136" s="149"/>
      <c r="F136" s="149"/>
      <c r="G136" s="184"/>
      <c r="H136" s="217"/>
      <c r="I136" s="148"/>
      <c r="J136" s="218"/>
      <c r="K136" s="209"/>
      <c r="L136" s="208"/>
      <c r="M136" s="210"/>
    </row>
    <row r="137" spans="1:13" ht="16.149999999999999" customHeight="1" x14ac:dyDescent="0.2">
      <c r="A137" s="148"/>
      <c r="B137" s="148" t="s">
        <v>111</v>
      </c>
      <c r="C137" s="148"/>
      <c r="D137" s="148"/>
      <c r="E137" s="149"/>
      <c r="F137" s="149"/>
      <c r="G137" s="211">
        <f>+G132</f>
        <v>2071026759</v>
      </c>
      <c r="H137" s="217"/>
      <c r="I137" s="212">
        <f>+I132</f>
        <v>1701453513.7600002</v>
      </c>
      <c r="J137" s="218"/>
      <c r="K137" s="211">
        <f>+K132</f>
        <v>899159059</v>
      </c>
      <c r="L137" s="208"/>
      <c r="M137" s="212">
        <f>+M132</f>
        <v>194913803.77999997</v>
      </c>
    </row>
    <row r="138" spans="1:13" ht="16.149999999999999" customHeight="1" x14ac:dyDescent="0.2">
      <c r="A138" s="148"/>
      <c r="B138" s="148"/>
      <c r="C138" s="148"/>
      <c r="D138" s="148"/>
      <c r="E138" s="149"/>
      <c r="F138" s="149"/>
      <c r="G138" s="213"/>
      <c r="H138" s="164"/>
      <c r="I138" s="207"/>
      <c r="J138" s="218"/>
      <c r="K138" s="213"/>
      <c r="L138" s="208"/>
      <c r="M138" s="207"/>
    </row>
    <row r="139" spans="1:13" ht="16.149999999999999" customHeight="1" thickBot="1" x14ac:dyDescent="0.25">
      <c r="A139" s="148"/>
      <c r="B139" s="148"/>
      <c r="C139" s="148"/>
      <c r="D139" s="148"/>
      <c r="E139" s="149"/>
      <c r="F139" s="149"/>
      <c r="G139" s="214">
        <f>SUM(G137:G137)</f>
        <v>2071026759</v>
      </c>
      <c r="H139" s="164"/>
      <c r="I139" s="215">
        <f>SUM(I137:I137)</f>
        <v>1701453513.7600002</v>
      </c>
      <c r="J139" s="219"/>
      <c r="K139" s="214">
        <f>SUM(K137:K137)</f>
        <v>899159059</v>
      </c>
      <c r="L139" s="220"/>
      <c r="M139" s="215">
        <f>SUM(M137:M137)</f>
        <v>194913803.77999997</v>
      </c>
    </row>
    <row r="140" spans="1:13" ht="16.149999999999999" customHeight="1" thickTop="1" x14ac:dyDescent="0.2">
      <c r="A140" s="148"/>
      <c r="B140" s="148"/>
      <c r="C140" s="148"/>
      <c r="D140" s="148"/>
      <c r="E140" s="149"/>
      <c r="F140" s="149"/>
      <c r="G140" s="213"/>
      <c r="H140" s="164"/>
      <c r="I140" s="207"/>
      <c r="J140" s="219"/>
      <c r="K140" s="213"/>
      <c r="L140" s="220"/>
      <c r="M140" s="207"/>
    </row>
    <row r="141" spans="1:13" ht="16.149999999999999" customHeight="1" x14ac:dyDescent="0.2">
      <c r="A141" s="148"/>
      <c r="B141" s="148"/>
      <c r="C141" s="148"/>
      <c r="D141" s="148"/>
      <c r="E141" s="176"/>
      <c r="F141" s="151"/>
      <c r="G141" s="221"/>
      <c r="H141" s="222"/>
      <c r="I141" s="223"/>
      <c r="J141" s="224"/>
      <c r="K141" s="221"/>
      <c r="L141" s="225"/>
      <c r="M141" s="223"/>
    </row>
    <row r="142" spans="1:13" ht="16.149999999999999" customHeight="1" x14ac:dyDescent="0.2">
      <c r="A142" s="162" t="s">
        <v>161</v>
      </c>
      <c r="B142" s="148"/>
      <c r="C142" s="148"/>
      <c r="D142" s="148"/>
      <c r="E142" s="150"/>
      <c r="F142" s="149"/>
      <c r="G142" s="226"/>
      <c r="H142" s="227"/>
      <c r="I142" s="228"/>
      <c r="J142" s="228"/>
      <c r="K142" s="226"/>
      <c r="L142" s="228"/>
      <c r="M142" s="228"/>
    </row>
    <row r="143" spans="1:13" ht="16.149999999999999" customHeight="1" x14ac:dyDescent="0.2">
      <c r="A143" s="216" t="s">
        <v>147</v>
      </c>
      <c r="B143" s="148"/>
      <c r="C143" s="148"/>
      <c r="D143" s="148"/>
      <c r="E143" s="150"/>
      <c r="F143" s="149"/>
      <c r="G143" s="226">
        <v>2342138</v>
      </c>
      <c r="H143" s="227"/>
      <c r="I143" s="228">
        <v>1206176</v>
      </c>
      <c r="J143" s="228"/>
      <c r="K143" s="226">
        <v>0</v>
      </c>
      <c r="L143" s="228"/>
      <c r="M143" s="228">
        <v>0</v>
      </c>
    </row>
    <row r="144" spans="1:13" ht="16.149999999999999" customHeight="1" x14ac:dyDescent="0.2">
      <c r="A144" s="216" t="s">
        <v>149</v>
      </c>
      <c r="B144" s="148"/>
      <c r="C144" s="148"/>
      <c r="D144" s="148"/>
      <c r="E144" s="149"/>
      <c r="F144" s="149"/>
      <c r="G144" s="226">
        <v>234177991</v>
      </c>
      <c r="H144" s="154"/>
      <c r="I144" s="228">
        <v>214926253</v>
      </c>
      <c r="K144" s="226">
        <v>6094704</v>
      </c>
      <c r="L144" s="158"/>
      <c r="M144" s="228">
        <v>7192180</v>
      </c>
    </row>
    <row r="145" spans="1:13" ht="16.149999999999999" customHeight="1" x14ac:dyDescent="0.2">
      <c r="A145" s="216" t="s">
        <v>112</v>
      </c>
      <c r="B145" s="148"/>
      <c r="C145" s="148"/>
      <c r="D145" s="148"/>
      <c r="E145" s="149"/>
      <c r="F145" s="149"/>
      <c r="G145" s="226">
        <v>4898319</v>
      </c>
      <c r="H145" s="154"/>
      <c r="I145" s="228">
        <v>4203371</v>
      </c>
      <c r="K145" s="156">
        <v>2280738</v>
      </c>
      <c r="L145" s="158"/>
      <c r="M145" s="158">
        <v>3223535</v>
      </c>
    </row>
    <row r="146" spans="1:13" ht="16.149999999999999" customHeight="1" x14ac:dyDescent="0.2">
      <c r="A146" s="256" t="s">
        <v>257</v>
      </c>
      <c r="B146" s="148"/>
      <c r="C146" s="148"/>
      <c r="D146" s="148"/>
      <c r="E146" s="149"/>
      <c r="F146" s="149"/>
      <c r="G146" s="226">
        <v>717246153</v>
      </c>
      <c r="H146" s="154"/>
      <c r="I146" s="228">
        <v>1621467794</v>
      </c>
      <c r="K146" s="156">
        <v>8887519</v>
      </c>
      <c r="L146" s="158"/>
      <c r="M146" s="158">
        <v>15254933</v>
      </c>
    </row>
    <row r="147" spans="1:13" ht="16.149999999999999" customHeight="1" x14ac:dyDescent="0.2">
      <c r="G147" s="129"/>
      <c r="H147" s="59"/>
      <c r="I147" s="129"/>
      <c r="J147" s="158"/>
      <c r="K147" s="207"/>
      <c r="L147" s="208"/>
      <c r="M147" s="207"/>
    </row>
    <row r="148" spans="1:13" ht="16.149999999999999" customHeight="1" x14ac:dyDescent="0.2">
      <c r="G148" s="129"/>
      <c r="H148" s="59"/>
      <c r="I148" s="129"/>
      <c r="J148" s="158"/>
      <c r="K148" s="207"/>
      <c r="L148" s="208"/>
      <c r="M148" s="207"/>
    </row>
    <row r="149" spans="1:13" ht="16.149999999999999" customHeight="1" x14ac:dyDescent="0.2">
      <c r="G149" s="129"/>
      <c r="H149" s="59"/>
      <c r="I149" s="129"/>
      <c r="J149" s="158"/>
      <c r="K149" s="207"/>
      <c r="L149" s="208"/>
      <c r="M149" s="207"/>
    </row>
    <row r="150" spans="1:13" ht="16.149999999999999" customHeight="1" x14ac:dyDescent="0.2">
      <c r="G150" s="129"/>
      <c r="H150" s="59"/>
      <c r="I150" s="129"/>
      <c r="J150" s="158"/>
      <c r="K150" s="207"/>
      <c r="L150" s="208"/>
      <c r="M150" s="207"/>
    </row>
    <row r="151" spans="1:13" ht="16.149999999999999" customHeight="1" x14ac:dyDescent="0.2">
      <c r="G151" s="129"/>
      <c r="H151" s="59"/>
      <c r="I151" s="129"/>
      <c r="J151" s="158"/>
      <c r="K151" s="207"/>
      <c r="L151" s="208"/>
      <c r="M151" s="207"/>
    </row>
    <row r="152" spans="1:13" ht="16.149999999999999" customHeight="1" x14ac:dyDescent="0.2">
      <c r="G152" s="129"/>
      <c r="H152" s="59"/>
      <c r="I152" s="129"/>
      <c r="J152" s="158"/>
      <c r="K152" s="207"/>
      <c r="L152" s="208"/>
      <c r="M152" s="207"/>
    </row>
    <row r="153" spans="1:13" ht="16.149999999999999" customHeight="1" x14ac:dyDescent="0.2">
      <c r="G153" s="129"/>
      <c r="H153" s="59"/>
      <c r="I153" s="129"/>
      <c r="J153" s="158"/>
      <c r="K153" s="207"/>
      <c r="L153" s="208"/>
      <c r="M153" s="207"/>
    </row>
    <row r="154" spans="1:13" ht="16.149999999999999" customHeight="1" x14ac:dyDescent="0.2">
      <c r="G154" s="129"/>
      <c r="H154" s="59"/>
      <c r="I154" s="129"/>
      <c r="J154" s="158"/>
      <c r="K154" s="207"/>
      <c r="L154" s="208"/>
      <c r="M154" s="207"/>
    </row>
    <row r="155" spans="1:13" ht="16.149999999999999" customHeight="1" x14ac:dyDescent="0.2">
      <c r="G155" s="129"/>
      <c r="H155" s="59"/>
      <c r="I155" s="129"/>
      <c r="J155" s="158"/>
      <c r="K155" s="207"/>
      <c r="L155" s="208"/>
      <c r="M155" s="207"/>
    </row>
    <row r="156" spans="1:13" ht="16.149999999999999" customHeight="1" x14ac:dyDescent="0.2">
      <c r="G156" s="129"/>
      <c r="H156" s="59"/>
      <c r="I156" s="129"/>
      <c r="J156" s="158"/>
      <c r="K156" s="207"/>
      <c r="L156" s="208"/>
      <c r="M156" s="207"/>
    </row>
    <row r="157" spans="1:13" ht="15.75" customHeight="1" x14ac:dyDescent="0.2">
      <c r="G157" s="129"/>
      <c r="H157" s="59"/>
      <c r="I157" s="129"/>
      <c r="J157" s="158"/>
      <c r="K157" s="207"/>
      <c r="L157" s="208"/>
      <c r="M157" s="207"/>
    </row>
    <row r="158" spans="1:13" ht="16.149999999999999" customHeight="1" x14ac:dyDescent="0.2">
      <c r="G158" s="129"/>
      <c r="H158" s="59"/>
      <c r="I158" s="129"/>
      <c r="J158" s="158"/>
      <c r="K158" s="207"/>
      <c r="L158" s="208"/>
      <c r="M158" s="207"/>
    </row>
    <row r="159" spans="1:13" ht="16.149999999999999" customHeight="1" x14ac:dyDescent="0.2">
      <c r="G159" s="129"/>
      <c r="H159" s="59"/>
      <c r="I159" s="129"/>
      <c r="J159" s="158"/>
      <c r="K159" s="207"/>
      <c r="L159" s="208"/>
      <c r="M159" s="207"/>
    </row>
    <row r="160" spans="1:13" ht="16.149999999999999" customHeight="1" x14ac:dyDescent="0.2">
      <c r="G160" s="129"/>
      <c r="H160" s="59"/>
      <c r="I160" s="129"/>
      <c r="J160" s="158"/>
      <c r="K160" s="207"/>
      <c r="L160" s="208"/>
      <c r="M160" s="207"/>
    </row>
    <row r="161" spans="1:13" ht="16.149999999999999" customHeight="1" x14ac:dyDescent="0.2">
      <c r="G161" s="129"/>
      <c r="H161" s="59"/>
      <c r="I161" s="129"/>
      <c r="J161" s="158"/>
      <c r="K161" s="207"/>
      <c r="L161" s="208"/>
      <c r="M161" s="207"/>
    </row>
    <row r="162" spans="1:13" ht="16.149999999999999" customHeight="1" x14ac:dyDescent="0.2">
      <c r="G162" s="129"/>
      <c r="H162" s="59"/>
      <c r="I162" s="129"/>
      <c r="J162" s="158"/>
      <c r="K162" s="207"/>
      <c r="L162" s="208"/>
      <c r="M162" s="207"/>
    </row>
    <row r="163" spans="1:13" ht="16.149999999999999" customHeight="1" x14ac:dyDescent="0.2">
      <c r="G163" s="129"/>
      <c r="H163" s="59"/>
      <c r="I163" s="129"/>
      <c r="J163" s="158"/>
      <c r="K163" s="207"/>
      <c r="L163" s="208"/>
      <c r="M163" s="207"/>
    </row>
    <row r="164" spans="1:13" ht="16.149999999999999" customHeight="1" x14ac:dyDescent="0.2">
      <c r="G164" s="129"/>
      <c r="H164" s="59"/>
      <c r="I164" s="129"/>
      <c r="J164" s="158"/>
      <c r="K164" s="207"/>
      <c r="L164" s="208"/>
      <c r="M164" s="207"/>
    </row>
    <row r="165" spans="1:13" ht="16.149999999999999" customHeight="1" x14ac:dyDescent="0.2">
      <c r="G165" s="129"/>
      <c r="H165" s="59"/>
      <c r="I165" s="129"/>
      <c r="J165" s="158"/>
      <c r="K165" s="207"/>
      <c r="L165" s="208"/>
      <c r="M165" s="207"/>
    </row>
    <row r="166" spans="1:13" ht="16.149999999999999" customHeight="1" x14ac:dyDescent="0.2">
      <c r="G166" s="129"/>
      <c r="H166" s="59"/>
      <c r="I166" s="129"/>
      <c r="J166" s="158"/>
      <c r="K166" s="207"/>
      <c r="L166" s="208"/>
      <c r="M166" s="207"/>
    </row>
    <row r="167" spans="1:13" ht="16.149999999999999" customHeight="1" x14ac:dyDescent="0.2">
      <c r="G167" s="129"/>
      <c r="H167" s="59"/>
      <c r="I167" s="129"/>
      <c r="J167" s="158"/>
      <c r="K167" s="207"/>
      <c r="L167" s="208"/>
      <c r="M167" s="207"/>
    </row>
    <row r="168" spans="1:13" ht="16.149999999999999" customHeight="1" x14ac:dyDescent="0.2">
      <c r="G168" s="129"/>
      <c r="H168" s="59"/>
      <c r="I168" s="129"/>
      <c r="J168" s="158"/>
      <c r="K168" s="207"/>
      <c r="L168" s="208"/>
      <c r="M168" s="207"/>
    </row>
    <row r="169" spans="1:13" ht="16.149999999999999" customHeight="1" x14ac:dyDescent="0.2">
      <c r="G169" s="129"/>
      <c r="H169" s="59"/>
      <c r="I169" s="129"/>
      <c r="J169" s="158"/>
      <c r="K169" s="207"/>
      <c r="L169" s="208"/>
      <c r="M169" s="207"/>
    </row>
    <row r="170" spans="1:13" ht="18" customHeight="1" x14ac:dyDescent="0.2">
      <c r="G170" s="129"/>
      <c r="H170" s="59"/>
      <c r="I170" s="129"/>
      <c r="J170" s="158"/>
      <c r="K170" s="207"/>
      <c r="L170" s="208"/>
      <c r="M170" s="207"/>
    </row>
    <row r="171" spans="1:13" ht="18" customHeight="1" x14ac:dyDescent="0.2">
      <c r="G171" s="129"/>
      <c r="H171" s="59"/>
      <c r="I171" s="129"/>
      <c r="J171" s="158"/>
      <c r="K171" s="207"/>
      <c r="L171" s="208"/>
      <c r="M171" s="207"/>
    </row>
    <row r="172" spans="1:13" ht="22.15" customHeight="1" x14ac:dyDescent="0.2">
      <c r="A172" s="305" t="str">
        <f>A119</f>
        <v>The accompanying notes to the consolidated and separate financial statements form an integral part of these financial statements.</v>
      </c>
      <c r="B172" s="305"/>
      <c r="C172" s="305"/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</row>
  </sheetData>
  <mergeCells count="15">
    <mergeCell ref="G6:I6"/>
    <mergeCell ref="K6:M6"/>
    <mergeCell ref="A57:M57"/>
    <mergeCell ref="A172:M172"/>
    <mergeCell ref="A119:M119"/>
    <mergeCell ref="G7:I7"/>
    <mergeCell ref="G125:I125"/>
    <mergeCell ref="K125:M125"/>
    <mergeCell ref="K7:M7"/>
    <mergeCell ref="G63:I63"/>
    <mergeCell ref="K63:M63"/>
    <mergeCell ref="G64:I64"/>
    <mergeCell ref="K64:M64"/>
    <mergeCell ref="G124:I124"/>
    <mergeCell ref="K124:M12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&amp;R&amp;9&amp;P</oddFooter>
  </headerFooter>
  <rowBreaks count="2" manualBreakCount="2">
    <brk id="57" max="12" man="1"/>
    <brk id="1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Eng5-7</vt:lpstr>
      <vt:lpstr>Eng8-9</vt:lpstr>
      <vt:lpstr>Eng10</vt:lpstr>
      <vt:lpstr>Eng11</vt:lpstr>
      <vt:lpstr>Eng12-14</vt:lpstr>
      <vt:lpstr>'Eng10'!Print_Area</vt:lpstr>
      <vt:lpstr>'Eng11'!Print_Area</vt:lpstr>
      <vt:lpstr>'Eng12-14'!Print_Area</vt:lpstr>
      <vt:lpstr>'Eng5-7'!Print_Area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Awika Ratsadawong</cp:lastModifiedBy>
  <cp:lastPrinted>2023-02-23T09:32:52Z</cp:lastPrinted>
  <dcterms:created xsi:type="dcterms:W3CDTF">2009-01-23T10:19:39Z</dcterms:created>
  <dcterms:modified xsi:type="dcterms:W3CDTF">2023-02-23T11:30:57Z</dcterms:modified>
</cp:coreProperties>
</file>