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258160 - 2022 Dec FSA Synnex (Thailand) PCL\Financial Statement\YE\Bank revise\"/>
    </mc:Choice>
  </mc:AlternateContent>
  <xr:revisionPtr revIDLastSave="0" documentId="13_ncr:1_{EF06C818-E923-4826-A4D9-5E51EEE8DA53}" xr6:coauthVersionLast="47" xr6:coauthVersionMax="47" xr10:uidLastSave="{00000000-0000-0000-0000-000000000000}"/>
  <bookViews>
    <workbookView xWindow="28680" yWindow="-120" windowWidth="21840" windowHeight="13140" tabRatio="658" xr2:uid="{00000000-000D-0000-FFFF-FFFF00000000}"/>
  </bookViews>
  <sheets>
    <sheet name="BS8-10" sheetId="1" r:id="rId1"/>
    <sheet name="PL11-12" sheetId="2" r:id="rId2"/>
    <sheet name="SH CONSO 13" sheetId="10" r:id="rId3"/>
    <sheet name="SH Conso 14" sheetId="12" r:id="rId4"/>
    <sheet name="SH SEP 15-16" sheetId="13" r:id="rId5"/>
    <sheet name="CF17-18" sheetId="7" r:id="rId6"/>
  </sheets>
  <definedNames>
    <definedName name="_xlnm.Print_Area" localSheetId="0">'BS8-10'!$A$1:$I$86</definedName>
    <definedName name="_xlnm.Print_Area" localSheetId="5">'CF17-18'!$A$1:$L$92</definedName>
    <definedName name="_xlnm.Print_Area" localSheetId="1">'PL11-12'!$A$1:$I$73</definedName>
    <definedName name="_xlnm.Print_Area" localSheetId="2">'SH CONSO 13'!$A$1:$W$41</definedName>
    <definedName name="_xlnm.Print_Area" localSheetId="3">'SH Conso 14'!$A$1:$W$41</definedName>
    <definedName name="_xlnm.Print_Area" localSheetId="4">'SH SEP 15-16'!$A$1:$O$52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9" i="1" l="1"/>
  <c r="S18" i="12"/>
  <c r="U35" i="12" l="1"/>
  <c r="G58" i="1" l="1"/>
  <c r="L63" i="7" l="1"/>
  <c r="H63" i="7"/>
  <c r="E58" i="1"/>
  <c r="C58" i="1"/>
  <c r="C49" i="1"/>
  <c r="O42" i="13" l="1"/>
  <c r="S14" i="12"/>
  <c r="W14" i="12" s="1"/>
  <c r="Q14" i="12"/>
  <c r="L80" i="7" l="1"/>
  <c r="L68" i="7"/>
  <c r="H80" i="7"/>
  <c r="H68" i="7"/>
  <c r="L31" i="7"/>
  <c r="L30" i="7"/>
  <c r="H20" i="7"/>
  <c r="M24" i="13"/>
  <c r="L22" i="13"/>
  <c r="I22" i="13"/>
  <c r="G22" i="13"/>
  <c r="E22" i="13"/>
  <c r="C22" i="13"/>
  <c r="M22" i="13"/>
  <c r="M17" i="13"/>
  <c r="K17" i="13"/>
  <c r="I17" i="13"/>
  <c r="G17" i="13"/>
  <c r="E17" i="13"/>
  <c r="C17" i="13"/>
  <c r="O16" i="13"/>
  <c r="O17" i="13" s="1"/>
  <c r="S39" i="10"/>
  <c r="W39" i="10" s="1"/>
  <c r="Q39" i="10"/>
  <c r="U37" i="10"/>
  <c r="O37" i="10"/>
  <c r="M37" i="10"/>
  <c r="I37" i="10"/>
  <c r="G37" i="10"/>
  <c r="E37" i="10"/>
  <c r="C37" i="10"/>
  <c r="Q36" i="10"/>
  <c r="S36" i="10" s="1"/>
  <c r="W36" i="10" s="1"/>
  <c r="Q35" i="10"/>
  <c r="Q37" i="10" s="1"/>
  <c r="U30" i="10"/>
  <c r="S30" i="10"/>
  <c r="S29" i="10"/>
  <c r="W29" i="10" s="1"/>
  <c r="W30" i="10" s="1"/>
  <c r="Q24" i="10"/>
  <c r="O24" i="10"/>
  <c r="M24" i="10"/>
  <c r="K24" i="10"/>
  <c r="K26" i="10" s="1"/>
  <c r="I24" i="10"/>
  <c r="G24" i="10"/>
  <c r="E24" i="10"/>
  <c r="C24" i="10"/>
  <c r="W23" i="10"/>
  <c r="W24" i="10" s="1"/>
  <c r="U19" i="10"/>
  <c r="U32" i="10" s="1"/>
  <c r="Q19" i="10"/>
  <c r="Q32" i="10" s="1"/>
  <c r="O19" i="10"/>
  <c r="O32" i="10" s="1"/>
  <c r="O41" i="10" s="1"/>
  <c r="M19" i="10"/>
  <c r="M32" i="10" s="1"/>
  <c r="M41" i="10" s="1"/>
  <c r="K19" i="10"/>
  <c r="K32" i="10" s="1"/>
  <c r="I19" i="10"/>
  <c r="I41" i="10" s="1"/>
  <c r="G19" i="10"/>
  <c r="G41" i="10" s="1"/>
  <c r="E19" i="10"/>
  <c r="E32" i="10" s="1"/>
  <c r="C19" i="10"/>
  <c r="C32" i="10" s="1"/>
  <c r="S18" i="10"/>
  <c r="S19" i="10" s="1"/>
  <c r="Q18" i="10"/>
  <c r="S14" i="10"/>
  <c r="W14" i="10" s="1"/>
  <c r="I59" i="2"/>
  <c r="E59" i="2"/>
  <c r="I40" i="2"/>
  <c r="I24" i="2"/>
  <c r="I15" i="2"/>
  <c r="I11" i="2"/>
  <c r="E40" i="2"/>
  <c r="E23" i="2"/>
  <c r="E15" i="2"/>
  <c r="E11" i="2"/>
  <c r="I82" i="1"/>
  <c r="I84" i="1" s="1"/>
  <c r="E82" i="1"/>
  <c r="I58" i="1"/>
  <c r="I49" i="1"/>
  <c r="I26" i="1"/>
  <c r="I29" i="1" s="1"/>
  <c r="I17" i="1"/>
  <c r="E25" i="1"/>
  <c r="E29" i="1" s="1"/>
  <c r="J80" i="7"/>
  <c r="F80" i="7"/>
  <c r="J68" i="7"/>
  <c r="F68" i="7"/>
  <c r="G32" i="10" l="1"/>
  <c r="Q41" i="10"/>
  <c r="I32" i="10"/>
  <c r="U41" i="10"/>
  <c r="G26" i="13"/>
  <c r="G38" i="13" s="1"/>
  <c r="E49" i="1"/>
  <c r="E60" i="1" s="1"/>
  <c r="E25" i="2"/>
  <c r="E16" i="2"/>
  <c r="E21" i="2" s="1"/>
  <c r="E17" i="1"/>
  <c r="E31" i="1" s="1"/>
  <c r="I25" i="2"/>
  <c r="I16" i="2"/>
  <c r="I21" i="2" s="1"/>
  <c r="I60" i="1"/>
  <c r="I86" i="1" s="1"/>
  <c r="E84" i="1"/>
  <c r="M26" i="13"/>
  <c r="M38" i="13" s="1"/>
  <c r="E26" i="13"/>
  <c r="E38" i="13" s="1"/>
  <c r="O21" i="13"/>
  <c r="I26" i="13"/>
  <c r="I38" i="13" s="1"/>
  <c r="C26" i="13"/>
  <c r="C38" i="13" s="1"/>
  <c r="S32" i="10"/>
  <c r="C41" i="10"/>
  <c r="E41" i="10"/>
  <c r="W18" i="10"/>
  <c r="W19" i="10" s="1"/>
  <c r="W32" i="10" s="1"/>
  <c r="I60" i="2"/>
  <c r="E60" i="2"/>
  <c r="I31" i="1"/>
  <c r="E28" i="2" l="1"/>
  <c r="E30" i="2" s="1"/>
  <c r="I28" i="2"/>
  <c r="I30" i="2" s="1"/>
  <c r="E86" i="1"/>
  <c r="W26" i="10"/>
  <c r="I61" i="2" l="1"/>
  <c r="I71" i="2" s="1"/>
  <c r="I69" i="2" s="1"/>
  <c r="I66" i="2"/>
  <c r="I64" i="2" s="1"/>
  <c r="I73" i="2" s="1"/>
  <c r="K20" i="13"/>
  <c r="O20" i="13" s="1"/>
  <c r="O22" i="13" s="1"/>
  <c r="O26" i="13" s="1"/>
  <c r="L28" i="7"/>
  <c r="L41" i="7" s="1"/>
  <c r="L43" i="7" s="1"/>
  <c r="L83" i="7" s="1"/>
  <c r="L86" i="7" s="1"/>
  <c r="L88" i="7" s="1"/>
  <c r="J87" i="7" s="1"/>
  <c r="H28" i="7"/>
  <c r="H41" i="7" s="1"/>
  <c r="H43" i="7" s="1"/>
  <c r="H83" i="7" s="1"/>
  <c r="H86" i="7" s="1"/>
  <c r="E61" i="2"/>
  <c r="E71" i="2" s="1"/>
  <c r="E69" i="2" s="1"/>
  <c r="E66" i="2"/>
  <c r="E64" i="2" s="1"/>
  <c r="U30" i="12"/>
  <c r="U37" i="12"/>
  <c r="E73" i="2" l="1"/>
  <c r="K35" i="10"/>
  <c r="K22" i="13"/>
  <c r="K26" i="13" s="1"/>
  <c r="K38" i="13" s="1"/>
  <c r="O38" i="13" s="1"/>
  <c r="S30" i="12"/>
  <c r="W29" i="12"/>
  <c r="W30" i="12" s="1"/>
  <c r="G82" i="1"/>
  <c r="G84" i="1" s="1"/>
  <c r="C82" i="1"/>
  <c r="W39" i="12"/>
  <c r="U19" i="12"/>
  <c r="U32" i="12" s="1"/>
  <c r="U41" i="12" l="1"/>
  <c r="S35" i="10"/>
  <c r="W35" i="10" s="1"/>
  <c r="K37" i="10"/>
  <c r="C84" i="1"/>
  <c r="C59" i="2"/>
  <c r="G59" i="2"/>
  <c r="S37" i="10" l="1"/>
  <c r="S41" i="10" s="1"/>
  <c r="K41" i="10"/>
  <c r="W37" i="10"/>
  <c r="W41" i="10" s="1"/>
  <c r="C40" i="2"/>
  <c r="Q36" i="12" l="1"/>
  <c r="S36" i="12" s="1"/>
  <c r="G40" i="2"/>
  <c r="C17" i="1" l="1"/>
  <c r="L48" i="13" l="1"/>
  <c r="I48" i="13"/>
  <c r="G48" i="13"/>
  <c r="E48" i="13"/>
  <c r="C48" i="13"/>
  <c r="M43" i="13"/>
  <c r="K43" i="13"/>
  <c r="I43" i="13"/>
  <c r="G43" i="13"/>
  <c r="E43" i="13"/>
  <c r="C43" i="13"/>
  <c r="O43" i="13"/>
  <c r="I37" i="12"/>
  <c r="G37" i="12"/>
  <c r="E37" i="12"/>
  <c r="C37" i="12"/>
  <c r="Q24" i="12"/>
  <c r="O24" i="12"/>
  <c r="M24" i="12"/>
  <c r="K24" i="12"/>
  <c r="I24" i="12"/>
  <c r="G24" i="12"/>
  <c r="E24" i="12"/>
  <c r="C24" i="12"/>
  <c r="W23" i="12"/>
  <c r="W24" i="12" s="1"/>
  <c r="O19" i="12"/>
  <c r="O32" i="12" s="1"/>
  <c r="M19" i="12"/>
  <c r="M32" i="12" s="1"/>
  <c r="K19" i="12"/>
  <c r="K32" i="12" s="1"/>
  <c r="I19" i="12"/>
  <c r="G19" i="12"/>
  <c r="E19" i="12"/>
  <c r="C19" i="12"/>
  <c r="C32" i="12" s="1"/>
  <c r="G52" i="13" l="1"/>
  <c r="C52" i="13"/>
  <c r="E52" i="13"/>
  <c r="G41" i="12"/>
  <c r="G32" i="12"/>
  <c r="E41" i="12"/>
  <c r="E32" i="12"/>
  <c r="I41" i="12"/>
  <c r="I32" i="12"/>
  <c r="Q19" i="12"/>
  <c r="Q32" i="12" s="1"/>
  <c r="I52" i="13"/>
  <c r="C41" i="12"/>
  <c r="K26" i="12"/>
  <c r="S32" i="12" l="1"/>
  <c r="W18" i="12"/>
  <c r="W19" i="12" s="1"/>
  <c r="S19" i="12"/>
  <c r="W32" i="12" l="1"/>
  <c r="W26" i="12"/>
  <c r="G17" i="1" l="1"/>
  <c r="G11" i="2" l="1"/>
  <c r="C29" i="1" l="1"/>
  <c r="G29" i="1"/>
  <c r="C11" i="2"/>
  <c r="C15" i="2"/>
  <c r="G15" i="2"/>
  <c r="G16" i="2" s="1"/>
  <c r="G21" i="2" s="1"/>
  <c r="C25" i="2"/>
  <c r="G25" i="2"/>
  <c r="G28" i="2" l="1"/>
  <c r="G30" i="2" s="1"/>
  <c r="G60" i="2"/>
  <c r="M47" i="13" s="1"/>
  <c r="O47" i="13" s="1"/>
  <c r="O37" i="12"/>
  <c r="O41" i="12" s="1"/>
  <c r="C60" i="2"/>
  <c r="C16" i="2"/>
  <c r="C21" i="2" s="1"/>
  <c r="C60" i="1"/>
  <c r="C86" i="1" s="1"/>
  <c r="G31" i="1"/>
  <c r="C31" i="1"/>
  <c r="G60" i="1"/>
  <c r="G86" i="1" s="1"/>
  <c r="J28" i="7" l="1"/>
  <c r="K46" i="13"/>
  <c r="O46" i="13" s="1"/>
  <c r="M48" i="13"/>
  <c r="M52" i="13" s="1"/>
  <c r="C28" i="2"/>
  <c r="C30" i="2" s="1"/>
  <c r="G61" i="2"/>
  <c r="G71" i="2" s="1"/>
  <c r="G69" i="2" s="1"/>
  <c r="M37" i="12"/>
  <c r="M41" i="12" s="1"/>
  <c r="G66" i="2"/>
  <c r="G64" i="2" s="1"/>
  <c r="G73" i="2" s="1"/>
  <c r="J41" i="7" l="1"/>
  <c r="J43" i="7" s="1"/>
  <c r="J83" i="7" s="1"/>
  <c r="J86" i="7" s="1"/>
  <c r="J88" i="7" s="1"/>
  <c r="K48" i="13"/>
  <c r="K52" i="13" s="1"/>
  <c r="C66" i="2"/>
  <c r="C64" i="2" s="1"/>
  <c r="C61" i="2"/>
  <c r="C71" i="2" s="1"/>
  <c r="C69" i="2" s="1"/>
  <c r="F28" i="7"/>
  <c r="F41" i="7" s="1"/>
  <c r="F43" i="7" s="1"/>
  <c r="W36" i="12"/>
  <c r="O48" i="13"/>
  <c r="Q37" i="12"/>
  <c r="Q41" i="12" s="1"/>
  <c r="F83" i="7" l="1"/>
  <c r="F86" i="7" s="1"/>
  <c r="K35" i="12"/>
  <c r="S35" i="12" s="1"/>
  <c r="W35" i="12" s="1"/>
  <c r="C73" i="2"/>
  <c r="H88" i="7"/>
  <c r="F87" i="7" s="1"/>
  <c r="O52" i="13"/>
  <c r="K37" i="12"/>
  <c r="K41" i="12" l="1"/>
  <c r="F88" i="7"/>
  <c r="W37" i="12"/>
  <c r="W41" i="12" s="1"/>
  <c r="S37" i="12"/>
  <c r="S41" i="12" l="1"/>
</calcChain>
</file>

<file path=xl/sharedStrings.xml><?xml version="1.0" encoding="utf-8"?>
<sst xmlns="http://schemas.openxmlformats.org/spreadsheetml/2006/main" count="463" uniqueCount="237">
  <si>
    <t>บริษัท ซินเน็ค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</si>
  <si>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</si>
  <si>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</si>
  <si>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</si>
  <si>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</si>
  <si>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</si>
  <si>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</si>
  <si>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</si>
  <si>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</si>
  <si>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</si>
  <si>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</si>
  <si>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ส่วนลดค้างรับ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</si>
  <si>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</si>
  <si>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</si>
  <si>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</si>
  <si>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</si>
  <si>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</si>
  <si>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</si>
  <si>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</si>
  <si>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</si>
  <si>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</si>
  <si>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</si>
  <si>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</si>
  <si>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</si>
  <si>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</si>
  <si>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</si>
  <si>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</si>
  <si>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</si>
  <si>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</si>
  <si>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</si>
  <si>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</si>
  <si>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ทุนเรือนหุ้น</t>
  </si>
  <si>
    <t xml:space="preserve">       ทุนจดทะเบียน</t>
  </si>
  <si>
    <t xml:space="preserve">       ทุนที่ออกและชำระแล้ว</t>
  </si>
  <si>
    <t xml:space="preserve">  ส่วนเกินมูลค่าหุ้น</t>
  </si>
  <si>
    <t xml:space="preserve">       ส่วนเกินมูลค่าหุ้นสามัญ</t>
  </si>
  <si>
    <t xml:space="preserve">       ส่วนเกินทุนหุ้นทุนซื้อคืน</t>
  </si>
  <si>
    <t xml:space="preserve">  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</si>
  <si>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</si>
  <si>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</si>
  <si>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</si>
  <si>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</si>
  <si>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</si>
  <si>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</si>
  <si>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</si>
  <si>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</si>
  <si>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</si>
  <si>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 xml:space="preserve">      รวมรายได้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</si>
  <si>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</si>
  <si>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</si>
  <si>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</si>
  <si>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 xml:space="preserve">      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</si>
  <si>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</si>
  <si>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</si>
  <si>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</si>
  <si>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</si>
  <si>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</si>
  <si>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</si>
  <si>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</si>
  <si>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</si>
  <si>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 xml:space="preserve">กำไรขาดทุนเบ็ดเสร็จอื่น </t>
  </si>
  <si>
    <t>องค์ประกอบอื่นของ</t>
  </si>
  <si>
    <t>กำไรสะสม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</si>
  <si>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</si>
  <si>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</si>
  <si>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</si>
  <si>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</si>
  <si>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</si>
  <si>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ชำระแล้ว</t>
  </si>
  <si>
    <t>ตามกฎหมาย</t>
  </si>
  <si>
    <t>ยังไม่ได้จัดสรร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</si>
  <si>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</si>
  <si>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</si>
  <si>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</si>
  <si>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ค่าใช้จ่ายจากการบริจาคสินค้า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</si>
  <si>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</si>
  <si>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</si>
  <si>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</si>
  <si>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ขายเงินลงทุนชั่วคราว</t>
  </si>
  <si>
    <t>กระแสเงินสดจากกิจกรรมจัดหาเงิน</t>
  </si>
  <si>
    <t>รายการที่ไม่ใช่เงินสด</t>
  </si>
  <si>
    <t>(บาท)</t>
  </si>
  <si>
    <t>สำหรับปีสิ้นสุดวันที่ 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</si>
  <si>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</si>
  <si>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</si>
  <si>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</si>
  <si>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</si>
  <si>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</si>
  <si>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</si>
  <si>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</si>
  <si>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เงินจ่ายสุทธิจากการซื้อเงินลงทุนเพิ่มเติมในบริษัทย่อย</t>
  </si>
  <si>
    <t>รวมการจัดสรรส่วนทุนให้ผู้ถือหุ้น</t>
  </si>
  <si>
    <t>เงินสดรับจากการเพิ่มทุนของบริษัทย่อย</t>
  </si>
  <si>
    <t xml:space="preserve">  องค์ประกอบอื่นของส่วนของผู้ถือหุ้น</t>
  </si>
  <si>
    <t>เงินจ่ายล่วงหน้าค่าสินค้า</t>
  </si>
  <si>
    <t>กำไรขาดทุนเบ็ดเสร็จรวมสำหรับปี</t>
  </si>
  <si>
    <t>กำไรจากการจำหน่ายอาคารและอุปกรณ์</t>
  </si>
  <si>
    <t xml:space="preserve">กำไรขาดทุนเบ็ดเสร็จรวมสำหรับปี </t>
  </si>
  <si>
    <t>สินทรัพย์ไม่มีตัวตน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</si>
  <si>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</si>
  <si>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</si>
  <si>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</si>
  <si>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</si>
  <si>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</si>
  <si>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ประมาณการหนี้สินไม่หมุนเวียนสำหรับผลประโยชน์พนักงาน</t>
  </si>
  <si>
    <t>ดอกเบี้ยรับ</t>
  </si>
  <si>
    <t>รายได้เงินปันผลรับ</t>
  </si>
  <si>
    <t>ลูกหนี้อื่น</t>
  </si>
  <si>
    <t>เงินสดรับจากการขายอาคารและอุปกรณ์</t>
  </si>
  <si>
    <t>เงินปันผลรับ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</si>
  <si>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</si>
  <si>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</si>
  <si>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</si>
  <si>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</si>
  <si>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</si>
  <si>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</si>
  <si>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ก่อนผลกระทบของอัตราแลกเปลี่ยน</t>
  </si>
  <si>
    <t>เงินให้กู้ยืมระยะสั้น</t>
  </si>
  <si>
    <t>เงินสดรับจากการขายเงินลงทุนในการร่วมค้า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</si>
  <si>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</si>
  <si>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</si>
  <si>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รายการที่อาจถูกจัดประเภทใหม่ไว้ใน</t>
  </si>
  <si>
    <t>กำไรต่อหุ้นขั้นพื้นฐาน</t>
  </si>
  <si>
    <t>เงินให้กู้ยืมระยะยาว</t>
  </si>
  <si>
    <t>เงินลงทุนในบริษัทร่วม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</si>
  <si>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</si>
  <si>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</si>
  <si>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</si>
  <si>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สินทรัพย์สิทธิการใช้</t>
  </si>
  <si>
    <t>รวม</t>
  </si>
  <si>
    <t>มูลค่า</t>
  </si>
  <si>
    <t>หุ้นทุน</t>
  </si>
  <si>
    <t>ส่วนของ</t>
  </si>
  <si>
    <t>หุ้นสามัญ</t>
  </si>
  <si>
    <t>ซื้อคืน</t>
  </si>
  <si>
    <t>การจัดสรรส่วนทุนให้ผู้ถือหุ้น</t>
  </si>
  <si>
    <t>เงินปันผลให้ผู้ถือหุ้นของบริษัท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</si>
  <si>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</si>
  <si>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</si>
  <si>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</si>
  <si>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</si>
  <si>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</si>
  <si>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กำไร </t>
  </si>
  <si>
    <t>กำไรขาดทุนเบ็ดเสร็จอื่น</t>
  </si>
  <si>
    <t>ส่วนแบ่ง</t>
  </si>
  <si>
    <t>รวมองค์</t>
  </si>
  <si>
    <t>กำไรขาดทุน</t>
  </si>
  <si>
    <t>ประกอบ</t>
  </si>
  <si>
    <t>เบ็ดเสร็จอื่นของ</t>
  </si>
  <si>
    <t>อื่นของ</t>
  </si>
  <si>
    <t>วิธีส่วนได้เสีย</t>
  </si>
  <si>
    <t xml:space="preserve">   วัดมูลค่าด้วยมูลค่ายุติธรรมผ่านกำไรขาดทุนเบ็ดเสร็จอื่น</t>
  </si>
  <si>
    <t>ตามวิธีส่วนได้เสีย</t>
  </si>
  <si>
    <t>การจ่ายโดยใช้หุ้นเป็นเกณฑ์</t>
  </si>
  <si>
    <t>เงินสดจ่ายชำระหนี้สินตามสัญญาเช่า</t>
  </si>
  <si>
    <t>ส่วนแบ่งกำไรขาดทุนเบ็ดเสร็จอื่นของบริษัทร่วม</t>
  </si>
  <si>
    <t>บริษัทร่วมที่ใช้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</si>
  <si>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</si>
  <si>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</si>
  <si>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</t>
  </si>
  <si>
    <t>ภาษีเงินได้นิติบุคคลค้างจ่าย</t>
  </si>
  <si>
    <t>กำไรขาดทุนเบ็ดเสร็จอื่น - สุทธิจากภาษี</t>
  </si>
  <si>
    <t>สำรอง</t>
  </si>
  <si>
    <t>การเปลี่ยนแปลง</t>
  </si>
  <si>
    <t>ในมูลค่ายุติธรรม</t>
  </si>
  <si>
    <t>มูลค่ายุติธรรมผ่านกำไรขาดทุนเบ็ดเสร็จอื่น</t>
  </si>
  <si>
    <t xml:space="preserve">งบแสดงการเปลี่ยนแปลงส่วนของผู้ถือหุ้น </t>
  </si>
  <si>
    <t xml:space="preserve">ส่วนแบ่งกำไรของบริษัทร่วมและการร่วมค้า </t>
  </si>
  <si>
    <t>ที่ใช้วิธีส่วนได้เสีย</t>
  </si>
  <si>
    <t>ส่วนแบ่งกำไรของบริษัทร่วมและการร่วมค้า</t>
  </si>
  <si>
    <t>เงินสดรับจากการขายเงินลงทุนระยะยาวอื่น</t>
  </si>
  <si>
    <t>สำหรับปีสิ้นสุดวันที่ 31 ธันวาคม 2564</t>
  </si>
  <si>
    <t>ยอดคงเหลือ ณ วันที่ 31 ธันวาคม 2564</t>
  </si>
  <si>
    <t>รายการที่จะไม่ถูกจัดประเภทใหม่ไว้ใน</t>
  </si>
  <si>
    <t>ยอดคงเหลือ ณ วันที่ 1 มกราคม 2564</t>
  </si>
  <si>
    <t xml:space="preserve">     ที่ใช้วิธีส่วนได้เสีย (สุทธิจากภาษี)</t>
  </si>
  <si>
    <t>(กลับรายการ) ขาดทุนจากการปรับมูลค่าสินค้า</t>
  </si>
  <si>
    <t>ขาดทุนจากการขายเงินลงทุนในการร่วมค้า</t>
  </si>
  <si>
    <t>จ่ายประมาณการหนี้สินไม่หมุนเวียนสำหรับผลประโยชน์พนักงาน</t>
  </si>
  <si>
    <t>เงินสดรับจากการได้มาซึ่งส่วนได้เสียที่ไม่มีอำนาจควบคุมโดย</t>
  </si>
  <si>
    <t xml:space="preserve">   อำนาจควบคุมไม่เปลี่ยนแปลง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</si>
  <si>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</si>
  <si>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</si>
  <si>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รับดอกเบี้ย</t>
  </si>
  <si>
    <t>จ่ายดอกเบี้ย</t>
  </si>
  <si>
    <t xml:space="preserve">       (หุ้นสามัญจำนวน 847,361,206 หุ้น มูลค่า 1 บาทต่อหุ้น)</t>
  </si>
  <si>
    <t>4, 8</t>
  </si>
  <si>
    <t>4, 15</t>
  </si>
  <si>
    <t>4, 16</t>
  </si>
  <si>
    <t>โอนไปกำไรสะสม</t>
  </si>
  <si>
    <t>ส่วนได้เสีย</t>
  </si>
  <si>
    <t>ที่ไม่มี</t>
  </si>
  <si>
    <t>อำนาจ</t>
  </si>
  <si>
    <t>ควบคุม</t>
  </si>
  <si>
    <t xml:space="preserve">การเปลี่ยนแปลงในส่วนได้เสียในบริษัทย่อย </t>
  </si>
  <si>
    <t>รวมส่วนของบริษัทใหญ่</t>
  </si>
  <si>
    <t>ส่วนได้เสียที่ไม่มีอำนาจควบคุม</t>
  </si>
  <si>
    <t>ของ</t>
  </si>
  <si>
    <t>บริษัทใหญ่</t>
  </si>
  <si>
    <t>กำไรจากการวัดมูลค่าใหม่ของผลประโยชน์พนักงานที่กำหนดไว้</t>
  </si>
  <si>
    <t>เงินเบิกเกินบัญชีและเงินกู้ยืมระยะสั้นจากสถาบันการเงิน</t>
  </si>
  <si>
    <t>เงินลงทุนที่ได้รับจากผู้ถือหุ้นที่ไม่มีอำนาจควบคุมของบริษัทย่อย</t>
  </si>
  <si>
    <t>4, 6, 25</t>
  </si>
  <si>
    <t>9, 21</t>
  </si>
  <si>
    <t>กำไรจากอัตราแลกเปลี่ยนที่ยังไม่เกิดขึ้น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</si>
  <si>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</si>
  <si>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>เงินสดจ่ายเพื่อลงทุนในบริษัทย่อย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</si>
  <si>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</si>
  <si>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</si>
  <si>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</si>
  <si>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เงินกู้ยืมระยะยาว</t>
  </si>
  <si>
    <t>การแบ่งปันกำไร (ขาดทุน)</t>
  </si>
  <si>
    <t>การแบ่งปันกำไร (ขาดทุน) เบ็ดเสร็จรวม</t>
  </si>
  <si>
    <t>เงินสดจ่ายเพื่อลงทุนในบริษัทร่วม</t>
  </si>
  <si>
    <t>เงินสดรับจากการขายตราสารหนี้</t>
  </si>
  <si>
    <t>เงินสดจ่ายเพื่อซื้อตราสารหนี้</t>
  </si>
  <si>
    <t>เงินสดรับ (จ่าย) สุทธิจากเงินให้กู้ยืม</t>
  </si>
  <si>
    <t xml:space="preserve">       (หุ้นสามัญจำนวน 855,361,206 หุ้น มูลค่า 1 บาทต่อหุ้น)</t>
  </si>
  <si>
    <t>กำไรจากอัตราแลกเปลี่ยน</t>
  </si>
  <si>
    <t>กำไร (ขาดทุน) จากเงินลงทุนในตราสารทุนที่กำหนดให้</t>
  </si>
  <si>
    <t>กระแสเงินสดสุทธิใช้ไปในกิจกรรมดำเนินงาน</t>
  </si>
  <si>
    <t>เงินสดจ่ายเพื่อซื้อที่ดิน อาคารและอุปกรณ์</t>
  </si>
  <si>
    <t>เงินสดรับสุทธิจากเงินกู้ยืมระยะสั้นจากสถาบันการเงิน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</si>
  <si>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</si>
  <si>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</si>
  <si>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กระแสเงินสดสุทธิได้มาจากกิจกรรมจัดหาเงิน</t>
  </si>
  <si>
    <t>กำไร (ขาดทุน) จากเงินลงทุนในตราสารทุนที่กำหนดให้วัด</t>
  </si>
  <si>
    <t>กระแสเงินสดสุทธิใช้ไปในการดำเนินงาน</t>
  </si>
  <si>
    <t>กระแสเงินสดสุทธิได้มาจาก (ใช้ไปใน) กิจกรรมลงทุน</t>
  </si>
  <si>
    <t>สินทรัพย์ทางการเงินไม่หมุนเวียนอื่น</t>
  </si>
  <si>
    <t>4, 17</t>
  </si>
  <si>
    <t>และหนี้สินทางการเงินอื่น</t>
  </si>
  <si>
    <t>(กำไร) ขาดทุนจากการปรับมูลค่ายุติธรรมของสินทรัพย์</t>
  </si>
  <si>
    <t>กำไร (ขาดทุน) จากการวัดมูลค่ายุติธรรมของสินทรัพย์</t>
  </si>
  <si>
    <t>ผลขาดทุนด้านเครดิตที่คาดว่าจะเกิดขึ้น</t>
  </si>
  <si>
    <t>ส่วนแบ่งกำไรเบ็ดเสร็จอื่นของบริษัทร่วม</t>
  </si>
  <si>
    <t>ส่วนของเงินกู้ยืมระยะยาวที่ถึงกำหนด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</si>
</sst>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6" formatCode="_-* #,##0_-;\-* #,##0_-;_-* &quot;-&quot;??_-;_-@_-"/>
    <numFmt numFmtId="167" formatCode="#,##0.00;\(#,##0.00\)"/>
    <numFmt numFmtId="168" formatCode="_(* #,##0_);_(* \(#,##0\);_(* &quot;-&quot;???_);_(@_)"/>
    <numFmt numFmtId="170" formatCode="0.0%"/>
    <numFmt numFmtId="171" formatCode="0.00_)"/>
    <numFmt numFmtId="172" formatCode="dd\-mmm\-yy_)"/>
    <numFmt numFmtId="173" formatCode="#,##0.00\ &quot;F&quot;;\-#,##0.00\ &quot;F&quot;"/>
    <numFmt numFmtId="174" formatCode="_(* #,##0.00_);_(* \(#,##0.00\);_(* &quot;-&quot;???_);_(@_)"/>
  </numFmts>
  <fonts count="33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b/>
      <sz val="15"/>
      <color indexed="9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1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CordiaUPC"/>
      <family val="2"/>
    </font>
    <font>
      <i/>
      <sz val="15"/>
      <color theme="1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14" fillId="0" borderId="0"/>
    <xf numFmtId="0" fontId="5" fillId="0" borderId="0"/>
    <xf numFmtId="43" fontId="13" fillId="0" borderId="0" applyFont="0" applyFill="0" applyBorder="0" applyAlignment="0" applyProtection="0"/>
    <xf numFmtId="0" fontId="5" fillId="0" borderId="0"/>
    <xf numFmtId="173" fontId="28" fillId="0" borderId="0"/>
    <xf numFmtId="172" fontId="28" fillId="0" borderId="0"/>
    <xf numFmtId="170" fontId="28" fillId="0" borderId="0"/>
    <xf numFmtId="38" fontId="29" fillId="3" borderId="0" applyNumberFormat="0" applyBorder="0" applyAlignment="0" applyProtection="0"/>
    <xf numFmtId="10" fontId="29" fillId="4" borderId="6" applyNumberFormat="0" applyBorder="0" applyAlignment="0" applyProtection="0"/>
    <xf numFmtId="37" fontId="30" fillId="0" borderId="0"/>
    <xf numFmtId="171" fontId="31" fillId="0" borderId="0"/>
    <xf numFmtId="0" fontId="5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4" fillId="0" borderId="0"/>
    <xf numFmtId="0" fontId="5" fillId="0" borderId="0"/>
  </cellStyleXfs>
  <cellXfs count="25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/>
    <xf numFmtId="0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/>
    <xf numFmtId="43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0" fontId="3" fillId="0" borderId="0" xfId="0" applyFont="1" applyFill="1"/>
    <xf numFmtId="0" fontId="6" fillId="0" borderId="0" xfId="0" applyFont="1" applyFill="1" applyAlignment="1">
      <alignment horizontal="center"/>
    </xf>
    <xf numFmtId="164" fontId="3" fillId="0" borderId="1" xfId="1" applyNumberFormat="1" applyFont="1" applyFill="1" applyBorder="1"/>
    <xf numFmtId="164" fontId="3" fillId="0" borderId="0" xfId="1" applyNumberFormat="1" applyFont="1" applyFill="1" applyBorder="1"/>
    <xf numFmtId="164" fontId="3" fillId="0" borderId="0" xfId="1" applyNumberFormat="1" applyFont="1" applyFill="1"/>
    <xf numFmtId="0" fontId="3" fillId="0" borderId="0" xfId="0" applyFont="1" applyFill="1" applyBorder="1"/>
    <xf numFmtId="164" fontId="5" fillId="0" borderId="0" xfId="1" applyNumberFormat="1" applyFont="1" applyFill="1" applyBorder="1"/>
    <xf numFmtId="164" fontId="5" fillId="0" borderId="0" xfId="1" applyNumberFormat="1" applyFont="1" applyFill="1"/>
    <xf numFmtId="164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/>
    <xf numFmtId="0" fontId="6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/>
    <xf numFmtId="164" fontId="3" fillId="0" borderId="2" xfId="1" applyNumberFormat="1" applyFont="1" applyFill="1" applyBorder="1"/>
    <xf numFmtId="164" fontId="5" fillId="0" borderId="0" xfId="1" applyNumberFormat="1" applyFont="1" applyFill="1" applyBorder="1" applyAlignment="1">
      <alignment horizontal="right"/>
    </xf>
    <xf numFmtId="0" fontId="5" fillId="0" borderId="0" xfId="0" applyFont="1" applyFill="1"/>
    <xf numFmtId="39" fontId="5" fillId="0" borderId="0" xfId="0" applyNumberFormat="1" applyFont="1" applyFill="1"/>
    <xf numFmtId="164" fontId="3" fillId="0" borderId="3" xfId="1" applyNumberFormat="1" applyFont="1" applyFill="1" applyBorder="1"/>
    <xf numFmtId="0" fontId="5" fillId="0" borderId="0" xfId="0" applyFont="1" applyFill="1" applyBorder="1"/>
    <xf numFmtId="0" fontId="15" fillId="0" borderId="0" xfId="0" applyFont="1" applyFill="1"/>
    <xf numFmtId="0" fontId="16" fillId="0" borderId="0" xfId="0" applyNumberFormat="1" applyFont="1" applyFill="1" applyAlignment="1">
      <alignment horizontal="center"/>
    </xf>
    <xf numFmtId="43" fontId="5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39" fontId="3" fillId="0" borderId="0" xfId="0" applyNumberFormat="1" applyFont="1" applyFill="1"/>
    <xf numFmtId="40" fontId="5" fillId="0" borderId="0" xfId="0" applyNumberFormat="1" applyFont="1" applyFill="1"/>
    <xf numFmtId="167" fontId="5" fillId="0" borderId="0" xfId="0" applyNumberFormat="1" applyFont="1" applyFill="1"/>
    <xf numFmtId="37" fontId="5" fillId="0" borderId="0" xfId="0" applyNumberFormat="1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4" fillId="0" borderId="0" xfId="0" applyFont="1" applyFill="1" applyAlignment="1"/>
    <xf numFmtId="0" fontId="5" fillId="0" borderId="0" xfId="0" applyFont="1"/>
    <xf numFmtId="0" fontId="17" fillId="0" borderId="0" xfId="0" applyFont="1" applyFill="1"/>
    <xf numFmtId="0" fontId="17" fillId="0" borderId="0" xfId="0" applyFont="1" applyFill="1" applyBorder="1"/>
    <xf numFmtId="37" fontId="17" fillId="0" borderId="0" xfId="0" applyNumberFormat="1" applyFont="1" applyFill="1" applyBorder="1" applyAlignment="1">
      <alignment horizontal="right"/>
    </xf>
    <xf numFmtId="39" fontId="17" fillId="0" borderId="0" xfId="0" applyNumberFormat="1" applyFont="1" applyFill="1"/>
    <xf numFmtId="40" fontId="17" fillId="0" borderId="0" xfId="0" applyNumberFormat="1" applyFont="1" applyFill="1" applyBorder="1"/>
    <xf numFmtId="40" fontId="17" fillId="0" borderId="0" xfId="0" applyNumberFormat="1" applyFont="1" applyFill="1"/>
    <xf numFmtId="37" fontId="17" fillId="0" borderId="0" xfId="0" applyNumberFormat="1" applyFont="1" applyFill="1"/>
    <xf numFmtId="164" fontId="18" fillId="0" borderId="0" xfId="1" applyNumberFormat="1" applyFont="1" applyFill="1"/>
    <xf numFmtId="0" fontId="18" fillId="0" borderId="0" xfId="0" applyFont="1" applyFill="1" applyBorder="1"/>
    <xf numFmtId="0" fontId="18" fillId="0" borderId="0" xfId="0" quotePrefix="1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0" xfId="0" applyFont="1" applyFill="1"/>
    <xf numFmtId="164" fontId="18" fillId="0" borderId="0" xfId="1" applyNumberFormat="1" applyFont="1" applyFill="1" applyBorder="1"/>
    <xf numFmtId="0" fontId="11" fillId="0" borderId="0" xfId="0" applyFont="1" applyFill="1" applyAlignment="1">
      <alignment horizontal="left"/>
    </xf>
    <xf numFmtId="0" fontId="12" fillId="0" borderId="0" xfId="0" applyFont="1" applyFill="1"/>
    <xf numFmtId="43" fontId="5" fillId="0" borderId="0" xfId="0" applyNumberFormat="1" applyFont="1" applyFill="1" applyAlignment="1"/>
    <xf numFmtId="164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0" xfId="1" applyNumberFormat="1" applyFont="1" applyFill="1" applyAlignment="1"/>
    <xf numFmtId="39" fontId="5" fillId="0" borderId="0" xfId="0" applyNumberFormat="1" applyFont="1" applyFill="1" applyAlignment="1"/>
    <xf numFmtId="43" fontId="5" fillId="0" borderId="0" xfId="1" applyFont="1" applyFill="1" applyAlignment="1"/>
    <xf numFmtId="164" fontId="3" fillId="0" borderId="2" xfId="1" applyNumberFormat="1" applyFont="1" applyFill="1" applyBorder="1" applyAlignment="1"/>
    <xf numFmtId="43" fontId="8" fillId="0" borderId="0" xfId="1" applyFont="1" applyFill="1" applyAlignment="1">
      <alignment horizontal="right"/>
    </xf>
    <xf numFmtId="0" fontId="6" fillId="0" borderId="0" xfId="0" applyFont="1" applyFill="1" applyAlignment="1"/>
    <xf numFmtId="0" fontId="18" fillId="0" borderId="0" xfId="0" applyFont="1"/>
    <xf numFmtId="0" fontId="18" fillId="0" borderId="0" xfId="0" applyFont="1" applyFill="1" applyBorder="1" applyAlignment="1">
      <alignment horizontal="left"/>
    </xf>
    <xf numFmtId="164" fontId="5" fillId="0" borderId="3" xfId="1" applyNumberFormat="1" applyFont="1" applyFill="1" applyBorder="1"/>
    <xf numFmtId="164" fontId="3" fillId="0" borderId="4" xfId="1" applyNumberFormat="1" applyFont="1" applyFill="1" applyBorder="1"/>
    <xf numFmtId="164" fontId="5" fillId="0" borderId="0" xfId="1" applyNumberFormat="1" applyFont="1" applyFill="1" applyAlignment="1">
      <alignment horizontal="center"/>
    </xf>
    <xf numFmtId="0" fontId="19" fillId="0" borderId="0" xfId="0" applyFont="1" applyFill="1" applyAlignment="1">
      <alignment horizontal="left"/>
    </xf>
    <xf numFmtId="164" fontId="3" fillId="0" borderId="0" xfId="1" applyNumberFormat="1" applyFont="1" applyFill="1" applyBorder="1" applyAlignment="1"/>
    <xf numFmtId="43" fontId="5" fillId="0" borderId="3" xfId="1" applyFont="1" applyFill="1" applyBorder="1"/>
    <xf numFmtId="43" fontId="3" fillId="0" borderId="0" xfId="1" applyFont="1" applyFill="1" applyBorder="1"/>
    <xf numFmtId="0" fontId="4" fillId="0" borderId="0" xfId="3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horizontal="center"/>
    </xf>
    <xf numFmtId="164" fontId="5" fillId="0" borderId="2" xfId="1" applyNumberFormat="1" applyFont="1" applyFill="1" applyBorder="1"/>
    <xf numFmtId="164" fontId="5" fillId="0" borderId="3" xfId="1" applyNumberFormat="1" applyFont="1" applyFill="1" applyBorder="1" applyAlignment="1">
      <alignment horizontal="right"/>
    </xf>
    <xf numFmtId="39" fontId="3" fillId="0" borderId="2" xfId="0" applyNumberFormat="1" applyFont="1" applyFill="1" applyBorder="1"/>
    <xf numFmtId="39" fontId="3" fillId="0" borderId="0" xfId="0" applyNumberFormat="1" applyFont="1" applyFill="1" applyBorder="1"/>
    <xf numFmtId="164" fontId="5" fillId="0" borderId="5" xfId="1" applyNumberFormat="1" applyFont="1" applyFill="1" applyBorder="1" applyAlignment="1"/>
    <xf numFmtId="164" fontId="3" fillId="0" borderId="3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center"/>
    </xf>
    <xf numFmtId="164" fontId="5" fillId="0" borderId="0" xfId="4" applyNumberFormat="1" applyFont="1" applyFill="1" applyBorder="1"/>
    <xf numFmtId="168" fontId="5" fillId="0" borderId="0" xfId="4" applyNumberFormat="1" applyFont="1" applyFill="1" applyBorder="1" applyAlignment="1">
      <alignment horizontal="right"/>
    </xf>
    <xf numFmtId="168" fontId="5" fillId="0" borderId="3" xfId="4" applyNumberFormat="1" applyFont="1" applyFill="1" applyBorder="1" applyAlignment="1">
      <alignment horizontal="right"/>
    </xf>
    <xf numFmtId="0" fontId="14" fillId="0" borderId="0" xfId="3"/>
    <xf numFmtId="0" fontId="20" fillId="0" borderId="0" xfId="3" applyFont="1"/>
    <xf numFmtId="0" fontId="4" fillId="0" borderId="0" xfId="0" applyFont="1" applyFill="1" applyAlignment="1">
      <alignment horizontal="center"/>
    </xf>
    <xf numFmtId="0" fontId="21" fillId="0" borderId="0" xfId="3" quotePrefix="1" applyFont="1"/>
    <xf numFmtId="0" fontId="22" fillId="0" borderId="0" xfId="3" applyFont="1"/>
    <xf numFmtId="0" fontId="17" fillId="0" borderId="0" xfId="3" applyFont="1"/>
    <xf numFmtId="0" fontId="1" fillId="0" borderId="0" xfId="3" applyFont="1" applyAlignment="1">
      <alignment horizontal="left"/>
    </xf>
    <xf numFmtId="0" fontId="9" fillId="0" borderId="0" xfId="3" applyFont="1" applyAlignment="1">
      <alignment horizontal="center"/>
    </xf>
    <xf numFmtId="0" fontId="10" fillId="0" borderId="0" xfId="3" applyFont="1"/>
    <xf numFmtId="0" fontId="23" fillId="0" borderId="0" xfId="3" applyFont="1"/>
    <xf numFmtId="0" fontId="5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applyFont="1"/>
    <xf numFmtId="0" fontId="4" fillId="0" borderId="0" xfId="3" applyFont="1"/>
    <xf numFmtId="0" fontId="3" fillId="0" borderId="0" xfId="3" applyFont="1" applyAlignment="1">
      <alignment horizontal="center"/>
    </xf>
    <xf numFmtId="0" fontId="5" fillId="0" borderId="3" xfId="3" applyFont="1" applyBorder="1" applyAlignment="1">
      <alignment horizontal="center"/>
    </xf>
    <xf numFmtId="0" fontId="18" fillId="0" borderId="0" xfId="3" applyFont="1" applyAlignment="1">
      <alignment horizontal="center"/>
    </xf>
    <xf numFmtId="0" fontId="3" fillId="0" borderId="0" xfId="3" applyFont="1"/>
    <xf numFmtId="0" fontId="6" fillId="0" borderId="0" xfId="3" applyFont="1" applyAlignment="1">
      <alignment horizontal="center"/>
    </xf>
    <xf numFmtId="168" fontId="3" fillId="0" borderId="0" xfId="3" applyNumberFormat="1" applyFont="1" applyAlignment="1">
      <alignment horizontal="right"/>
    </xf>
    <xf numFmtId="168" fontId="3" fillId="0" borderId="0" xfId="3" applyNumberFormat="1" applyFont="1" applyAlignment="1">
      <alignment horizontal="center"/>
    </xf>
    <xf numFmtId="168" fontId="3" fillId="0" borderId="0" xfId="4" applyNumberFormat="1" applyFont="1" applyFill="1" applyBorder="1" applyAlignment="1">
      <alignment horizontal="right"/>
    </xf>
    <xf numFmtId="168" fontId="3" fillId="0" borderId="0" xfId="4" applyNumberFormat="1" applyFont="1" applyFill="1" applyAlignment="1">
      <alignment horizontal="center"/>
    </xf>
    <xf numFmtId="0" fontId="3" fillId="0" borderId="0" xfId="5" applyFont="1" applyAlignment="1">
      <alignment horizontal="left"/>
    </xf>
    <xf numFmtId="0" fontId="6" fillId="0" borderId="0" xfId="5" applyFont="1" applyAlignment="1">
      <alignment horizontal="left" indent="1"/>
    </xf>
    <xf numFmtId="0" fontId="5" fillId="0" borderId="0" xfId="5" applyAlignment="1">
      <alignment horizontal="left" indent="1"/>
    </xf>
    <xf numFmtId="168" fontId="5" fillId="0" borderId="0" xfId="3" applyNumberFormat="1" applyFont="1" applyAlignment="1">
      <alignment horizontal="center"/>
    </xf>
    <xf numFmtId="168" fontId="5" fillId="0" borderId="0" xfId="4" applyNumberFormat="1" applyFont="1" applyFill="1" applyAlignment="1">
      <alignment horizontal="right"/>
    </xf>
    <xf numFmtId="168" fontId="5" fillId="0" borderId="0" xfId="3" applyNumberFormat="1" applyFont="1" applyAlignment="1">
      <alignment horizontal="right"/>
    </xf>
    <xf numFmtId="168" fontId="5" fillId="0" borderId="3" xfId="3" applyNumberFormat="1" applyFont="1" applyBorder="1" applyAlignment="1">
      <alignment horizontal="right"/>
    </xf>
    <xf numFmtId="0" fontId="3" fillId="0" borderId="0" xfId="5" applyFont="1" applyAlignment="1">
      <alignment horizontal="left" indent="1"/>
    </xf>
    <xf numFmtId="168" fontId="3" fillId="0" borderId="3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center"/>
    </xf>
    <xf numFmtId="0" fontId="6" fillId="0" borderId="0" xfId="3" applyFont="1" applyAlignment="1">
      <alignment horizontal="left" indent="1"/>
    </xf>
    <xf numFmtId="0" fontId="5" fillId="0" borderId="0" xfId="3" applyFont="1" applyAlignment="1">
      <alignment horizontal="left" indent="1"/>
    </xf>
    <xf numFmtId="0" fontId="18" fillId="0" borderId="0" xfId="3" applyFont="1" applyAlignment="1">
      <alignment horizontal="left" indent="1"/>
    </xf>
    <xf numFmtId="168" fontId="5" fillId="2" borderId="3" xfId="4" applyNumberFormat="1" applyFont="1" applyFill="1" applyBorder="1" applyAlignment="1">
      <alignment horizontal="right"/>
    </xf>
    <xf numFmtId="0" fontId="3" fillId="0" borderId="0" xfId="3" applyFont="1" applyAlignment="1">
      <alignment horizontal="left"/>
    </xf>
    <xf numFmtId="168" fontId="3" fillId="0" borderId="3" xfId="3" applyNumberFormat="1" applyFont="1" applyBorder="1" applyAlignment="1">
      <alignment horizontal="right"/>
    </xf>
    <xf numFmtId="168" fontId="3" fillId="0" borderId="5" xfId="3" applyNumberFormat="1" applyFont="1" applyBorder="1" applyAlignment="1">
      <alignment horizontal="right"/>
    </xf>
    <xf numFmtId="168" fontId="3" fillId="0" borderId="1" xfId="4" applyNumberFormat="1" applyFont="1" applyFill="1" applyBorder="1" applyAlignment="1">
      <alignment horizontal="right"/>
    </xf>
    <xf numFmtId="168" fontId="3" fillId="0" borderId="2" xfId="4" applyNumberFormat="1" applyFont="1" applyFill="1" applyBorder="1" applyAlignment="1">
      <alignment horizontal="right"/>
    </xf>
    <xf numFmtId="0" fontId="18" fillId="0" borderId="0" xfId="3" applyFont="1"/>
    <xf numFmtId="0" fontId="24" fillId="0" borderId="0" xfId="3" quotePrefix="1" applyFont="1"/>
    <xf numFmtId="0" fontId="25" fillId="0" borderId="0" xfId="3" applyFont="1"/>
    <xf numFmtId="0" fontId="1" fillId="0" borderId="0" xfId="5" applyFont="1" applyAlignment="1">
      <alignment horizontal="left"/>
    </xf>
    <xf numFmtId="0" fontId="9" fillId="0" borderId="0" xfId="3" applyFont="1"/>
    <xf numFmtId="37" fontId="3" fillId="0" borderId="0" xfId="3" applyNumberFormat="1" applyFont="1" applyAlignment="1">
      <alignment horizontal="right"/>
    </xf>
    <xf numFmtId="0" fontId="3" fillId="0" borderId="0" xfId="5" applyFont="1"/>
    <xf numFmtId="166" fontId="5" fillId="0" borderId="0" xfId="4" applyNumberFormat="1" applyFont="1" applyFill="1" applyBorder="1" applyAlignment="1">
      <alignment horizontal="right"/>
    </xf>
    <xf numFmtId="37" fontId="5" fillId="0" borderId="0" xfId="3" applyNumberFormat="1" applyFont="1" applyAlignment="1">
      <alignment horizontal="right"/>
    </xf>
    <xf numFmtId="164" fontId="5" fillId="0" borderId="3" xfId="6" applyNumberFormat="1" applyFont="1" applyFill="1" applyBorder="1" applyAlignment="1">
      <alignment horizontal="right"/>
    </xf>
    <xf numFmtId="43" fontId="5" fillId="0" borderId="3" xfId="6" applyFont="1" applyFill="1" applyBorder="1" applyAlignment="1">
      <alignment horizontal="right"/>
    </xf>
    <xf numFmtId="166" fontId="5" fillId="0" borderId="3" xfId="4" applyNumberFormat="1" applyFont="1" applyFill="1" applyBorder="1" applyAlignment="1">
      <alignment horizontal="right"/>
    </xf>
    <xf numFmtId="164" fontId="5" fillId="0" borderId="3" xfId="4" applyNumberFormat="1" applyFont="1" applyFill="1" applyBorder="1" applyAlignment="1">
      <alignment horizontal="right"/>
    </xf>
    <xf numFmtId="164" fontId="3" fillId="0" borderId="3" xfId="4" applyNumberFormat="1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43" fontId="3" fillId="0" borderId="0" xfId="4" applyFont="1" applyFill="1" applyAlignment="1">
      <alignment horizontal="center"/>
    </xf>
    <xf numFmtId="166" fontId="3" fillId="0" borderId="0" xfId="4" applyNumberFormat="1" applyFont="1" applyFill="1" applyBorder="1" applyAlignment="1">
      <alignment horizontal="right"/>
    </xf>
    <xf numFmtId="43" fontId="5" fillId="0" borderId="0" xfId="6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4" fontId="5" fillId="0" borderId="0" xfId="6" applyNumberFormat="1" applyFont="1" applyFill="1" applyAlignment="1">
      <alignment horizontal="right"/>
    </xf>
    <xf numFmtId="166" fontId="3" fillId="0" borderId="1" xfId="4" applyNumberFormat="1" applyFont="1" applyFill="1" applyBorder="1" applyAlignment="1">
      <alignment horizontal="right"/>
    </xf>
    <xf numFmtId="164" fontId="3" fillId="0" borderId="1" xfId="6" applyNumberFormat="1" applyFont="1" applyFill="1" applyBorder="1" applyAlignment="1">
      <alignment horizontal="right"/>
    </xf>
    <xf numFmtId="166" fontId="3" fillId="0" borderId="2" xfId="4" applyNumberFormat="1" applyFont="1" applyFill="1" applyBorder="1" applyAlignment="1">
      <alignment horizontal="right"/>
    </xf>
    <xf numFmtId="0" fontId="5" fillId="0" borderId="0" xfId="5" applyFont="1" applyAlignment="1">
      <alignment horizontal="left" indent="1"/>
    </xf>
    <xf numFmtId="0" fontId="18" fillId="0" borderId="0" xfId="0" applyFont="1" applyFill="1" applyAlignment="1">
      <alignment horizontal="left" indent="1"/>
    </xf>
    <xf numFmtId="0" fontId="18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8" fillId="0" borderId="0" xfId="3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3" applyFont="1" applyAlignment="1">
      <alignment horizontal="left"/>
    </xf>
    <xf numFmtId="0" fontId="3" fillId="0" borderId="0" xfId="0" applyFont="1" applyFill="1" applyAlignment="1">
      <alignment horizontal="left" indent="1"/>
    </xf>
    <xf numFmtId="164" fontId="3" fillId="0" borderId="3" xfId="1" applyNumberFormat="1" applyFont="1" applyFill="1" applyBorder="1" applyAlignment="1">
      <alignment horizontal="center"/>
    </xf>
    <xf numFmtId="0" fontId="3" fillId="0" borderId="0" xfId="3" applyFont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168" fontId="3" fillId="0" borderId="0" xfId="4" applyNumberFormat="1" applyFont="1" applyBorder="1" applyAlignment="1">
      <alignment horizontal="right"/>
    </xf>
    <xf numFmtId="168" fontId="3" fillId="0" borderId="0" xfId="3" applyNumberFormat="1" applyFont="1" applyBorder="1" applyAlignment="1">
      <alignment horizontal="center"/>
    </xf>
    <xf numFmtId="168" fontId="3" fillId="0" borderId="0" xfId="4" applyNumberFormat="1" applyFont="1" applyBorder="1" applyAlignment="1">
      <alignment horizontal="center"/>
    </xf>
    <xf numFmtId="168" fontId="3" fillId="0" borderId="0" xfId="3" applyNumberFormat="1" applyFont="1" applyBorder="1" applyAlignment="1">
      <alignment horizontal="right"/>
    </xf>
    <xf numFmtId="0" fontId="1" fillId="0" borderId="0" xfId="0" applyFont="1" applyFill="1" applyAlignment="1">
      <alignment horizontal="left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164" fontId="3" fillId="0" borderId="0" xfId="6" applyNumberFormat="1" applyFont="1" applyFill="1" applyBorder="1" applyAlignment="1">
      <alignment horizontal="right"/>
    </xf>
    <xf numFmtId="0" fontId="18" fillId="0" borderId="0" xfId="3" applyFont="1"/>
    <xf numFmtId="168" fontId="3" fillId="0" borderId="0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right"/>
    </xf>
    <xf numFmtId="168" fontId="3" fillId="0" borderId="0" xfId="4" applyNumberFormat="1" applyFont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3" applyFont="1"/>
    <xf numFmtId="0" fontId="4" fillId="0" borderId="0" xfId="3" applyFont="1" applyAlignment="1">
      <alignment horizontal="center"/>
    </xf>
    <xf numFmtId="168" fontId="3" fillId="0" borderId="0" xfId="3" applyNumberFormat="1" applyFont="1" applyFill="1" applyBorder="1" applyAlignment="1">
      <alignment horizontal="right"/>
    </xf>
    <xf numFmtId="168" fontId="3" fillId="0" borderId="1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right"/>
    </xf>
    <xf numFmtId="168" fontId="3" fillId="0" borderId="3" xfId="4" applyNumberFormat="1" applyFont="1" applyFill="1" applyBorder="1" applyAlignment="1">
      <alignment horizontal="right"/>
    </xf>
    <xf numFmtId="168" fontId="5" fillId="0" borderId="3" xfId="4" applyNumberFormat="1" applyFont="1" applyFill="1" applyBorder="1" applyAlignment="1">
      <alignment horizontal="right"/>
    </xf>
    <xf numFmtId="0" fontId="17" fillId="0" borderId="0" xfId="3" applyFont="1"/>
    <xf numFmtId="168" fontId="3" fillId="0" borderId="0" xfId="3" applyNumberFormat="1" applyFont="1" applyBorder="1" applyAlignment="1">
      <alignment horizontal="right"/>
    </xf>
    <xf numFmtId="0" fontId="4" fillId="0" borderId="0" xfId="3" applyFont="1" applyAlignment="1">
      <alignment horizontal="center"/>
    </xf>
    <xf numFmtId="168" fontId="5" fillId="0" borderId="0" xfId="3" applyNumberFormat="1" applyFont="1" applyAlignment="1">
      <alignment horizontal="center"/>
    </xf>
    <xf numFmtId="168" fontId="3" fillId="0" borderId="0" xfId="3" applyNumberFormat="1" applyFont="1" applyAlignment="1">
      <alignment horizontal="center"/>
    </xf>
    <xf numFmtId="0" fontId="6" fillId="0" borderId="0" xfId="23" applyFont="1" applyFill="1" applyAlignment="1">
      <alignment horizontal="left" indent="1"/>
    </xf>
    <xf numFmtId="0" fontId="17" fillId="0" borderId="0" xfId="3" applyFont="1"/>
    <xf numFmtId="0" fontId="5" fillId="0" borderId="0" xfId="10" applyFont="1" applyFill="1" applyAlignment="1">
      <alignment horizontal="left" indent="1"/>
    </xf>
    <xf numFmtId="0" fontId="3" fillId="0" borderId="0" xfId="10" applyFont="1" applyFill="1" applyAlignment="1">
      <alignment horizontal="left" indent="1"/>
    </xf>
    <xf numFmtId="168" fontId="3" fillId="0" borderId="0" xfId="3" applyNumberFormat="1" applyFont="1" applyBorder="1" applyAlignment="1">
      <alignment horizontal="right"/>
    </xf>
    <xf numFmtId="0" fontId="4" fillId="0" borderId="0" xfId="3" applyFont="1" applyAlignment="1">
      <alignment horizontal="center"/>
    </xf>
    <xf numFmtId="168" fontId="3" fillId="0" borderId="0" xfId="3" applyNumberFormat="1" applyFont="1" applyAlignment="1">
      <alignment horizontal="center"/>
    </xf>
    <xf numFmtId="0" fontId="32" fillId="0" borderId="0" xfId="0" applyFont="1" applyFill="1"/>
    <xf numFmtId="0" fontId="18" fillId="0" borderId="0" xfId="3" applyFont="1"/>
    <xf numFmtId="168" fontId="3" fillId="0" borderId="0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right"/>
    </xf>
    <xf numFmtId="168" fontId="3" fillId="0" borderId="3" xfId="4" applyNumberFormat="1" applyFont="1" applyFill="1" applyBorder="1" applyAlignment="1">
      <alignment horizontal="right"/>
    </xf>
    <xf numFmtId="168" fontId="5" fillId="0" borderId="3" xfId="4" applyNumberFormat="1" applyFont="1" applyFill="1" applyBorder="1" applyAlignment="1">
      <alignment horizontal="right"/>
    </xf>
    <xf numFmtId="168" fontId="18" fillId="0" borderId="0" xfId="3" applyNumberFormat="1" applyFont="1"/>
    <xf numFmtId="0" fontId="3" fillId="0" borderId="0" xfId="8" applyFont="1" applyFill="1" applyAlignment="1">
      <alignment horizontal="left" indent="1"/>
    </xf>
    <xf numFmtId="168" fontId="3" fillId="0" borderId="0" xfId="4" applyNumberFormat="1" applyFont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3" applyFont="1"/>
    <xf numFmtId="0" fontId="4" fillId="0" borderId="0" xfId="3" applyFont="1" applyAlignment="1">
      <alignment horizontal="center"/>
    </xf>
    <xf numFmtId="168" fontId="5" fillId="0" borderId="0" xfId="3" applyNumberFormat="1" applyFont="1" applyAlignment="1">
      <alignment horizontal="center"/>
    </xf>
    <xf numFmtId="168" fontId="3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3" applyFont="1" applyFill="1"/>
    <xf numFmtId="174" fontId="18" fillId="0" borderId="0" xfId="3" applyNumberFormat="1" applyFont="1"/>
    <xf numFmtId="0" fontId="1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  <xf numFmtId="0" fontId="27" fillId="0" borderId="0" xfId="0" applyFont="1" applyFill="1" applyAlignment="1">
      <alignment horizontal="left"/>
    </xf>
    <xf numFmtId="0" fontId="4" fillId="0" borderId="0" xfId="3" applyFont="1" applyAlignment="1">
      <alignment horizontal="center"/>
    </xf>
    <xf numFmtId="0" fontId="1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18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3" applyFont="1" applyAlignment="1">
      <alignment horizontal="center"/>
    </xf>
    <xf numFmtId="0" fontId="5" fillId="0" borderId="3" xfId="3" applyFont="1" applyBorder="1" applyAlignment="1">
      <alignment horizontal="center"/>
    </xf>
    <xf numFmtId="0" fontId="1" fillId="0" borderId="0" xfId="3" applyFont="1" applyAlignment="1">
      <alignment horizontal="left"/>
    </xf>
    <xf numFmtId="0" fontId="18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18" fillId="0" borderId="3" xfId="3" applyFont="1" applyBorder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0" applyFont="1" applyFill="1" applyAlignment="1">
      <alignment horizontal="center"/>
    </xf>
  </cellXfs>
  <cellStyles count="24">
    <cellStyle name="Comma" xfId="1" builtinId="3"/>
    <cellStyle name="Comma 2" xfId="6" xr:uid="{30CEF0C1-4108-4186-B22B-79CD97354A5E}"/>
    <cellStyle name="Comma 2 2" xfId="2" xr:uid="{00000000-0005-0000-0000-000001000000}"/>
    <cellStyle name="Comma 3" xfId="9" xr:uid="{88AF93A2-04FB-4BD2-ACCA-CDD1837D00FE}"/>
    <cellStyle name="Comma 4" xfId="4" xr:uid="{E51728DC-A157-44F2-9C79-ED88A30B9D65}"/>
    <cellStyle name="Comma 4 2" xfId="21" xr:uid="{95DB3817-9281-407F-A403-C6C6F7134E12}"/>
    <cellStyle name="comma zerodec" xfId="11" xr:uid="{57DF24D1-D2DB-4315-B136-2BDDA7836438}"/>
    <cellStyle name="Currency1" xfId="12" xr:uid="{A2D92DE4-7A1F-4E5C-97E3-5F7EC3FEEA2E}"/>
    <cellStyle name="Dollar (zero dec)" xfId="13" xr:uid="{D337F744-C40E-4909-AC78-62D38B468CF4}"/>
    <cellStyle name="Grey" xfId="14" xr:uid="{358873F0-81B2-4EB8-BFD4-7BE96EBC3D8D}"/>
    <cellStyle name="Input [yellow]" xfId="15" xr:uid="{977DE0E1-7BA3-4198-9FD4-0BEA1D2CFE68}"/>
    <cellStyle name="no dec" xfId="16" xr:uid="{A1E5AF08-F027-4BD6-BAD8-F93AD9D409F6}"/>
    <cellStyle name="Normal" xfId="0" builtinId="0"/>
    <cellStyle name="Normal - Style1" xfId="17" xr:uid="{E46C15F7-2B28-47BA-AB89-D30150136F4E}"/>
    <cellStyle name="Normal 2" xfId="3" xr:uid="{00000000-0005-0000-0000-000003000000}"/>
    <cellStyle name="Normal 2 2" xfId="22" xr:uid="{0136560E-78FE-4604-86D1-F254753F9D8D}"/>
    <cellStyle name="Normal 2 7" xfId="7" xr:uid="{479E335B-5C84-41E1-8E75-89E362E08AF8}"/>
    <cellStyle name="Normal 3" xfId="5" xr:uid="{5861F605-12DB-438F-B9B2-B9559F615DEF}"/>
    <cellStyle name="Normal 4" xfId="18" xr:uid="{90E7D2CD-76D6-4286-BD8C-2E42C63D84C3}"/>
    <cellStyle name="Normal 5" xfId="23" xr:uid="{1A28292D-D4C3-4D6D-8DB1-477C7AE8049E}"/>
    <cellStyle name="Normal 6" xfId="10" xr:uid="{54FDEF88-B50F-440D-A8B6-40B15C520D5B}"/>
    <cellStyle name="Normal 7" xfId="8" xr:uid="{2FFF912C-3D98-405E-92EE-FC1DCB6F7BE4}"/>
    <cellStyle name="Percent [2]" xfId="19" xr:uid="{6500F0B6-28EA-49A3-83D1-EA3FEB5210C8}"/>
    <cellStyle name="Quantity" xfId="20" xr:uid="{02A39F77-6691-4C9A-B286-8AF92D51CF70}"/>
  </cellStyles>
  <dxfs count="0"/>
  <tableStyles count="0" defaultTableStyle="TableStyleMedium9" defaultPivotStyle="PivotStyleLight16"/>
  <colors>
    <mruColors>
      <color rgb="FFFBB5B5"/>
      <color rgb="FFBBF1F5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"/>
  <sheetViews>
    <sheetView tabSelected="1" zoomScale="90" zoomScaleNormal="90" zoomScaleSheetLayoutView="90" workbookViewId="0">
      <selection sqref="A1:F1"/>
    </sheetView>
  </sheetViews>
  <sheetFormatPr defaultColWidth="9.1796875" defaultRowHeight="23" customHeight="1"/>
  <cols>
    <col min="1" max="1" width="45.81640625" style="44" customWidth="1"/>
    <col min="2" max="2" width="8.36328125" style="8" customWidth="1"/>
    <col min="3" max="3" width="14.1796875" style="49" customWidth="1"/>
    <col min="4" max="4" width="1.1796875" style="48" customWidth="1"/>
    <col min="5" max="5" width="13.54296875" style="49" customWidth="1"/>
    <col min="6" max="6" width="1.1796875" style="50" customWidth="1"/>
    <col min="7" max="7" width="14" style="49" customWidth="1"/>
    <col min="8" max="8" width="1.1796875" style="50" customWidth="1"/>
    <col min="9" max="9" width="13.54296875" style="49" customWidth="1"/>
    <col min="10" max="16384" width="9.1796875" style="44"/>
  </cols>
  <sheetData>
    <row r="1" spans="1:9" ht="23" customHeight="1">
      <c r="A1" s="247" t="s">
        <v>0</v>
      </c>
      <c r="B1" s="247"/>
      <c r="C1" s="247"/>
      <c r="D1" s="247"/>
      <c r="E1" s="247"/>
      <c r="F1" s="247"/>
      <c r="G1" s="183"/>
      <c r="H1" s="162"/>
      <c r="I1" s="162"/>
    </row>
    <row r="2" spans="1:9" ht="23" customHeight="1">
      <c r="A2" s="247" t="s">
        <v>1</v>
      </c>
      <c r="B2" s="247"/>
      <c r="C2" s="247"/>
      <c r="D2" s="247"/>
      <c r="E2" s="247"/>
      <c r="F2" s="247"/>
      <c r="G2" s="183"/>
      <c r="H2" s="162"/>
      <c r="I2" s="162"/>
    </row>
    <row r="3" spans="1:9" ht="23" customHeight="1">
      <c r="A3" s="162"/>
      <c r="B3" s="2"/>
      <c r="C3" s="44"/>
      <c r="D3" s="45"/>
      <c r="E3" s="44"/>
      <c r="F3" s="44"/>
      <c r="G3" s="44"/>
      <c r="H3" s="44"/>
      <c r="I3" s="44"/>
    </row>
    <row r="4" spans="1:9" ht="23" customHeight="1">
      <c r="A4" s="162"/>
      <c r="B4" s="3"/>
      <c r="C4" s="248" t="s">
        <v>2</v>
      </c>
      <c r="D4" s="248"/>
      <c r="E4" s="248"/>
      <c r="F4" s="4"/>
      <c r="G4" s="248" t="s">
        <v>3</v>
      </c>
      <c r="H4" s="248"/>
      <c r="I4" s="248"/>
    </row>
    <row r="5" spans="1:9" ht="23" customHeight="1">
      <c r="C5" s="246" t="s">
        <v>6</v>
      </c>
      <c r="D5" s="246"/>
      <c r="E5" s="246"/>
      <c r="F5" s="7"/>
      <c r="G5" s="246" t="s">
        <v>6</v>
      </c>
      <c r="H5" s="246"/>
      <c r="I5" s="246"/>
    </row>
    <row r="6" spans="1:9" ht="23" customHeight="1">
      <c r="A6" s="5" t="s">
        <v>4</v>
      </c>
      <c r="B6" s="6" t="s">
        <v>5</v>
      </c>
      <c r="C6" s="164">
        <v>2565</v>
      </c>
      <c r="D6" s="9"/>
      <c r="E6" s="177">
        <v>2564</v>
      </c>
      <c r="F6" s="7"/>
      <c r="G6" s="240">
        <v>2565</v>
      </c>
      <c r="H6" s="9"/>
      <c r="I6" s="240">
        <v>2564</v>
      </c>
    </row>
    <row r="7" spans="1:9" ht="23" customHeight="1">
      <c r="C7" s="245" t="s">
        <v>81</v>
      </c>
      <c r="D7" s="245"/>
      <c r="E7" s="245"/>
      <c r="F7" s="245"/>
      <c r="G7" s="245"/>
      <c r="H7" s="245"/>
      <c r="I7" s="245"/>
    </row>
    <row r="8" spans="1:9" s="52" customFormat="1" ht="23" customHeight="1">
      <c r="A8" s="10" t="s">
        <v>7</v>
      </c>
      <c r="B8" s="8"/>
      <c r="C8" s="11"/>
      <c r="D8" s="11"/>
      <c r="E8" s="11"/>
      <c r="F8" s="161"/>
      <c r="G8" s="11"/>
      <c r="H8" s="161"/>
      <c r="I8" s="11"/>
    </row>
    <row r="9" spans="1:9" s="52" customFormat="1" ht="23" customHeight="1">
      <c r="A9" s="53" t="s">
        <v>8</v>
      </c>
      <c r="B9" s="163">
        <v>5</v>
      </c>
      <c r="C9" s="13">
        <v>304243110</v>
      </c>
      <c r="D9" s="27"/>
      <c r="E9" s="13">
        <v>233607529</v>
      </c>
      <c r="F9" s="27"/>
      <c r="G9" s="51">
        <v>103509200</v>
      </c>
      <c r="H9" s="27"/>
      <c r="I9" s="51">
        <v>183173696</v>
      </c>
    </row>
    <row r="10" spans="1:9" s="52" customFormat="1" ht="23" customHeight="1">
      <c r="A10" s="53" t="s">
        <v>9</v>
      </c>
      <c r="B10" s="174" t="s">
        <v>202</v>
      </c>
      <c r="C10" s="13">
        <v>5762413117</v>
      </c>
      <c r="D10" s="27"/>
      <c r="E10" s="13">
        <v>5390673205</v>
      </c>
      <c r="F10" s="27"/>
      <c r="G10" s="13">
        <v>5777301240</v>
      </c>
      <c r="H10" s="27"/>
      <c r="I10" s="13">
        <v>5391519313</v>
      </c>
    </row>
    <row r="11" spans="1:9" s="52" customFormat="1" ht="23" customHeight="1">
      <c r="A11" s="165" t="s">
        <v>107</v>
      </c>
      <c r="B11" s="174">
        <v>7</v>
      </c>
      <c r="C11" s="13">
        <v>728618548</v>
      </c>
      <c r="D11" s="27"/>
      <c r="E11" s="13">
        <v>495134126</v>
      </c>
      <c r="F11" s="27"/>
      <c r="G11" s="13">
        <v>712824714</v>
      </c>
      <c r="H11" s="27"/>
      <c r="I11" s="13">
        <v>482674039</v>
      </c>
    </row>
    <row r="12" spans="1:9" s="52" customFormat="1" ht="23" customHeight="1">
      <c r="A12" s="54" t="s">
        <v>117</v>
      </c>
      <c r="B12" s="174" t="s">
        <v>186</v>
      </c>
      <c r="C12" s="13">
        <v>122613136</v>
      </c>
      <c r="D12" s="27"/>
      <c r="E12" s="13">
        <v>46305887</v>
      </c>
      <c r="F12" s="27"/>
      <c r="G12" s="13">
        <v>122613136</v>
      </c>
      <c r="H12" s="27"/>
      <c r="I12" s="13">
        <v>60305887</v>
      </c>
    </row>
    <row r="13" spans="1:9" s="52" customFormat="1" ht="23" customHeight="1">
      <c r="A13" s="53" t="s">
        <v>10</v>
      </c>
      <c r="B13" s="174">
        <v>9</v>
      </c>
      <c r="C13" s="13">
        <v>3547409542</v>
      </c>
      <c r="D13" s="27"/>
      <c r="E13" s="13">
        <v>3243483948</v>
      </c>
      <c r="F13" s="27"/>
      <c r="G13" s="21">
        <v>3544993760</v>
      </c>
      <c r="H13" s="27"/>
      <c r="I13" s="21">
        <v>3242783146</v>
      </c>
    </row>
    <row r="14" spans="1:9" s="52" customFormat="1" ht="23" customHeight="1">
      <c r="A14" s="54" t="s">
        <v>11</v>
      </c>
      <c r="B14" s="174"/>
      <c r="C14" s="13">
        <v>610963933</v>
      </c>
      <c r="D14" s="27"/>
      <c r="E14" s="13">
        <v>374217858</v>
      </c>
      <c r="F14" s="27"/>
      <c r="G14" s="13">
        <v>610963933</v>
      </c>
      <c r="H14" s="27"/>
      <c r="I14" s="13">
        <v>374217858</v>
      </c>
    </row>
    <row r="15" spans="1:9" s="52" customFormat="1" ht="23" customHeight="1">
      <c r="A15" s="54" t="s">
        <v>94</v>
      </c>
      <c r="B15" s="174"/>
      <c r="C15" s="13">
        <v>107423827</v>
      </c>
      <c r="D15" s="27"/>
      <c r="E15" s="13">
        <v>193845262</v>
      </c>
      <c r="F15" s="27"/>
      <c r="G15" s="13">
        <v>107423827</v>
      </c>
      <c r="H15" s="27"/>
      <c r="I15" s="13">
        <v>193845262</v>
      </c>
    </row>
    <row r="16" spans="1:9" s="52" customFormat="1" ht="23" customHeight="1">
      <c r="A16" s="55" t="s">
        <v>12</v>
      </c>
      <c r="B16" s="174"/>
      <c r="C16" s="13">
        <v>414901</v>
      </c>
      <c r="D16" s="27"/>
      <c r="E16" s="13">
        <v>206850</v>
      </c>
      <c r="F16" s="27"/>
      <c r="G16" s="51">
        <v>414901</v>
      </c>
      <c r="H16" s="27"/>
      <c r="I16" s="51">
        <v>206850</v>
      </c>
    </row>
    <row r="17" spans="1:9" s="19" customFormat="1" ht="23" customHeight="1">
      <c r="A17" s="14" t="s">
        <v>13</v>
      </c>
      <c r="B17" s="15"/>
      <c r="C17" s="16">
        <f>SUM(C9:C16)</f>
        <v>11184100114</v>
      </c>
      <c r="D17" s="17"/>
      <c r="E17" s="16">
        <f>SUM(E9:E16)</f>
        <v>9977474665</v>
      </c>
      <c r="F17" s="18"/>
      <c r="G17" s="16">
        <f>SUM(G9:G16)</f>
        <v>10980044711</v>
      </c>
      <c r="H17" s="18"/>
      <c r="I17" s="16">
        <f>SUM(I9:I16)</f>
        <v>9928726051</v>
      </c>
    </row>
    <row r="18" spans="1:9" s="52" customFormat="1" ht="23" customHeight="1">
      <c r="A18" s="10" t="s">
        <v>14</v>
      </c>
      <c r="B18" s="174"/>
      <c r="C18" s="20"/>
      <c r="D18" s="20"/>
      <c r="E18" s="20"/>
      <c r="F18" s="21"/>
      <c r="G18" s="20"/>
      <c r="H18" s="21"/>
      <c r="I18" s="20"/>
    </row>
    <row r="19" spans="1:9" s="52" customFormat="1" ht="23" customHeight="1">
      <c r="A19" s="54" t="s">
        <v>15</v>
      </c>
      <c r="B19" s="174">
        <v>10</v>
      </c>
      <c r="C19" s="82">
        <v>0</v>
      </c>
      <c r="D19" s="82"/>
      <c r="E19" s="82">
        <v>0</v>
      </c>
      <c r="F19" s="20"/>
      <c r="G19" s="20">
        <v>364400000</v>
      </c>
      <c r="H19" s="20"/>
      <c r="I19" s="20">
        <v>44400000</v>
      </c>
    </row>
    <row r="20" spans="1:9" s="52" customFormat="1" ht="23" customHeight="1">
      <c r="A20" s="54" t="s">
        <v>124</v>
      </c>
      <c r="B20" s="174">
        <v>11</v>
      </c>
      <c r="C20" s="82">
        <v>1265678314</v>
      </c>
      <c r="D20" s="82"/>
      <c r="E20" s="82">
        <v>608794451</v>
      </c>
      <c r="F20" s="20"/>
      <c r="G20" s="20">
        <v>1008522998</v>
      </c>
      <c r="H20" s="20"/>
      <c r="I20" s="20">
        <v>449748494</v>
      </c>
    </row>
    <row r="21" spans="1:9" s="52" customFormat="1" ht="23" customHeight="1">
      <c r="A21" s="54" t="s">
        <v>229</v>
      </c>
      <c r="B21" s="174">
        <v>25</v>
      </c>
      <c r="C21" s="20">
        <v>155616755</v>
      </c>
      <c r="D21" s="20"/>
      <c r="E21" s="20">
        <v>168866280</v>
      </c>
      <c r="F21" s="20"/>
      <c r="G21" s="20">
        <v>99784620</v>
      </c>
      <c r="H21" s="20"/>
      <c r="I21" s="20">
        <v>168866280</v>
      </c>
    </row>
    <row r="22" spans="1:9" s="52" customFormat="1" ht="23" customHeight="1">
      <c r="A22" s="54" t="s">
        <v>9</v>
      </c>
      <c r="B22" s="174" t="s">
        <v>202</v>
      </c>
      <c r="C22" s="20">
        <v>155640005</v>
      </c>
      <c r="D22" s="20"/>
      <c r="E22" s="20">
        <v>99017855</v>
      </c>
      <c r="F22" s="20"/>
      <c r="G22" s="20">
        <v>152807380</v>
      </c>
      <c r="H22" s="20"/>
      <c r="I22" s="20">
        <v>97930655</v>
      </c>
    </row>
    <row r="23" spans="1:9" s="52" customFormat="1" ht="23" customHeight="1">
      <c r="A23" s="54" t="s">
        <v>107</v>
      </c>
      <c r="B23" s="174">
        <v>7</v>
      </c>
      <c r="C23" s="20">
        <v>18837224</v>
      </c>
      <c r="D23" s="20"/>
      <c r="E23" s="20">
        <v>17793158</v>
      </c>
      <c r="F23" s="20"/>
      <c r="G23" s="20">
        <v>18493624</v>
      </c>
      <c r="H23" s="20"/>
      <c r="I23" s="20">
        <v>17427623</v>
      </c>
    </row>
    <row r="24" spans="1:9" s="52" customFormat="1" ht="23" customHeight="1">
      <c r="A24" s="54" t="s">
        <v>123</v>
      </c>
      <c r="B24" s="174">
        <v>8</v>
      </c>
      <c r="C24" s="90">
        <v>0</v>
      </c>
      <c r="D24" s="90"/>
      <c r="E24" s="90">
        <v>19230000</v>
      </c>
      <c r="F24" s="90"/>
      <c r="G24" s="90">
        <v>0</v>
      </c>
      <c r="H24" s="90"/>
      <c r="I24" s="90">
        <v>19230000</v>
      </c>
    </row>
    <row r="25" spans="1:9" s="52" customFormat="1" ht="23" customHeight="1">
      <c r="A25" s="54" t="s">
        <v>16</v>
      </c>
      <c r="B25" s="174">
        <v>12</v>
      </c>
      <c r="C25" s="20">
        <v>365748795</v>
      </c>
      <c r="D25" s="20"/>
      <c r="E25" s="20">
        <f>314768960-1491800</f>
        <v>313277160</v>
      </c>
      <c r="F25" s="20"/>
      <c r="G25" s="20">
        <v>361542266</v>
      </c>
      <c r="H25" s="20"/>
      <c r="I25" s="20">
        <v>310549568</v>
      </c>
    </row>
    <row r="26" spans="1:9" s="52" customFormat="1" ht="23" customHeight="1">
      <c r="A26" s="54" t="s">
        <v>128</v>
      </c>
      <c r="B26" s="174">
        <v>13</v>
      </c>
      <c r="C26" s="20">
        <v>7099217</v>
      </c>
      <c r="D26" s="20"/>
      <c r="E26" s="20">
        <v>13561040</v>
      </c>
      <c r="F26" s="20"/>
      <c r="G26" s="20">
        <v>7099217</v>
      </c>
      <c r="H26" s="20"/>
      <c r="I26" s="20">
        <f>14057147-496107</f>
        <v>13561040</v>
      </c>
    </row>
    <row r="27" spans="1:9" s="52" customFormat="1" ht="23" customHeight="1">
      <c r="A27" s="54" t="s">
        <v>98</v>
      </c>
      <c r="B27" s="174"/>
      <c r="C27" s="20">
        <v>27892220</v>
      </c>
      <c r="D27" s="20"/>
      <c r="E27" s="20">
        <v>22372778</v>
      </c>
      <c r="F27" s="20"/>
      <c r="G27" s="20">
        <v>16126039</v>
      </c>
      <c r="H27" s="20"/>
      <c r="I27" s="20">
        <v>17899506</v>
      </c>
    </row>
    <row r="28" spans="1:9" s="52" customFormat="1" ht="23" customHeight="1">
      <c r="A28" s="54" t="s">
        <v>17</v>
      </c>
      <c r="B28" s="174">
        <v>22</v>
      </c>
      <c r="C28" s="20">
        <v>64778860</v>
      </c>
      <c r="D28" s="20"/>
      <c r="E28" s="20">
        <v>46445863</v>
      </c>
      <c r="F28" s="20"/>
      <c r="G28" s="20">
        <v>61721462</v>
      </c>
      <c r="H28" s="20"/>
      <c r="I28" s="20">
        <v>44456739</v>
      </c>
    </row>
    <row r="29" spans="1:9" s="19" customFormat="1" ht="23" customHeight="1">
      <c r="A29" s="14" t="s">
        <v>18</v>
      </c>
      <c r="B29" s="24"/>
      <c r="C29" s="16">
        <f>SUM(C19:C28)</f>
        <v>2061291390</v>
      </c>
      <c r="D29" s="17"/>
      <c r="E29" s="16">
        <f>SUM(E19:E28)</f>
        <v>1309358585</v>
      </c>
      <c r="F29" s="17"/>
      <c r="G29" s="16">
        <f>SUM(G19:G28)</f>
        <v>2090497606</v>
      </c>
      <c r="H29" s="17"/>
      <c r="I29" s="16">
        <f>SUM(I19:I28)</f>
        <v>1184069905</v>
      </c>
    </row>
    <row r="30" spans="1:9" s="52" customFormat="1" ht="23" customHeight="1">
      <c r="A30" s="55"/>
      <c r="B30" s="8"/>
      <c r="C30" s="20"/>
      <c r="D30" s="20"/>
      <c r="E30" s="20"/>
      <c r="F30" s="21"/>
      <c r="G30" s="20"/>
      <c r="H30" s="21"/>
      <c r="I30" s="20"/>
    </row>
    <row r="31" spans="1:9" s="19" customFormat="1" ht="23" customHeight="1" thickBot="1">
      <c r="A31" s="14" t="s">
        <v>19</v>
      </c>
      <c r="B31" s="24"/>
      <c r="C31" s="26">
        <f>+C17+C29</f>
        <v>13245391504</v>
      </c>
      <c r="D31" s="17"/>
      <c r="E31" s="26">
        <f>+E17+E29</f>
        <v>11286833250</v>
      </c>
      <c r="F31" s="18"/>
      <c r="G31" s="26">
        <f>+G17+G29</f>
        <v>13070542317</v>
      </c>
      <c r="H31" s="18"/>
      <c r="I31" s="26">
        <f>+I17+I29</f>
        <v>11112795956</v>
      </c>
    </row>
    <row r="32" spans="1:9" ht="23" customHeight="1" thickTop="1">
      <c r="A32" s="247" t="s">
        <v>0</v>
      </c>
      <c r="B32" s="247"/>
      <c r="C32" s="247"/>
      <c r="D32" s="247"/>
      <c r="E32" s="247"/>
      <c r="F32" s="247"/>
      <c r="G32" s="231"/>
      <c r="H32" s="231"/>
      <c r="I32" s="231"/>
    </row>
    <row r="33" spans="1:9" ht="23" customHeight="1">
      <c r="A33" s="247" t="s">
        <v>1</v>
      </c>
      <c r="B33" s="247"/>
      <c r="C33" s="247"/>
      <c r="D33" s="247"/>
      <c r="E33" s="247"/>
      <c r="F33" s="247"/>
      <c r="G33" s="231"/>
      <c r="H33" s="231"/>
      <c r="I33" s="231"/>
    </row>
    <row r="34" spans="1:9" ht="23" customHeight="1">
      <c r="C34" s="46"/>
      <c r="D34" s="46"/>
      <c r="E34" s="46"/>
      <c r="F34" s="47"/>
      <c r="G34" s="46"/>
      <c r="H34" s="47"/>
      <c r="I34" s="46"/>
    </row>
    <row r="35" spans="1:9" ht="23" customHeight="1">
      <c r="A35" s="231"/>
      <c r="B35" s="24"/>
      <c r="C35" s="248" t="s">
        <v>2</v>
      </c>
      <c r="D35" s="248"/>
      <c r="E35" s="248"/>
      <c r="F35" s="4"/>
      <c r="G35" s="248" t="s">
        <v>3</v>
      </c>
      <c r="H35" s="248"/>
      <c r="I35" s="248"/>
    </row>
    <row r="36" spans="1:9" ht="23" customHeight="1">
      <c r="C36" s="246" t="s">
        <v>6</v>
      </c>
      <c r="D36" s="246"/>
      <c r="E36" s="246"/>
      <c r="F36" s="7"/>
      <c r="G36" s="246" t="s">
        <v>6</v>
      </c>
      <c r="H36" s="246"/>
      <c r="I36" s="246"/>
    </row>
    <row r="37" spans="1:9" ht="23" customHeight="1">
      <c r="A37" s="5" t="s">
        <v>20</v>
      </c>
      <c r="B37" s="6" t="s">
        <v>5</v>
      </c>
      <c r="C37" s="240">
        <v>2565</v>
      </c>
      <c r="D37" s="9"/>
      <c r="E37" s="240">
        <v>2564</v>
      </c>
      <c r="F37" s="7"/>
      <c r="G37" s="240">
        <v>2565</v>
      </c>
      <c r="H37" s="9"/>
      <c r="I37" s="240">
        <v>2564</v>
      </c>
    </row>
    <row r="38" spans="1:9" ht="23" customHeight="1">
      <c r="A38" s="231"/>
      <c r="C38" s="245" t="s">
        <v>81</v>
      </c>
      <c r="D38" s="245"/>
      <c r="E38" s="245"/>
      <c r="F38" s="245"/>
      <c r="G38" s="245"/>
      <c r="H38" s="245"/>
      <c r="I38" s="245"/>
    </row>
    <row r="39" spans="1:9" s="55" customFormat="1" ht="23" customHeight="1">
      <c r="A39" s="10" t="s">
        <v>21</v>
      </c>
      <c r="B39" s="8"/>
      <c r="C39" s="11"/>
      <c r="D39" s="11"/>
      <c r="E39" s="11"/>
      <c r="F39" s="232"/>
      <c r="G39" s="11"/>
      <c r="H39" s="232"/>
      <c r="I39" s="11"/>
    </row>
    <row r="40" spans="1:9" s="55" customFormat="1" ht="23" customHeight="1">
      <c r="A40" s="55" t="s">
        <v>200</v>
      </c>
      <c r="B40" s="8">
        <v>14</v>
      </c>
      <c r="C40" s="20">
        <v>4652549156</v>
      </c>
      <c r="D40" s="20"/>
      <c r="E40" s="20">
        <v>2877554861</v>
      </c>
      <c r="F40" s="21"/>
      <c r="G40" s="20">
        <v>4652549156</v>
      </c>
      <c r="H40" s="21"/>
      <c r="I40" s="20">
        <v>2877554861</v>
      </c>
    </row>
    <row r="41" spans="1:9" s="55" customFormat="1" ht="23" customHeight="1">
      <c r="A41" s="55" t="s">
        <v>22</v>
      </c>
      <c r="B41" s="174" t="s">
        <v>187</v>
      </c>
      <c r="C41" s="20">
        <v>2514905309</v>
      </c>
      <c r="D41" s="20"/>
      <c r="E41" s="20">
        <v>3336528176</v>
      </c>
      <c r="F41" s="20"/>
      <c r="G41" s="20">
        <v>2512558556</v>
      </c>
      <c r="H41" s="20"/>
      <c r="I41" s="20">
        <v>3336466633</v>
      </c>
    </row>
    <row r="42" spans="1:9" s="55" customFormat="1" ht="23" customHeight="1">
      <c r="A42" s="55" t="s">
        <v>23</v>
      </c>
      <c r="B42" s="174" t="s">
        <v>188</v>
      </c>
      <c r="C42" s="20">
        <v>369717468</v>
      </c>
      <c r="D42" s="20"/>
      <c r="E42" s="20">
        <v>318030254</v>
      </c>
      <c r="F42" s="20"/>
      <c r="G42" s="20">
        <v>368553979</v>
      </c>
      <c r="H42" s="20"/>
      <c r="I42" s="20">
        <v>312926025</v>
      </c>
    </row>
    <row r="43" spans="1:9" s="55" customFormat="1" ht="23" customHeight="1">
      <c r="A43" s="55" t="s">
        <v>236</v>
      </c>
      <c r="B43" s="174"/>
      <c r="C43" s="20"/>
      <c r="D43" s="20"/>
      <c r="E43" s="20"/>
      <c r="F43" s="20"/>
      <c r="G43" s="20"/>
      <c r="H43" s="20"/>
      <c r="I43" s="20"/>
    </row>
    <row r="44" spans="1:9" s="55" customFormat="1" ht="23" customHeight="1">
      <c r="A44" s="55" t="s">
        <v>126</v>
      </c>
      <c r="B44" s="8">
        <v>14</v>
      </c>
      <c r="C44" s="20">
        <v>221253333</v>
      </c>
      <c r="D44" s="20"/>
      <c r="E44" s="20">
        <v>0</v>
      </c>
      <c r="F44" s="20"/>
      <c r="G44" s="20">
        <v>221253333</v>
      </c>
      <c r="H44" s="20"/>
      <c r="I44" s="20">
        <v>0</v>
      </c>
    </row>
    <row r="45" spans="1:9" s="55" customFormat="1" ht="23" customHeight="1">
      <c r="A45" s="55" t="s">
        <v>125</v>
      </c>
      <c r="B45" s="174"/>
      <c r="C45" s="20"/>
      <c r="D45" s="20"/>
      <c r="E45" s="20"/>
      <c r="F45" s="20"/>
      <c r="G45" s="20"/>
      <c r="H45" s="20"/>
      <c r="I45" s="20"/>
    </row>
    <row r="46" spans="1:9" s="55" customFormat="1" ht="23" customHeight="1">
      <c r="A46" s="55" t="s">
        <v>126</v>
      </c>
      <c r="B46" s="174">
        <v>14</v>
      </c>
      <c r="C46" s="20">
        <v>3998320</v>
      </c>
      <c r="D46" s="20"/>
      <c r="E46" s="20">
        <v>6359407</v>
      </c>
      <c r="F46" s="20"/>
      <c r="G46" s="20">
        <v>3998320</v>
      </c>
      <c r="H46" s="20"/>
      <c r="I46" s="20">
        <v>6359407</v>
      </c>
    </row>
    <row r="47" spans="1:9" s="55" customFormat="1" ht="23" customHeight="1">
      <c r="A47" s="55" t="s">
        <v>160</v>
      </c>
      <c r="B47" s="8"/>
      <c r="C47" s="20">
        <v>35684242</v>
      </c>
      <c r="D47" s="20"/>
      <c r="E47" s="20">
        <v>64659916</v>
      </c>
      <c r="F47" s="20"/>
      <c r="G47" s="27">
        <v>35684242</v>
      </c>
      <c r="H47" s="20"/>
      <c r="I47" s="27">
        <v>64659916</v>
      </c>
    </row>
    <row r="48" spans="1:9" s="55" customFormat="1" ht="23" customHeight="1">
      <c r="A48" s="55" t="s">
        <v>24</v>
      </c>
      <c r="B48" s="174" t="s">
        <v>230</v>
      </c>
      <c r="C48" s="20">
        <v>554107513</v>
      </c>
      <c r="D48" s="20"/>
      <c r="E48" s="20">
        <v>653139520</v>
      </c>
      <c r="F48" s="20"/>
      <c r="G48" s="20">
        <v>543304193</v>
      </c>
      <c r="H48" s="20"/>
      <c r="I48" s="20">
        <v>628567618</v>
      </c>
    </row>
    <row r="49" spans="1:9" s="14" customFormat="1" ht="23" customHeight="1">
      <c r="A49" s="14" t="s">
        <v>25</v>
      </c>
      <c r="B49" s="24"/>
      <c r="C49" s="16">
        <f>SUM(C40:C48)</f>
        <v>8352215341</v>
      </c>
      <c r="D49" s="17"/>
      <c r="E49" s="16">
        <f>SUM(E40:E48)</f>
        <v>7256272134</v>
      </c>
      <c r="F49" s="18"/>
      <c r="G49" s="16">
        <f>SUM(G40:G48)</f>
        <v>8337901779</v>
      </c>
      <c r="H49" s="18"/>
      <c r="I49" s="16">
        <f>SUM(I40:I48)</f>
        <v>7226534460</v>
      </c>
    </row>
    <row r="50" spans="1:9" s="55" customFormat="1" ht="23" customHeight="1">
      <c r="B50" s="8"/>
      <c r="C50" s="27"/>
      <c r="D50" s="27"/>
      <c r="E50" s="27"/>
      <c r="F50" s="21"/>
      <c r="G50" s="27"/>
      <c r="H50" s="51"/>
      <c r="I50" s="27"/>
    </row>
    <row r="51" spans="1:9" s="14" customFormat="1" ht="23" customHeight="1">
      <c r="A51" s="10" t="s">
        <v>26</v>
      </c>
      <c r="B51" s="24"/>
      <c r="C51" s="17"/>
      <c r="D51" s="17"/>
      <c r="E51" s="17"/>
      <c r="F51" s="17"/>
      <c r="G51" s="17"/>
      <c r="H51" s="17"/>
      <c r="I51" s="17"/>
    </row>
    <row r="52" spans="1:9" s="14" customFormat="1" ht="23" customHeight="1">
      <c r="A52" s="55" t="s">
        <v>210</v>
      </c>
      <c r="B52" s="8">
        <v>14</v>
      </c>
      <c r="C52" s="20">
        <v>684280000</v>
      </c>
      <c r="D52" s="17"/>
      <c r="E52" s="17">
        <v>0</v>
      </c>
      <c r="F52" s="17"/>
      <c r="G52" s="20">
        <v>684280000</v>
      </c>
      <c r="H52" s="17"/>
      <c r="I52" s="17">
        <v>0</v>
      </c>
    </row>
    <row r="53" spans="1:9" s="14" customFormat="1" ht="23" customHeight="1">
      <c r="A53" s="55" t="s">
        <v>23</v>
      </c>
      <c r="B53" s="8">
        <v>16</v>
      </c>
      <c r="C53" s="22">
        <v>34021306</v>
      </c>
      <c r="D53" s="22"/>
      <c r="E53" s="22">
        <v>30908327</v>
      </c>
      <c r="F53" s="20"/>
      <c r="G53" s="21">
        <v>33926362</v>
      </c>
      <c r="H53" s="20"/>
      <c r="I53" s="21">
        <v>30908327</v>
      </c>
    </row>
    <row r="54" spans="1:9" s="14" customFormat="1" ht="23" customHeight="1">
      <c r="A54" s="55" t="s">
        <v>127</v>
      </c>
      <c r="B54" s="8">
        <v>14</v>
      </c>
      <c r="C54" s="22">
        <v>3382847</v>
      </c>
      <c r="D54" s="22"/>
      <c r="E54" s="22">
        <v>7563139</v>
      </c>
      <c r="F54" s="20"/>
      <c r="G54" s="20">
        <v>3382847</v>
      </c>
      <c r="H54" s="20"/>
      <c r="I54" s="20">
        <v>7563139</v>
      </c>
    </row>
    <row r="55" spans="1:9" s="14" customFormat="1" ht="23" customHeight="1">
      <c r="A55" s="55" t="s">
        <v>99</v>
      </c>
      <c r="B55" s="8"/>
      <c r="C55" s="22"/>
      <c r="D55" s="22"/>
      <c r="E55" s="22"/>
      <c r="F55" s="20"/>
      <c r="G55" s="20"/>
      <c r="H55" s="20"/>
      <c r="I55" s="20"/>
    </row>
    <row r="56" spans="1:9" s="14" customFormat="1" ht="23" customHeight="1">
      <c r="A56" s="55" t="s">
        <v>100</v>
      </c>
      <c r="B56" s="8">
        <v>18</v>
      </c>
      <c r="C56" s="22">
        <v>47776153</v>
      </c>
      <c r="D56" s="22"/>
      <c r="E56" s="22">
        <v>44850832</v>
      </c>
      <c r="F56" s="20"/>
      <c r="G56" s="20">
        <v>44716072</v>
      </c>
      <c r="H56" s="20"/>
      <c r="I56" s="20">
        <v>42136686</v>
      </c>
    </row>
    <row r="57" spans="1:9" s="14" customFormat="1" ht="23" customHeight="1">
      <c r="A57" s="28" t="s">
        <v>27</v>
      </c>
      <c r="B57" s="8"/>
      <c r="C57" s="20">
        <v>18923113</v>
      </c>
      <c r="D57" s="20"/>
      <c r="E57" s="20">
        <v>6248056</v>
      </c>
      <c r="F57" s="21"/>
      <c r="G57" s="20">
        <v>18923113</v>
      </c>
      <c r="H57" s="21"/>
      <c r="I57" s="20">
        <v>6248056</v>
      </c>
    </row>
    <row r="58" spans="1:9" s="14" customFormat="1" ht="23" customHeight="1">
      <c r="A58" s="14" t="s">
        <v>28</v>
      </c>
      <c r="B58" s="24"/>
      <c r="C58" s="16">
        <f>SUM(C52:C57)</f>
        <v>788383419</v>
      </c>
      <c r="D58" s="17"/>
      <c r="E58" s="16">
        <f>SUM(E52:E57)</f>
        <v>89570354</v>
      </c>
      <c r="F58" s="18"/>
      <c r="G58" s="16">
        <f>SUM(G52:G57)</f>
        <v>785228394</v>
      </c>
      <c r="H58" s="18"/>
      <c r="I58" s="16">
        <f>SUM(I52:I57)</f>
        <v>86856208</v>
      </c>
    </row>
    <row r="59" spans="1:9" s="14" customFormat="1" ht="23" customHeight="1">
      <c r="B59" s="24"/>
      <c r="C59" s="17"/>
      <c r="D59" s="17"/>
      <c r="E59" s="17"/>
      <c r="F59" s="17"/>
      <c r="G59" s="17"/>
      <c r="H59" s="17"/>
      <c r="I59" s="17"/>
    </row>
    <row r="60" spans="1:9" s="14" customFormat="1" ht="23" customHeight="1">
      <c r="A60" s="14" t="s">
        <v>29</v>
      </c>
      <c r="B60" s="24"/>
      <c r="C60" s="30">
        <f>C49+C58</f>
        <v>9140598760</v>
      </c>
      <c r="D60" s="17"/>
      <c r="E60" s="30">
        <f>E49+E58</f>
        <v>7345842488</v>
      </c>
      <c r="F60" s="18"/>
      <c r="G60" s="30">
        <f>G49+G58</f>
        <v>9123130173</v>
      </c>
      <c r="H60" s="18"/>
      <c r="I60" s="30">
        <f>I49+I58</f>
        <v>7313390668</v>
      </c>
    </row>
    <row r="61" spans="1:9" ht="23" customHeight="1">
      <c r="A61" s="247" t="s">
        <v>0</v>
      </c>
      <c r="B61" s="247"/>
      <c r="C61" s="247"/>
      <c r="D61" s="247"/>
      <c r="E61" s="247"/>
      <c r="F61" s="247"/>
      <c r="G61" s="231"/>
      <c r="H61" s="231"/>
      <c r="I61" s="231"/>
    </row>
    <row r="62" spans="1:9" ht="23" customHeight="1">
      <c r="A62" s="247" t="s">
        <v>1</v>
      </c>
      <c r="B62" s="247"/>
      <c r="C62" s="247"/>
      <c r="D62" s="247"/>
      <c r="E62" s="247"/>
      <c r="F62" s="247"/>
      <c r="G62" s="231"/>
      <c r="H62" s="231"/>
      <c r="I62" s="231"/>
    </row>
    <row r="63" spans="1:9" ht="23" customHeight="1">
      <c r="C63" s="46"/>
      <c r="D63" s="46"/>
      <c r="E63" s="46"/>
      <c r="F63" s="47"/>
      <c r="G63" s="46"/>
      <c r="H63" s="47"/>
      <c r="I63" s="46"/>
    </row>
    <row r="64" spans="1:9" ht="23" customHeight="1">
      <c r="A64" s="231"/>
      <c r="B64" s="24"/>
      <c r="C64" s="248" t="s">
        <v>2</v>
      </c>
      <c r="D64" s="248"/>
      <c r="E64" s="248"/>
      <c r="F64" s="4"/>
      <c r="G64" s="248" t="s">
        <v>3</v>
      </c>
      <c r="H64" s="248"/>
      <c r="I64" s="248"/>
    </row>
    <row r="65" spans="1:9" ht="23" customHeight="1">
      <c r="C65" s="246" t="s">
        <v>6</v>
      </c>
      <c r="D65" s="246"/>
      <c r="E65" s="246"/>
      <c r="F65" s="7"/>
      <c r="G65" s="246" t="s">
        <v>6</v>
      </c>
      <c r="H65" s="246"/>
      <c r="I65" s="246"/>
    </row>
    <row r="66" spans="1:9" ht="23" customHeight="1">
      <c r="A66" s="5" t="s">
        <v>20</v>
      </c>
      <c r="B66" s="6" t="s">
        <v>5</v>
      </c>
      <c r="C66" s="240">
        <v>2565</v>
      </c>
      <c r="D66" s="9"/>
      <c r="E66" s="240">
        <v>2564</v>
      </c>
      <c r="F66" s="7"/>
      <c r="G66" s="240">
        <v>2565</v>
      </c>
      <c r="H66" s="9"/>
      <c r="I66" s="240">
        <v>2564</v>
      </c>
    </row>
    <row r="67" spans="1:9" ht="23" customHeight="1">
      <c r="A67" s="231"/>
      <c r="C67" s="245" t="s">
        <v>81</v>
      </c>
      <c r="D67" s="245"/>
      <c r="E67" s="245"/>
      <c r="F67" s="245"/>
      <c r="G67" s="245"/>
      <c r="H67" s="245"/>
      <c r="I67" s="245"/>
    </row>
    <row r="68" spans="1:9" s="55" customFormat="1" ht="23" customHeight="1">
      <c r="A68" s="10" t="s">
        <v>30</v>
      </c>
      <c r="B68" s="8"/>
      <c r="C68" s="51"/>
      <c r="D68" s="56"/>
      <c r="E68" s="51"/>
      <c r="F68" s="51"/>
      <c r="G68" s="51"/>
      <c r="H68" s="51"/>
      <c r="I68" s="51"/>
    </row>
    <row r="69" spans="1:9" s="55" customFormat="1" ht="23" customHeight="1">
      <c r="A69" s="55" t="s">
        <v>31</v>
      </c>
      <c r="B69" s="8"/>
      <c r="C69" s="51"/>
      <c r="D69" s="56"/>
      <c r="E69" s="51"/>
      <c r="F69" s="51"/>
      <c r="G69" s="51"/>
      <c r="H69" s="51"/>
      <c r="I69" s="51"/>
    </row>
    <row r="70" spans="1:9" s="55" customFormat="1" ht="23" customHeight="1">
      <c r="A70" s="55" t="s">
        <v>32</v>
      </c>
      <c r="B70" s="8"/>
    </row>
    <row r="71" spans="1:9" s="55" customFormat="1" ht="23" customHeight="1" thickBot="1">
      <c r="A71" s="241" t="s">
        <v>217</v>
      </c>
      <c r="B71" s="8"/>
      <c r="C71" s="83">
        <v>855361206</v>
      </c>
      <c r="D71" s="20"/>
      <c r="E71" s="83">
        <v>880000000</v>
      </c>
      <c r="F71" s="20"/>
      <c r="G71" s="83">
        <v>855361206</v>
      </c>
      <c r="H71" s="20"/>
      <c r="I71" s="83">
        <v>880000000</v>
      </c>
    </row>
    <row r="72" spans="1:9" s="55" customFormat="1" ht="23" customHeight="1" thickTop="1">
      <c r="A72" s="55" t="s">
        <v>33</v>
      </c>
      <c r="B72" s="8"/>
    </row>
    <row r="73" spans="1:9" s="55" customFormat="1" ht="23" customHeight="1">
      <c r="A73" s="233" t="s">
        <v>185</v>
      </c>
      <c r="B73" s="8"/>
      <c r="C73" s="20">
        <v>847361206</v>
      </c>
      <c r="D73" s="20"/>
      <c r="E73" s="20">
        <v>847361206</v>
      </c>
      <c r="F73" s="20"/>
      <c r="G73" s="20">
        <v>847361206</v>
      </c>
      <c r="H73" s="20"/>
      <c r="I73" s="20">
        <v>847361206</v>
      </c>
    </row>
    <row r="74" spans="1:9" s="55" customFormat="1" ht="23" customHeight="1">
      <c r="A74" s="55" t="s">
        <v>34</v>
      </c>
      <c r="B74" s="8"/>
      <c r="C74" s="20"/>
      <c r="D74" s="20"/>
      <c r="E74" s="20"/>
      <c r="F74" s="20"/>
      <c r="G74" s="20"/>
      <c r="H74" s="20"/>
      <c r="I74" s="20"/>
    </row>
    <row r="75" spans="1:9" s="55" customFormat="1" ht="23" customHeight="1">
      <c r="A75" s="55" t="s">
        <v>35</v>
      </c>
      <c r="B75" s="8"/>
      <c r="C75" s="20">
        <v>350872541</v>
      </c>
      <c r="D75" s="20"/>
      <c r="E75" s="20">
        <v>350872541</v>
      </c>
      <c r="F75" s="20"/>
      <c r="G75" s="20">
        <v>350872541</v>
      </c>
      <c r="H75" s="20"/>
      <c r="I75" s="20">
        <v>350872541</v>
      </c>
    </row>
    <row r="76" spans="1:9" s="55" customFormat="1" ht="23" customHeight="1">
      <c r="A76" s="55" t="s">
        <v>36</v>
      </c>
      <c r="B76" s="8"/>
      <c r="C76" s="20">
        <v>52835830</v>
      </c>
      <c r="D76" s="20"/>
      <c r="E76" s="20">
        <v>52835830</v>
      </c>
      <c r="F76" s="20"/>
      <c r="G76" s="20">
        <v>52835830</v>
      </c>
      <c r="H76" s="20"/>
      <c r="I76" s="20">
        <v>52835830</v>
      </c>
    </row>
    <row r="77" spans="1:9" s="55" customFormat="1" ht="23" customHeight="1">
      <c r="A77" s="55" t="s">
        <v>37</v>
      </c>
      <c r="B77" s="8"/>
      <c r="C77" s="21"/>
      <c r="D77" s="20"/>
      <c r="E77" s="21"/>
      <c r="F77" s="21"/>
      <c r="G77" s="21"/>
      <c r="H77" s="21"/>
      <c r="I77" s="21"/>
    </row>
    <row r="78" spans="1:9" s="55" customFormat="1" ht="23" customHeight="1">
      <c r="A78" s="55" t="s">
        <v>38</v>
      </c>
      <c r="B78" s="8"/>
      <c r="C78" s="20"/>
      <c r="D78" s="20"/>
      <c r="E78" s="20"/>
      <c r="F78" s="20"/>
      <c r="G78" s="20"/>
      <c r="H78" s="20"/>
      <c r="I78" s="20"/>
    </row>
    <row r="79" spans="1:9" s="55" customFormat="1" ht="23" customHeight="1">
      <c r="A79" s="55" t="s">
        <v>39</v>
      </c>
      <c r="B79" s="8">
        <v>19</v>
      </c>
      <c r="C79" s="20">
        <v>88000000</v>
      </c>
      <c r="D79" s="20"/>
      <c r="E79" s="20">
        <v>88000000</v>
      </c>
      <c r="F79" s="20"/>
      <c r="G79" s="20">
        <v>88000000</v>
      </c>
      <c r="H79" s="20"/>
      <c r="I79" s="20">
        <v>88000000</v>
      </c>
    </row>
    <row r="80" spans="1:9" s="55" customFormat="1" ht="23" customHeight="1">
      <c r="A80" s="55" t="s">
        <v>40</v>
      </c>
      <c r="B80" s="8"/>
      <c r="C80" s="20">
        <v>2693246701</v>
      </c>
      <c r="D80" s="20"/>
      <c r="E80" s="20">
        <v>2470324516</v>
      </c>
      <c r="F80" s="20"/>
      <c r="G80" s="20">
        <v>2538171559</v>
      </c>
      <c r="H80" s="20"/>
      <c r="I80" s="20">
        <v>2334899375</v>
      </c>
    </row>
    <row r="81" spans="1:9" s="55" customFormat="1" ht="23" customHeight="1">
      <c r="A81" s="55" t="s">
        <v>93</v>
      </c>
      <c r="B81" s="8"/>
      <c r="C81" s="73">
        <v>66030993</v>
      </c>
      <c r="D81" s="20"/>
      <c r="E81" s="73">
        <v>115257635</v>
      </c>
      <c r="F81" s="20"/>
      <c r="G81" s="73">
        <v>70171008</v>
      </c>
      <c r="H81" s="20"/>
      <c r="I81" s="73">
        <v>125436336</v>
      </c>
    </row>
    <row r="82" spans="1:9" s="55" customFormat="1" ht="23" customHeight="1">
      <c r="A82" s="213" t="s">
        <v>195</v>
      </c>
      <c r="B82" s="8"/>
      <c r="C82" s="17">
        <f>SUM(C73:C81)</f>
        <v>4098347271</v>
      </c>
      <c r="D82" s="17"/>
      <c r="E82" s="17">
        <f>SUM(E73:E81)</f>
        <v>3924651728</v>
      </c>
      <c r="F82" s="17"/>
      <c r="G82" s="17">
        <f>SUM(G73:G81)</f>
        <v>3947412144</v>
      </c>
      <c r="H82" s="17"/>
      <c r="I82" s="17">
        <f>SUM(I73:I81)</f>
        <v>3799405288</v>
      </c>
    </row>
    <row r="83" spans="1:9" s="55" customFormat="1" ht="23" customHeight="1">
      <c r="A83" s="55" t="s">
        <v>196</v>
      </c>
      <c r="B83" s="8"/>
      <c r="C83" s="73">
        <v>6445473</v>
      </c>
      <c r="D83" s="20"/>
      <c r="E83" s="73">
        <v>16339034</v>
      </c>
      <c r="F83" s="20"/>
      <c r="G83" s="73">
        <v>0</v>
      </c>
      <c r="H83" s="20"/>
      <c r="I83" s="73">
        <v>0</v>
      </c>
    </row>
    <row r="84" spans="1:9" s="14" customFormat="1" ht="23" customHeight="1">
      <c r="A84" s="14" t="s">
        <v>41</v>
      </c>
      <c r="B84" s="24"/>
      <c r="C84" s="30">
        <f>SUM(C82:C83)</f>
        <v>4104792744</v>
      </c>
      <c r="D84" s="17"/>
      <c r="E84" s="30">
        <f>SUM(E82:E83)</f>
        <v>3940990762</v>
      </c>
      <c r="F84" s="18"/>
      <c r="G84" s="30">
        <f>SUM(G82:G83)</f>
        <v>3947412144</v>
      </c>
      <c r="H84" s="18"/>
      <c r="I84" s="30">
        <f>SUM(I82:I83)</f>
        <v>3799405288</v>
      </c>
    </row>
    <row r="85" spans="1:9" s="55" customFormat="1" ht="23" customHeight="1">
      <c r="B85" s="8"/>
      <c r="C85" s="51"/>
      <c r="D85" s="56"/>
      <c r="E85" s="51"/>
      <c r="F85" s="51"/>
      <c r="G85" s="51"/>
      <c r="H85" s="51"/>
      <c r="I85" s="51"/>
    </row>
    <row r="86" spans="1:9" s="14" customFormat="1" ht="23" customHeight="1" thickBot="1">
      <c r="A86" s="14" t="s">
        <v>42</v>
      </c>
      <c r="B86" s="24"/>
      <c r="C86" s="26">
        <f>SUM(C60+C84)</f>
        <v>13245391504</v>
      </c>
      <c r="D86" s="17"/>
      <c r="E86" s="26">
        <f>SUM(E60+E84)</f>
        <v>11286833250</v>
      </c>
      <c r="F86" s="18"/>
      <c r="G86" s="26">
        <f>SUM(G60+G84)</f>
        <v>13070542317</v>
      </c>
      <c r="H86" s="18"/>
      <c r="I86" s="26">
        <f>SUM(I60+I84)</f>
        <v>11112795956</v>
      </c>
    </row>
    <row r="87" spans="1:9" s="32" customFormat="1" ht="23" customHeight="1" thickTop="1">
      <c r="B87" s="33"/>
      <c r="C87" s="79"/>
      <c r="D87" s="79"/>
      <c r="E87" s="79"/>
      <c r="F87" s="79"/>
      <c r="G87" s="79"/>
      <c r="H87" s="79"/>
      <c r="I87" s="79"/>
    </row>
  </sheetData>
  <protectedRanges>
    <protectedRange sqref="G20 I20" name="Range1" securityDescriptor="O:WDG:WDD:(A;;CC;;;WD)"/>
  </protectedRanges>
  <mergeCells count="21">
    <mergeCell ref="A32:F32"/>
    <mergeCell ref="C5:E5"/>
    <mergeCell ref="G5:I5"/>
    <mergeCell ref="A1:F1"/>
    <mergeCell ref="A2:F2"/>
    <mergeCell ref="C4:E4"/>
    <mergeCell ref="G4:I4"/>
    <mergeCell ref="C7:I7"/>
    <mergeCell ref="A33:F33"/>
    <mergeCell ref="C35:E35"/>
    <mergeCell ref="G35:I35"/>
    <mergeCell ref="C38:I38"/>
    <mergeCell ref="G64:I64"/>
    <mergeCell ref="C36:E36"/>
    <mergeCell ref="C64:E64"/>
    <mergeCell ref="C67:I67"/>
    <mergeCell ref="G36:I36"/>
    <mergeCell ref="A61:F61"/>
    <mergeCell ref="A62:F62"/>
    <mergeCell ref="C65:E65"/>
    <mergeCell ref="G65:I65"/>
  </mergeCells>
  <pageMargins left="0.8" right="0.8" top="0.48" bottom="0.5" header="0.5" footer="0.5"/>
  <pageSetup paperSize="9" scale="75" firstPageNumber="8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8" man="1"/>
    <brk id="6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5"/>
  <sheetViews>
    <sheetView zoomScale="90" zoomScaleNormal="90" zoomScaleSheetLayoutView="70" workbookViewId="0">
      <selection sqref="A1:F1"/>
    </sheetView>
  </sheetViews>
  <sheetFormatPr defaultColWidth="9.1796875" defaultRowHeight="23.25" customHeight="1"/>
  <cols>
    <col min="1" max="1" width="49.36328125" style="28" customWidth="1"/>
    <col min="2" max="2" width="10.1796875" style="8" customWidth="1"/>
    <col min="3" max="3" width="16.6328125" style="37" customWidth="1"/>
    <col min="4" max="4" width="1.1796875" style="39" customWidth="1"/>
    <col min="5" max="5" width="16.6328125" style="37" customWidth="1"/>
    <col min="6" max="6" width="1.1796875" style="39" customWidth="1"/>
    <col min="7" max="7" width="16.6328125" style="37" customWidth="1"/>
    <col min="8" max="8" width="1.453125" style="39" customWidth="1"/>
    <col min="9" max="9" width="16.6328125" style="37" customWidth="1"/>
    <col min="10" max="16384" width="9.1796875" style="28"/>
  </cols>
  <sheetData>
    <row r="1" spans="1:9" ht="23.25" customHeight="1">
      <c r="A1" s="247" t="s">
        <v>0</v>
      </c>
      <c r="B1" s="247"/>
      <c r="C1" s="247"/>
      <c r="D1" s="247"/>
      <c r="E1" s="247"/>
      <c r="F1" s="247"/>
      <c r="G1" s="4"/>
      <c r="H1" s="4"/>
      <c r="I1" s="4"/>
    </row>
    <row r="2" spans="1:9" ht="23.25" customHeight="1">
      <c r="A2" s="1" t="s">
        <v>43</v>
      </c>
      <c r="B2" s="5"/>
      <c r="C2" s="4"/>
      <c r="D2" s="4"/>
      <c r="E2" s="4"/>
      <c r="F2" s="4"/>
      <c r="G2" s="4"/>
      <c r="H2" s="4"/>
      <c r="I2" s="4"/>
    </row>
    <row r="3" spans="1:9" ht="23.25" customHeight="1">
      <c r="A3" s="178"/>
      <c r="B3" s="5"/>
      <c r="C3" s="4"/>
      <c r="D3" s="4"/>
      <c r="E3" s="4"/>
      <c r="F3" s="4"/>
      <c r="G3" s="4"/>
      <c r="H3" s="4"/>
      <c r="I3" s="4"/>
    </row>
    <row r="4" spans="1:9" s="55" customFormat="1" ht="23.25" customHeight="1">
      <c r="B4" s="24"/>
      <c r="C4" s="248" t="s">
        <v>2</v>
      </c>
      <c r="D4" s="248"/>
      <c r="E4" s="248"/>
      <c r="F4" s="4"/>
      <c r="G4" s="248" t="s">
        <v>3</v>
      </c>
      <c r="H4" s="248"/>
      <c r="I4" s="248"/>
    </row>
    <row r="5" spans="1:9" s="55" customFormat="1" ht="23.25" customHeight="1">
      <c r="B5" s="24"/>
      <c r="C5" s="246" t="s">
        <v>82</v>
      </c>
      <c r="D5" s="246"/>
      <c r="E5" s="246"/>
      <c r="F5" s="4"/>
      <c r="G5" s="246" t="s">
        <v>82</v>
      </c>
      <c r="H5" s="246"/>
      <c r="I5" s="246"/>
    </row>
    <row r="6" spans="1:9" s="55" customFormat="1" ht="23.25" customHeight="1">
      <c r="B6" s="6" t="s">
        <v>5</v>
      </c>
      <c r="C6" s="177">
        <v>2565</v>
      </c>
      <c r="D6" s="9"/>
      <c r="E6" s="177">
        <v>2564</v>
      </c>
      <c r="F6" s="7"/>
      <c r="G6" s="240">
        <v>2565</v>
      </c>
      <c r="H6" s="9"/>
      <c r="I6" s="240">
        <v>2564</v>
      </c>
    </row>
    <row r="7" spans="1:9" s="55" customFormat="1" ht="18.649999999999999" customHeight="1">
      <c r="B7" s="8"/>
      <c r="C7" s="245" t="s">
        <v>81</v>
      </c>
      <c r="D7" s="245"/>
      <c r="E7" s="245"/>
      <c r="F7" s="245"/>
      <c r="G7" s="245"/>
      <c r="H7" s="245"/>
      <c r="I7" s="245"/>
    </row>
    <row r="8" spans="1:9" s="55" customFormat="1" ht="23" customHeight="1">
      <c r="A8" s="14" t="s">
        <v>44</v>
      </c>
      <c r="B8" s="8"/>
      <c r="C8" s="34"/>
      <c r="D8" s="28"/>
      <c r="E8" s="34"/>
      <c r="F8" s="28"/>
      <c r="G8" s="34"/>
      <c r="H8" s="28"/>
      <c r="I8" s="34"/>
    </row>
    <row r="9" spans="1:9" s="52" customFormat="1" ht="23" customHeight="1">
      <c r="A9" s="54" t="s">
        <v>45</v>
      </c>
      <c r="B9" s="12"/>
      <c r="C9" s="20">
        <v>38956578650</v>
      </c>
      <c r="D9" s="21"/>
      <c r="E9" s="20">
        <v>36991834060</v>
      </c>
      <c r="F9" s="21"/>
      <c r="G9" s="20">
        <v>38951223360</v>
      </c>
      <c r="H9" s="20"/>
      <c r="I9" s="20">
        <v>36991880720</v>
      </c>
    </row>
    <row r="10" spans="1:9" s="52" customFormat="1" ht="23" customHeight="1">
      <c r="A10" s="54" t="s">
        <v>46</v>
      </c>
      <c r="B10" s="12"/>
      <c r="C10" s="73">
        <v>104476219</v>
      </c>
      <c r="D10" s="21"/>
      <c r="E10" s="73">
        <v>93552983</v>
      </c>
      <c r="F10" s="21"/>
      <c r="G10" s="73">
        <v>32867713</v>
      </c>
      <c r="H10" s="20"/>
      <c r="I10" s="73">
        <v>57224623</v>
      </c>
    </row>
    <row r="11" spans="1:9" s="19" customFormat="1" ht="23" customHeight="1">
      <c r="A11" s="35" t="s">
        <v>47</v>
      </c>
      <c r="B11" s="12">
        <v>20</v>
      </c>
      <c r="C11" s="30">
        <f>SUM(C9:C10)</f>
        <v>39061054869</v>
      </c>
      <c r="D11" s="18"/>
      <c r="E11" s="30">
        <f>SUM(E9:E10)</f>
        <v>37085387043</v>
      </c>
      <c r="F11" s="18"/>
      <c r="G11" s="30">
        <f>SUM(G9:G10)</f>
        <v>38984091073</v>
      </c>
      <c r="H11" s="17"/>
      <c r="I11" s="30">
        <f>SUM(I9:I10)</f>
        <v>37049105343</v>
      </c>
    </row>
    <row r="12" spans="1:9" s="52" customFormat="1" ht="23" customHeight="1">
      <c r="A12" s="35" t="s">
        <v>48</v>
      </c>
      <c r="B12" s="12"/>
      <c r="C12" s="20"/>
      <c r="D12" s="21"/>
      <c r="E12" s="20"/>
      <c r="F12" s="21"/>
      <c r="G12" s="20"/>
      <c r="H12" s="20"/>
      <c r="I12" s="20"/>
    </row>
    <row r="13" spans="1:9" s="52" customFormat="1" ht="23" customHeight="1">
      <c r="A13" s="54" t="s">
        <v>49</v>
      </c>
      <c r="B13" s="12" t="s">
        <v>203</v>
      </c>
      <c r="C13" s="20">
        <v>37189644231</v>
      </c>
      <c r="D13" s="21"/>
      <c r="E13" s="20">
        <v>35260423141</v>
      </c>
      <c r="F13" s="21"/>
      <c r="G13" s="20">
        <v>37186154270</v>
      </c>
      <c r="H13" s="20"/>
      <c r="I13" s="20">
        <v>35269799574</v>
      </c>
    </row>
    <row r="14" spans="1:9" s="52" customFormat="1" ht="23" customHeight="1">
      <c r="A14" s="54" t="s">
        <v>50</v>
      </c>
      <c r="B14" s="12">
        <v>21</v>
      </c>
      <c r="C14" s="73">
        <v>75540202</v>
      </c>
      <c r="D14" s="21"/>
      <c r="E14" s="73">
        <v>41369172</v>
      </c>
      <c r="F14" s="21"/>
      <c r="G14" s="73">
        <v>32494990</v>
      </c>
      <c r="H14" s="20"/>
      <c r="I14" s="73">
        <v>37527195</v>
      </c>
    </row>
    <row r="15" spans="1:9" s="19" customFormat="1" ht="23" customHeight="1">
      <c r="A15" s="35" t="s">
        <v>51</v>
      </c>
      <c r="B15" s="15"/>
      <c r="C15" s="30">
        <f>SUM(C13:C14)</f>
        <v>37265184433</v>
      </c>
      <c r="D15" s="18"/>
      <c r="E15" s="30">
        <f>SUM(E13:E14)</f>
        <v>35301792313</v>
      </c>
      <c r="F15" s="18"/>
      <c r="G15" s="30">
        <f>SUM(G13:G14)</f>
        <v>37218649260</v>
      </c>
      <c r="H15" s="17"/>
      <c r="I15" s="30">
        <f>SUM(I13:I14)</f>
        <v>35307326769</v>
      </c>
    </row>
    <row r="16" spans="1:9" s="52" customFormat="1" ht="23" customHeight="1">
      <c r="A16" s="35" t="s">
        <v>52</v>
      </c>
      <c r="B16" s="12"/>
      <c r="C16" s="17">
        <f>C11-C15</f>
        <v>1795870436</v>
      </c>
      <c r="D16" s="18"/>
      <c r="E16" s="17">
        <f>E11-E15</f>
        <v>1783594730</v>
      </c>
      <c r="F16" s="17"/>
      <c r="G16" s="17">
        <f>G11-G15</f>
        <v>1765441813</v>
      </c>
      <c r="H16" s="17"/>
      <c r="I16" s="17">
        <f>I11-I15</f>
        <v>1741778574</v>
      </c>
    </row>
    <row r="17" spans="1:9" s="52" customFormat="1" ht="23" customHeight="1">
      <c r="A17" s="54" t="s">
        <v>218</v>
      </c>
      <c r="B17" s="12"/>
      <c r="C17" s="75">
        <v>176663467</v>
      </c>
      <c r="D17" s="21"/>
      <c r="E17" s="75">
        <v>105658855</v>
      </c>
      <c r="F17" s="21"/>
      <c r="G17" s="75">
        <v>174963811</v>
      </c>
      <c r="H17" s="20"/>
      <c r="I17" s="75">
        <v>105655487</v>
      </c>
    </row>
    <row r="18" spans="1:9" s="52" customFormat="1" ht="23" customHeight="1">
      <c r="A18" s="54" t="s">
        <v>233</v>
      </c>
      <c r="B18" s="174"/>
      <c r="C18" s="20"/>
      <c r="D18" s="20"/>
      <c r="E18" s="20"/>
      <c r="F18" s="20"/>
      <c r="G18" s="20"/>
      <c r="H18" s="20"/>
      <c r="I18" s="20"/>
    </row>
    <row r="19" spans="1:9" s="52" customFormat="1" ht="23" customHeight="1">
      <c r="A19" s="160" t="s">
        <v>231</v>
      </c>
      <c r="B19" s="174"/>
      <c r="C19" s="20">
        <v>-92639204</v>
      </c>
      <c r="D19" s="20"/>
      <c r="E19" s="20">
        <v>19123413</v>
      </c>
      <c r="F19" s="20"/>
      <c r="G19" s="20">
        <v>-79688739</v>
      </c>
      <c r="H19" s="20"/>
      <c r="I19" s="20">
        <v>19123413</v>
      </c>
    </row>
    <row r="20" spans="1:9" s="52" customFormat="1" ht="23" customHeight="1">
      <c r="A20" s="54" t="s">
        <v>53</v>
      </c>
      <c r="B20" s="12"/>
      <c r="C20" s="20">
        <v>80657340</v>
      </c>
      <c r="D20" s="20"/>
      <c r="E20" s="20">
        <v>74695722</v>
      </c>
      <c r="F20" s="20"/>
      <c r="G20" s="20">
        <v>100202669</v>
      </c>
      <c r="H20" s="20"/>
      <c r="I20" s="20">
        <v>92113429</v>
      </c>
    </row>
    <row r="21" spans="1:9" s="19" customFormat="1" ht="23" customHeight="1">
      <c r="A21" s="35" t="s">
        <v>54</v>
      </c>
      <c r="B21" s="15"/>
      <c r="C21" s="16">
        <f>SUM(C16:C20)</f>
        <v>1960552039</v>
      </c>
      <c r="D21" s="18"/>
      <c r="E21" s="16">
        <f>SUM(E16:E20)</f>
        <v>1983072720</v>
      </c>
      <c r="F21" s="18"/>
      <c r="G21" s="16">
        <f>SUM(G16:G20)</f>
        <v>1960919554</v>
      </c>
      <c r="H21" s="17"/>
      <c r="I21" s="16">
        <f>SUM(I16:I20)</f>
        <v>1958670903</v>
      </c>
    </row>
    <row r="22" spans="1:9" s="52" customFormat="1" ht="23" customHeight="1">
      <c r="A22" s="54" t="s">
        <v>101</v>
      </c>
      <c r="B22" s="12">
        <v>21</v>
      </c>
      <c r="C22" s="20">
        <v>541384174</v>
      </c>
      <c r="D22" s="21"/>
      <c r="E22" s="20">
        <v>555869614</v>
      </c>
      <c r="F22" s="21"/>
      <c r="G22" s="20">
        <v>527472691</v>
      </c>
      <c r="H22" s="20"/>
      <c r="I22" s="20">
        <v>556874713</v>
      </c>
    </row>
    <row r="23" spans="1:9" s="52" customFormat="1" ht="23" customHeight="1">
      <c r="A23" s="54" t="s">
        <v>55</v>
      </c>
      <c r="B23" s="12">
        <v>21</v>
      </c>
      <c r="C23" s="20">
        <v>399833587</v>
      </c>
      <c r="D23" s="21"/>
      <c r="E23" s="20">
        <f>442385832-922865</f>
        <v>441462967</v>
      </c>
      <c r="F23" s="21"/>
      <c r="G23" s="20">
        <v>386132569</v>
      </c>
      <c r="H23" s="20"/>
      <c r="I23" s="20">
        <v>404193487</v>
      </c>
    </row>
    <row r="24" spans="1:9" s="52" customFormat="1" ht="23" customHeight="1">
      <c r="A24" s="72" t="s">
        <v>56</v>
      </c>
      <c r="B24" s="12"/>
      <c r="C24" s="20">
        <v>50685084</v>
      </c>
      <c r="D24" s="20"/>
      <c r="E24" s="20">
        <v>14259783</v>
      </c>
      <c r="F24" s="20"/>
      <c r="G24" s="20">
        <v>50685084</v>
      </c>
      <c r="H24" s="56"/>
      <c r="I24" s="20">
        <f>14263782-3999</f>
        <v>14259783</v>
      </c>
    </row>
    <row r="25" spans="1:9" s="19" customFormat="1" ht="23" customHeight="1">
      <c r="A25" s="35" t="s">
        <v>57</v>
      </c>
      <c r="B25" s="15"/>
      <c r="C25" s="16">
        <f>SUM(C22:C24)</f>
        <v>991902845</v>
      </c>
      <c r="D25" s="18"/>
      <c r="E25" s="16">
        <f>SUM(E22:E24)</f>
        <v>1011592364</v>
      </c>
      <c r="F25" s="18"/>
      <c r="G25" s="16">
        <f>SUM(G22:G24)</f>
        <v>964290344</v>
      </c>
      <c r="H25" s="17"/>
      <c r="I25" s="16">
        <f>SUM(I22:I24)</f>
        <v>975327983</v>
      </c>
    </row>
    <row r="26" spans="1:9" s="19" customFormat="1" ht="23" customHeight="1">
      <c r="A26" s="40" t="s">
        <v>167</v>
      </c>
      <c r="B26" s="15"/>
      <c r="C26" s="17"/>
      <c r="D26" s="18"/>
      <c r="E26" s="17"/>
      <c r="F26" s="18"/>
      <c r="G26" s="17"/>
      <c r="H26" s="17"/>
      <c r="I26" s="17"/>
    </row>
    <row r="27" spans="1:9" s="31" customFormat="1" ht="23" customHeight="1">
      <c r="A27" s="160" t="s">
        <v>168</v>
      </c>
      <c r="B27" s="80">
        <v>11</v>
      </c>
      <c r="C27" s="73">
        <v>38105677</v>
      </c>
      <c r="D27" s="21"/>
      <c r="E27" s="73">
        <v>76550425</v>
      </c>
      <c r="F27" s="21"/>
      <c r="G27" s="73">
        <v>0</v>
      </c>
      <c r="H27" s="20"/>
      <c r="I27" s="73">
        <v>0</v>
      </c>
    </row>
    <row r="28" spans="1:9" s="19" customFormat="1" ht="23" customHeight="1">
      <c r="A28" s="35" t="s">
        <v>58</v>
      </c>
      <c r="B28" s="12"/>
      <c r="C28" s="17">
        <f>C21-C25+C27</f>
        <v>1006754871</v>
      </c>
      <c r="D28" s="18"/>
      <c r="E28" s="17">
        <f>E21-E25+E27</f>
        <v>1048030781</v>
      </c>
      <c r="F28" s="18"/>
      <c r="G28" s="17">
        <f>G21-G25+G27</f>
        <v>996629210</v>
      </c>
      <c r="H28" s="17"/>
      <c r="I28" s="17">
        <f>I21-I25+I27</f>
        <v>983342920</v>
      </c>
    </row>
    <row r="29" spans="1:9" s="52" customFormat="1" ht="23" customHeight="1">
      <c r="A29" s="54" t="s">
        <v>59</v>
      </c>
      <c r="B29" s="12">
        <v>22</v>
      </c>
      <c r="C29" s="73">
        <v>-200576945</v>
      </c>
      <c r="D29" s="21"/>
      <c r="E29" s="73">
        <v>-191499357</v>
      </c>
      <c r="F29" s="21"/>
      <c r="G29" s="73">
        <v>-200207724</v>
      </c>
      <c r="H29" s="20"/>
      <c r="I29" s="73">
        <v>-191461168</v>
      </c>
    </row>
    <row r="30" spans="1:9" s="19" customFormat="1" ht="23" customHeight="1">
      <c r="A30" s="35" t="s">
        <v>85</v>
      </c>
      <c r="B30" s="15"/>
      <c r="C30" s="16">
        <f>SUM(C28:C29)</f>
        <v>806177926</v>
      </c>
      <c r="D30" s="18"/>
      <c r="E30" s="16">
        <f>SUM(E28:E29)</f>
        <v>856531424</v>
      </c>
      <c r="F30" s="18"/>
      <c r="G30" s="16">
        <f>SUM(G28:G29)</f>
        <v>796421486</v>
      </c>
      <c r="H30" s="17"/>
      <c r="I30" s="16">
        <f>SUM(I28:I29)</f>
        <v>791881752</v>
      </c>
    </row>
    <row r="31" spans="1:9" s="52" customFormat="1" ht="16.5" customHeight="1">
      <c r="A31" s="14"/>
      <c r="B31" s="12"/>
      <c r="C31" s="20"/>
      <c r="D31" s="20"/>
      <c r="E31" s="20"/>
      <c r="F31" s="20"/>
      <c r="G31" s="20"/>
      <c r="H31" s="20"/>
      <c r="I31" s="20"/>
    </row>
    <row r="32" spans="1:9" s="55" customFormat="1" ht="23" customHeight="1">
      <c r="A32" s="35" t="s">
        <v>60</v>
      </c>
      <c r="B32" s="12"/>
      <c r="C32" s="13"/>
      <c r="D32" s="27"/>
      <c r="E32" s="13"/>
      <c r="F32" s="27"/>
      <c r="G32" s="13"/>
      <c r="H32" s="27"/>
      <c r="I32" s="13"/>
    </row>
    <row r="33" spans="1:9" s="55" customFormat="1" ht="23" customHeight="1">
      <c r="A33" s="76" t="s">
        <v>121</v>
      </c>
      <c r="B33" s="12"/>
      <c r="C33" s="75"/>
      <c r="D33" s="27"/>
      <c r="E33" s="75"/>
      <c r="F33" s="27"/>
      <c r="G33" s="75"/>
      <c r="H33" s="27"/>
      <c r="I33" s="75"/>
    </row>
    <row r="34" spans="1:9" s="55" customFormat="1" ht="23" customHeight="1">
      <c r="A34" s="76" t="s">
        <v>102</v>
      </c>
      <c r="B34" s="12"/>
      <c r="C34" s="75"/>
      <c r="D34" s="27"/>
      <c r="E34" s="75"/>
      <c r="F34" s="27"/>
      <c r="G34" s="75"/>
      <c r="H34" s="27"/>
      <c r="I34" s="75"/>
    </row>
    <row r="35" spans="1:9" s="55" customFormat="1" ht="23" customHeight="1">
      <c r="A35" s="54" t="s">
        <v>235</v>
      </c>
      <c r="B35" s="95"/>
      <c r="C35" s="75"/>
      <c r="D35" s="27"/>
      <c r="E35" s="75"/>
      <c r="F35" s="27"/>
      <c r="G35" s="75"/>
      <c r="H35" s="27"/>
      <c r="I35" s="75"/>
    </row>
    <row r="36" spans="1:9" s="55" customFormat="1" ht="23" customHeight="1">
      <c r="A36" s="160" t="s">
        <v>152</v>
      </c>
      <c r="B36" s="12"/>
      <c r="C36" s="22">
        <v>7080146</v>
      </c>
      <c r="D36" s="27"/>
      <c r="E36" s="22">
        <v>1202360</v>
      </c>
      <c r="F36" s="21"/>
      <c r="G36" s="22">
        <v>0</v>
      </c>
      <c r="H36" s="51"/>
      <c r="I36" s="22">
        <v>0</v>
      </c>
    </row>
    <row r="37" spans="1:9" s="55" customFormat="1" ht="23" customHeight="1">
      <c r="A37" s="54" t="s">
        <v>157</v>
      </c>
      <c r="B37" s="168"/>
      <c r="C37" s="22"/>
      <c r="D37" s="27"/>
      <c r="E37" s="22"/>
      <c r="F37" s="21"/>
      <c r="G37" s="22"/>
      <c r="H37" s="51"/>
      <c r="I37" s="22"/>
    </row>
    <row r="38" spans="1:9" s="55" customFormat="1" ht="23" customHeight="1">
      <c r="A38" s="160" t="s">
        <v>158</v>
      </c>
      <c r="B38" s="168"/>
      <c r="C38" s="89">
        <v>-1416029</v>
      </c>
      <c r="D38" s="27"/>
      <c r="E38" s="89">
        <v>-240472</v>
      </c>
      <c r="F38" s="21"/>
      <c r="G38" s="89">
        <v>0</v>
      </c>
      <c r="H38" s="51"/>
      <c r="I38" s="89">
        <v>0</v>
      </c>
    </row>
    <row r="39" spans="1:9" s="55" customFormat="1" ht="23" customHeight="1">
      <c r="A39" s="14" t="s">
        <v>159</v>
      </c>
      <c r="B39" s="168"/>
      <c r="C39" s="22"/>
      <c r="D39" s="27"/>
      <c r="E39" s="22"/>
      <c r="F39" s="21"/>
      <c r="G39" s="22"/>
      <c r="H39" s="51"/>
      <c r="I39" s="22"/>
    </row>
    <row r="40" spans="1:9" s="55" customFormat="1" ht="23" customHeight="1">
      <c r="A40" s="170" t="s">
        <v>158</v>
      </c>
      <c r="B40" s="168"/>
      <c r="C40" s="171">
        <f>SUM(C36,C38)</f>
        <v>5664117</v>
      </c>
      <c r="D40" s="27"/>
      <c r="E40" s="171">
        <f>SUM(E36,E38)</f>
        <v>961888</v>
      </c>
      <c r="F40" s="21"/>
      <c r="G40" s="171">
        <f>SUM(G36,G38)</f>
        <v>0</v>
      </c>
      <c r="H40" s="51"/>
      <c r="I40" s="171">
        <f>SUM(I36,I38)</f>
        <v>0</v>
      </c>
    </row>
    <row r="41" spans="1:9" s="55" customFormat="1" ht="16.5" customHeight="1">
      <c r="A41" s="160"/>
      <c r="B41" s="166"/>
      <c r="C41" s="75"/>
      <c r="D41" s="27"/>
      <c r="E41" s="75"/>
      <c r="F41" s="21"/>
      <c r="G41" s="75"/>
      <c r="H41" s="51"/>
      <c r="I41" s="75"/>
    </row>
    <row r="42" spans="1:9" ht="23.25" customHeight="1">
      <c r="A42" s="247" t="s">
        <v>0</v>
      </c>
      <c r="B42" s="247"/>
      <c r="C42" s="247"/>
      <c r="D42" s="247"/>
      <c r="E42" s="247"/>
      <c r="F42" s="247"/>
      <c r="G42" s="4"/>
      <c r="H42" s="4"/>
      <c r="I42" s="4"/>
    </row>
    <row r="43" spans="1:9" ht="23.25" customHeight="1">
      <c r="A43" s="1" t="s">
        <v>43</v>
      </c>
      <c r="B43" s="5"/>
      <c r="C43" s="4"/>
      <c r="D43" s="4"/>
      <c r="E43" s="4"/>
      <c r="F43" s="4"/>
      <c r="G43" s="4"/>
      <c r="H43" s="4"/>
      <c r="I43" s="4"/>
    </row>
    <row r="44" spans="1:9" ht="23.25" customHeight="1">
      <c r="A44" s="4"/>
      <c r="B44" s="4"/>
      <c r="C44" s="4"/>
      <c r="D44" s="4"/>
      <c r="E44" s="4"/>
      <c r="F44" s="4"/>
      <c r="G44" s="4"/>
      <c r="H44" s="4"/>
      <c r="I44" s="4"/>
    </row>
    <row r="45" spans="1:9" s="55" customFormat="1" ht="23.25" customHeight="1">
      <c r="B45" s="24"/>
      <c r="C45" s="248" t="s">
        <v>2</v>
      </c>
      <c r="D45" s="248"/>
      <c r="E45" s="248"/>
      <c r="F45" s="4"/>
      <c r="G45" s="248" t="s">
        <v>3</v>
      </c>
      <c r="H45" s="248"/>
      <c r="I45" s="248"/>
    </row>
    <row r="46" spans="1:9" s="55" customFormat="1" ht="23.25" customHeight="1">
      <c r="B46" s="24"/>
      <c r="C46" s="246" t="s">
        <v>82</v>
      </c>
      <c r="D46" s="246"/>
      <c r="E46" s="246"/>
      <c r="F46" s="4"/>
      <c r="G46" s="246" t="s">
        <v>82</v>
      </c>
      <c r="H46" s="246"/>
      <c r="I46" s="246"/>
    </row>
    <row r="47" spans="1:9" s="55" customFormat="1" ht="23.25" customHeight="1">
      <c r="B47" s="6" t="s">
        <v>5</v>
      </c>
      <c r="C47" s="240">
        <v>2565</v>
      </c>
      <c r="D47" s="9"/>
      <c r="E47" s="240">
        <v>2564</v>
      </c>
      <c r="F47" s="7"/>
      <c r="G47" s="240">
        <v>2565</v>
      </c>
      <c r="H47" s="9"/>
      <c r="I47" s="240">
        <v>2564</v>
      </c>
    </row>
    <row r="48" spans="1:9" s="55" customFormat="1" ht="23.25" customHeight="1">
      <c r="B48" s="8"/>
      <c r="C48" s="245" t="s">
        <v>81</v>
      </c>
      <c r="D48" s="245"/>
      <c r="E48" s="245"/>
      <c r="F48" s="245"/>
      <c r="G48" s="245"/>
      <c r="H48" s="245"/>
      <c r="I48" s="245"/>
    </row>
    <row r="49" spans="1:9" s="55" customFormat="1" ht="23" customHeight="1">
      <c r="A49" s="76" t="s">
        <v>173</v>
      </c>
      <c r="B49" s="12"/>
      <c r="C49" s="75"/>
      <c r="D49" s="27"/>
      <c r="E49" s="75"/>
      <c r="F49" s="27"/>
      <c r="G49" s="75"/>
      <c r="H49" s="27"/>
      <c r="I49" s="75"/>
    </row>
    <row r="50" spans="1:9" s="55" customFormat="1" ht="23" customHeight="1">
      <c r="A50" s="76" t="s">
        <v>102</v>
      </c>
      <c r="B50" s="12"/>
      <c r="C50" s="75"/>
      <c r="D50" s="27"/>
      <c r="E50" s="75"/>
      <c r="F50" s="27"/>
      <c r="G50" s="75"/>
      <c r="H50" s="27"/>
      <c r="I50" s="75"/>
    </row>
    <row r="51" spans="1:9" s="55" customFormat="1" ht="23" customHeight="1">
      <c r="A51" s="54" t="s">
        <v>199</v>
      </c>
      <c r="B51" s="174"/>
      <c r="C51" s="75">
        <v>0</v>
      </c>
      <c r="D51" s="27"/>
      <c r="E51" s="75">
        <v>32286</v>
      </c>
      <c r="F51" s="27"/>
      <c r="G51" s="75">
        <v>0</v>
      </c>
      <c r="H51" s="27"/>
      <c r="I51" s="75">
        <v>1159818</v>
      </c>
    </row>
    <row r="52" spans="1:9" s="55" customFormat="1" ht="23" customHeight="1">
      <c r="A52" s="71" t="s">
        <v>219</v>
      </c>
      <c r="B52" s="12"/>
      <c r="C52" s="75"/>
      <c r="D52" s="27"/>
      <c r="E52" s="75"/>
      <c r="F52" s="21"/>
      <c r="G52" s="21"/>
      <c r="H52" s="51"/>
      <c r="I52" s="21"/>
    </row>
    <row r="53" spans="1:9" s="55" customFormat="1" ht="23" customHeight="1">
      <c r="A53" s="71" t="s">
        <v>151</v>
      </c>
      <c r="B53" s="12"/>
      <c r="C53" s="75">
        <v>-69081660</v>
      </c>
      <c r="D53" s="27"/>
      <c r="E53" s="75">
        <v>103398530</v>
      </c>
      <c r="F53" s="21"/>
      <c r="G53" s="75">
        <v>-69081660</v>
      </c>
      <c r="H53" s="51"/>
      <c r="I53" s="75">
        <v>103398530</v>
      </c>
    </row>
    <row r="54" spans="1:9" s="55" customFormat="1" ht="23" customHeight="1">
      <c r="A54" s="54" t="s">
        <v>155</v>
      </c>
      <c r="B54" s="174"/>
      <c r="C54" s="75"/>
      <c r="D54" s="27"/>
      <c r="E54" s="75"/>
      <c r="F54" s="27"/>
      <c r="G54" s="75"/>
      <c r="H54" s="27"/>
      <c r="I54" s="75"/>
    </row>
    <row r="55" spans="1:9" s="55" customFormat="1" ht="23" customHeight="1">
      <c r="A55" s="160" t="s">
        <v>152</v>
      </c>
      <c r="B55" s="174"/>
      <c r="C55" s="22">
        <v>468211</v>
      </c>
      <c r="D55" s="27"/>
      <c r="E55" s="22">
        <v>748920</v>
      </c>
      <c r="F55" s="21"/>
      <c r="G55" s="22">
        <v>0</v>
      </c>
      <c r="H55" s="51"/>
      <c r="I55" s="22">
        <v>0</v>
      </c>
    </row>
    <row r="56" spans="1:9" s="55" customFormat="1" ht="23" customHeight="1">
      <c r="A56" s="71" t="s">
        <v>119</v>
      </c>
      <c r="B56" s="12"/>
      <c r="C56" s="75"/>
      <c r="D56" s="27"/>
      <c r="E56" s="75"/>
      <c r="F56" s="27"/>
      <c r="G56" s="75"/>
      <c r="H56" s="27"/>
      <c r="I56" s="75"/>
    </row>
    <row r="57" spans="1:9" s="55" customFormat="1" ht="23" customHeight="1">
      <c r="A57" s="43" t="s">
        <v>102</v>
      </c>
      <c r="B57" s="12">
        <v>22</v>
      </c>
      <c r="C57" s="89">
        <v>13722690</v>
      </c>
      <c r="D57" s="27"/>
      <c r="E57" s="89">
        <v>-19961741</v>
      </c>
      <c r="F57" s="27"/>
      <c r="G57" s="89">
        <v>13816332</v>
      </c>
      <c r="H57" s="27"/>
      <c r="I57" s="89">
        <v>-20187248</v>
      </c>
    </row>
    <row r="58" spans="1:9" s="55" customFormat="1" ht="23" customHeight="1">
      <c r="A58" s="14" t="s">
        <v>120</v>
      </c>
      <c r="B58" s="12"/>
    </row>
    <row r="59" spans="1:9" s="55" customFormat="1" ht="23" customHeight="1">
      <c r="A59" s="14" t="s">
        <v>102</v>
      </c>
      <c r="B59" s="12"/>
      <c r="C59" s="88">
        <f>SUM(C51:C57)</f>
        <v>-54890759</v>
      </c>
      <c r="D59" s="81"/>
      <c r="E59" s="88">
        <f>SUM(E51:E57)</f>
        <v>84217995</v>
      </c>
      <c r="F59" s="81"/>
      <c r="G59" s="88">
        <f>SUM(G51:G57)</f>
        <v>-55265328</v>
      </c>
      <c r="H59" s="81"/>
      <c r="I59" s="88">
        <f>SUM(I51:I57)</f>
        <v>84371100</v>
      </c>
    </row>
    <row r="60" spans="1:9" s="55" customFormat="1" ht="23" customHeight="1">
      <c r="A60" s="14" t="s">
        <v>161</v>
      </c>
      <c r="B60" s="12"/>
      <c r="C60" s="88">
        <f>C59+C40</f>
        <v>-49226642</v>
      </c>
      <c r="D60" s="81"/>
      <c r="E60" s="88">
        <f>E59+E40</f>
        <v>85179883</v>
      </c>
      <c r="F60" s="81"/>
      <c r="G60" s="88">
        <f>G59+G40</f>
        <v>-55265328</v>
      </c>
      <c r="H60" s="81"/>
      <c r="I60" s="88">
        <f>I59+I40</f>
        <v>84371100</v>
      </c>
    </row>
    <row r="61" spans="1:9" s="52" customFormat="1" ht="23.25" customHeight="1" thickBot="1">
      <c r="A61" s="14" t="s">
        <v>95</v>
      </c>
      <c r="B61" s="12"/>
      <c r="C61" s="26">
        <f>C30+C40+C59</f>
        <v>756951284</v>
      </c>
      <c r="D61" s="20"/>
      <c r="E61" s="26">
        <f>E30+E40+E59</f>
        <v>941711307</v>
      </c>
      <c r="F61" s="20"/>
      <c r="G61" s="26">
        <f>G30+G40+G59</f>
        <v>741156158</v>
      </c>
      <c r="H61" s="20"/>
      <c r="I61" s="26">
        <f>I30+I40+I59</f>
        <v>876252852</v>
      </c>
    </row>
    <row r="62" spans="1:9" s="52" customFormat="1" ht="23.25" customHeight="1" thickTop="1">
      <c r="A62" s="14"/>
      <c r="B62" s="174"/>
      <c r="C62" s="17"/>
      <c r="D62" s="20"/>
      <c r="E62" s="17"/>
      <c r="F62" s="20"/>
      <c r="G62" s="17"/>
      <c r="H62" s="20"/>
      <c r="I62" s="17"/>
    </row>
    <row r="63" spans="1:9" s="55" customFormat="1" ht="23.25" customHeight="1">
      <c r="A63" s="14" t="s">
        <v>211</v>
      </c>
      <c r="B63" s="8"/>
      <c r="C63" s="34"/>
      <c r="D63" s="28"/>
      <c r="E63" s="34"/>
      <c r="F63" s="28"/>
      <c r="G63" s="34"/>
      <c r="H63" s="28"/>
      <c r="I63" s="34"/>
    </row>
    <row r="64" spans="1:9" s="52" customFormat="1" ht="23.25" customHeight="1">
      <c r="A64" s="54" t="s">
        <v>83</v>
      </c>
      <c r="B64" s="12"/>
      <c r="C64" s="20">
        <f>C66-C65</f>
        <v>816071487</v>
      </c>
      <c r="D64" s="21"/>
      <c r="E64" s="20">
        <f>E66-E65</f>
        <v>860192390</v>
      </c>
      <c r="F64" s="21"/>
      <c r="G64" s="20">
        <f>G66-G65</f>
        <v>796421486</v>
      </c>
      <c r="H64" s="20"/>
      <c r="I64" s="20">
        <f>I66-I65</f>
        <v>791881752</v>
      </c>
    </row>
    <row r="65" spans="1:9" s="52" customFormat="1" ht="23.25" customHeight="1">
      <c r="A65" s="54" t="s">
        <v>84</v>
      </c>
      <c r="B65" s="12"/>
      <c r="C65" s="73">
        <v>-9893561</v>
      </c>
      <c r="D65" s="21"/>
      <c r="E65" s="73">
        <v>-3660966</v>
      </c>
      <c r="F65" s="21"/>
      <c r="G65" s="73">
        <v>0</v>
      </c>
      <c r="H65" s="20"/>
      <c r="I65" s="73">
        <v>0</v>
      </c>
    </row>
    <row r="66" spans="1:9" s="19" customFormat="1" ht="23.25" customHeight="1" thickBot="1">
      <c r="A66" s="35" t="s">
        <v>85</v>
      </c>
      <c r="B66" s="15"/>
      <c r="C66" s="74">
        <f>C30</f>
        <v>806177926</v>
      </c>
      <c r="D66" s="18"/>
      <c r="E66" s="74">
        <f>E30</f>
        <v>856531424</v>
      </c>
      <c r="F66" s="18"/>
      <c r="G66" s="74">
        <f>G30</f>
        <v>796421486</v>
      </c>
      <c r="H66" s="17"/>
      <c r="I66" s="74">
        <f>I30</f>
        <v>791881752</v>
      </c>
    </row>
    <row r="67" spans="1:9" s="19" customFormat="1" ht="23.25" customHeight="1" thickTop="1">
      <c r="A67" s="35"/>
      <c r="B67" s="15"/>
      <c r="C67" s="25"/>
      <c r="D67" s="36"/>
      <c r="E67" s="25"/>
      <c r="F67" s="36"/>
      <c r="G67" s="25"/>
      <c r="H67" s="25"/>
      <c r="I67" s="25"/>
    </row>
    <row r="68" spans="1:9" s="52" customFormat="1" ht="23.25" customHeight="1">
      <c r="A68" s="35" t="s">
        <v>212</v>
      </c>
      <c r="B68" s="12"/>
      <c r="C68" s="23"/>
      <c r="D68" s="29"/>
      <c r="E68" s="23"/>
      <c r="F68" s="29"/>
      <c r="G68" s="23"/>
      <c r="H68" s="23"/>
      <c r="I68" s="23"/>
    </row>
    <row r="69" spans="1:9" s="52" customFormat="1" ht="23.25" customHeight="1">
      <c r="A69" s="54" t="s">
        <v>83</v>
      </c>
      <c r="B69" s="12"/>
      <c r="C69" s="20">
        <f>C71-C70</f>
        <v>766844845</v>
      </c>
      <c r="D69" s="21"/>
      <c r="E69" s="20">
        <f>E71-E70</f>
        <v>945372273</v>
      </c>
      <c r="F69" s="21"/>
      <c r="G69" s="20">
        <f>G71-G70</f>
        <v>741156158</v>
      </c>
      <c r="H69" s="20"/>
      <c r="I69" s="20">
        <f>I71-I70</f>
        <v>876252852</v>
      </c>
    </row>
    <row r="70" spans="1:9" s="52" customFormat="1" ht="23.25" customHeight="1">
      <c r="A70" s="54" t="s">
        <v>84</v>
      </c>
      <c r="B70" s="12"/>
      <c r="C70" s="73">
        <v>-9893561</v>
      </c>
      <c r="D70" s="21"/>
      <c r="E70" s="73">
        <v>-3660966</v>
      </c>
      <c r="F70" s="21"/>
      <c r="G70" s="73">
        <v>0</v>
      </c>
      <c r="H70" s="20"/>
      <c r="I70" s="78">
        <v>0</v>
      </c>
    </row>
    <row r="71" spans="1:9" s="19" customFormat="1" ht="23.25" customHeight="1" thickBot="1">
      <c r="A71" s="35" t="s">
        <v>97</v>
      </c>
      <c r="B71" s="15"/>
      <c r="C71" s="74">
        <f>C61</f>
        <v>756951284</v>
      </c>
      <c r="D71" s="18"/>
      <c r="E71" s="74">
        <f>E61</f>
        <v>941711307</v>
      </c>
      <c r="F71" s="18"/>
      <c r="G71" s="74">
        <f>G61</f>
        <v>741156158</v>
      </c>
      <c r="H71" s="17"/>
      <c r="I71" s="74">
        <f>I61</f>
        <v>876252852</v>
      </c>
    </row>
    <row r="72" spans="1:9" s="52" customFormat="1" ht="22.75" customHeight="1" thickTop="1">
      <c r="A72" s="14"/>
      <c r="B72" s="12"/>
      <c r="C72" s="23"/>
      <c r="D72" s="23"/>
      <c r="E72" s="23"/>
      <c r="F72" s="23"/>
      <c r="G72" s="23"/>
      <c r="H72" s="23"/>
      <c r="I72" s="23"/>
    </row>
    <row r="73" spans="1:9" s="52" customFormat="1" ht="23.25" customHeight="1" thickBot="1">
      <c r="A73" s="14" t="s">
        <v>122</v>
      </c>
      <c r="B73" s="12">
        <v>23</v>
      </c>
      <c r="C73" s="85">
        <f>C64/'BS8-10'!C73</f>
        <v>0.96307393024551557</v>
      </c>
      <c r="D73" s="86"/>
      <c r="E73" s="85">
        <f>E64/'BS8-10'!E73</f>
        <v>1.0151425199892854</v>
      </c>
      <c r="F73" s="86"/>
      <c r="G73" s="85">
        <f>G64/'BS8-10'!G73</f>
        <v>0.9398842906197431</v>
      </c>
      <c r="H73" s="86"/>
      <c r="I73" s="85">
        <f>I64/'BS8-10'!I73</f>
        <v>0.93452679494038582</v>
      </c>
    </row>
    <row r="74" spans="1:9" ht="23.25" customHeight="1" thickTop="1"/>
    <row r="75" spans="1:9" ht="23.25" customHeight="1">
      <c r="D75" s="37"/>
      <c r="F75" s="37"/>
      <c r="H75" s="37"/>
    </row>
  </sheetData>
  <mergeCells count="12">
    <mergeCell ref="C7:I7"/>
    <mergeCell ref="C46:E46"/>
    <mergeCell ref="G46:I46"/>
    <mergeCell ref="C48:I48"/>
    <mergeCell ref="A42:F42"/>
    <mergeCell ref="C45:E45"/>
    <mergeCell ref="G45:I45"/>
    <mergeCell ref="A1:F1"/>
    <mergeCell ref="C4:E4"/>
    <mergeCell ref="G4:I4"/>
    <mergeCell ref="C5:E5"/>
    <mergeCell ref="G5:I5"/>
  </mergeCells>
  <pageMargins left="0.8" right="0.8" top="0.48" bottom="0.5" header="0.5" footer="0.5"/>
  <pageSetup paperSize="9" scale="65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2"/>
  <sheetViews>
    <sheetView zoomScale="70" zoomScaleNormal="70" zoomScaleSheetLayoutView="70" workbookViewId="0">
      <selection activeCell="G29" sqref="G29"/>
    </sheetView>
  </sheetViews>
  <sheetFormatPr defaultColWidth="8.1796875" defaultRowHeight="23.25" customHeight="1"/>
  <cols>
    <col min="1" max="1" width="51.54296875" style="214" customWidth="1"/>
    <col min="2" max="2" width="8.1796875" style="237" customWidth="1"/>
    <col min="3" max="3" width="11.90625" style="214" customWidth="1"/>
    <col min="4" max="4" width="1.81640625" style="214" customWidth="1"/>
    <col min="5" max="5" width="12.81640625" style="214" customWidth="1"/>
    <col min="6" max="6" width="1.81640625" style="214" customWidth="1"/>
    <col min="7" max="7" width="11.1796875" style="214" customWidth="1"/>
    <col min="8" max="8" width="1.81640625" style="214" customWidth="1"/>
    <col min="9" max="9" width="11.1796875" style="214" customWidth="1"/>
    <col min="10" max="10" width="1.81640625" style="214" customWidth="1"/>
    <col min="11" max="11" width="14.90625" style="214" bestFit="1" customWidth="1"/>
    <col min="12" max="12" width="1.81640625" style="214" customWidth="1"/>
    <col min="13" max="13" width="16.08984375" style="214" customWidth="1"/>
    <col min="14" max="14" width="1.81640625" style="214" customWidth="1"/>
    <col min="15" max="15" width="13.453125" style="214" customWidth="1"/>
    <col min="16" max="16" width="1.81640625" style="214" customWidth="1"/>
    <col min="17" max="17" width="12" style="214" customWidth="1"/>
    <col min="18" max="18" width="1.81640625" style="214" customWidth="1"/>
    <col min="19" max="19" width="14.54296875" style="214" customWidth="1"/>
    <col min="20" max="20" width="1.81640625" style="214" customWidth="1"/>
    <col min="21" max="21" width="13.08984375" style="214" customWidth="1"/>
    <col min="22" max="22" width="1.81640625" style="214" customWidth="1"/>
    <col min="23" max="23" width="13.1796875" style="214" bestFit="1" customWidth="1"/>
    <col min="24" max="16384" width="8.1796875" style="207"/>
  </cols>
  <sheetData>
    <row r="1" spans="1:23" ht="22.5" customHeight="1">
      <c r="A1" s="251" t="s">
        <v>0</v>
      </c>
      <c r="B1" s="251"/>
      <c r="C1" s="251"/>
      <c r="D1" s="251"/>
      <c r="E1" s="251"/>
      <c r="F1" s="251"/>
      <c r="G1" s="96"/>
      <c r="H1" s="96"/>
      <c r="I1" s="96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</row>
    <row r="2" spans="1:23" ht="22.5" customHeight="1">
      <c r="A2" s="235" t="s">
        <v>166</v>
      </c>
      <c r="B2" s="100"/>
      <c r="C2" s="101"/>
      <c r="D2" s="101"/>
      <c r="E2" s="101"/>
      <c r="F2" s="101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</row>
    <row r="3" spans="1:23" ht="14.25" customHeight="1">
      <c r="A3" s="239"/>
      <c r="B3" s="234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</row>
    <row r="4" spans="1:23" ht="20.25" customHeight="1">
      <c r="A4" s="103"/>
      <c r="B4" s="234"/>
      <c r="C4" s="255" t="s">
        <v>2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</row>
    <row r="5" spans="1:23" ht="20.25" customHeight="1">
      <c r="A5" s="103"/>
      <c r="B5" s="238"/>
      <c r="C5" s="223"/>
      <c r="D5" s="107"/>
      <c r="E5" s="223"/>
      <c r="F5" s="107"/>
      <c r="G5" s="238"/>
      <c r="H5" s="238"/>
      <c r="I5" s="223"/>
      <c r="J5" s="107"/>
      <c r="K5" s="223"/>
      <c r="L5" s="223"/>
      <c r="M5" s="252" t="s">
        <v>61</v>
      </c>
      <c r="N5" s="253"/>
      <c r="O5" s="253"/>
      <c r="P5" s="253"/>
      <c r="Q5" s="253"/>
      <c r="R5" s="238"/>
      <c r="S5" s="238"/>
      <c r="T5" s="238"/>
      <c r="U5" s="238"/>
      <c r="V5" s="238"/>
      <c r="W5" s="236"/>
    </row>
    <row r="6" spans="1:23" ht="20.25" customHeight="1">
      <c r="A6" s="103"/>
      <c r="B6" s="238"/>
      <c r="C6" s="223"/>
      <c r="D6" s="107"/>
      <c r="E6" s="223"/>
      <c r="F6" s="107"/>
      <c r="G6" s="238"/>
      <c r="H6" s="238"/>
      <c r="I6" s="250" t="s">
        <v>62</v>
      </c>
      <c r="J6" s="250"/>
      <c r="K6" s="250"/>
      <c r="L6" s="238"/>
      <c r="M6" s="254" t="s">
        <v>30</v>
      </c>
      <c r="N6" s="250"/>
      <c r="O6" s="250"/>
      <c r="P6" s="250"/>
      <c r="Q6" s="250"/>
      <c r="R6" s="238"/>
      <c r="S6" s="238"/>
      <c r="T6" s="238"/>
      <c r="U6" s="238"/>
      <c r="V6" s="238"/>
      <c r="W6" s="236"/>
    </row>
    <row r="7" spans="1:23" ht="20.25" customHeight="1">
      <c r="A7" s="103"/>
      <c r="B7" s="238"/>
      <c r="C7" s="223"/>
      <c r="D7" s="107"/>
      <c r="E7" s="223"/>
      <c r="F7" s="107"/>
      <c r="G7" s="238"/>
      <c r="H7" s="238"/>
      <c r="I7" s="238"/>
      <c r="J7" s="238"/>
      <c r="K7" s="238"/>
      <c r="L7" s="238"/>
      <c r="M7" s="238"/>
      <c r="N7" s="238"/>
      <c r="O7" s="237" t="s">
        <v>144</v>
      </c>
      <c r="P7" s="238"/>
      <c r="Q7" s="237" t="s">
        <v>145</v>
      </c>
      <c r="R7" s="238"/>
      <c r="S7" s="238" t="s">
        <v>129</v>
      </c>
      <c r="T7" s="238"/>
      <c r="U7" s="238"/>
      <c r="V7" s="238"/>
      <c r="W7" s="236"/>
    </row>
    <row r="8" spans="1:23" ht="20.25" customHeight="1">
      <c r="A8" s="103"/>
      <c r="B8" s="238"/>
      <c r="C8" s="223"/>
      <c r="D8" s="107"/>
      <c r="E8" s="223"/>
      <c r="F8" s="107"/>
      <c r="G8" s="238"/>
      <c r="H8" s="238"/>
      <c r="I8" s="238"/>
      <c r="J8" s="238"/>
      <c r="K8" s="238"/>
      <c r="L8" s="238"/>
      <c r="M8" s="238"/>
      <c r="N8" s="238"/>
      <c r="O8" s="237" t="s">
        <v>146</v>
      </c>
      <c r="P8" s="238"/>
      <c r="Q8" s="237" t="s">
        <v>147</v>
      </c>
      <c r="R8" s="238"/>
      <c r="S8" s="238" t="s">
        <v>132</v>
      </c>
      <c r="T8" s="238"/>
      <c r="U8" s="238" t="s">
        <v>190</v>
      </c>
      <c r="V8" s="238"/>
      <c r="W8" s="236"/>
    </row>
    <row r="9" spans="1:23" ht="20.25" customHeight="1">
      <c r="A9" s="103"/>
      <c r="B9" s="238"/>
      <c r="C9" s="238" t="s">
        <v>63</v>
      </c>
      <c r="D9" s="234"/>
      <c r="E9" s="237" t="s">
        <v>65</v>
      </c>
      <c r="F9" s="234"/>
      <c r="G9" s="238" t="s">
        <v>66</v>
      </c>
      <c r="H9" s="238"/>
      <c r="I9" s="223"/>
      <c r="J9" s="234"/>
      <c r="K9" s="223"/>
      <c r="L9" s="223"/>
      <c r="M9" s="238" t="s">
        <v>162</v>
      </c>
      <c r="N9" s="223"/>
      <c r="O9" s="237" t="s">
        <v>148</v>
      </c>
      <c r="P9" s="238"/>
      <c r="Q9" s="237" t="s">
        <v>149</v>
      </c>
      <c r="R9" s="238"/>
      <c r="S9" s="238" t="s">
        <v>71</v>
      </c>
      <c r="T9" s="238"/>
      <c r="U9" s="238" t="s">
        <v>191</v>
      </c>
      <c r="V9" s="238"/>
      <c r="W9" s="238" t="s">
        <v>129</v>
      </c>
    </row>
    <row r="10" spans="1:23" ht="20.25" customHeight="1">
      <c r="A10" s="103"/>
      <c r="B10" s="238"/>
      <c r="C10" s="238" t="s">
        <v>64</v>
      </c>
      <c r="D10" s="234"/>
      <c r="E10" s="237" t="s">
        <v>130</v>
      </c>
      <c r="F10" s="234"/>
      <c r="G10" s="237" t="s">
        <v>131</v>
      </c>
      <c r="H10" s="238"/>
      <c r="I10" s="238" t="s">
        <v>67</v>
      </c>
      <c r="J10" s="234"/>
      <c r="K10" s="223"/>
      <c r="L10" s="223"/>
      <c r="M10" s="238" t="s">
        <v>163</v>
      </c>
      <c r="N10" s="223"/>
      <c r="O10" s="167" t="s">
        <v>156</v>
      </c>
      <c r="P10" s="238"/>
      <c r="Q10" s="237" t="s">
        <v>132</v>
      </c>
      <c r="R10" s="238"/>
      <c r="S10" s="238" t="s">
        <v>197</v>
      </c>
      <c r="T10" s="238"/>
      <c r="U10" s="238" t="s">
        <v>192</v>
      </c>
      <c r="V10" s="238"/>
      <c r="W10" s="238" t="s">
        <v>132</v>
      </c>
    </row>
    <row r="11" spans="1:23" ht="22" customHeight="1">
      <c r="A11" s="103"/>
      <c r="B11" s="234" t="s">
        <v>5</v>
      </c>
      <c r="C11" s="238" t="s">
        <v>68</v>
      </c>
      <c r="D11" s="234"/>
      <c r="E11" s="237" t="s">
        <v>133</v>
      </c>
      <c r="F11" s="234"/>
      <c r="G11" s="237" t="s">
        <v>134</v>
      </c>
      <c r="H11" s="238"/>
      <c r="I11" s="238" t="s">
        <v>69</v>
      </c>
      <c r="J11" s="234"/>
      <c r="K11" s="238" t="s">
        <v>70</v>
      </c>
      <c r="L11" s="238"/>
      <c r="M11" s="238" t="s">
        <v>164</v>
      </c>
      <c r="N11" s="238"/>
      <c r="O11" s="238" t="s">
        <v>150</v>
      </c>
      <c r="P11" s="238"/>
      <c r="Q11" s="238" t="s">
        <v>71</v>
      </c>
      <c r="R11" s="238"/>
      <c r="S11" s="238" t="s">
        <v>198</v>
      </c>
      <c r="T11" s="238"/>
      <c r="U11" s="238" t="s">
        <v>193</v>
      </c>
      <c r="V11" s="238"/>
      <c r="W11" s="237" t="s">
        <v>71</v>
      </c>
    </row>
    <row r="12" spans="1:23" ht="20.25" customHeight="1">
      <c r="A12" s="223"/>
      <c r="B12" s="234"/>
      <c r="C12" s="249" t="s">
        <v>81</v>
      </c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</row>
    <row r="13" spans="1:23" ht="22.5" customHeight="1">
      <c r="A13" s="239" t="s">
        <v>171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</row>
    <row r="14" spans="1:23" ht="21" customHeight="1">
      <c r="A14" s="111" t="s">
        <v>174</v>
      </c>
      <c r="B14" s="112"/>
      <c r="C14" s="221">
        <v>847361206</v>
      </c>
      <c r="D14" s="180"/>
      <c r="E14" s="221">
        <v>350872541</v>
      </c>
      <c r="F14" s="180"/>
      <c r="G14" s="221">
        <v>52835830</v>
      </c>
      <c r="H14" s="221"/>
      <c r="I14" s="221">
        <v>88000000</v>
      </c>
      <c r="J14" s="181"/>
      <c r="K14" s="221">
        <v>2097948365</v>
      </c>
      <c r="L14" s="221"/>
      <c r="M14" s="221">
        <v>45615197</v>
      </c>
      <c r="N14" s="221"/>
      <c r="O14" s="221">
        <v>-11889509</v>
      </c>
      <c r="P14" s="221"/>
      <c r="Q14" s="221">
        <v>33725688</v>
      </c>
      <c r="R14" s="221"/>
      <c r="S14" s="221">
        <f>SUM(C14:K14,Q14)</f>
        <v>3470743630</v>
      </c>
      <c r="T14" s="221"/>
      <c r="U14" s="196">
        <v>0</v>
      </c>
      <c r="V14" s="221"/>
      <c r="W14" s="221">
        <f>SUM(S14:U14)</f>
        <v>3470743630</v>
      </c>
    </row>
    <row r="15" spans="1:23" ht="6.5" customHeight="1">
      <c r="A15" s="111"/>
      <c r="B15" s="234"/>
      <c r="C15" s="113"/>
      <c r="D15" s="226"/>
      <c r="E15" s="113"/>
      <c r="F15" s="226"/>
      <c r="G15" s="215"/>
      <c r="H15" s="215"/>
      <c r="I15" s="215"/>
      <c r="J15" s="116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</row>
    <row r="16" spans="1:23" ht="21" customHeight="1">
      <c r="A16" s="117" t="s">
        <v>86</v>
      </c>
      <c r="B16" s="234"/>
      <c r="C16" s="113"/>
      <c r="D16" s="226"/>
      <c r="E16" s="113"/>
      <c r="F16" s="226"/>
      <c r="G16" s="215"/>
      <c r="H16" s="215"/>
      <c r="I16" s="215"/>
      <c r="J16" s="116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</row>
    <row r="17" spans="1:23" ht="20.25" customHeight="1">
      <c r="A17" s="118" t="s">
        <v>135</v>
      </c>
      <c r="B17" s="234"/>
      <c r="C17" s="113"/>
      <c r="D17" s="226"/>
      <c r="E17" s="113"/>
      <c r="F17" s="226"/>
      <c r="G17" s="215"/>
      <c r="H17" s="215"/>
      <c r="I17" s="215"/>
      <c r="J17" s="116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</row>
    <row r="18" spans="1:23" ht="21.75" customHeight="1">
      <c r="A18" s="159" t="s">
        <v>136</v>
      </c>
      <c r="B18" s="234">
        <v>24</v>
      </c>
      <c r="C18" s="218">
        <v>0</v>
      </c>
      <c r="D18" s="225"/>
      <c r="E18" s="218">
        <v>0</v>
      </c>
      <c r="F18" s="225"/>
      <c r="G18" s="218">
        <v>0</v>
      </c>
      <c r="H18" s="121"/>
      <c r="I18" s="218">
        <v>0</v>
      </c>
      <c r="J18" s="122"/>
      <c r="K18" s="218">
        <v>-491464175</v>
      </c>
      <c r="L18" s="122"/>
      <c r="M18" s="218">
        <v>0</v>
      </c>
      <c r="N18" s="122"/>
      <c r="O18" s="218">
        <v>0</v>
      </c>
      <c r="P18" s="216"/>
      <c r="Q18" s="218">
        <f>SUM(M18:O18)</f>
        <v>0</v>
      </c>
      <c r="R18" s="216"/>
      <c r="S18" s="218">
        <f>SUM(C18:K18,Q18)</f>
        <v>-491464175</v>
      </c>
      <c r="T18" s="216"/>
      <c r="U18" s="218">
        <v>0</v>
      </c>
      <c r="V18" s="216"/>
      <c r="W18" s="123">
        <f>SUM(S18:U18)</f>
        <v>-491464175</v>
      </c>
    </row>
    <row r="19" spans="1:23" ht="20.25" customHeight="1">
      <c r="A19" s="124" t="s">
        <v>91</v>
      </c>
      <c r="B19" s="234"/>
      <c r="C19" s="217">
        <f>SUM(C18:C18)</f>
        <v>0</v>
      </c>
      <c r="D19" s="226"/>
      <c r="E19" s="217">
        <f>SUM(E18:E18)</f>
        <v>0</v>
      </c>
      <c r="F19" s="226"/>
      <c r="G19" s="217">
        <f>SUM(G18:G18)</f>
        <v>0</v>
      </c>
      <c r="H19" s="215"/>
      <c r="I19" s="217">
        <f>SUM(I18:I18)</f>
        <v>0</v>
      </c>
      <c r="J19" s="116"/>
      <c r="K19" s="217">
        <f>SUM(K18:K18)</f>
        <v>-491464175</v>
      </c>
      <c r="L19" s="215"/>
      <c r="M19" s="217">
        <f>SUM(M18:M18)</f>
        <v>0</v>
      </c>
      <c r="N19" s="215"/>
      <c r="O19" s="217">
        <f>SUM(O18:O18)</f>
        <v>0</v>
      </c>
      <c r="P19" s="215"/>
      <c r="Q19" s="217">
        <f>SUM(Q18:Q18)</f>
        <v>0</v>
      </c>
      <c r="R19" s="215"/>
      <c r="S19" s="217">
        <f>SUM(S18:S18)</f>
        <v>-491464175</v>
      </c>
      <c r="T19" s="215"/>
      <c r="U19" s="217">
        <f>SUM(U18:U18)</f>
        <v>0</v>
      </c>
      <c r="V19" s="215"/>
      <c r="W19" s="217">
        <f>SUM(W18:W18)</f>
        <v>-491464175</v>
      </c>
    </row>
    <row r="20" spans="1:23" ht="12" hidden="1" customHeight="1">
      <c r="A20" s="111"/>
      <c r="B20" s="234"/>
      <c r="C20" s="122"/>
      <c r="D20" s="225"/>
      <c r="E20" s="122"/>
      <c r="F20" s="225"/>
      <c r="G20" s="216"/>
      <c r="H20" s="216"/>
      <c r="I20" s="122"/>
      <c r="J20" s="126"/>
      <c r="K20" s="122"/>
      <c r="L20" s="216"/>
      <c r="M20" s="122"/>
      <c r="N20" s="216"/>
      <c r="O20" s="122"/>
      <c r="P20" s="216"/>
      <c r="Q20" s="122"/>
      <c r="R20" s="216"/>
      <c r="S20" s="216"/>
      <c r="T20" s="216"/>
      <c r="U20" s="216"/>
      <c r="V20" s="216"/>
      <c r="W20" s="122"/>
    </row>
    <row r="21" spans="1:23" ht="21.75" hidden="1" customHeight="1">
      <c r="A21" s="127" t="s">
        <v>137</v>
      </c>
      <c r="B21" s="234"/>
      <c r="C21" s="113"/>
      <c r="D21" s="226"/>
      <c r="E21" s="113"/>
      <c r="F21" s="226"/>
      <c r="G21" s="215"/>
      <c r="H21" s="215"/>
      <c r="I21" s="215"/>
      <c r="J21" s="116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</row>
    <row r="22" spans="1:23" ht="21.75" hidden="1" customHeight="1">
      <c r="A22" s="128" t="s">
        <v>138</v>
      </c>
      <c r="C22" s="113"/>
      <c r="D22" s="226"/>
      <c r="E22" s="113"/>
      <c r="F22" s="226"/>
      <c r="G22" s="113"/>
      <c r="H22" s="113"/>
      <c r="I22" s="113"/>
      <c r="J22" s="226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</row>
    <row r="23" spans="1:23" ht="21.75" hidden="1" customHeight="1">
      <c r="A23" s="129" t="s">
        <v>139</v>
      </c>
      <c r="B23" s="234">
        <v>8</v>
      </c>
      <c r="C23" s="218">
        <v>0</v>
      </c>
      <c r="D23" s="225"/>
      <c r="E23" s="218">
        <v>0</v>
      </c>
      <c r="F23" s="225"/>
      <c r="G23" s="218">
        <v>0</v>
      </c>
      <c r="H23" s="121"/>
      <c r="I23" s="218">
        <v>0</v>
      </c>
      <c r="J23" s="122"/>
      <c r="K23" s="130"/>
      <c r="L23" s="122"/>
      <c r="M23" s="218">
        <v>0</v>
      </c>
      <c r="N23" s="122"/>
      <c r="O23" s="218">
        <v>0</v>
      </c>
      <c r="P23" s="216"/>
      <c r="Q23" s="218">
        <v>0</v>
      </c>
      <c r="R23" s="216"/>
      <c r="S23" s="216"/>
      <c r="T23" s="216"/>
      <c r="U23" s="216"/>
      <c r="V23" s="216"/>
      <c r="W23" s="123">
        <f>SUM(C23:K23)</f>
        <v>0</v>
      </c>
    </row>
    <row r="24" spans="1:23" ht="21.75" hidden="1" customHeight="1" thickBot="1">
      <c r="A24" s="127" t="s">
        <v>140</v>
      </c>
      <c r="B24" s="234"/>
      <c r="C24" s="217">
        <f>SUM(C23:C23)</f>
        <v>0</v>
      </c>
      <c r="D24" s="226"/>
      <c r="E24" s="217">
        <f>SUM(E23:E23)</f>
        <v>0</v>
      </c>
      <c r="F24" s="226"/>
      <c r="G24" s="217">
        <f>SUM(G23:G23)</f>
        <v>0</v>
      </c>
      <c r="H24" s="215"/>
      <c r="I24" s="217">
        <f>SUM(I23:I23)</f>
        <v>0</v>
      </c>
      <c r="J24" s="116"/>
      <c r="K24" s="217">
        <f>SUM(K23:K23)</f>
        <v>0</v>
      </c>
      <c r="L24" s="215"/>
      <c r="M24" s="217">
        <f>SUM(M23:M23)</f>
        <v>0</v>
      </c>
      <c r="N24" s="215"/>
      <c r="O24" s="217">
        <f>SUM(O23:O23)</f>
        <v>0</v>
      </c>
      <c r="P24" s="215"/>
      <c r="Q24" s="217">
        <f>SUM(Q23:Q23)</f>
        <v>0</v>
      </c>
      <c r="R24" s="215"/>
      <c r="S24" s="215"/>
      <c r="T24" s="215"/>
      <c r="U24" s="215"/>
      <c r="V24" s="215"/>
      <c r="W24" s="217">
        <f>SUM(W23:W23)</f>
        <v>0</v>
      </c>
    </row>
    <row r="25" spans="1:23" ht="13.5" hidden="1" customHeight="1" thickTop="1">
      <c r="A25" s="117"/>
      <c r="B25" s="234"/>
      <c r="C25" s="113"/>
      <c r="D25" s="226"/>
      <c r="E25" s="113"/>
      <c r="F25" s="226"/>
      <c r="G25" s="215"/>
      <c r="H25" s="215"/>
      <c r="I25" s="215"/>
      <c r="J25" s="116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</row>
    <row r="26" spans="1:23" ht="22.5" hidden="1" customHeight="1">
      <c r="A26" s="239" t="s">
        <v>141</v>
      </c>
      <c r="B26" s="234"/>
      <c r="C26" s="132">
        <v>0</v>
      </c>
      <c r="D26" s="226"/>
      <c r="E26" s="132">
        <v>0</v>
      </c>
      <c r="F26" s="226"/>
      <c r="G26" s="132">
        <v>0</v>
      </c>
      <c r="H26" s="113"/>
      <c r="I26" s="113">
        <v>0</v>
      </c>
      <c r="J26" s="226"/>
      <c r="K26" s="132">
        <f>SUM(K24,K19)</f>
        <v>-491464175</v>
      </c>
      <c r="L26" s="113"/>
      <c r="M26" s="132">
        <v>0</v>
      </c>
      <c r="N26" s="113"/>
      <c r="O26" s="132">
        <v>0</v>
      </c>
      <c r="P26" s="113"/>
      <c r="Q26" s="132">
        <v>0</v>
      </c>
      <c r="R26" s="113"/>
      <c r="S26" s="113"/>
      <c r="T26" s="113"/>
      <c r="U26" s="113"/>
      <c r="V26" s="113"/>
      <c r="W26" s="132">
        <f>SUM(W24,W19)</f>
        <v>-491464175</v>
      </c>
    </row>
    <row r="27" spans="1:23" ht="6.5" customHeight="1">
      <c r="A27" s="239"/>
      <c r="B27" s="234"/>
      <c r="C27" s="113"/>
      <c r="D27" s="226"/>
      <c r="E27" s="113"/>
      <c r="F27" s="226"/>
      <c r="G27" s="113"/>
      <c r="H27" s="113"/>
      <c r="I27" s="133"/>
      <c r="J27" s="226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</row>
    <row r="28" spans="1:23" ht="22">
      <c r="A28" s="206" t="s">
        <v>194</v>
      </c>
      <c r="B28" s="234"/>
      <c r="C28" s="113"/>
      <c r="D28" s="226"/>
      <c r="E28" s="113"/>
      <c r="F28" s="226"/>
      <c r="G28" s="113"/>
      <c r="H28" s="113"/>
      <c r="I28" s="210"/>
      <c r="J28" s="226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</row>
    <row r="29" spans="1:23" ht="22">
      <c r="A29" s="208" t="s">
        <v>201</v>
      </c>
      <c r="B29" s="234">
        <v>10</v>
      </c>
      <c r="C29" s="123">
        <v>0</v>
      </c>
      <c r="D29" s="225"/>
      <c r="E29" s="123">
        <v>0</v>
      </c>
      <c r="F29" s="225"/>
      <c r="G29" s="123">
        <v>0</v>
      </c>
      <c r="H29" s="122"/>
      <c r="I29" s="123">
        <v>0</v>
      </c>
      <c r="J29" s="225"/>
      <c r="K29" s="123">
        <v>0</v>
      </c>
      <c r="L29" s="122"/>
      <c r="M29" s="123">
        <v>0</v>
      </c>
      <c r="N29" s="122"/>
      <c r="O29" s="123">
        <v>0</v>
      </c>
      <c r="P29" s="122"/>
      <c r="Q29" s="123">
        <v>0</v>
      </c>
      <c r="R29" s="113"/>
      <c r="S29" s="132">
        <f>SUM(C29:K29,Q29)</f>
        <v>0</v>
      </c>
      <c r="T29" s="113"/>
      <c r="U29" s="123">
        <v>20000000</v>
      </c>
      <c r="V29" s="122"/>
      <c r="W29" s="123">
        <f>SUM(S29:U29)</f>
        <v>20000000</v>
      </c>
    </row>
    <row r="30" spans="1:23" ht="22">
      <c r="A30" s="209" t="s">
        <v>140</v>
      </c>
      <c r="B30" s="234"/>
      <c r="C30" s="132">
        <v>0</v>
      </c>
      <c r="D30" s="226"/>
      <c r="E30" s="132">
        <v>0</v>
      </c>
      <c r="F30" s="226"/>
      <c r="G30" s="132">
        <v>0</v>
      </c>
      <c r="H30" s="113"/>
      <c r="I30" s="132">
        <v>0</v>
      </c>
      <c r="J30" s="226"/>
      <c r="K30" s="132">
        <v>0</v>
      </c>
      <c r="L30" s="113"/>
      <c r="M30" s="132">
        <v>0</v>
      </c>
      <c r="N30" s="113"/>
      <c r="O30" s="132">
        <v>0</v>
      </c>
      <c r="P30" s="113"/>
      <c r="Q30" s="132">
        <v>0</v>
      </c>
      <c r="R30" s="113"/>
      <c r="S30" s="132">
        <f>SUM(C30:K30,Q30)</f>
        <v>0</v>
      </c>
      <c r="T30" s="113"/>
      <c r="U30" s="132">
        <f>SUM(U29)</f>
        <v>20000000</v>
      </c>
      <c r="V30" s="113"/>
      <c r="W30" s="132">
        <f>SUM(W29)</f>
        <v>20000000</v>
      </c>
    </row>
    <row r="31" spans="1:23" ht="6.5" customHeight="1">
      <c r="A31" s="209"/>
      <c r="B31" s="234"/>
      <c r="C31" s="113"/>
      <c r="D31" s="226"/>
      <c r="E31" s="113"/>
      <c r="F31" s="226"/>
      <c r="G31" s="113"/>
      <c r="H31" s="113"/>
      <c r="I31" s="210"/>
      <c r="J31" s="226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</row>
    <row r="32" spans="1:23" ht="22">
      <c r="A32" s="220" t="s">
        <v>141</v>
      </c>
      <c r="B32" s="234"/>
      <c r="C32" s="132">
        <f>C19+C30</f>
        <v>0</v>
      </c>
      <c r="D32" s="226"/>
      <c r="E32" s="132">
        <f>E19+E30</f>
        <v>0</v>
      </c>
      <c r="F32" s="226"/>
      <c r="G32" s="132">
        <f>G19+G30</f>
        <v>0</v>
      </c>
      <c r="H32" s="113"/>
      <c r="I32" s="132">
        <f>I19+I30</f>
        <v>0</v>
      </c>
      <c r="J32" s="226"/>
      <c r="K32" s="132">
        <f>K19+K30</f>
        <v>-491464175</v>
      </c>
      <c r="L32" s="113"/>
      <c r="M32" s="132">
        <f>M19+M30</f>
        <v>0</v>
      </c>
      <c r="N32" s="113"/>
      <c r="O32" s="132">
        <f>O19+O30</f>
        <v>0</v>
      </c>
      <c r="P32" s="113"/>
      <c r="Q32" s="132">
        <f>Q19+Q30</f>
        <v>0</v>
      </c>
      <c r="R32" s="113"/>
      <c r="S32" s="132">
        <f>SUM(C32:K32,Q32)</f>
        <v>-491464175</v>
      </c>
      <c r="T32" s="113"/>
      <c r="U32" s="132">
        <f>U19+U30</f>
        <v>20000000</v>
      </c>
      <c r="V32" s="113"/>
      <c r="W32" s="132">
        <f>W19+W30</f>
        <v>-471464175</v>
      </c>
    </row>
    <row r="33" spans="1:23" ht="6.5" customHeight="1">
      <c r="A33" s="209"/>
      <c r="B33" s="234"/>
      <c r="C33" s="113"/>
      <c r="D33" s="226"/>
      <c r="E33" s="113"/>
      <c r="F33" s="226"/>
      <c r="G33" s="113"/>
      <c r="H33" s="113"/>
      <c r="I33" s="210"/>
      <c r="J33" s="226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</row>
    <row r="34" spans="1:23" ht="20.25" customHeight="1">
      <c r="A34" s="239" t="s">
        <v>87</v>
      </c>
      <c r="B34" s="234"/>
      <c r="C34" s="113"/>
      <c r="D34" s="226"/>
      <c r="E34" s="113"/>
      <c r="F34" s="226"/>
      <c r="G34" s="113"/>
      <c r="H34" s="113"/>
      <c r="I34" s="113"/>
      <c r="J34" s="226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</row>
    <row r="35" spans="1:23" ht="20.25" customHeight="1">
      <c r="A35" s="129" t="s">
        <v>142</v>
      </c>
      <c r="B35" s="234"/>
      <c r="C35" s="216">
        <v>0</v>
      </c>
      <c r="D35" s="225"/>
      <c r="E35" s="216">
        <v>0</v>
      </c>
      <c r="F35" s="225"/>
      <c r="G35" s="216">
        <v>0</v>
      </c>
      <c r="H35" s="121"/>
      <c r="I35" s="216">
        <v>0</v>
      </c>
      <c r="J35" s="225"/>
      <c r="K35" s="216">
        <f>'PL11-12'!E64</f>
        <v>860192390</v>
      </c>
      <c r="L35" s="216"/>
      <c r="M35" s="216">
        <v>0</v>
      </c>
      <c r="N35" s="216"/>
      <c r="O35" s="216">
        <v>0</v>
      </c>
      <c r="P35" s="216"/>
      <c r="Q35" s="216">
        <f>SUM(M35:O35)</f>
        <v>0</v>
      </c>
      <c r="R35" s="216"/>
      <c r="S35" s="216">
        <f>SUM(C35:K35,Q35)</f>
        <v>860192390</v>
      </c>
      <c r="T35" s="216"/>
      <c r="U35" s="216">
        <v>-3660966</v>
      </c>
      <c r="V35" s="216"/>
      <c r="W35" s="122">
        <f t="shared" ref="W35:W36" si="0">SUM(S35:U35)</f>
        <v>856531424</v>
      </c>
    </row>
    <row r="36" spans="1:23" ht="20.25" customHeight="1">
      <c r="A36" s="129" t="s">
        <v>143</v>
      </c>
      <c r="B36" s="234"/>
      <c r="C36" s="216">
        <v>0</v>
      </c>
      <c r="D36" s="225"/>
      <c r="E36" s="216">
        <v>0</v>
      </c>
      <c r="F36" s="225"/>
      <c r="G36" s="216">
        <v>0</v>
      </c>
      <c r="H36" s="121"/>
      <c r="I36" s="216">
        <v>0</v>
      </c>
      <c r="J36" s="225"/>
      <c r="K36" s="216">
        <v>25829</v>
      </c>
      <c r="L36" s="216"/>
      <c r="M36" s="155">
        <v>83443246</v>
      </c>
      <c r="N36" s="216"/>
      <c r="O36" s="216">
        <v>1710808</v>
      </c>
      <c r="P36" s="216"/>
      <c r="Q36" s="216">
        <f>SUM(M36:O36)</f>
        <v>85154054</v>
      </c>
      <c r="R36" s="216"/>
      <c r="S36" s="218">
        <f>SUM(C36:K36,Q36)</f>
        <v>85179883</v>
      </c>
      <c r="T36" s="216"/>
      <c r="U36" s="216">
        <v>0</v>
      </c>
      <c r="V36" s="216"/>
      <c r="W36" s="122">
        <f t="shared" si="0"/>
        <v>85179883</v>
      </c>
    </row>
    <row r="37" spans="1:23" ht="20.25" customHeight="1">
      <c r="A37" s="111" t="s">
        <v>88</v>
      </c>
      <c r="B37" s="112"/>
      <c r="C37" s="197">
        <f>SUM(C35:C36)</f>
        <v>0</v>
      </c>
      <c r="D37" s="226"/>
      <c r="E37" s="197">
        <f>SUM(E35:E36)</f>
        <v>0</v>
      </c>
      <c r="F37" s="226"/>
      <c r="G37" s="197">
        <f>SUM(G35:G36)</f>
        <v>0</v>
      </c>
      <c r="H37" s="215"/>
      <c r="I37" s="197">
        <f>SUM(I35:I36)</f>
        <v>0</v>
      </c>
      <c r="J37" s="226"/>
      <c r="K37" s="197">
        <f>SUM(K35:K36)</f>
        <v>860218219</v>
      </c>
      <c r="L37" s="215"/>
      <c r="M37" s="197">
        <f>SUM(M35:M36)</f>
        <v>83443246</v>
      </c>
      <c r="N37" s="215"/>
      <c r="O37" s="197">
        <f>SUM(O35:O36)</f>
        <v>1710808</v>
      </c>
      <c r="P37" s="215"/>
      <c r="Q37" s="197">
        <f>SUM(Q35:Q36)</f>
        <v>85154054</v>
      </c>
      <c r="R37" s="215"/>
      <c r="S37" s="217">
        <f>SUM(C37:K37,Q37)</f>
        <v>945372273</v>
      </c>
      <c r="T37" s="215"/>
      <c r="U37" s="197">
        <f>SUM(U35:U36)</f>
        <v>-3660966</v>
      </c>
      <c r="V37" s="215"/>
      <c r="W37" s="197">
        <f>SUM(W35:W36)</f>
        <v>941711307</v>
      </c>
    </row>
    <row r="38" spans="1:23" s="93" customFormat="1" ht="6.5" customHeight="1">
      <c r="A38" s="111"/>
      <c r="B38" s="112"/>
      <c r="C38" s="215"/>
      <c r="D38" s="226"/>
      <c r="E38" s="215"/>
      <c r="F38" s="226"/>
      <c r="G38" s="215"/>
      <c r="H38" s="215"/>
      <c r="I38" s="215"/>
      <c r="J38" s="226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</row>
    <row r="39" spans="1:23" s="93" customFormat="1" ht="22">
      <c r="A39" s="223" t="s">
        <v>189</v>
      </c>
      <c r="B39" s="112"/>
      <c r="C39" s="218">
        <v>0</v>
      </c>
      <c r="D39" s="225"/>
      <c r="E39" s="218">
        <v>0</v>
      </c>
      <c r="F39" s="225"/>
      <c r="G39" s="218">
        <v>0</v>
      </c>
      <c r="H39" s="216"/>
      <c r="I39" s="218">
        <v>0</v>
      </c>
      <c r="J39" s="225"/>
      <c r="K39" s="218">
        <v>3622107</v>
      </c>
      <c r="L39" s="216"/>
      <c r="M39" s="218">
        <v>-3622107</v>
      </c>
      <c r="N39" s="216"/>
      <c r="O39" s="218">
        <v>0</v>
      </c>
      <c r="P39" s="216"/>
      <c r="Q39" s="218">
        <f>SUM(M39:O39)</f>
        <v>-3622107</v>
      </c>
      <c r="R39" s="216"/>
      <c r="S39" s="218">
        <f>SUM(C39:K39,Q39)</f>
        <v>0</v>
      </c>
      <c r="T39" s="216"/>
      <c r="U39" s="218">
        <v>0</v>
      </c>
      <c r="V39" s="216"/>
      <c r="W39" s="218">
        <f>SUM(S39:U39)</f>
        <v>0</v>
      </c>
    </row>
    <row r="40" spans="1:23" s="93" customFormat="1" ht="6.5" customHeight="1">
      <c r="A40" s="111"/>
      <c r="B40" s="112"/>
      <c r="C40" s="215"/>
      <c r="D40" s="226"/>
      <c r="E40" s="215"/>
      <c r="F40" s="226"/>
      <c r="G40" s="215"/>
      <c r="H40" s="215"/>
      <c r="I40" s="215"/>
      <c r="J40" s="226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</row>
    <row r="41" spans="1:23" ht="22.5" customHeight="1" thickBot="1">
      <c r="A41" s="239" t="s">
        <v>172</v>
      </c>
      <c r="B41" s="112"/>
      <c r="C41" s="135">
        <f>C14+C19+C37</f>
        <v>847361206</v>
      </c>
      <c r="D41" s="226"/>
      <c r="E41" s="135">
        <f>E14+E19+E37</f>
        <v>350872541</v>
      </c>
      <c r="F41" s="226"/>
      <c r="G41" s="135">
        <f>G14+G19+G37</f>
        <v>52835830</v>
      </c>
      <c r="H41" s="113"/>
      <c r="I41" s="135">
        <f>I14+I19+I37</f>
        <v>88000000</v>
      </c>
      <c r="J41" s="226"/>
      <c r="K41" s="135">
        <f>K14+K32+K37+K39</f>
        <v>2470324516</v>
      </c>
      <c r="L41" s="215"/>
      <c r="M41" s="135">
        <f>M14+M32+M37+M39</f>
        <v>125436336</v>
      </c>
      <c r="N41" s="215"/>
      <c r="O41" s="135">
        <f>O14+O32+O37+O39</f>
        <v>-10178701</v>
      </c>
      <c r="P41" s="215"/>
      <c r="Q41" s="135">
        <f>Q14+Q32+Q37+Q39</f>
        <v>115257635</v>
      </c>
      <c r="R41" s="215"/>
      <c r="S41" s="135">
        <f>S14+S32+S37+S39</f>
        <v>3924651728</v>
      </c>
      <c r="T41" s="215"/>
      <c r="U41" s="135">
        <f>U14+U32+U37+U39</f>
        <v>16339034</v>
      </c>
      <c r="V41" s="215"/>
      <c r="W41" s="135">
        <f>W14+W32+W37+W39</f>
        <v>3940990762</v>
      </c>
    </row>
    <row r="42" spans="1:23" ht="22" thickTop="1">
      <c r="K42" s="230"/>
      <c r="Q42" s="219"/>
      <c r="S42" s="219"/>
      <c r="U42" s="219"/>
      <c r="W42" s="219"/>
    </row>
  </sheetData>
  <mergeCells count="6">
    <mergeCell ref="C12:W12"/>
    <mergeCell ref="I6:K6"/>
    <mergeCell ref="A1:F1"/>
    <mergeCell ref="M5:Q5"/>
    <mergeCell ref="M6:Q6"/>
    <mergeCell ref="C4:W4"/>
  </mergeCells>
  <pageMargins left="0.8" right="0.8" top="0.48" bottom="0.5" header="0.5" footer="0.5"/>
  <pageSetup paperSize="9" scale="57" firstPageNumber="13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5A287-CF00-43A4-B15B-78A449E09F9E}">
  <sheetPr>
    <pageSetUpPr fitToPage="1"/>
  </sheetPr>
  <dimension ref="A1:W42"/>
  <sheetViews>
    <sheetView zoomScale="85" zoomScaleNormal="85" zoomScaleSheetLayoutView="73" workbookViewId="0">
      <selection activeCell="K46" sqref="K46"/>
    </sheetView>
  </sheetViews>
  <sheetFormatPr defaultColWidth="8.1796875" defaultRowHeight="21.5"/>
  <cols>
    <col min="1" max="1" width="44.81640625" style="136" customWidth="1"/>
    <col min="2" max="2" width="8.1796875" style="110" customWidth="1"/>
    <col min="3" max="3" width="11.90625" style="136" customWidth="1"/>
    <col min="4" max="4" width="1.81640625" style="136" customWidth="1"/>
    <col min="5" max="5" width="12.81640625" style="136" customWidth="1"/>
    <col min="6" max="6" width="1.81640625" style="136" customWidth="1"/>
    <col min="7" max="7" width="11.1796875" style="136" customWidth="1"/>
    <col min="8" max="8" width="1.81640625" style="136" customWidth="1"/>
    <col min="9" max="9" width="11.1796875" style="136" customWidth="1"/>
    <col min="10" max="10" width="1.81640625" style="136" customWidth="1"/>
    <col min="11" max="11" width="14.1796875" style="136" bestFit="1" customWidth="1"/>
    <col min="12" max="12" width="1.81640625" style="136" customWidth="1"/>
    <col min="13" max="13" width="16.08984375" style="136" customWidth="1"/>
    <col min="14" max="14" width="1.81640625" style="136" customWidth="1"/>
    <col min="15" max="15" width="13.453125" style="136" customWidth="1"/>
    <col min="16" max="16" width="1.81640625" style="136" customWidth="1"/>
    <col min="17" max="17" width="12" style="136" customWidth="1"/>
    <col min="18" max="18" width="1.81640625" style="136" customWidth="1"/>
    <col min="19" max="19" width="14.54296875" style="214" customWidth="1"/>
    <col min="20" max="20" width="1.81640625" style="214" customWidth="1"/>
    <col min="21" max="21" width="13.08984375" style="189" customWidth="1"/>
    <col min="22" max="22" width="1.81640625" style="189" customWidth="1"/>
    <col min="23" max="23" width="13.1796875" style="136" bestFit="1" customWidth="1"/>
    <col min="24" max="16384" width="8.1796875" style="98"/>
  </cols>
  <sheetData>
    <row r="1" spans="1:23" ht="22.5" customHeight="1">
      <c r="A1" s="251" t="s">
        <v>0</v>
      </c>
      <c r="B1" s="251"/>
      <c r="C1" s="251"/>
      <c r="D1" s="251"/>
      <c r="E1" s="251"/>
      <c r="F1" s="251"/>
      <c r="G1" s="96"/>
      <c r="H1" s="96"/>
      <c r="I1" s="96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</row>
    <row r="2" spans="1:23" ht="22.5" customHeight="1">
      <c r="A2" s="99" t="s">
        <v>166</v>
      </c>
      <c r="B2" s="100"/>
      <c r="C2" s="101"/>
      <c r="D2" s="101"/>
      <c r="E2" s="101"/>
      <c r="F2" s="101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</row>
    <row r="3" spans="1:23" ht="14.25" customHeight="1">
      <c r="A3" s="131"/>
      <c r="B3" s="104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223"/>
      <c r="T3" s="223"/>
      <c r="U3" s="194"/>
      <c r="V3" s="194"/>
      <c r="W3" s="106"/>
    </row>
    <row r="4" spans="1:23" ht="20.25" customHeight="1">
      <c r="A4" s="103"/>
      <c r="B4" s="104"/>
      <c r="C4" s="255" t="s">
        <v>2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</row>
    <row r="5" spans="1:23" ht="20.25" customHeight="1">
      <c r="A5" s="103"/>
      <c r="B5" s="105"/>
      <c r="C5" s="106"/>
      <c r="D5" s="107"/>
      <c r="E5" s="106"/>
      <c r="F5" s="107"/>
      <c r="G5" s="105"/>
      <c r="H5" s="105"/>
      <c r="I5" s="106"/>
      <c r="J5" s="107"/>
      <c r="K5" s="106"/>
      <c r="L5" s="106"/>
      <c r="M5" s="252" t="s">
        <v>61</v>
      </c>
      <c r="N5" s="253"/>
      <c r="O5" s="253"/>
      <c r="P5" s="253"/>
      <c r="Q5" s="253"/>
      <c r="R5" s="105"/>
      <c r="S5" s="222"/>
      <c r="T5" s="222"/>
      <c r="U5" s="193"/>
      <c r="V5" s="193"/>
      <c r="W5" s="108"/>
    </row>
    <row r="6" spans="1:23" ht="20.25" customHeight="1">
      <c r="A6" s="103"/>
      <c r="B6" s="105"/>
      <c r="C6" s="106"/>
      <c r="D6" s="107"/>
      <c r="E6" s="106"/>
      <c r="F6" s="107"/>
      <c r="G6" s="105"/>
      <c r="H6" s="105"/>
      <c r="I6" s="250" t="s">
        <v>62</v>
      </c>
      <c r="J6" s="250"/>
      <c r="K6" s="250"/>
      <c r="L6" s="105"/>
      <c r="M6" s="254" t="s">
        <v>30</v>
      </c>
      <c r="N6" s="250"/>
      <c r="O6" s="250"/>
      <c r="P6" s="250"/>
      <c r="Q6" s="250"/>
      <c r="R6" s="105"/>
      <c r="S6" s="222"/>
      <c r="T6" s="222"/>
      <c r="U6" s="193"/>
      <c r="V6" s="193"/>
      <c r="W6" s="108"/>
    </row>
    <row r="7" spans="1:23" ht="20.25" customHeight="1">
      <c r="A7" s="103"/>
      <c r="B7" s="105"/>
      <c r="C7" s="106"/>
      <c r="D7" s="107"/>
      <c r="E7" s="106"/>
      <c r="F7" s="107"/>
      <c r="G7" s="105"/>
      <c r="H7" s="105"/>
      <c r="I7" s="105"/>
      <c r="J7" s="105"/>
      <c r="K7" s="105"/>
      <c r="L7" s="105"/>
      <c r="M7" s="105"/>
      <c r="N7" s="105"/>
      <c r="O7" s="110" t="s">
        <v>144</v>
      </c>
      <c r="P7" s="105"/>
      <c r="Q7" s="110" t="s">
        <v>145</v>
      </c>
      <c r="R7" s="105"/>
      <c r="S7" s="222" t="s">
        <v>129</v>
      </c>
      <c r="T7" s="222"/>
      <c r="U7" s="193"/>
      <c r="V7" s="193"/>
      <c r="W7" s="108"/>
    </row>
    <row r="8" spans="1:23" ht="20.25" customHeight="1">
      <c r="A8" s="103"/>
      <c r="B8" s="105"/>
      <c r="C8" s="106"/>
      <c r="D8" s="107"/>
      <c r="E8" s="106"/>
      <c r="F8" s="107"/>
      <c r="G8" s="105"/>
      <c r="H8" s="105"/>
      <c r="I8" s="105"/>
      <c r="J8" s="105"/>
      <c r="K8" s="105"/>
      <c r="L8" s="105"/>
      <c r="M8" s="105"/>
      <c r="N8" s="105"/>
      <c r="O8" s="110" t="s">
        <v>146</v>
      </c>
      <c r="P8" s="105"/>
      <c r="Q8" s="110" t="s">
        <v>147</v>
      </c>
      <c r="R8" s="105"/>
      <c r="S8" s="222" t="s">
        <v>132</v>
      </c>
      <c r="T8" s="222"/>
      <c r="U8" s="193" t="s">
        <v>190</v>
      </c>
      <c r="V8" s="193"/>
      <c r="W8" s="108"/>
    </row>
    <row r="9" spans="1:23" ht="20.25" customHeight="1">
      <c r="A9" s="103"/>
      <c r="B9" s="105"/>
      <c r="C9" s="105" t="s">
        <v>63</v>
      </c>
      <c r="D9" s="104"/>
      <c r="E9" s="110" t="s">
        <v>65</v>
      </c>
      <c r="F9" s="104"/>
      <c r="G9" s="105" t="s">
        <v>66</v>
      </c>
      <c r="H9" s="105"/>
      <c r="I9" s="106"/>
      <c r="J9" s="104"/>
      <c r="K9" s="106"/>
      <c r="L9" s="106"/>
      <c r="M9" s="105" t="s">
        <v>162</v>
      </c>
      <c r="N9" s="106"/>
      <c r="O9" s="110" t="s">
        <v>148</v>
      </c>
      <c r="P9" s="105"/>
      <c r="Q9" s="110" t="s">
        <v>149</v>
      </c>
      <c r="R9" s="105"/>
      <c r="S9" s="222" t="s">
        <v>71</v>
      </c>
      <c r="T9" s="222"/>
      <c r="U9" s="193" t="s">
        <v>191</v>
      </c>
      <c r="V9" s="193"/>
      <c r="W9" s="105" t="s">
        <v>129</v>
      </c>
    </row>
    <row r="10" spans="1:23" ht="20.25" customHeight="1">
      <c r="A10" s="103"/>
      <c r="B10" s="105"/>
      <c r="C10" s="105" t="s">
        <v>64</v>
      </c>
      <c r="D10" s="104"/>
      <c r="E10" s="110" t="s">
        <v>130</v>
      </c>
      <c r="F10" s="104"/>
      <c r="G10" s="110" t="s">
        <v>131</v>
      </c>
      <c r="H10" s="105"/>
      <c r="I10" s="105" t="s">
        <v>67</v>
      </c>
      <c r="J10" s="104"/>
      <c r="K10" s="106"/>
      <c r="L10" s="106"/>
      <c r="M10" s="105" t="s">
        <v>163</v>
      </c>
      <c r="N10" s="106"/>
      <c r="O10" s="167" t="s">
        <v>156</v>
      </c>
      <c r="P10" s="105"/>
      <c r="Q10" s="110" t="s">
        <v>132</v>
      </c>
      <c r="R10" s="105"/>
      <c r="S10" s="222" t="s">
        <v>197</v>
      </c>
      <c r="T10" s="222"/>
      <c r="U10" s="193" t="s">
        <v>192</v>
      </c>
      <c r="V10" s="193"/>
      <c r="W10" s="105" t="s">
        <v>132</v>
      </c>
    </row>
    <row r="11" spans="1:23" ht="22" customHeight="1">
      <c r="A11" s="103"/>
      <c r="B11" s="104" t="s">
        <v>5</v>
      </c>
      <c r="C11" s="105" t="s">
        <v>68</v>
      </c>
      <c r="D11" s="104"/>
      <c r="E11" s="110" t="s">
        <v>133</v>
      </c>
      <c r="F11" s="104"/>
      <c r="G11" s="110" t="s">
        <v>134</v>
      </c>
      <c r="H11" s="105"/>
      <c r="I11" s="105" t="s">
        <v>69</v>
      </c>
      <c r="J11" s="104"/>
      <c r="K11" s="105" t="s">
        <v>70</v>
      </c>
      <c r="L11" s="105"/>
      <c r="M11" s="105" t="s">
        <v>164</v>
      </c>
      <c r="N11" s="105"/>
      <c r="O11" s="105" t="s">
        <v>150</v>
      </c>
      <c r="P11" s="105"/>
      <c r="Q11" s="105" t="s">
        <v>71</v>
      </c>
      <c r="R11" s="105"/>
      <c r="S11" s="222" t="s">
        <v>198</v>
      </c>
      <c r="T11" s="222"/>
      <c r="U11" s="193" t="s">
        <v>193</v>
      </c>
      <c r="V11" s="193"/>
      <c r="W11" s="110" t="s">
        <v>71</v>
      </c>
    </row>
    <row r="12" spans="1:23" ht="20.25" customHeight="1">
      <c r="A12" s="106"/>
      <c r="B12" s="104"/>
      <c r="C12" s="249" t="s">
        <v>81</v>
      </c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</row>
    <row r="13" spans="1:23" ht="22.5" customHeight="1">
      <c r="A13" s="172" t="s">
        <v>207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224"/>
      <c r="T13" s="224"/>
      <c r="U13" s="195"/>
      <c r="V13" s="195"/>
      <c r="W13" s="104"/>
    </row>
    <row r="14" spans="1:23" ht="21" customHeight="1">
      <c r="A14" s="111" t="s">
        <v>208</v>
      </c>
      <c r="B14" s="112"/>
      <c r="C14" s="179">
        <v>847361206</v>
      </c>
      <c r="D14" s="180"/>
      <c r="E14" s="179">
        <v>350872541</v>
      </c>
      <c r="F14" s="180"/>
      <c r="G14" s="179">
        <v>52835830</v>
      </c>
      <c r="H14" s="179"/>
      <c r="I14" s="179">
        <v>88000000</v>
      </c>
      <c r="J14" s="181"/>
      <c r="K14" s="179">
        <v>2470324516</v>
      </c>
      <c r="L14" s="179"/>
      <c r="M14" s="179">
        <v>125436336</v>
      </c>
      <c r="N14" s="179"/>
      <c r="O14" s="179">
        <v>-10178701</v>
      </c>
      <c r="P14" s="179"/>
      <c r="Q14" s="179">
        <f>SUM(M14:O14)</f>
        <v>115257635</v>
      </c>
      <c r="R14" s="179"/>
      <c r="S14" s="221">
        <f>SUM(C14:K14,Q14)</f>
        <v>3924651728</v>
      </c>
      <c r="T14" s="221"/>
      <c r="U14" s="196">
        <v>16339034</v>
      </c>
      <c r="V14" s="192"/>
      <c r="W14" s="179">
        <f>SUM(S14:U14)</f>
        <v>3940990762</v>
      </c>
    </row>
    <row r="15" spans="1:23" ht="6.5" customHeight="1">
      <c r="A15" s="111"/>
      <c r="B15" s="104"/>
      <c r="C15" s="113"/>
      <c r="D15" s="114"/>
      <c r="E15" s="113"/>
      <c r="F15" s="114"/>
      <c r="G15" s="115"/>
      <c r="H15" s="115"/>
      <c r="I15" s="115"/>
      <c r="J15" s="116"/>
      <c r="K15" s="115"/>
      <c r="L15" s="115"/>
      <c r="M15" s="115"/>
      <c r="N15" s="115"/>
      <c r="O15" s="115"/>
      <c r="P15" s="115"/>
      <c r="Q15" s="115"/>
      <c r="R15" s="115"/>
      <c r="S15" s="215"/>
      <c r="T15" s="215"/>
      <c r="U15" s="190"/>
      <c r="V15" s="190"/>
      <c r="W15" s="115"/>
    </row>
    <row r="16" spans="1:23" ht="21" customHeight="1">
      <c r="A16" s="117" t="s">
        <v>86</v>
      </c>
      <c r="B16" s="104"/>
      <c r="C16" s="113"/>
      <c r="D16" s="114"/>
      <c r="E16" s="113"/>
      <c r="F16" s="114"/>
      <c r="G16" s="115"/>
      <c r="H16" s="115"/>
      <c r="I16" s="115"/>
      <c r="J16" s="116"/>
      <c r="K16" s="115"/>
      <c r="L16" s="115"/>
      <c r="M16" s="115"/>
      <c r="N16" s="115"/>
      <c r="O16" s="115"/>
      <c r="P16" s="115"/>
      <c r="Q16" s="115"/>
      <c r="R16" s="115"/>
      <c r="S16" s="215"/>
      <c r="T16" s="215"/>
      <c r="U16" s="190"/>
      <c r="V16" s="190"/>
      <c r="W16" s="115"/>
    </row>
    <row r="17" spans="1:23" ht="20.25" customHeight="1">
      <c r="A17" s="118" t="s">
        <v>135</v>
      </c>
      <c r="B17" s="104"/>
      <c r="C17" s="113"/>
      <c r="D17" s="114"/>
      <c r="E17" s="113"/>
      <c r="F17" s="114"/>
      <c r="G17" s="115"/>
      <c r="H17" s="115"/>
      <c r="I17" s="115"/>
      <c r="J17" s="116"/>
      <c r="K17" s="115"/>
      <c r="L17" s="115"/>
      <c r="M17" s="115"/>
      <c r="N17" s="115"/>
      <c r="O17" s="115"/>
      <c r="P17" s="115"/>
      <c r="Q17" s="115"/>
      <c r="R17" s="115"/>
      <c r="S17" s="215"/>
      <c r="T17" s="215"/>
      <c r="U17" s="190"/>
      <c r="V17" s="190"/>
      <c r="W17" s="115"/>
    </row>
    <row r="18" spans="1:23" ht="21.75" customHeight="1">
      <c r="A18" s="159" t="s">
        <v>136</v>
      </c>
      <c r="B18" s="104">
        <v>24</v>
      </c>
      <c r="C18" s="92">
        <v>0</v>
      </c>
      <c r="D18" s="120"/>
      <c r="E18" s="92">
        <v>0</v>
      </c>
      <c r="F18" s="120"/>
      <c r="G18" s="92">
        <v>0</v>
      </c>
      <c r="H18" s="121"/>
      <c r="I18" s="92">
        <v>0</v>
      </c>
      <c r="J18" s="122"/>
      <c r="K18" s="92">
        <v>-593149302</v>
      </c>
      <c r="L18" s="122"/>
      <c r="M18" s="92">
        <v>0</v>
      </c>
      <c r="N18" s="122"/>
      <c r="O18" s="92">
        <v>0</v>
      </c>
      <c r="P18" s="91">
        <v>0</v>
      </c>
      <c r="Q18" s="92">
        <v>0</v>
      </c>
      <c r="R18" s="91"/>
      <c r="S18" s="123">
        <f>SUM(C18:K18,Q18)</f>
        <v>-593149302</v>
      </c>
      <c r="T18" s="216"/>
      <c r="U18" s="200">
        <v>0</v>
      </c>
      <c r="V18" s="191"/>
      <c r="W18" s="123">
        <f>SUM(S18:U18)</f>
        <v>-593149302</v>
      </c>
    </row>
    <row r="19" spans="1:23" ht="20.25" customHeight="1">
      <c r="A19" s="124" t="s">
        <v>91</v>
      </c>
      <c r="B19" s="104"/>
      <c r="C19" s="125">
        <f>SUM(C18:C18)</f>
        <v>0</v>
      </c>
      <c r="D19" s="114"/>
      <c r="E19" s="125">
        <f>SUM(E18:E18)</f>
        <v>0</v>
      </c>
      <c r="F19" s="114"/>
      <c r="G19" s="125">
        <f>SUM(G18:G18)</f>
        <v>0</v>
      </c>
      <c r="H19" s="115"/>
      <c r="I19" s="125">
        <f>SUM(I18:I18)</f>
        <v>0</v>
      </c>
      <c r="J19" s="116"/>
      <c r="K19" s="125">
        <f>SUM(K18:K18)</f>
        <v>-593149302</v>
      </c>
      <c r="L19" s="115"/>
      <c r="M19" s="125">
        <f>SUM(M18:M18)</f>
        <v>0</v>
      </c>
      <c r="N19" s="115"/>
      <c r="O19" s="125">
        <f>SUM(O18:O18)</f>
        <v>0</v>
      </c>
      <c r="P19" s="115"/>
      <c r="Q19" s="125">
        <f>SUM(Q18:Q18)</f>
        <v>0</v>
      </c>
      <c r="R19" s="115"/>
      <c r="S19" s="217">
        <f>SUM(S18:S18)</f>
        <v>-593149302</v>
      </c>
      <c r="T19" s="215"/>
      <c r="U19" s="199">
        <f>SUM(U18:U18)</f>
        <v>0</v>
      </c>
      <c r="V19" s="190"/>
      <c r="W19" s="125">
        <f>SUM(W18:W18)</f>
        <v>-593149302</v>
      </c>
    </row>
    <row r="20" spans="1:23" ht="12" hidden="1" customHeight="1">
      <c r="A20" s="111"/>
      <c r="B20" s="104"/>
      <c r="C20" s="122"/>
      <c r="D20" s="120"/>
      <c r="E20" s="122"/>
      <c r="F20" s="120"/>
      <c r="G20" s="91"/>
      <c r="H20" s="91"/>
      <c r="I20" s="122"/>
      <c r="J20" s="126"/>
      <c r="K20" s="122"/>
      <c r="L20" s="91"/>
      <c r="M20" s="122"/>
      <c r="N20" s="91"/>
      <c r="O20" s="122"/>
      <c r="P20" s="91"/>
      <c r="Q20" s="122"/>
      <c r="R20" s="91"/>
      <c r="S20" s="216"/>
      <c r="T20" s="216"/>
      <c r="U20" s="191"/>
      <c r="V20" s="191"/>
      <c r="W20" s="122"/>
    </row>
    <row r="21" spans="1:23" ht="21.75" hidden="1" customHeight="1">
      <c r="A21" s="127" t="s">
        <v>137</v>
      </c>
      <c r="B21" s="104"/>
      <c r="C21" s="113"/>
      <c r="D21" s="114"/>
      <c r="E21" s="113"/>
      <c r="F21" s="114"/>
      <c r="G21" s="115"/>
      <c r="H21" s="115"/>
      <c r="I21" s="115"/>
      <c r="J21" s="116"/>
      <c r="K21" s="115"/>
      <c r="L21" s="115"/>
      <c r="M21" s="115"/>
      <c r="N21" s="115"/>
      <c r="O21" s="115"/>
      <c r="P21" s="115"/>
      <c r="Q21" s="115"/>
      <c r="R21" s="115"/>
      <c r="S21" s="215"/>
      <c r="T21" s="215"/>
      <c r="U21" s="190"/>
      <c r="V21" s="190"/>
      <c r="W21" s="115"/>
    </row>
    <row r="22" spans="1:23" ht="21.75" hidden="1" customHeight="1">
      <c r="A22" s="128" t="s">
        <v>138</v>
      </c>
      <c r="C22" s="113"/>
      <c r="D22" s="114"/>
      <c r="E22" s="113"/>
      <c r="F22" s="114"/>
      <c r="G22" s="113"/>
      <c r="H22" s="113"/>
      <c r="I22" s="113"/>
      <c r="J22" s="114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</row>
    <row r="23" spans="1:23" ht="21.75" hidden="1" customHeight="1">
      <c r="A23" s="129" t="s">
        <v>139</v>
      </c>
      <c r="B23" s="104">
        <v>8</v>
      </c>
      <c r="C23" s="92">
        <v>0</v>
      </c>
      <c r="D23" s="120"/>
      <c r="E23" s="92">
        <v>0</v>
      </c>
      <c r="F23" s="120"/>
      <c r="G23" s="92">
        <v>0</v>
      </c>
      <c r="H23" s="121"/>
      <c r="I23" s="92">
        <v>0</v>
      </c>
      <c r="J23" s="122"/>
      <c r="K23" s="130"/>
      <c r="L23" s="122"/>
      <c r="M23" s="92">
        <v>0</v>
      </c>
      <c r="N23" s="122"/>
      <c r="O23" s="92">
        <v>0</v>
      </c>
      <c r="P23" s="91"/>
      <c r="Q23" s="92">
        <v>0</v>
      </c>
      <c r="R23" s="91"/>
      <c r="S23" s="216"/>
      <c r="T23" s="216"/>
      <c r="U23" s="191"/>
      <c r="V23" s="191"/>
      <c r="W23" s="123">
        <f>SUM(C23:K23)</f>
        <v>0</v>
      </c>
    </row>
    <row r="24" spans="1:23" ht="21.75" hidden="1" customHeight="1">
      <c r="A24" s="127" t="s">
        <v>140</v>
      </c>
      <c r="B24" s="104"/>
      <c r="C24" s="125">
        <f>SUM(C23:C23)</f>
        <v>0</v>
      </c>
      <c r="D24" s="114"/>
      <c r="E24" s="125">
        <f>SUM(E23:E23)</f>
        <v>0</v>
      </c>
      <c r="F24" s="114"/>
      <c r="G24" s="125">
        <f>SUM(G23:G23)</f>
        <v>0</v>
      </c>
      <c r="H24" s="115"/>
      <c r="I24" s="125">
        <f>SUM(I23:I23)</f>
        <v>0</v>
      </c>
      <c r="J24" s="116"/>
      <c r="K24" s="125">
        <f>SUM(K23:K23)</f>
        <v>0</v>
      </c>
      <c r="L24" s="115"/>
      <c r="M24" s="125">
        <f>SUM(M23:M23)</f>
        <v>0</v>
      </c>
      <c r="N24" s="115"/>
      <c r="O24" s="125">
        <f>SUM(O23:O23)</f>
        <v>0</v>
      </c>
      <c r="P24" s="115"/>
      <c r="Q24" s="125">
        <f>SUM(Q23:Q23)</f>
        <v>0</v>
      </c>
      <c r="R24" s="115"/>
      <c r="S24" s="215"/>
      <c r="T24" s="215"/>
      <c r="U24" s="190"/>
      <c r="V24" s="190"/>
      <c r="W24" s="125">
        <f>SUM(W23:W23)</f>
        <v>0</v>
      </c>
    </row>
    <row r="25" spans="1:23" ht="13.5" hidden="1" customHeight="1">
      <c r="A25" s="117"/>
      <c r="B25" s="104"/>
      <c r="C25" s="113"/>
      <c r="D25" s="114"/>
      <c r="E25" s="113"/>
      <c r="F25" s="114"/>
      <c r="G25" s="115"/>
      <c r="H25" s="115"/>
      <c r="I25" s="115"/>
      <c r="J25" s="116"/>
      <c r="K25" s="115"/>
      <c r="L25" s="115"/>
      <c r="M25" s="115"/>
      <c r="N25" s="115"/>
      <c r="O25" s="115"/>
      <c r="P25" s="115"/>
      <c r="Q25" s="115"/>
      <c r="R25" s="115"/>
      <c r="S25" s="215"/>
      <c r="T25" s="215"/>
      <c r="U25" s="190"/>
      <c r="V25" s="190"/>
      <c r="W25" s="115"/>
    </row>
    <row r="26" spans="1:23" ht="22.5" hidden="1" customHeight="1">
      <c r="A26" s="131" t="s">
        <v>141</v>
      </c>
      <c r="B26" s="104"/>
      <c r="C26" s="132">
        <v>0</v>
      </c>
      <c r="D26" s="114"/>
      <c r="E26" s="132">
        <v>0</v>
      </c>
      <c r="F26" s="114"/>
      <c r="G26" s="132">
        <v>0</v>
      </c>
      <c r="H26" s="113"/>
      <c r="I26" s="113">
        <v>0</v>
      </c>
      <c r="J26" s="114"/>
      <c r="K26" s="132">
        <f>SUM(K24,K19)</f>
        <v>-593149302</v>
      </c>
      <c r="L26" s="113"/>
      <c r="M26" s="132">
        <v>0</v>
      </c>
      <c r="N26" s="113"/>
      <c r="O26" s="132">
        <v>0</v>
      </c>
      <c r="P26" s="113"/>
      <c r="Q26" s="132">
        <v>0</v>
      </c>
      <c r="R26" s="113"/>
      <c r="S26" s="113"/>
      <c r="T26" s="113"/>
      <c r="U26" s="113"/>
      <c r="V26" s="113"/>
      <c r="W26" s="132">
        <f>SUM(W24,W19)</f>
        <v>-593149302</v>
      </c>
    </row>
    <row r="27" spans="1:23" ht="6.5" customHeight="1">
      <c r="A27" s="131"/>
      <c r="B27" s="104"/>
      <c r="C27" s="113"/>
      <c r="D27" s="114"/>
      <c r="E27" s="113"/>
      <c r="F27" s="114"/>
      <c r="G27" s="113"/>
      <c r="H27" s="113"/>
      <c r="I27" s="133"/>
      <c r="J27" s="114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</row>
    <row r="28" spans="1:23" s="201" customFormat="1" ht="22" hidden="1">
      <c r="A28" s="206" t="s">
        <v>194</v>
      </c>
      <c r="B28" s="203"/>
      <c r="C28" s="113"/>
      <c r="D28" s="205"/>
      <c r="E28" s="113"/>
      <c r="F28" s="205"/>
      <c r="G28" s="113"/>
      <c r="H28" s="113"/>
      <c r="I28" s="202"/>
      <c r="J28" s="205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</row>
    <row r="29" spans="1:23" s="201" customFormat="1" ht="22" hidden="1">
      <c r="A29" s="208" t="s">
        <v>201</v>
      </c>
      <c r="B29" s="203">
        <v>10</v>
      </c>
      <c r="C29" s="123"/>
      <c r="D29" s="225"/>
      <c r="E29" s="123"/>
      <c r="F29" s="225"/>
      <c r="G29" s="123"/>
      <c r="H29" s="122"/>
      <c r="I29" s="123"/>
      <c r="J29" s="225"/>
      <c r="K29" s="123"/>
      <c r="L29" s="122"/>
      <c r="M29" s="123"/>
      <c r="N29" s="122"/>
      <c r="O29" s="123"/>
      <c r="P29" s="122"/>
      <c r="Q29" s="123"/>
      <c r="R29" s="113"/>
      <c r="S29" s="132"/>
      <c r="T29" s="113"/>
      <c r="U29" s="123"/>
      <c r="V29" s="122"/>
      <c r="W29" s="123">
        <f>SUM(S29:U29)</f>
        <v>0</v>
      </c>
    </row>
    <row r="30" spans="1:23" s="201" customFormat="1" ht="22" hidden="1">
      <c r="A30" s="209" t="s">
        <v>140</v>
      </c>
      <c r="B30" s="203"/>
      <c r="C30" s="132">
        <v>0</v>
      </c>
      <c r="D30" s="226"/>
      <c r="E30" s="132">
        <v>0</v>
      </c>
      <c r="F30" s="226"/>
      <c r="G30" s="132">
        <v>0</v>
      </c>
      <c r="H30" s="113"/>
      <c r="I30" s="132">
        <v>0</v>
      </c>
      <c r="J30" s="226"/>
      <c r="K30" s="132">
        <v>0</v>
      </c>
      <c r="L30" s="113"/>
      <c r="M30" s="132">
        <v>0</v>
      </c>
      <c r="N30" s="113"/>
      <c r="O30" s="132">
        <v>0</v>
      </c>
      <c r="P30" s="113"/>
      <c r="Q30" s="132">
        <v>0</v>
      </c>
      <c r="R30" s="113"/>
      <c r="S30" s="132">
        <f>SUM(C30:K30,Q30)</f>
        <v>0</v>
      </c>
      <c r="T30" s="113"/>
      <c r="U30" s="132">
        <f>SUM(U29)</f>
        <v>0</v>
      </c>
      <c r="V30" s="113"/>
      <c r="W30" s="132">
        <f>SUM(W29)</f>
        <v>0</v>
      </c>
    </row>
    <row r="31" spans="1:23" s="207" customFormat="1" ht="6.5" hidden="1" customHeight="1">
      <c r="A31" s="209"/>
      <c r="B31" s="211"/>
      <c r="C31" s="113"/>
      <c r="D31" s="212"/>
      <c r="E31" s="113"/>
      <c r="F31" s="212"/>
      <c r="G31" s="113"/>
      <c r="H31" s="113"/>
      <c r="I31" s="210"/>
      <c r="J31" s="212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</row>
    <row r="32" spans="1:23" s="207" customFormat="1" ht="22" hidden="1">
      <c r="A32" s="220" t="s">
        <v>141</v>
      </c>
      <c r="B32" s="211"/>
      <c r="C32" s="132">
        <f>C19+C30</f>
        <v>0</v>
      </c>
      <c r="D32" s="212"/>
      <c r="E32" s="132">
        <f>E19+E30</f>
        <v>0</v>
      </c>
      <c r="F32" s="212"/>
      <c r="G32" s="132">
        <f>G19+G30</f>
        <v>0</v>
      </c>
      <c r="H32" s="113"/>
      <c r="I32" s="132">
        <f>I19+I30</f>
        <v>0</v>
      </c>
      <c r="J32" s="212"/>
      <c r="K32" s="132">
        <f>K19+K30</f>
        <v>-593149302</v>
      </c>
      <c r="L32" s="113"/>
      <c r="M32" s="132">
        <f>M19+M30</f>
        <v>0</v>
      </c>
      <c r="N32" s="113"/>
      <c r="O32" s="132">
        <f>O19+O30</f>
        <v>0</v>
      </c>
      <c r="P32" s="113"/>
      <c r="Q32" s="132">
        <f>Q19+Q30</f>
        <v>0</v>
      </c>
      <c r="R32" s="113"/>
      <c r="S32" s="132">
        <f>SUM(C32:K32,Q32)</f>
        <v>-593149302</v>
      </c>
      <c r="T32" s="113"/>
      <c r="U32" s="132">
        <f>U19+U30</f>
        <v>0</v>
      </c>
      <c r="V32" s="113"/>
      <c r="W32" s="132">
        <f>W19+W30</f>
        <v>-593149302</v>
      </c>
    </row>
    <row r="33" spans="1:23" s="207" customFormat="1" ht="6.5" hidden="1" customHeight="1">
      <c r="A33" s="209"/>
      <c r="B33" s="211"/>
      <c r="C33" s="113"/>
      <c r="D33" s="212"/>
      <c r="E33" s="113"/>
      <c r="F33" s="212"/>
      <c r="G33" s="113"/>
      <c r="H33" s="113"/>
      <c r="I33" s="210"/>
      <c r="J33" s="212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</row>
    <row r="34" spans="1:23" ht="20.25" customHeight="1">
      <c r="A34" s="131" t="s">
        <v>87</v>
      </c>
      <c r="B34" s="104"/>
      <c r="C34" s="113"/>
      <c r="D34" s="114"/>
      <c r="E34" s="113"/>
      <c r="F34" s="114"/>
      <c r="G34" s="113"/>
      <c r="H34" s="113"/>
      <c r="I34" s="113"/>
      <c r="J34" s="114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</row>
    <row r="35" spans="1:23" ht="20.25" customHeight="1">
      <c r="A35" s="129" t="s">
        <v>142</v>
      </c>
      <c r="B35" s="104"/>
      <c r="C35" s="91">
        <v>0</v>
      </c>
      <c r="D35" s="120"/>
      <c r="E35" s="91">
        <v>0</v>
      </c>
      <c r="F35" s="120"/>
      <c r="G35" s="91">
        <v>0</v>
      </c>
      <c r="H35" s="121"/>
      <c r="I35" s="91">
        <v>0</v>
      </c>
      <c r="J35" s="120"/>
      <c r="K35" s="91">
        <f>'PL11-12'!C64</f>
        <v>816071487</v>
      </c>
      <c r="L35" s="91"/>
      <c r="M35" s="91">
        <v>0</v>
      </c>
      <c r="N35" s="91"/>
      <c r="O35" s="91">
        <v>0</v>
      </c>
      <c r="P35" s="91"/>
      <c r="Q35" s="91">
        <v>0</v>
      </c>
      <c r="R35" s="91"/>
      <c r="S35" s="122">
        <f t="shared" ref="S35:S36" si="0">SUM(C35:K35,Q35)</f>
        <v>816071487</v>
      </c>
      <c r="T35" s="216"/>
      <c r="U35" s="191">
        <f>'PL11-12'!C65</f>
        <v>-9893561</v>
      </c>
      <c r="V35" s="191"/>
      <c r="W35" s="122">
        <f t="shared" ref="W35:W36" si="1">SUM(S35:U35)</f>
        <v>806177926</v>
      </c>
    </row>
    <row r="36" spans="1:23" ht="20.25" customHeight="1">
      <c r="A36" s="129" t="s">
        <v>143</v>
      </c>
      <c r="B36" s="104"/>
      <c r="C36" s="91">
        <v>0</v>
      </c>
      <c r="D36" s="120"/>
      <c r="E36" s="91">
        <v>0</v>
      </c>
      <c r="F36" s="120"/>
      <c r="G36" s="91">
        <v>0</v>
      </c>
      <c r="H36" s="121"/>
      <c r="I36" s="91">
        <v>0</v>
      </c>
      <c r="J36" s="120"/>
      <c r="K36" s="91">
        <v>0</v>
      </c>
      <c r="L36" s="91"/>
      <c r="M36" s="155">
        <v>-55265328</v>
      </c>
      <c r="N36" s="91"/>
      <c r="O36" s="91">
        <v>6038686</v>
      </c>
      <c r="P36" s="91"/>
      <c r="Q36" s="216">
        <f t="shared" ref="Q36" si="2">SUM(M36:O36)</f>
        <v>-49226642</v>
      </c>
      <c r="R36" s="91"/>
      <c r="S36" s="123">
        <f t="shared" si="0"/>
        <v>-49226642</v>
      </c>
      <c r="T36" s="216"/>
      <c r="U36" s="191">
        <v>0</v>
      </c>
      <c r="V36" s="191"/>
      <c r="W36" s="122">
        <f t="shared" si="1"/>
        <v>-49226642</v>
      </c>
    </row>
    <row r="37" spans="1:23" ht="20.25" customHeight="1">
      <c r="A37" s="111" t="s">
        <v>88</v>
      </c>
      <c r="B37" s="112"/>
      <c r="C37" s="134">
        <f>SUM(C35:C36)</f>
        <v>0</v>
      </c>
      <c r="D37" s="114"/>
      <c r="E37" s="134">
        <f>SUM(E35:E36)</f>
        <v>0</v>
      </c>
      <c r="F37" s="114"/>
      <c r="G37" s="134">
        <f>SUM(G35:G36)</f>
        <v>0</v>
      </c>
      <c r="H37" s="115"/>
      <c r="I37" s="134">
        <f>SUM(I35:I36)</f>
        <v>0</v>
      </c>
      <c r="J37" s="114"/>
      <c r="K37" s="134">
        <f>SUM(K35:K36)</f>
        <v>816071487</v>
      </c>
      <c r="L37" s="115"/>
      <c r="M37" s="134">
        <f>SUM(M35:M36)</f>
        <v>-55265328</v>
      </c>
      <c r="N37" s="115"/>
      <c r="O37" s="134">
        <f>SUM(O35:O36)</f>
        <v>6038686</v>
      </c>
      <c r="P37" s="115"/>
      <c r="Q37" s="134">
        <f>SUM(Q35:Q36)</f>
        <v>-49226642</v>
      </c>
      <c r="R37" s="115"/>
      <c r="S37" s="217">
        <f>SUM(C37:K37,Q37)</f>
        <v>766844845</v>
      </c>
      <c r="T37" s="215"/>
      <c r="U37" s="197">
        <f>SUM(U35:U36)</f>
        <v>-9893561</v>
      </c>
      <c r="V37" s="190"/>
      <c r="W37" s="134">
        <f>SUM(W35:W36)</f>
        <v>756951284</v>
      </c>
    </row>
    <row r="38" spans="1:23" s="93" customFormat="1" ht="6.5" hidden="1" customHeight="1">
      <c r="A38" s="111"/>
      <c r="B38" s="112"/>
      <c r="C38" s="115"/>
      <c r="D38" s="114"/>
      <c r="E38" s="115"/>
      <c r="F38" s="114"/>
      <c r="G38" s="115"/>
      <c r="H38" s="115"/>
      <c r="I38" s="115"/>
      <c r="J38" s="114"/>
      <c r="K38" s="115"/>
      <c r="L38" s="115"/>
      <c r="M38" s="115"/>
      <c r="N38" s="115"/>
      <c r="O38" s="115"/>
      <c r="P38" s="115"/>
      <c r="Q38" s="115"/>
      <c r="R38" s="115"/>
      <c r="S38" s="215"/>
      <c r="T38" s="215"/>
      <c r="U38" s="190"/>
      <c r="V38" s="190"/>
      <c r="W38" s="115"/>
    </row>
    <row r="39" spans="1:23" s="93" customFormat="1" ht="22" hidden="1">
      <c r="A39" s="111" t="s">
        <v>189</v>
      </c>
      <c r="B39" s="112"/>
      <c r="C39" s="200"/>
      <c r="D39" s="204"/>
      <c r="E39" s="200"/>
      <c r="F39" s="204"/>
      <c r="G39" s="200"/>
      <c r="H39" s="198"/>
      <c r="I39" s="200"/>
      <c r="J39" s="204"/>
      <c r="K39" s="218"/>
      <c r="L39" s="198"/>
      <c r="M39" s="200"/>
      <c r="N39" s="198"/>
      <c r="O39" s="200"/>
      <c r="P39" s="198"/>
      <c r="Q39" s="200"/>
      <c r="R39" s="198"/>
      <c r="S39" s="218"/>
      <c r="T39" s="216"/>
      <c r="U39" s="200"/>
      <c r="V39" s="198"/>
      <c r="W39" s="200">
        <f>SUM(S39:U39)</f>
        <v>0</v>
      </c>
    </row>
    <row r="40" spans="1:23" s="93" customFormat="1" ht="6.5" customHeight="1">
      <c r="A40" s="111"/>
      <c r="B40" s="112"/>
      <c r="C40" s="115"/>
      <c r="D40" s="114"/>
      <c r="E40" s="115"/>
      <c r="F40" s="114"/>
      <c r="G40" s="115"/>
      <c r="H40" s="115"/>
      <c r="I40" s="115"/>
      <c r="J40" s="114"/>
      <c r="K40" s="115"/>
      <c r="L40" s="115"/>
      <c r="M40" s="115"/>
      <c r="N40" s="115"/>
      <c r="O40" s="115"/>
      <c r="P40" s="115"/>
      <c r="Q40" s="115"/>
      <c r="R40" s="115"/>
      <c r="S40" s="215"/>
      <c r="T40" s="215"/>
      <c r="U40" s="190"/>
      <c r="V40" s="190"/>
      <c r="W40" s="115"/>
    </row>
    <row r="41" spans="1:23" ht="22.5" customHeight="1" thickBot="1">
      <c r="A41" s="131" t="s">
        <v>209</v>
      </c>
      <c r="B41" s="112"/>
      <c r="C41" s="135">
        <f>C14+C19+C37</f>
        <v>847361206</v>
      </c>
      <c r="D41" s="114"/>
      <c r="E41" s="135">
        <f>E14+E19+E37</f>
        <v>350872541</v>
      </c>
      <c r="F41" s="114"/>
      <c r="G41" s="135">
        <f>G14+G19+G37</f>
        <v>52835830</v>
      </c>
      <c r="H41" s="113"/>
      <c r="I41" s="135">
        <f>I14+I19+I37</f>
        <v>88000000</v>
      </c>
      <c r="J41" s="114"/>
      <c r="K41" s="135">
        <f>K14+K19+K37+K39</f>
        <v>2693246701</v>
      </c>
      <c r="L41" s="115"/>
      <c r="M41" s="135">
        <f>M14+M19+M37+M39</f>
        <v>70171008</v>
      </c>
      <c r="N41" s="115"/>
      <c r="O41" s="135">
        <f>O14+O19+O37+O39</f>
        <v>-4140015</v>
      </c>
      <c r="P41" s="115"/>
      <c r="Q41" s="135">
        <f>Q14+Q19+Q37+Q39</f>
        <v>66030993</v>
      </c>
      <c r="R41" s="115"/>
      <c r="S41" s="135">
        <f>S14+S19+S37+S39</f>
        <v>4098347271</v>
      </c>
      <c r="T41" s="215"/>
      <c r="U41" s="135">
        <f>U14+U19+U37+U39</f>
        <v>6445473</v>
      </c>
      <c r="V41" s="190"/>
      <c r="W41" s="135">
        <f>W14+W19+W37+W39</f>
        <v>4104792744</v>
      </c>
    </row>
    <row r="42" spans="1:23" ht="22" thickTop="1">
      <c r="K42" s="230"/>
      <c r="M42" s="219"/>
      <c r="O42" s="219"/>
      <c r="Q42" s="219"/>
      <c r="S42" s="219"/>
      <c r="U42" s="219"/>
      <c r="W42" s="219"/>
    </row>
  </sheetData>
  <mergeCells count="6">
    <mergeCell ref="C12:W12"/>
    <mergeCell ref="A1:F1"/>
    <mergeCell ref="C4:W4"/>
    <mergeCell ref="M5:Q5"/>
    <mergeCell ref="I6:K6"/>
    <mergeCell ref="M6:Q6"/>
  </mergeCells>
  <pageMargins left="0.8" right="0.8" top="0.48" bottom="0.5" header="0.5" footer="0.5"/>
  <pageSetup paperSize="9" scale="59" firstPageNumber="14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51B3-29B9-4113-9691-A93DD1415E98}">
  <dimension ref="A1:O53"/>
  <sheetViews>
    <sheetView zoomScale="70" zoomScaleNormal="70" zoomScaleSheetLayoutView="80" workbookViewId="0">
      <selection sqref="A1:F1"/>
    </sheetView>
  </sheetViews>
  <sheetFormatPr defaultColWidth="8.08984375" defaultRowHeight="23.25" customHeight="1"/>
  <cols>
    <col min="1" max="1" width="46.81640625" style="94" customWidth="1"/>
    <col min="2" max="2" width="8.1796875" style="94" customWidth="1"/>
    <col min="3" max="3" width="13.08984375" style="94" customWidth="1"/>
    <col min="4" max="4" width="1.81640625" style="94" customWidth="1"/>
    <col min="5" max="5" width="13.1796875" style="94" customWidth="1"/>
    <col min="6" max="6" width="1.08984375" style="94" customWidth="1"/>
    <col min="7" max="7" width="12.90625" style="94" customWidth="1"/>
    <col min="8" max="8" width="1.08984375" style="94" customWidth="1"/>
    <col min="9" max="9" width="13.1796875" style="94" customWidth="1"/>
    <col min="10" max="10" width="1.08984375" style="94" customWidth="1"/>
    <col min="11" max="11" width="13.1796875" style="94" customWidth="1"/>
    <col min="12" max="12" width="1.08984375" style="94" customWidth="1"/>
    <col min="13" max="13" width="17.453125" style="94" customWidth="1"/>
    <col min="14" max="14" width="1.08984375" style="94" customWidth="1"/>
    <col min="15" max="15" width="14.453125" style="94" customWidth="1"/>
    <col min="16" max="16384" width="8.08984375" style="94"/>
  </cols>
  <sheetData>
    <row r="1" spans="1:15" ht="23.25" customHeight="1">
      <c r="A1" s="251" t="s">
        <v>0</v>
      </c>
      <c r="B1" s="251"/>
      <c r="C1" s="251"/>
      <c r="D1" s="251"/>
      <c r="E1" s="251"/>
      <c r="F1" s="251"/>
      <c r="G1" s="137"/>
      <c r="H1" s="137"/>
      <c r="I1" s="137"/>
      <c r="J1" s="138"/>
      <c r="K1" s="138"/>
      <c r="L1" s="138"/>
      <c r="M1" s="138"/>
      <c r="N1" s="138"/>
      <c r="O1" s="138"/>
    </row>
    <row r="2" spans="1:15" ht="23.25" customHeight="1">
      <c r="A2" s="139" t="s">
        <v>166</v>
      </c>
      <c r="B2" s="140"/>
      <c r="C2" s="101"/>
      <c r="D2" s="101"/>
      <c r="E2" s="101"/>
      <c r="F2" s="101"/>
      <c r="G2" s="138"/>
      <c r="H2" s="138"/>
      <c r="I2" s="138"/>
      <c r="J2" s="138"/>
      <c r="K2" s="138"/>
      <c r="L2" s="138"/>
      <c r="M2" s="138"/>
      <c r="N2" s="138"/>
      <c r="O2" s="138"/>
    </row>
    <row r="3" spans="1:15" ht="10.5" customHeight="1">
      <c r="A3" s="256"/>
      <c r="B3" s="256"/>
      <c r="C3" s="256"/>
      <c r="D3" s="256"/>
      <c r="E3" s="256"/>
      <c r="F3" s="256"/>
      <c r="G3" s="111"/>
      <c r="H3" s="111"/>
      <c r="I3" s="106"/>
      <c r="J3" s="111"/>
      <c r="K3" s="106"/>
      <c r="L3" s="111"/>
      <c r="M3" s="106"/>
      <c r="N3" s="111"/>
      <c r="O3" s="106"/>
    </row>
    <row r="4" spans="1:15" ht="21.75" customHeight="1">
      <c r="A4" s="103"/>
      <c r="B4" s="107"/>
      <c r="C4" s="255" t="s">
        <v>3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</row>
    <row r="5" spans="1:15" ht="21.75" customHeight="1">
      <c r="A5" s="103"/>
      <c r="B5" s="103"/>
      <c r="C5" s="106"/>
      <c r="D5" s="107"/>
      <c r="E5" s="106"/>
      <c r="F5" s="107"/>
      <c r="G5" s="105"/>
      <c r="H5" s="105"/>
      <c r="I5" s="106"/>
      <c r="J5" s="107"/>
      <c r="K5" s="106"/>
      <c r="L5" s="107"/>
      <c r="M5" s="105" t="s">
        <v>61</v>
      </c>
      <c r="N5" s="107"/>
      <c r="O5" s="108"/>
    </row>
    <row r="6" spans="1:15" ht="21.75" customHeight="1">
      <c r="A6" s="103"/>
      <c r="B6" s="103"/>
      <c r="C6" s="106"/>
      <c r="D6" s="107"/>
      <c r="E6" s="106"/>
      <c r="F6" s="107"/>
      <c r="G6" s="105"/>
      <c r="H6" s="105"/>
      <c r="I6" s="250" t="s">
        <v>62</v>
      </c>
      <c r="J6" s="250"/>
      <c r="K6" s="250"/>
      <c r="L6" s="107"/>
      <c r="M6" s="109" t="s">
        <v>30</v>
      </c>
      <c r="N6" s="107"/>
      <c r="O6" s="108"/>
    </row>
    <row r="7" spans="1:15" ht="21.75" customHeight="1">
      <c r="A7" s="103"/>
      <c r="B7" s="105"/>
      <c r="C7" s="105" t="s">
        <v>63</v>
      </c>
      <c r="D7" s="104"/>
      <c r="E7" s="105" t="s">
        <v>65</v>
      </c>
      <c r="F7" s="104"/>
      <c r="G7" s="105" t="s">
        <v>66</v>
      </c>
      <c r="H7" s="105"/>
      <c r="I7" s="106"/>
      <c r="J7" s="104"/>
      <c r="K7" s="106"/>
      <c r="L7" s="104"/>
      <c r="M7" s="105" t="s">
        <v>162</v>
      </c>
      <c r="N7" s="104"/>
      <c r="O7" s="105" t="s">
        <v>129</v>
      </c>
    </row>
    <row r="8" spans="1:15" ht="21.75" customHeight="1">
      <c r="A8" s="103"/>
      <c r="B8" s="105"/>
      <c r="C8" s="105" t="s">
        <v>64</v>
      </c>
      <c r="D8" s="104"/>
      <c r="E8" s="105" t="s">
        <v>130</v>
      </c>
      <c r="F8" s="104"/>
      <c r="G8" s="110" t="s">
        <v>131</v>
      </c>
      <c r="H8" s="105"/>
      <c r="I8" s="105" t="s">
        <v>67</v>
      </c>
      <c r="J8" s="104"/>
      <c r="K8" s="106"/>
      <c r="L8" s="104"/>
      <c r="M8" s="105" t="s">
        <v>163</v>
      </c>
      <c r="N8" s="104"/>
      <c r="O8" s="105" t="s">
        <v>132</v>
      </c>
    </row>
    <row r="9" spans="1:15" ht="21.75" customHeight="1">
      <c r="A9" s="103"/>
      <c r="B9" s="104" t="s">
        <v>5</v>
      </c>
      <c r="C9" s="105" t="s">
        <v>68</v>
      </c>
      <c r="D9" s="104"/>
      <c r="E9" s="110" t="s">
        <v>133</v>
      </c>
      <c r="F9" s="104"/>
      <c r="G9" s="110" t="s">
        <v>134</v>
      </c>
      <c r="H9" s="105"/>
      <c r="I9" s="105" t="s">
        <v>69</v>
      </c>
      <c r="J9" s="104"/>
      <c r="K9" s="105" t="s">
        <v>70</v>
      </c>
      <c r="L9" s="104"/>
      <c r="M9" s="105" t="s">
        <v>164</v>
      </c>
      <c r="N9" s="104"/>
      <c r="O9" s="110" t="s">
        <v>71</v>
      </c>
    </row>
    <row r="10" spans="1:15" ht="21.75" customHeight="1">
      <c r="A10" s="103"/>
      <c r="B10" s="104"/>
      <c r="C10" s="249" t="s">
        <v>81</v>
      </c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</row>
    <row r="11" spans="1:15" ht="21.75" customHeight="1">
      <c r="A11" s="176" t="s">
        <v>171</v>
      </c>
      <c r="B11" s="175"/>
    </row>
    <row r="12" spans="1:15" ht="21.75" customHeight="1">
      <c r="A12" s="111" t="s">
        <v>174</v>
      </c>
      <c r="B12" s="112"/>
      <c r="C12" s="210">
        <v>847361206</v>
      </c>
      <c r="D12" s="210"/>
      <c r="E12" s="210">
        <v>350872541</v>
      </c>
      <c r="F12" s="210"/>
      <c r="G12" s="210">
        <v>52835830</v>
      </c>
      <c r="H12" s="210"/>
      <c r="I12" s="210">
        <v>88000000</v>
      </c>
      <c r="J12" s="210"/>
      <c r="K12" s="210">
        <v>2029931837</v>
      </c>
      <c r="L12" s="210"/>
      <c r="M12" s="210">
        <v>45615197</v>
      </c>
      <c r="N12" s="210"/>
      <c r="O12" s="210">
        <v>3414616611</v>
      </c>
    </row>
    <row r="13" spans="1:15" ht="7" customHeight="1">
      <c r="A13" s="111"/>
      <c r="B13" s="175"/>
      <c r="C13" s="141"/>
      <c r="D13" s="236"/>
      <c r="E13" s="141"/>
      <c r="F13" s="236"/>
      <c r="G13" s="141"/>
      <c r="H13" s="141"/>
      <c r="I13" s="141"/>
      <c r="J13" s="236"/>
      <c r="K13" s="141"/>
      <c r="L13" s="236"/>
      <c r="M13" s="141"/>
      <c r="N13" s="236"/>
      <c r="O13" s="141"/>
    </row>
    <row r="14" spans="1:15" ht="21.75" customHeight="1">
      <c r="A14" s="142" t="s">
        <v>86</v>
      </c>
      <c r="B14" s="175"/>
      <c r="C14" s="141"/>
      <c r="D14" s="236"/>
      <c r="E14" s="141"/>
      <c r="F14" s="236"/>
      <c r="G14" s="141"/>
      <c r="H14" s="141"/>
      <c r="I14" s="141"/>
      <c r="J14" s="236"/>
      <c r="K14" s="141"/>
      <c r="L14" s="236"/>
      <c r="M14" s="141"/>
      <c r="N14" s="236"/>
      <c r="O14" s="141"/>
    </row>
    <row r="15" spans="1:15" ht="21.75" customHeight="1">
      <c r="A15" s="118" t="s">
        <v>135</v>
      </c>
      <c r="B15" s="175"/>
      <c r="C15" s="143"/>
      <c r="D15" s="144"/>
      <c r="E15" s="143"/>
      <c r="F15" s="144"/>
      <c r="G15" s="143"/>
      <c r="H15" s="144"/>
      <c r="I15" s="143"/>
      <c r="J15" s="144"/>
      <c r="K15" s="143"/>
      <c r="L15" s="144"/>
      <c r="M15" s="143"/>
      <c r="N15" s="144"/>
      <c r="O15" s="143"/>
    </row>
    <row r="16" spans="1:15" ht="21.75" customHeight="1">
      <c r="A16" s="119" t="s">
        <v>136</v>
      </c>
      <c r="B16" s="175">
        <v>24</v>
      </c>
      <c r="C16" s="145">
        <v>0</v>
      </c>
      <c r="D16" s="144"/>
      <c r="E16" s="146">
        <v>0</v>
      </c>
      <c r="F16" s="144"/>
      <c r="G16" s="146">
        <v>0</v>
      </c>
      <c r="H16" s="144"/>
      <c r="I16" s="146">
        <v>0</v>
      </c>
      <c r="J16" s="144"/>
      <c r="K16" s="145">
        <v>-491464175</v>
      </c>
      <c r="L16" s="144"/>
      <c r="M16" s="147">
        <v>0</v>
      </c>
      <c r="N16" s="144"/>
      <c r="O16" s="148">
        <f>SUM(C16:M16)</f>
        <v>-491464175</v>
      </c>
    </row>
    <row r="17" spans="1:15" ht="21.75" customHeight="1">
      <c r="A17" s="124" t="s">
        <v>91</v>
      </c>
      <c r="B17" s="175"/>
      <c r="C17" s="149">
        <f>SUM(C16:C16)</f>
        <v>0</v>
      </c>
      <c r="D17" s="236"/>
      <c r="E17" s="149">
        <f>SUM(E16:E16)</f>
        <v>0</v>
      </c>
      <c r="F17" s="236"/>
      <c r="G17" s="149">
        <f>SUM(G16:G16)</f>
        <v>0</v>
      </c>
      <c r="H17" s="150"/>
      <c r="I17" s="149">
        <f>SUM(I16:I16)</f>
        <v>0</v>
      </c>
      <c r="J17" s="151"/>
      <c r="K17" s="149">
        <f>SUM(K16:K16)</f>
        <v>-491464175</v>
      </c>
      <c r="L17" s="236"/>
      <c r="M17" s="149">
        <f>SUM(M16:M16)</f>
        <v>0</v>
      </c>
      <c r="N17" s="236"/>
      <c r="O17" s="149">
        <f>SUM(O16:O16)</f>
        <v>-491464175</v>
      </c>
    </row>
    <row r="18" spans="1:15" ht="7" customHeight="1">
      <c r="A18" s="111"/>
      <c r="B18" s="175"/>
      <c r="C18" s="141"/>
      <c r="D18" s="236"/>
      <c r="E18" s="141"/>
      <c r="F18" s="236"/>
      <c r="G18" s="150"/>
      <c r="H18" s="150"/>
      <c r="I18" s="150"/>
      <c r="J18" s="151"/>
      <c r="K18" s="150"/>
      <c r="L18" s="236"/>
      <c r="M18" s="152"/>
      <c r="N18" s="236"/>
      <c r="O18" s="150"/>
    </row>
    <row r="19" spans="1:15" ht="21.75" customHeight="1">
      <c r="A19" s="176" t="s">
        <v>87</v>
      </c>
      <c r="B19" s="175"/>
      <c r="C19" s="141"/>
      <c r="D19" s="236"/>
      <c r="E19" s="141"/>
      <c r="F19" s="236"/>
      <c r="G19" s="141"/>
      <c r="H19" s="141"/>
      <c r="I19" s="141"/>
      <c r="J19" s="236"/>
      <c r="K19" s="141"/>
      <c r="L19" s="236"/>
      <c r="M19" s="141"/>
      <c r="N19" s="236"/>
      <c r="O19" s="141"/>
    </row>
    <row r="20" spans="1:15" ht="21.75" customHeight="1">
      <c r="A20" s="159" t="s">
        <v>142</v>
      </c>
      <c r="B20" s="175"/>
      <c r="C20" s="153">
        <v>0</v>
      </c>
      <c r="D20" s="236"/>
      <c r="E20" s="153">
        <v>0</v>
      </c>
      <c r="F20" s="236"/>
      <c r="G20" s="153">
        <v>0</v>
      </c>
      <c r="H20" s="143"/>
      <c r="I20" s="153">
        <v>0</v>
      </c>
      <c r="J20" s="236"/>
      <c r="K20" s="154">
        <f>'PL11-12'!I30</f>
        <v>791881752</v>
      </c>
      <c r="L20" s="236"/>
      <c r="M20" s="143">
        <v>0</v>
      </c>
      <c r="N20" s="236"/>
      <c r="O20" s="154">
        <f>SUM(C20:M20)</f>
        <v>791881752</v>
      </c>
    </row>
    <row r="21" spans="1:15" ht="21.75" customHeight="1">
      <c r="A21" s="159" t="s">
        <v>143</v>
      </c>
      <c r="B21" s="175"/>
      <c r="C21" s="146">
        <v>0</v>
      </c>
      <c r="D21" s="236"/>
      <c r="E21" s="146">
        <v>0</v>
      </c>
      <c r="F21" s="236"/>
      <c r="G21" s="146">
        <v>0</v>
      </c>
      <c r="H21" s="143"/>
      <c r="I21" s="146">
        <v>0</v>
      </c>
      <c r="J21" s="236"/>
      <c r="K21" s="143">
        <v>927854</v>
      </c>
      <c r="L21" s="236"/>
      <c r="M21" s="155">
        <v>83443246</v>
      </c>
      <c r="N21" s="236"/>
      <c r="O21" s="148">
        <f>SUM(C21:M21)</f>
        <v>84371100</v>
      </c>
    </row>
    <row r="22" spans="1:15" ht="21.75" customHeight="1">
      <c r="A22" s="176" t="s">
        <v>88</v>
      </c>
      <c r="B22" s="112"/>
      <c r="C22" s="156">
        <f>SUM(C19:C21)</f>
        <v>0</v>
      </c>
      <c r="D22" s="236"/>
      <c r="E22" s="156">
        <f>SUM(E19:E21)</f>
        <v>0</v>
      </c>
      <c r="F22" s="236"/>
      <c r="G22" s="156">
        <f>SUM(G19:G21)</f>
        <v>0</v>
      </c>
      <c r="H22" s="152"/>
      <c r="I22" s="156">
        <f>SUM(I19:I21)</f>
        <v>0</v>
      </c>
      <c r="J22" s="236"/>
      <c r="K22" s="156">
        <f>K20+K21</f>
        <v>792809606</v>
      </c>
      <c r="L22" s="236">
        <f>SUM(L20:L21)</f>
        <v>0</v>
      </c>
      <c r="M22" s="157">
        <f>SUM(M20:M21)</f>
        <v>83443246</v>
      </c>
      <c r="N22" s="236"/>
      <c r="O22" s="156">
        <f>SUM(O20:O21)</f>
        <v>876252852</v>
      </c>
    </row>
    <row r="23" spans="1:15" ht="7" customHeight="1">
      <c r="A23" s="228"/>
      <c r="B23" s="112"/>
      <c r="C23" s="152"/>
      <c r="D23" s="236"/>
      <c r="E23" s="152"/>
      <c r="F23" s="236"/>
      <c r="G23" s="152"/>
      <c r="H23" s="152"/>
      <c r="I23" s="152"/>
      <c r="J23" s="236"/>
      <c r="K23" s="152"/>
      <c r="L23" s="236"/>
      <c r="M23" s="188"/>
      <c r="N23" s="236"/>
      <c r="O23" s="152"/>
    </row>
    <row r="24" spans="1:15" ht="21.75" customHeight="1">
      <c r="A24" s="103" t="s">
        <v>189</v>
      </c>
      <c r="B24" s="227"/>
      <c r="C24" s="147">
        <v>0</v>
      </c>
      <c r="D24" s="238"/>
      <c r="E24" s="147">
        <v>0</v>
      </c>
      <c r="F24" s="238"/>
      <c r="G24" s="147">
        <v>0</v>
      </c>
      <c r="H24" s="143"/>
      <c r="I24" s="147">
        <v>0</v>
      </c>
      <c r="J24" s="238"/>
      <c r="K24" s="145">
        <v>3622107</v>
      </c>
      <c r="L24" s="238"/>
      <c r="M24" s="145">
        <f>-K24</f>
        <v>-3622107</v>
      </c>
      <c r="N24" s="238"/>
      <c r="O24" s="147">
        <v>0</v>
      </c>
    </row>
    <row r="25" spans="1:15" s="93" customFormat="1" ht="7" customHeight="1">
      <c r="A25" s="111"/>
      <c r="B25" s="112"/>
      <c r="C25" s="215"/>
      <c r="D25" s="226"/>
      <c r="E25" s="215"/>
      <c r="F25" s="226"/>
      <c r="G25" s="215"/>
      <c r="H25" s="215"/>
      <c r="I25" s="215"/>
      <c r="J25" s="226"/>
      <c r="K25" s="215"/>
      <c r="L25" s="215"/>
      <c r="M25" s="215"/>
      <c r="N25" s="226"/>
      <c r="O25" s="215"/>
    </row>
    <row r="26" spans="1:15" ht="22" customHeight="1" thickBot="1">
      <c r="A26" s="111" t="s">
        <v>172</v>
      </c>
      <c r="B26" s="112"/>
      <c r="C26" s="158">
        <f>C12+C22+C17+C24</f>
        <v>847361206</v>
      </c>
      <c r="D26" s="236"/>
      <c r="E26" s="158">
        <f>E12+E22+E17+E24</f>
        <v>350872541</v>
      </c>
      <c r="F26" s="236"/>
      <c r="G26" s="158">
        <f>G12+G22+G17+G24</f>
        <v>52835830</v>
      </c>
      <c r="H26" s="141"/>
      <c r="I26" s="158">
        <f>I12+I22+I17+I24</f>
        <v>88000000</v>
      </c>
      <c r="J26" s="236"/>
      <c r="K26" s="158">
        <f>K12+K22+K17+K24</f>
        <v>2334899375</v>
      </c>
      <c r="L26" s="173"/>
      <c r="M26" s="158">
        <f>M12+M22+M17+M24</f>
        <v>125436336</v>
      </c>
      <c r="N26" s="236"/>
      <c r="O26" s="158">
        <f>O12+O22+O17+O24</f>
        <v>3799405288</v>
      </c>
    </row>
    <row r="27" spans="1:15" ht="23.25" customHeight="1" thickTop="1">
      <c r="A27" s="251" t="s">
        <v>0</v>
      </c>
      <c r="B27" s="251"/>
      <c r="C27" s="251"/>
      <c r="D27" s="251"/>
      <c r="E27" s="251"/>
      <c r="F27" s="251"/>
      <c r="G27" s="137"/>
      <c r="H27" s="137"/>
      <c r="I27" s="137"/>
      <c r="J27" s="138"/>
      <c r="K27" s="138"/>
      <c r="L27" s="138"/>
      <c r="M27" s="138"/>
      <c r="N27" s="138"/>
      <c r="O27" s="138"/>
    </row>
    <row r="28" spans="1:15" ht="23.25" customHeight="1">
      <c r="A28" s="139" t="s">
        <v>166</v>
      </c>
      <c r="B28" s="140"/>
      <c r="C28" s="101"/>
      <c r="D28" s="101"/>
      <c r="E28" s="101"/>
      <c r="F28" s="101"/>
      <c r="G28" s="138"/>
      <c r="H28" s="138"/>
      <c r="I28" s="138"/>
      <c r="J28" s="138"/>
      <c r="K28" s="138"/>
      <c r="L28" s="138"/>
      <c r="M28" s="138"/>
      <c r="N28" s="138"/>
      <c r="O28" s="138"/>
    </row>
    <row r="29" spans="1:15" ht="10.5" customHeight="1">
      <c r="A29" s="256"/>
      <c r="B29" s="256"/>
      <c r="C29" s="256"/>
      <c r="D29" s="256"/>
      <c r="E29" s="256"/>
      <c r="F29" s="256"/>
      <c r="G29" s="111"/>
      <c r="H29" s="111"/>
      <c r="I29" s="106"/>
      <c r="J29" s="111"/>
      <c r="K29" s="106"/>
      <c r="L29" s="111"/>
      <c r="M29" s="106"/>
      <c r="N29" s="111"/>
      <c r="O29" s="106"/>
    </row>
    <row r="30" spans="1:15" ht="21.75" customHeight="1">
      <c r="A30" s="103"/>
      <c r="B30" s="107"/>
      <c r="C30" s="255" t="s">
        <v>3</v>
      </c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</row>
    <row r="31" spans="1:15" ht="21.75" customHeight="1">
      <c r="A31" s="103"/>
      <c r="B31" s="103"/>
      <c r="C31" s="106"/>
      <c r="D31" s="107"/>
      <c r="E31" s="106"/>
      <c r="F31" s="107"/>
      <c r="G31" s="105"/>
      <c r="H31" s="105"/>
      <c r="I31" s="106"/>
      <c r="J31" s="107"/>
      <c r="K31" s="106"/>
      <c r="L31" s="107"/>
      <c r="M31" s="105" t="s">
        <v>61</v>
      </c>
      <c r="N31" s="107"/>
      <c r="O31" s="108"/>
    </row>
    <row r="32" spans="1:15" ht="21.75" customHeight="1">
      <c r="A32" s="103"/>
      <c r="B32" s="103"/>
      <c r="C32" s="106"/>
      <c r="D32" s="107"/>
      <c r="E32" s="106"/>
      <c r="F32" s="107"/>
      <c r="G32" s="105"/>
      <c r="H32" s="105"/>
      <c r="I32" s="250" t="s">
        <v>62</v>
      </c>
      <c r="J32" s="250"/>
      <c r="K32" s="250"/>
      <c r="L32" s="107"/>
      <c r="M32" s="109" t="s">
        <v>30</v>
      </c>
      <c r="N32" s="107"/>
      <c r="O32" s="108"/>
    </row>
    <row r="33" spans="1:15" ht="21.75" customHeight="1">
      <c r="A33" s="103"/>
      <c r="B33" s="105"/>
      <c r="C33" s="105" t="s">
        <v>63</v>
      </c>
      <c r="D33" s="104"/>
      <c r="E33" s="105" t="s">
        <v>65</v>
      </c>
      <c r="F33" s="104"/>
      <c r="G33" s="105" t="s">
        <v>66</v>
      </c>
      <c r="H33" s="105"/>
      <c r="I33" s="106"/>
      <c r="J33" s="104"/>
      <c r="K33" s="106"/>
      <c r="L33" s="104"/>
      <c r="M33" s="105" t="s">
        <v>162</v>
      </c>
      <c r="N33" s="104"/>
      <c r="O33" s="105" t="s">
        <v>129</v>
      </c>
    </row>
    <row r="34" spans="1:15" ht="21.75" customHeight="1">
      <c r="A34" s="103"/>
      <c r="B34" s="105"/>
      <c r="C34" s="105" t="s">
        <v>64</v>
      </c>
      <c r="D34" s="104"/>
      <c r="E34" s="105" t="s">
        <v>130</v>
      </c>
      <c r="F34" s="104"/>
      <c r="G34" s="110" t="s">
        <v>131</v>
      </c>
      <c r="H34" s="105"/>
      <c r="I34" s="105" t="s">
        <v>67</v>
      </c>
      <c r="J34" s="104"/>
      <c r="K34" s="106"/>
      <c r="L34" s="104"/>
      <c r="M34" s="105" t="s">
        <v>163</v>
      </c>
      <c r="N34" s="104"/>
      <c r="O34" s="105" t="s">
        <v>132</v>
      </c>
    </row>
    <row r="35" spans="1:15" ht="21.75" customHeight="1">
      <c r="A35" s="103"/>
      <c r="B35" s="104" t="s">
        <v>5</v>
      </c>
      <c r="C35" s="105" t="s">
        <v>68</v>
      </c>
      <c r="D35" s="104"/>
      <c r="E35" s="110" t="s">
        <v>133</v>
      </c>
      <c r="F35" s="104"/>
      <c r="G35" s="110" t="s">
        <v>134</v>
      </c>
      <c r="H35" s="105"/>
      <c r="I35" s="105" t="s">
        <v>69</v>
      </c>
      <c r="J35" s="104"/>
      <c r="K35" s="105" t="s">
        <v>70</v>
      </c>
      <c r="L35" s="104"/>
      <c r="M35" s="105" t="s">
        <v>164</v>
      </c>
      <c r="N35" s="104"/>
      <c r="O35" s="110" t="s">
        <v>71</v>
      </c>
    </row>
    <row r="36" spans="1:15" ht="21.75" customHeight="1">
      <c r="A36" s="103"/>
      <c r="B36" s="104"/>
      <c r="C36" s="249" t="s">
        <v>81</v>
      </c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</row>
    <row r="37" spans="1:15" ht="21.75" customHeight="1">
      <c r="A37" s="172" t="s">
        <v>207</v>
      </c>
      <c r="B37" s="104"/>
    </row>
    <row r="38" spans="1:15" ht="21.75" customHeight="1">
      <c r="A38" s="111" t="s">
        <v>208</v>
      </c>
      <c r="B38" s="112"/>
      <c r="C38" s="182">
        <f>C26</f>
        <v>847361206</v>
      </c>
      <c r="D38" s="182"/>
      <c r="E38" s="210">
        <f>E26</f>
        <v>350872541</v>
      </c>
      <c r="F38" s="182"/>
      <c r="G38" s="210">
        <f>G26</f>
        <v>52835830</v>
      </c>
      <c r="H38" s="182"/>
      <c r="I38" s="210">
        <f>I26</f>
        <v>88000000</v>
      </c>
      <c r="J38" s="182"/>
      <c r="K38" s="210">
        <f>K26</f>
        <v>2334899375</v>
      </c>
      <c r="L38" s="182"/>
      <c r="M38" s="210">
        <f>M26</f>
        <v>125436336</v>
      </c>
      <c r="N38" s="182"/>
      <c r="O38" s="182">
        <f>SUM(C38:M38)</f>
        <v>3799405288</v>
      </c>
    </row>
    <row r="39" spans="1:15" ht="7" customHeight="1">
      <c r="A39" s="111"/>
      <c r="B39" s="104"/>
      <c r="C39" s="141"/>
      <c r="D39" s="108"/>
      <c r="E39" s="141"/>
      <c r="F39" s="108"/>
      <c r="G39" s="141"/>
      <c r="H39" s="141"/>
      <c r="I39" s="141"/>
      <c r="J39" s="108"/>
      <c r="K39" s="141"/>
      <c r="L39" s="108"/>
      <c r="M39" s="141"/>
      <c r="N39" s="108"/>
      <c r="O39" s="141"/>
    </row>
    <row r="40" spans="1:15" ht="21.75" customHeight="1">
      <c r="A40" s="142" t="s">
        <v>86</v>
      </c>
      <c r="B40" s="104"/>
      <c r="C40" s="141"/>
      <c r="D40" s="108"/>
      <c r="E40" s="141"/>
      <c r="F40" s="108"/>
      <c r="G40" s="141"/>
      <c r="H40" s="141"/>
      <c r="I40" s="141"/>
      <c r="J40" s="108"/>
      <c r="K40" s="141"/>
      <c r="L40" s="108"/>
      <c r="M40" s="141"/>
      <c r="N40" s="108"/>
      <c r="O40" s="141"/>
    </row>
    <row r="41" spans="1:15" ht="21.75" customHeight="1">
      <c r="A41" s="118" t="s">
        <v>135</v>
      </c>
      <c r="B41" s="104"/>
      <c r="C41" s="143"/>
      <c r="D41" s="144"/>
      <c r="E41" s="143"/>
      <c r="F41" s="144"/>
      <c r="G41" s="143"/>
      <c r="H41" s="144"/>
      <c r="I41" s="143"/>
      <c r="J41" s="144"/>
      <c r="K41" s="143"/>
      <c r="L41" s="144"/>
      <c r="M41" s="143"/>
      <c r="N41" s="144"/>
      <c r="O41" s="143"/>
    </row>
    <row r="42" spans="1:15" ht="21.75" customHeight="1">
      <c r="A42" s="119" t="s">
        <v>136</v>
      </c>
      <c r="B42" s="104">
        <v>24</v>
      </c>
      <c r="C42" s="145">
        <v>0</v>
      </c>
      <c r="D42" s="144"/>
      <c r="E42" s="146">
        <v>0</v>
      </c>
      <c r="F42" s="144"/>
      <c r="G42" s="146">
        <v>0</v>
      </c>
      <c r="H42" s="144"/>
      <c r="I42" s="146">
        <v>0</v>
      </c>
      <c r="J42" s="144"/>
      <c r="K42" s="145">
        <v>-593149302</v>
      </c>
      <c r="L42" s="144"/>
      <c r="M42" s="147">
        <v>0</v>
      </c>
      <c r="N42" s="144"/>
      <c r="O42" s="148">
        <f>SUM(C42:M42)</f>
        <v>-593149302</v>
      </c>
    </row>
    <row r="43" spans="1:15" ht="21.75" customHeight="1">
      <c r="A43" s="124" t="s">
        <v>91</v>
      </c>
      <c r="B43" s="104"/>
      <c r="C43" s="149">
        <f>SUM(C42:C42)</f>
        <v>0</v>
      </c>
      <c r="D43" s="108"/>
      <c r="E43" s="149">
        <f>SUM(E42:E42)</f>
        <v>0</v>
      </c>
      <c r="F43" s="108"/>
      <c r="G43" s="149">
        <f>SUM(G42:G42)</f>
        <v>0</v>
      </c>
      <c r="H43" s="150"/>
      <c r="I43" s="149">
        <f>SUM(I42:I42)</f>
        <v>0</v>
      </c>
      <c r="J43" s="151"/>
      <c r="K43" s="149">
        <f>SUM(K42:K42)</f>
        <v>-593149302</v>
      </c>
      <c r="L43" s="108"/>
      <c r="M43" s="149">
        <f>SUM(M42:M42)</f>
        <v>0</v>
      </c>
      <c r="N43" s="108"/>
      <c r="O43" s="149">
        <f>SUM(O42:O42)</f>
        <v>-593149302</v>
      </c>
    </row>
    <row r="44" spans="1:15" ht="7" customHeight="1">
      <c r="A44" s="111"/>
      <c r="B44" s="104"/>
      <c r="C44" s="141"/>
      <c r="D44" s="108"/>
      <c r="E44" s="141"/>
      <c r="F44" s="108"/>
      <c r="G44" s="150"/>
      <c r="H44" s="150"/>
      <c r="I44" s="150"/>
      <c r="J44" s="151"/>
      <c r="K44" s="150"/>
      <c r="L44" s="108"/>
      <c r="M44" s="152"/>
      <c r="N44" s="108"/>
      <c r="O44" s="150"/>
    </row>
    <row r="45" spans="1:15" ht="21.75" customHeight="1">
      <c r="A45" s="169" t="s">
        <v>87</v>
      </c>
      <c r="B45" s="104"/>
      <c r="C45" s="141"/>
      <c r="D45" s="108"/>
      <c r="E45" s="141"/>
      <c r="F45" s="108"/>
      <c r="G45" s="141"/>
      <c r="H45" s="141"/>
      <c r="I45" s="141"/>
      <c r="J45" s="108"/>
      <c r="K45" s="141"/>
      <c r="L45" s="108"/>
      <c r="M45" s="141"/>
      <c r="N45" s="108"/>
      <c r="O45" s="141"/>
    </row>
    <row r="46" spans="1:15" ht="21.75" customHeight="1">
      <c r="A46" s="159" t="s">
        <v>142</v>
      </c>
      <c r="B46" s="104"/>
      <c r="C46" s="153">
        <v>0</v>
      </c>
      <c r="D46" s="108"/>
      <c r="E46" s="153">
        <v>0</v>
      </c>
      <c r="F46" s="108"/>
      <c r="G46" s="153">
        <v>0</v>
      </c>
      <c r="H46" s="143"/>
      <c r="I46" s="153">
        <v>0</v>
      </c>
      <c r="J46" s="108"/>
      <c r="K46" s="154">
        <f>'PL11-12'!G30</f>
        <v>796421486</v>
      </c>
      <c r="L46" s="108"/>
      <c r="M46" s="143">
        <v>0</v>
      </c>
      <c r="N46" s="108"/>
      <c r="O46" s="154">
        <f t="shared" ref="O46:O47" si="0">SUM(C46:M46)</f>
        <v>796421486</v>
      </c>
    </row>
    <row r="47" spans="1:15" ht="21.75" customHeight="1">
      <c r="A47" s="159" t="s">
        <v>143</v>
      </c>
      <c r="B47" s="104"/>
      <c r="C47" s="146">
        <v>0</v>
      </c>
      <c r="D47" s="108"/>
      <c r="E47" s="146">
        <v>0</v>
      </c>
      <c r="F47" s="108"/>
      <c r="G47" s="146">
        <v>0</v>
      </c>
      <c r="H47" s="143"/>
      <c r="I47" s="146">
        <v>0</v>
      </c>
      <c r="J47" s="108"/>
      <c r="K47" s="143">
        <v>0</v>
      </c>
      <c r="L47" s="108"/>
      <c r="M47" s="155">
        <f>'PL11-12'!G60</f>
        <v>-55265328</v>
      </c>
      <c r="N47" s="108"/>
      <c r="O47" s="148">
        <f t="shared" si="0"/>
        <v>-55265328</v>
      </c>
    </row>
    <row r="48" spans="1:15" ht="21.75" customHeight="1">
      <c r="A48" s="169" t="s">
        <v>88</v>
      </c>
      <c r="B48" s="112"/>
      <c r="C48" s="156">
        <f>SUM(C45:C47)</f>
        <v>0</v>
      </c>
      <c r="D48" s="108"/>
      <c r="E48" s="156">
        <f>SUM(E45:E47)</f>
        <v>0</v>
      </c>
      <c r="F48" s="108"/>
      <c r="G48" s="156">
        <f>SUM(G45:G47)</f>
        <v>0</v>
      </c>
      <c r="H48" s="152"/>
      <c r="I48" s="156">
        <f>SUM(I45:I47)</f>
        <v>0</v>
      </c>
      <c r="J48" s="108"/>
      <c r="K48" s="156">
        <f>K46+K47</f>
        <v>796421486</v>
      </c>
      <c r="L48" s="108">
        <f>SUM(L46:L47)</f>
        <v>0</v>
      </c>
      <c r="M48" s="157">
        <f>SUM(M46:M47)</f>
        <v>-55265328</v>
      </c>
      <c r="N48" s="108"/>
      <c r="O48" s="156">
        <f>SUM(O46:O47)</f>
        <v>741156158</v>
      </c>
    </row>
    <row r="49" spans="1:15" ht="7" customHeight="1">
      <c r="A49" s="187"/>
      <c r="B49" s="112"/>
      <c r="C49" s="152"/>
      <c r="D49" s="185"/>
      <c r="E49" s="152"/>
      <c r="F49" s="185"/>
      <c r="G49" s="152"/>
      <c r="H49" s="152"/>
      <c r="I49" s="152"/>
      <c r="J49" s="185"/>
      <c r="K49" s="152"/>
      <c r="L49" s="185"/>
      <c r="M49" s="188"/>
      <c r="N49" s="185"/>
      <c r="O49" s="152"/>
    </row>
    <row r="50" spans="1:15" ht="21.75" hidden="1" customHeight="1">
      <c r="A50" s="187" t="s">
        <v>189</v>
      </c>
      <c r="B50" s="184"/>
      <c r="C50" s="147"/>
      <c r="D50" s="186"/>
      <c r="E50" s="147"/>
      <c r="F50" s="186"/>
      <c r="G50" s="147"/>
      <c r="H50" s="143"/>
      <c r="I50" s="147"/>
      <c r="J50" s="186"/>
      <c r="K50" s="145"/>
      <c r="L50" s="186"/>
      <c r="M50" s="145"/>
      <c r="N50" s="186"/>
      <c r="O50" s="147"/>
    </row>
    <row r="51" spans="1:15" s="93" customFormat="1" ht="7" hidden="1" customHeight="1">
      <c r="A51" s="111"/>
      <c r="B51" s="112"/>
      <c r="C51" s="115"/>
      <c r="D51" s="114"/>
      <c r="E51" s="115"/>
      <c r="F51" s="114"/>
      <c r="G51" s="115"/>
      <c r="H51" s="115"/>
      <c r="I51" s="115"/>
      <c r="J51" s="114"/>
      <c r="K51" s="115"/>
      <c r="L51" s="115"/>
      <c r="M51" s="115"/>
      <c r="N51" s="114"/>
      <c r="O51" s="115"/>
    </row>
    <row r="52" spans="1:15" ht="22" customHeight="1" thickBot="1">
      <c r="A52" s="111" t="s">
        <v>209</v>
      </c>
      <c r="B52" s="112"/>
      <c r="C52" s="158">
        <f>C38+C48+C43+C50</f>
        <v>847361206</v>
      </c>
      <c r="D52" s="108"/>
      <c r="E52" s="158">
        <f>E38+E48+E43+E50</f>
        <v>350872541</v>
      </c>
      <c r="F52" s="108"/>
      <c r="G52" s="158">
        <f>G38+G48+G43+G50</f>
        <v>52835830</v>
      </c>
      <c r="H52" s="141"/>
      <c r="I52" s="158">
        <f>I38+I48+I43+I50</f>
        <v>88000000</v>
      </c>
      <c r="J52" s="108"/>
      <c r="K52" s="158">
        <f>K38+K48+K43+K50</f>
        <v>2538171559</v>
      </c>
      <c r="L52" s="173"/>
      <c r="M52" s="158">
        <f>M38+M48+M43+M50</f>
        <v>70171008</v>
      </c>
      <c r="N52" s="108"/>
      <c r="O52" s="158">
        <f>O38+O48+O43+O50</f>
        <v>3947412144</v>
      </c>
    </row>
    <row r="53" spans="1:15" ht="23.25" customHeight="1" thickTop="1"/>
  </sheetData>
  <mergeCells count="10">
    <mergeCell ref="A29:F29"/>
    <mergeCell ref="C30:O30"/>
    <mergeCell ref="I32:K32"/>
    <mergeCell ref="C36:O36"/>
    <mergeCell ref="A1:F1"/>
    <mergeCell ref="A3:F3"/>
    <mergeCell ref="C4:O4"/>
    <mergeCell ref="I6:K6"/>
    <mergeCell ref="C10:O10"/>
    <mergeCell ref="A27:F27"/>
  </mergeCells>
  <pageMargins left="0.8" right="0.8" top="0.48" bottom="0.5" header="0.5" footer="0.5"/>
  <pageSetup paperSize="9" scale="80" firstPageNumber="15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2"/>
  <sheetViews>
    <sheetView zoomScale="85" zoomScaleNormal="85" zoomScaleSheetLayoutView="70" workbookViewId="0">
      <selection sqref="A1:H1"/>
    </sheetView>
  </sheetViews>
  <sheetFormatPr defaultColWidth="9.1796875" defaultRowHeight="23.25" customHeight="1"/>
  <cols>
    <col min="1" max="3" width="2.453125" style="28" customWidth="1"/>
    <col min="4" max="4" width="42.1796875" style="28" customWidth="1"/>
    <col min="5" max="5" width="9.08984375" style="28" customWidth="1"/>
    <col min="6" max="6" width="14.81640625" style="37" customWidth="1"/>
    <col min="7" max="7" width="1.1796875" style="39" customWidth="1"/>
    <col min="8" max="8" width="15.90625" style="37" customWidth="1"/>
    <col min="9" max="9" width="1" style="39" customWidth="1"/>
    <col min="10" max="10" width="16.08984375" style="37" customWidth="1"/>
    <col min="11" max="11" width="1.1796875" style="39" customWidth="1"/>
    <col min="12" max="12" width="14.81640625" style="37" customWidth="1"/>
    <col min="13" max="16384" width="9.1796875" style="28"/>
  </cols>
  <sheetData>
    <row r="1" spans="1:12" ht="23.2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4"/>
      <c r="J1" s="4"/>
      <c r="K1" s="4"/>
      <c r="L1" s="4"/>
    </row>
    <row r="2" spans="1:12" ht="23.25" customHeight="1">
      <c r="A2" s="243" t="s">
        <v>89</v>
      </c>
      <c r="G2" s="38"/>
      <c r="I2" s="38"/>
      <c r="K2" s="38"/>
    </row>
    <row r="3" spans="1:12" ht="22.5" customHeight="1">
      <c r="A3" s="5"/>
      <c r="G3" s="38"/>
      <c r="I3" s="38"/>
      <c r="K3" s="38"/>
    </row>
    <row r="4" spans="1:12" ht="22.5" customHeight="1">
      <c r="A4" s="35"/>
      <c r="F4" s="248" t="s">
        <v>2</v>
      </c>
      <c r="G4" s="248"/>
      <c r="H4" s="248"/>
      <c r="I4" s="4"/>
      <c r="J4" s="248" t="s">
        <v>3</v>
      </c>
      <c r="K4" s="248"/>
      <c r="L4" s="248"/>
    </row>
    <row r="5" spans="1:12" ht="22.5" customHeight="1">
      <c r="A5" s="35"/>
      <c r="F5" s="246" t="s">
        <v>82</v>
      </c>
      <c r="G5" s="246"/>
      <c r="H5" s="246"/>
      <c r="I5" s="41"/>
      <c r="J5" s="246" t="s">
        <v>82</v>
      </c>
      <c r="K5" s="246"/>
      <c r="L5" s="246"/>
    </row>
    <row r="6" spans="1:12" ht="22.5" customHeight="1">
      <c r="A6" s="41"/>
      <c r="E6" s="6" t="s">
        <v>5</v>
      </c>
      <c r="F6" s="244">
        <v>2565</v>
      </c>
      <c r="G6" s="9"/>
      <c r="H6" s="244">
        <v>2564</v>
      </c>
      <c r="I6" s="7"/>
      <c r="J6" s="244">
        <v>2565</v>
      </c>
      <c r="K6" s="9"/>
      <c r="L6" s="244">
        <v>2564</v>
      </c>
    </row>
    <row r="7" spans="1:12" ht="22.5" customHeight="1">
      <c r="A7" s="41"/>
      <c r="F7" s="245" t="s">
        <v>81</v>
      </c>
      <c r="G7" s="245"/>
      <c r="H7" s="245"/>
      <c r="I7" s="245"/>
      <c r="J7" s="245"/>
      <c r="K7" s="245"/>
      <c r="L7" s="245"/>
    </row>
    <row r="8" spans="1:12" ht="22.5" customHeight="1">
      <c r="A8" s="70" t="s">
        <v>72</v>
      </c>
      <c r="F8" s="59"/>
      <c r="G8" s="41"/>
      <c r="H8" s="59"/>
      <c r="I8" s="41"/>
      <c r="J8" s="59"/>
      <c r="K8" s="41"/>
      <c r="L8" s="59"/>
    </row>
    <row r="9" spans="1:12" ht="22.5" customHeight="1">
      <c r="A9" s="41" t="s">
        <v>85</v>
      </c>
      <c r="F9" s="60">
        <v>806177926</v>
      </c>
      <c r="G9" s="60"/>
      <c r="H9" s="60">
        <v>856531424</v>
      </c>
      <c r="I9" s="60"/>
      <c r="J9" s="60">
        <v>796421486</v>
      </c>
      <c r="K9" s="60"/>
      <c r="L9" s="60">
        <v>791881752</v>
      </c>
    </row>
    <row r="10" spans="1:12" ht="22.5" customHeight="1">
      <c r="A10" s="42" t="s">
        <v>103</v>
      </c>
      <c r="F10" s="60"/>
      <c r="G10" s="60"/>
      <c r="H10" s="60"/>
      <c r="I10" s="60"/>
      <c r="J10" s="60"/>
      <c r="K10" s="60"/>
      <c r="L10" s="60"/>
    </row>
    <row r="11" spans="1:12" ht="22.5" customHeight="1">
      <c r="A11" s="41" t="s">
        <v>59</v>
      </c>
      <c r="F11" s="60">
        <v>200576945</v>
      </c>
      <c r="G11" s="60"/>
      <c r="H11" s="60">
        <v>191499357</v>
      </c>
      <c r="I11" s="60"/>
      <c r="J11" s="60">
        <v>200207724</v>
      </c>
      <c r="K11" s="60"/>
      <c r="L11" s="60">
        <v>191461168</v>
      </c>
    </row>
    <row r="12" spans="1:12" ht="22.5" customHeight="1">
      <c r="A12" s="41" t="s">
        <v>56</v>
      </c>
      <c r="F12" s="20">
        <v>50685084</v>
      </c>
      <c r="G12" s="60"/>
      <c r="H12" s="20">
        <v>14259783</v>
      </c>
      <c r="I12" s="60"/>
      <c r="J12" s="20">
        <v>50685084</v>
      </c>
      <c r="K12" s="60"/>
      <c r="L12" s="20">
        <v>14259783</v>
      </c>
    </row>
    <row r="13" spans="1:12" ht="22.5" customHeight="1">
      <c r="A13" s="41" t="s">
        <v>73</v>
      </c>
      <c r="F13" s="60">
        <v>45534346</v>
      </c>
      <c r="G13" s="60"/>
      <c r="H13" s="60">
        <v>48675792</v>
      </c>
      <c r="I13" s="60"/>
      <c r="J13" s="60">
        <v>42623705</v>
      </c>
      <c r="K13" s="60"/>
      <c r="L13" s="60">
        <v>47775715</v>
      </c>
    </row>
    <row r="14" spans="1:12" ht="22.5" customHeight="1">
      <c r="A14" s="41" t="s">
        <v>104</v>
      </c>
      <c r="F14" s="75">
        <v>4605321</v>
      </c>
      <c r="G14" s="62"/>
      <c r="H14" s="75">
        <v>4438320</v>
      </c>
      <c r="I14" s="60"/>
      <c r="J14" s="60">
        <v>4309386</v>
      </c>
      <c r="K14" s="60"/>
      <c r="L14" s="60">
        <v>4177797</v>
      </c>
    </row>
    <row r="15" spans="1:12" ht="22.5" customHeight="1">
      <c r="A15" s="41" t="s">
        <v>204</v>
      </c>
      <c r="B15" s="229"/>
      <c r="C15" s="229"/>
      <c r="D15" s="229"/>
      <c r="F15" s="60">
        <v>-80220643</v>
      </c>
      <c r="G15" s="60"/>
      <c r="H15" s="60">
        <v>-11158388</v>
      </c>
      <c r="I15" s="60"/>
      <c r="J15" s="60">
        <v>-78478043</v>
      </c>
      <c r="K15" s="60"/>
      <c r="L15" s="60">
        <v>-11158388</v>
      </c>
    </row>
    <row r="16" spans="1:12" ht="22.5" customHeight="1">
      <c r="A16" s="41" t="s">
        <v>153</v>
      </c>
      <c r="F16" s="60">
        <v>3447355</v>
      </c>
      <c r="G16" s="13"/>
      <c r="H16" s="60">
        <v>2230302</v>
      </c>
      <c r="I16" s="60"/>
      <c r="J16" s="60">
        <v>3447355</v>
      </c>
      <c r="K16" s="60"/>
      <c r="L16" s="60">
        <v>2230302</v>
      </c>
    </row>
    <row r="17" spans="1:12" ht="22.5" customHeight="1">
      <c r="A17" s="41" t="s">
        <v>232</v>
      </c>
      <c r="F17" s="60"/>
      <c r="G17" s="13"/>
      <c r="H17" s="60"/>
      <c r="I17" s="60"/>
      <c r="J17" s="60"/>
      <c r="K17" s="60"/>
      <c r="L17" s="60"/>
    </row>
    <row r="18" spans="1:12" s="31" customFormat="1" ht="22.5" customHeight="1">
      <c r="A18" s="242"/>
      <c r="B18" s="31" t="s">
        <v>231</v>
      </c>
      <c r="F18" s="20">
        <v>92639204</v>
      </c>
      <c r="G18" s="62"/>
      <c r="H18" s="20">
        <v>-19123413</v>
      </c>
      <c r="I18" s="62"/>
      <c r="J18" s="20">
        <v>79688739</v>
      </c>
      <c r="K18" s="62"/>
      <c r="L18" s="20">
        <v>-19123413</v>
      </c>
    </row>
    <row r="19" spans="1:12" ht="22.5" customHeight="1">
      <c r="A19" s="41" t="s">
        <v>169</v>
      </c>
      <c r="F19" s="28"/>
      <c r="G19" s="28"/>
      <c r="H19" s="28"/>
      <c r="I19" s="28"/>
      <c r="J19" s="28"/>
      <c r="K19" s="28"/>
      <c r="L19" s="28"/>
    </row>
    <row r="20" spans="1:12" ht="22.5" customHeight="1">
      <c r="A20" s="41" t="s">
        <v>175</v>
      </c>
      <c r="E20" s="174">
        <v>11</v>
      </c>
      <c r="F20" s="60">
        <v>-38105677</v>
      </c>
      <c r="G20" s="60"/>
      <c r="H20" s="60">
        <f>-'PL11-12'!E27</f>
        <v>-76550425</v>
      </c>
      <c r="I20" s="60"/>
      <c r="J20" s="60">
        <v>0</v>
      </c>
      <c r="K20" s="60"/>
      <c r="L20" s="60">
        <v>0</v>
      </c>
    </row>
    <row r="21" spans="1:12" ht="22.5" customHeight="1">
      <c r="A21" s="41" t="s">
        <v>234</v>
      </c>
      <c r="E21" s="174">
        <v>6</v>
      </c>
      <c r="F21" s="60">
        <v>3975773</v>
      </c>
      <c r="G21" s="60"/>
      <c r="H21" s="60">
        <v>54970857</v>
      </c>
      <c r="I21" s="60"/>
      <c r="J21" s="60">
        <v>4105773</v>
      </c>
      <c r="K21" s="60"/>
      <c r="L21" s="60">
        <v>56012837</v>
      </c>
    </row>
    <row r="22" spans="1:12" ht="22.5" customHeight="1">
      <c r="A22" s="41" t="s">
        <v>176</v>
      </c>
      <c r="E22" s="174">
        <v>9</v>
      </c>
      <c r="F22" s="60">
        <v>33132070</v>
      </c>
      <c r="G22" s="62"/>
      <c r="H22" s="60">
        <v>-41884554</v>
      </c>
      <c r="I22" s="62"/>
      <c r="J22" s="60">
        <v>33132070</v>
      </c>
      <c r="K22" s="62"/>
      <c r="L22" s="60">
        <v>-41360834</v>
      </c>
    </row>
    <row r="23" spans="1:12" ht="22.5" customHeight="1">
      <c r="A23" s="41" t="s">
        <v>74</v>
      </c>
      <c r="F23" s="75">
        <v>18158088</v>
      </c>
      <c r="G23" s="60"/>
      <c r="H23" s="75">
        <v>15048508</v>
      </c>
      <c r="I23" s="60"/>
      <c r="J23" s="75">
        <v>18158088</v>
      </c>
      <c r="K23" s="60"/>
      <c r="L23" s="75">
        <v>15048508</v>
      </c>
    </row>
    <row r="24" spans="1:12" ht="22.5" customHeight="1">
      <c r="A24" s="41" t="s">
        <v>177</v>
      </c>
      <c r="F24" s="75">
        <v>0</v>
      </c>
      <c r="G24" s="60"/>
      <c r="H24" s="75">
        <v>1135454</v>
      </c>
      <c r="I24" s="60"/>
      <c r="J24" s="75">
        <v>0</v>
      </c>
      <c r="K24" s="60"/>
      <c r="L24" s="75">
        <v>3936763</v>
      </c>
    </row>
    <row r="25" spans="1:12" ht="22.5" customHeight="1">
      <c r="A25" s="41" t="s">
        <v>96</v>
      </c>
      <c r="F25" s="60">
        <v>-570090</v>
      </c>
      <c r="G25" s="13"/>
      <c r="H25" s="60">
        <v>-258120</v>
      </c>
      <c r="I25" s="13"/>
      <c r="J25" s="60">
        <v>-561098</v>
      </c>
      <c r="K25" s="13"/>
      <c r="L25" s="60">
        <v>-123680</v>
      </c>
    </row>
    <row r="26" spans="1:12" ht="22.5" customHeight="1">
      <c r="A26" s="41" t="s">
        <v>105</v>
      </c>
      <c r="F26" s="60">
        <v>-3239743</v>
      </c>
      <c r="G26" s="60"/>
      <c r="H26" s="60">
        <v>-5811028</v>
      </c>
      <c r="I26" s="60"/>
      <c r="J26" s="60">
        <v>-3080252</v>
      </c>
      <c r="K26" s="60"/>
      <c r="L26" s="60">
        <v>-6252436</v>
      </c>
    </row>
    <row r="27" spans="1:12" ht="22.5" customHeight="1">
      <c r="A27" s="41" t="s">
        <v>106</v>
      </c>
      <c r="F27" s="73">
        <v>-4605444</v>
      </c>
      <c r="G27" s="60"/>
      <c r="H27" s="73">
        <v>-3887870</v>
      </c>
      <c r="I27" s="60"/>
      <c r="J27" s="73">
        <v>-4605444</v>
      </c>
      <c r="K27" s="60"/>
      <c r="L27" s="73">
        <v>-12202824</v>
      </c>
    </row>
    <row r="28" spans="1:12" ht="22.5" customHeight="1">
      <c r="A28" s="41"/>
      <c r="F28" s="20">
        <f>SUM(F9:F27)</f>
        <v>1132190515</v>
      </c>
      <c r="G28" s="60"/>
      <c r="H28" s="20">
        <f>SUM(H9:H27)</f>
        <v>1030115999</v>
      </c>
      <c r="I28" s="60"/>
      <c r="J28" s="20">
        <f>SUM(J9:J27)</f>
        <v>1146054573</v>
      </c>
      <c r="K28" s="60"/>
      <c r="L28" s="20">
        <f>SUM(L9:L27)</f>
        <v>1036563050</v>
      </c>
    </row>
    <row r="29" spans="1:12" ht="22.5" customHeight="1">
      <c r="A29" s="42" t="s">
        <v>75</v>
      </c>
      <c r="F29" s="60"/>
      <c r="G29" s="60"/>
      <c r="H29" s="60"/>
      <c r="I29" s="60"/>
      <c r="J29" s="60"/>
      <c r="K29" s="60"/>
      <c r="L29" s="60"/>
    </row>
    <row r="30" spans="1:12" ht="22.5" customHeight="1">
      <c r="A30" s="41" t="s">
        <v>9</v>
      </c>
      <c r="F30" s="60">
        <v>-433725948</v>
      </c>
      <c r="G30" s="60"/>
      <c r="H30" s="60">
        <v>-627324993</v>
      </c>
      <c r="I30" s="60"/>
      <c r="J30" s="60">
        <v>-446152538</v>
      </c>
      <c r="K30" s="60"/>
      <c r="L30" s="60">
        <f>-616369260</f>
        <v>-616369260</v>
      </c>
    </row>
    <row r="31" spans="1:12" ht="22.5" customHeight="1">
      <c r="A31" s="41" t="s">
        <v>107</v>
      </c>
      <c r="F31" s="60">
        <v>-258432543</v>
      </c>
      <c r="G31" s="60"/>
      <c r="H31" s="60">
        <v>-250208125</v>
      </c>
      <c r="I31" s="60"/>
      <c r="J31" s="60">
        <v>-255925394</v>
      </c>
      <c r="K31" s="60"/>
      <c r="L31" s="60">
        <f>-246179863</f>
        <v>-246179863</v>
      </c>
    </row>
    <row r="32" spans="1:12" ht="22.5" customHeight="1">
      <c r="A32" s="41" t="s">
        <v>10</v>
      </c>
      <c r="F32" s="60">
        <v>-355215752</v>
      </c>
      <c r="G32" s="60"/>
      <c r="H32" s="60">
        <v>-1172065693</v>
      </c>
      <c r="I32" s="60"/>
      <c r="J32" s="60">
        <v>-353500772</v>
      </c>
      <c r="K32" s="60"/>
      <c r="L32" s="60">
        <v>-1173832586</v>
      </c>
    </row>
    <row r="33" spans="1:12" ht="22.5" customHeight="1">
      <c r="A33" s="41" t="s">
        <v>11</v>
      </c>
      <c r="F33" s="60">
        <v>-236746075</v>
      </c>
      <c r="G33" s="60"/>
      <c r="H33" s="60">
        <v>-64553593</v>
      </c>
      <c r="I33" s="60"/>
      <c r="J33" s="60">
        <v>-236746075</v>
      </c>
      <c r="K33" s="60"/>
      <c r="L33" s="60">
        <v>-64553592</v>
      </c>
    </row>
    <row r="34" spans="1:12" ht="22.5" customHeight="1">
      <c r="A34" s="41" t="s">
        <v>94</v>
      </c>
      <c r="F34" s="60">
        <v>86421435</v>
      </c>
      <c r="G34" s="60"/>
      <c r="H34" s="60">
        <v>-172389570</v>
      </c>
      <c r="I34" s="60"/>
      <c r="J34" s="60">
        <v>86421435</v>
      </c>
      <c r="K34" s="60"/>
      <c r="L34" s="60">
        <v>-172389570</v>
      </c>
    </row>
    <row r="35" spans="1:12" ht="22.5" customHeight="1">
      <c r="A35" s="41" t="s">
        <v>12</v>
      </c>
      <c r="F35" s="60">
        <v>-208051</v>
      </c>
      <c r="G35" s="60"/>
      <c r="H35" s="60">
        <v>86748</v>
      </c>
      <c r="I35" s="60"/>
      <c r="J35" s="60">
        <v>-208051</v>
      </c>
      <c r="K35" s="60"/>
      <c r="L35" s="60">
        <v>86748</v>
      </c>
    </row>
    <row r="36" spans="1:12" ht="22.5" customHeight="1">
      <c r="A36" s="41" t="s">
        <v>22</v>
      </c>
      <c r="F36" s="60">
        <v>-759310617</v>
      </c>
      <c r="G36" s="60"/>
      <c r="H36" s="60">
        <v>666015265</v>
      </c>
      <c r="I36" s="60"/>
      <c r="J36" s="60">
        <v>-761595827</v>
      </c>
      <c r="K36" s="60"/>
      <c r="L36" s="60">
        <v>665897957</v>
      </c>
    </row>
    <row r="37" spans="1:12" ht="22.5" customHeight="1">
      <c r="A37" s="41" t="s">
        <v>23</v>
      </c>
      <c r="F37" s="60">
        <v>8243211</v>
      </c>
      <c r="G37" s="60"/>
      <c r="H37" s="60">
        <v>-11242884</v>
      </c>
      <c r="I37" s="60"/>
      <c r="J37" s="60">
        <v>12039007</v>
      </c>
      <c r="K37" s="60"/>
      <c r="L37" s="60">
        <v>-16866966</v>
      </c>
    </row>
    <row r="38" spans="1:12" ht="22.5" customHeight="1">
      <c r="A38" s="41" t="s">
        <v>24</v>
      </c>
      <c r="F38" s="60">
        <v>-97090388</v>
      </c>
      <c r="G38" s="60"/>
      <c r="H38" s="60">
        <v>338936678</v>
      </c>
      <c r="I38" s="60"/>
      <c r="J38" s="60">
        <v>-83321806</v>
      </c>
      <c r="K38" s="60"/>
      <c r="L38" s="60">
        <v>316476227</v>
      </c>
    </row>
    <row r="39" spans="1:12" ht="22.5" customHeight="1">
      <c r="A39" s="41" t="s">
        <v>178</v>
      </c>
      <c r="F39" s="60">
        <v>-1680000</v>
      </c>
      <c r="G39" s="20"/>
      <c r="H39" s="60">
        <v>-2133333</v>
      </c>
      <c r="I39" s="20"/>
      <c r="J39" s="60">
        <v>-1680000</v>
      </c>
      <c r="K39" s="20"/>
      <c r="L39" s="60">
        <v>-2225449</v>
      </c>
    </row>
    <row r="40" spans="1:12" ht="22.5" hidden="1" customHeight="1">
      <c r="A40" s="41" t="s">
        <v>27</v>
      </c>
      <c r="F40" s="63"/>
      <c r="G40" s="20"/>
      <c r="H40" s="63"/>
      <c r="I40" s="20"/>
      <c r="J40" s="63"/>
      <c r="K40" s="20"/>
      <c r="L40" s="63"/>
    </row>
    <row r="41" spans="1:12" ht="22.5" customHeight="1">
      <c r="A41" s="41" t="s">
        <v>227</v>
      </c>
      <c r="F41" s="87">
        <f>SUM(F28:F40)</f>
        <v>-915554213</v>
      </c>
      <c r="G41" s="20"/>
      <c r="H41" s="87">
        <f>SUM(H28:H40)</f>
        <v>-264763501</v>
      </c>
      <c r="I41" s="20"/>
      <c r="J41" s="87">
        <f>SUM(J28:J40)</f>
        <v>-894615448</v>
      </c>
      <c r="K41" s="20"/>
      <c r="L41" s="87">
        <f>SUM(L28:L40)</f>
        <v>-273393304</v>
      </c>
    </row>
    <row r="42" spans="1:12" ht="22.5" customHeight="1">
      <c r="A42" s="28" t="s">
        <v>76</v>
      </c>
      <c r="F42" s="75">
        <v>-233034282</v>
      </c>
      <c r="G42" s="20"/>
      <c r="H42" s="75">
        <v>-178297641</v>
      </c>
      <c r="I42" s="20"/>
      <c r="J42" s="75">
        <v>-232631789</v>
      </c>
      <c r="K42" s="20"/>
      <c r="L42" s="75">
        <v>-178197055</v>
      </c>
    </row>
    <row r="43" spans="1:12" ht="22.5" customHeight="1">
      <c r="A43" s="4" t="s">
        <v>220</v>
      </c>
      <c r="F43" s="64">
        <f>SUM(F41:F42)</f>
        <v>-1148588495</v>
      </c>
      <c r="G43" s="65"/>
      <c r="H43" s="64">
        <f>SUM(H41:H42)</f>
        <v>-443061142</v>
      </c>
      <c r="I43" s="65"/>
      <c r="J43" s="64">
        <f>SUM(J41:J42)</f>
        <v>-1127247237</v>
      </c>
      <c r="K43" s="65"/>
      <c r="L43" s="64">
        <f>SUM(L41:L42)</f>
        <v>-451590359</v>
      </c>
    </row>
    <row r="44" spans="1:12" ht="22.5" customHeight="1">
      <c r="A44" s="247" t="s">
        <v>0</v>
      </c>
      <c r="B44" s="247"/>
      <c r="C44" s="247"/>
      <c r="D44" s="247"/>
      <c r="E44" s="247"/>
      <c r="F44" s="247"/>
      <c r="G44" s="247"/>
      <c r="H44" s="247"/>
      <c r="I44" s="4"/>
      <c r="J44" s="4"/>
      <c r="K44" s="4"/>
      <c r="L44" s="4"/>
    </row>
    <row r="45" spans="1:12" ht="22.5" customHeight="1">
      <c r="A45" s="243" t="s">
        <v>89</v>
      </c>
      <c r="G45" s="38"/>
      <c r="I45" s="38"/>
      <c r="K45" s="38"/>
    </row>
    <row r="46" spans="1:12" ht="22.5" customHeight="1">
      <c r="A46" s="57"/>
      <c r="B46" s="58"/>
      <c r="C46" s="58"/>
      <c r="D46" s="58"/>
      <c r="E46" s="58"/>
      <c r="G46" s="38"/>
      <c r="I46" s="38"/>
      <c r="K46" s="38"/>
    </row>
    <row r="47" spans="1:12" ht="22.5" customHeight="1">
      <c r="A47" s="35"/>
      <c r="F47" s="248" t="s">
        <v>2</v>
      </c>
      <c r="G47" s="248"/>
      <c r="H47" s="248"/>
      <c r="I47" s="4"/>
      <c r="J47" s="248" t="s">
        <v>3</v>
      </c>
      <c r="K47" s="248"/>
      <c r="L47" s="248"/>
    </row>
    <row r="48" spans="1:12" ht="22.5" customHeight="1">
      <c r="A48" s="35"/>
      <c r="F48" s="257" t="s">
        <v>82</v>
      </c>
      <c r="G48" s="257"/>
      <c r="H48" s="257"/>
      <c r="I48" s="4"/>
      <c r="J48" s="257" t="s">
        <v>82</v>
      </c>
      <c r="K48" s="257"/>
      <c r="L48" s="257"/>
    </row>
    <row r="49" spans="1:12" ht="22.5" customHeight="1">
      <c r="A49" s="41"/>
      <c r="E49" s="6" t="s">
        <v>5</v>
      </c>
      <c r="F49" s="244">
        <v>2565</v>
      </c>
      <c r="G49" s="9"/>
      <c r="H49" s="244">
        <v>2564</v>
      </c>
      <c r="I49" s="7"/>
      <c r="J49" s="244">
        <v>2565</v>
      </c>
      <c r="K49" s="9"/>
      <c r="L49" s="244">
        <v>2564</v>
      </c>
    </row>
    <row r="50" spans="1:12" ht="22.5" customHeight="1">
      <c r="A50" s="41"/>
      <c r="F50" s="245" t="s">
        <v>81</v>
      </c>
      <c r="G50" s="245"/>
      <c r="H50" s="245"/>
      <c r="I50" s="245"/>
      <c r="J50" s="245"/>
      <c r="K50" s="245"/>
      <c r="L50" s="245"/>
    </row>
    <row r="51" spans="1:12" ht="22.5" customHeight="1">
      <c r="A51" s="70" t="s">
        <v>77</v>
      </c>
      <c r="F51" s="66"/>
      <c r="G51" s="66"/>
      <c r="H51" s="66"/>
      <c r="I51" s="66"/>
      <c r="J51" s="66"/>
      <c r="K51" s="66"/>
      <c r="L51" s="66"/>
    </row>
    <row r="52" spans="1:12" ht="22.5" customHeight="1">
      <c r="A52" s="41" t="s">
        <v>213</v>
      </c>
      <c r="E52" s="174">
        <v>11</v>
      </c>
      <c r="F52" s="61">
        <v>-613774504</v>
      </c>
      <c r="G52" s="60"/>
      <c r="H52" s="61">
        <v>0</v>
      </c>
      <c r="I52" s="61"/>
      <c r="J52" s="61">
        <v>-558774504</v>
      </c>
      <c r="K52" s="61"/>
      <c r="L52" s="61">
        <v>0</v>
      </c>
    </row>
    <row r="53" spans="1:12" ht="22.5" customHeight="1">
      <c r="A53" s="41" t="s">
        <v>206</v>
      </c>
      <c r="E53" s="174">
        <v>10</v>
      </c>
      <c r="F53" s="61">
        <v>0</v>
      </c>
      <c r="G53" s="60"/>
      <c r="H53" s="61">
        <v>0</v>
      </c>
      <c r="I53" s="61"/>
      <c r="J53" s="61">
        <v>-320000000</v>
      </c>
      <c r="K53" s="61"/>
      <c r="L53" s="61">
        <v>-35000000</v>
      </c>
    </row>
    <row r="54" spans="1:12" ht="22.5" customHeight="1">
      <c r="A54" s="41" t="s">
        <v>181</v>
      </c>
      <c r="E54" s="174"/>
      <c r="F54" s="61">
        <v>0</v>
      </c>
      <c r="G54" s="60"/>
      <c r="H54" s="61">
        <v>3895646</v>
      </c>
      <c r="I54" s="61"/>
      <c r="J54" s="61">
        <v>0</v>
      </c>
      <c r="K54" s="61"/>
      <c r="L54" s="61">
        <v>3895646</v>
      </c>
    </row>
    <row r="55" spans="1:12" ht="22.5" customHeight="1">
      <c r="A55" s="41" t="s">
        <v>182</v>
      </c>
      <c r="E55" s="174"/>
      <c r="F55" s="61">
        <v>0</v>
      </c>
      <c r="G55" s="60"/>
      <c r="H55" s="61">
        <v>-1714406</v>
      </c>
      <c r="I55" s="61"/>
      <c r="J55" s="61">
        <v>0</v>
      </c>
      <c r="K55" s="61"/>
      <c r="L55" s="61">
        <v>-1714406</v>
      </c>
    </row>
    <row r="56" spans="1:12" ht="22.5" customHeight="1">
      <c r="A56" s="41" t="s">
        <v>214</v>
      </c>
      <c r="E56" s="174"/>
      <c r="F56" s="61">
        <v>0</v>
      </c>
      <c r="G56" s="60"/>
      <c r="H56" s="61">
        <v>100000000</v>
      </c>
      <c r="I56" s="61"/>
      <c r="J56" s="61">
        <v>0</v>
      </c>
      <c r="K56" s="61"/>
      <c r="L56" s="61">
        <v>100000000</v>
      </c>
    </row>
    <row r="57" spans="1:12" ht="22.5" customHeight="1">
      <c r="A57" s="41" t="s">
        <v>215</v>
      </c>
      <c r="E57" s="174"/>
      <c r="F57" s="61">
        <v>-67040000</v>
      </c>
      <c r="G57" s="60"/>
      <c r="H57" s="61">
        <v>-99766073</v>
      </c>
      <c r="I57" s="61"/>
      <c r="J57" s="61">
        <v>0</v>
      </c>
      <c r="K57" s="61"/>
      <c r="L57" s="61">
        <v>-99766073</v>
      </c>
    </row>
    <row r="58" spans="1:12" ht="22.5" customHeight="1">
      <c r="A58" s="41" t="s">
        <v>118</v>
      </c>
      <c r="E58" s="174">
        <v>11</v>
      </c>
      <c r="F58" s="61">
        <v>0</v>
      </c>
      <c r="G58" s="60"/>
      <c r="H58" s="61">
        <v>5063237</v>
      </c>
      <c r="I58" s="61"/>
      <c r="J58" s="61">
        <v>0</v>
      </c>
      <c r="K58" s="61"/>
      <c r="L58" s="61">
        <v>5063237</v>
      </c>
    </row>
    <row r="59" spans="1:12" ht="22.5" hidden="1" customHeight="1">
      <c r="A59" s="41" t="s">
        <v>170</v>
      </c>
      <c r="E59" s="174"/>
      <c r="F59" s="61"/>
      <c r="G59" s="60"/>
      <c r="H59" s="61">
        <v>0</v>
      </c>
      <c r="I59" s="61"/>
      <c r="J59" s="61"/>
      <c r="K59" s="61"/>
      <c r="L59" s="61">
        <v>0</v>
      </c>
    </row>
    <row r="60" spans="1:12" ht="22.5" customHeight="1">
      <c r="A60" s="41" t="s">
        <v>108</v>
      </c>
      <c r="F60" s="61">
        <v>3513619</v>
      </c>
      <c r="G60" s="60"/>
      <c r="H60" s="61">
        <v>412615</v>
      </c>
      <c r="I60" s="61"/>
      <c r="J60" s="61">
        <v>662132</v>
      </c>
      <c r="K60" s="61"/>
      <c r="L60" s="61">
        <v>278084</v>
      </c>
    </row>
    <row r="61" spans="1:12" ht="22.5" customHeight="1">
      <c r="A61" s="41" t="s">
        <v>221</v>
      </c>
      <c r="F61" s="61">
        <v>-92159147</v>
      </c>
      <c r="G61" s="66"/>
      <c r="H61" s="61">
        <v>-12813384</v>
      </c>
      <c r="I61" s="61"/>
      <c r="J61" s="61">
        <v>-86079579</v>
      </c>
      <c r="K61" s="61"/>
      <c r="L61" s="61">
        <v>-11927043</v>
      </c>
    </row>
    <row r="62" spans="1:12" ht="22.5" customHeight="1">
      <c r="A62" s="41" t="s">
        <v>111</v>
      </c>
      <c r="F62" s="61">
        <v>-8408361</v>
      </c>
      <c r="G62" s="66"/>
      <c r="H62" s="61">
        <v>-18033616</v>
      </c>
      <c r="I62" s="61"/>
      <c r="J62" s="61">
        <v>0</v>
      </c>
      <c r="K62" s="61"/>
      <c r="L62" s="61">
        <v>-13650787</v>
      </c>
    </row>
    <row r="63" spans="1:12" ht="22.5" customHeight="1">
      <c r="A63" s="41" t="s">
        <v>216</v>
      </c>
      <c r="F63" s="61">
        <v>-57077249</v>
      </c>
      <c r="G63" s="66"/>
      <c r="H63" s="61">
        <f>188596069-109422026</f>
        <v>79174043</v>
      </c>
      <c r="I63" s="61"/>
      <c r="J63" s="61">
        <v>-43077249</v>
      </c>
      <c r="K63" s="61"/>
      <c r="L63" s="61">
        <f>202596069-109422026</f>
        <v>93174043</v>
      </c>
    </row>
    <row r="64" spans="1:12" ht="22.5" customHeight="1">
      <c r="A64" s="41" t="s">
        <v>109</v>
      </c>
      <c r="F64" s="61">
        <v>4605444</v>
      </c>
      <c r="G64" s="66"/>
      <c r="H64" s="61">
        <v>12202824</v>
      </c>
      <c r="I64" s="61"/>
      <c r="J64" s="61">
        <v>4605444</v>
      </c>
      <c r="K64" s="61"/>
      <c r="L64" s="61">
        <v>12202824</v>
      </c>
    </row>
    <row r="65" spans="1:12" ht="22.5" customHeight="1">
      <c r="A65" s="41" t="s">
        <v>183</v>
      </c>
      <c r="F65" s="61">
        <v>3239743</v>
      </c>
      <c r="G65" s="66"/>
      <c r="H65" s="61">
        <v>6509484</v>
      </c>
      <c r="I65" s="61"/>
      <c r="J65" s="61">
        <v>3884915</v>
      </c>
      <c r="K65" s="61"/>
      <c r="L65" s="61">
        <v>6950892</v>
      </c>
    </row>
    <row r="66" spans="1:12" ht="22.5" hidden="1" customHeight="1">
      <c r="A66" s="41" t="s">
        <v>78</v>
      </c>
      <c r="F66" s="61"/>
      <c r="G66" s="66"/>
      <c r="H66" s="61"/>
      <c r="I66" s="61"/>
      <c r="J66" s="61"/>
      <c r="K66" s="61"/>
      <c r="L66" s="61"/>
    </row>
    <row r="67" spans="1:12" ht="22.5" hidden="1" customHeight="1">
      <c r="A67" s="41" t="s">
        <v>90</v>
      </c>
      <c r="F67" s="67"/>
      <c r="G67" s="60"/>
      <c r="H67" s="67"/>
      <c r="I67" s="20"/>
      <c r="J67" s="67"/>
      <c r="K67" s="62"/>
      <c r="L67" s="67"/>
    </row>
    <row r="68" spans="1:12" ht="22.5" customHeight="1">
      <c r="A68" s="4" t="s">
        <v>228</v>
      </c>
      <c r="F68" s="64">
        <f>SUM(F52:F67)</f>
        <v>-827100455</v>
      </c>
      <c r="G68" s="65"/>
      <c r="H68" s="64">
        <f>SUM(H52:H67)</f>
        <v>74930370</v>
      </c>
      <c r="I68" s="65"/>
      <c r="J68" s="64">
        <f>SUM(J52:J67)</f>
        <v>-998778841</v>
      </c>
      <c r="K68" s="65"/>
      <c r="L68" s="64">
        <f>SUM(L52:L67)</f>
        <v>59506417</v>
      </c>
    </row>
    <row r="69" spans="1:12" ht="22.5" customHeight="1">
      <c r="A69" s="4"/>
      <c r="F69" s="62"/>
      <c r="G69" s="60"/>
      <c r="H69" s="62"/>
      <c r="I69" s="60"/>
      <c r="J69" s="62"/>
      <c r="K69" s="60"/>
      <c r="L69" s="62"/>
    </row>
    <row r="70" spans="1:12" ht="22.5" customHeight="1">
      <c r="A70" s="70" t="s">
        <v>79</v>
      </c>
      <c r="F70" s="60"/>
      <c r="G70" s="60"/>
      <c r="H70" s="60"/>
      <c r="I70" s="60"/>
      <c r="J70" s="60"/>
      <c r="K70" s="60"/>
      <c r="L70" s="60"/>
    </row>
    <row r="71" spans="1:12" ht="22.5" customHeight="1">
      <c r="A71" s="41" t="s">
        <v>179</v>
      </c>
      <c r="E71" s="174"/>
      <c r="F71" s="61"/>
      <c r="G71" s="60"/>
      <c r="H71" s="61"/>
      <c r="I71" s="61"/>
      <c r="J71" s="61"/>
      <c r="K71" s="61"/>
      <c r="L71" s="61"/>
    </row>
    <row r="72" spans="1:12" ht="22.5" customHeight="1">
      <c r="A72" s="41" t="s">
        <v>180</v>
      </c>
      <c r="E72" s="174">
        <v>10</v>
      </c>
      <c r="F72" s="61">
        <v>0</v>
      </c>
      <c r="G72" s="60"/>
      <c r="H72" s="61">
        <v>20000000</v>
      </c>
      <c r="I72" s="61"/>
      <c r="J72" s="61">
        <v>0</v>
      </c>
      <c r="K72" s="61"/>
      <c r="L72" s="61">
        <v>0</v>
      </c>
    </row>
    <row r="73" spans="1:12" ht="22.5" customHeight="1">
      <c r="A73" s="41" t="s">
        <v>222</v>
      </c>
      <c r="F73" s="13">
        <v>1776202690</v>
      </c>
      <c r="G73" s="13"/>
      <c r="H73" s="13">
        <v>930318216</v>
      </c>
      <c r="I73" s="13"/>
      <c r="J73" s="13">
        <v>1776202690</v>
      </c>
      <c r="K73" s="13"/>
      <c r="L73" s="13">
        <v>930318216</v>
      </c>
    </row>
    <row r="74" spans="1:12" ht="22.5" customHeight="1">
      <c r="A74" s="41" t="s">
        <v>223</v>
      </c>
      <c r="F74" s="13">
        <v>1000000000</v>
      </c>
      <c r="G74" s="13"/>
      <c r="H74" s="13">
        <v>0</v>
      </c>
      <c r="I74" s="13"/>
      <c r="J74" s="13">
        <v>1000000000</v>
      </c>
      <c r="K74" s="13"/>
      <c r="L74" s="13">
        <v>0</v>
      </c>
    </row>
    <row r="75" spans="1:12" ht="22.5" customHeight="1">
      <c r="A75" s="41" t="s">
        <v>224</v>
      </c>
      <c r="F75" s="13">
        <v>-77050000</v>
      </c>
      <c r="G75" s="13"/>
      <c r="H75" s="13">
        <v>0</v>
      </c>
      <c r="I75" s="13"/>
      <c r="J75" s="13">
        <v>-77050000</v>
      </c>
      <c r="K75" s="13"/>
      <c r="L75" s="13">
        <v>0</v>
      </c>
    </row>
    <row r="76" spans="1:12" ht="22.5" customHeight="1">
      <c r="A76" s="41" t="s">
        <v>154</v>
      </c>
      <c r="F76" s="13">
        <v>-6273990</v>
      </c>
      <c r="G76" s="13"/>
      <c r="H76" s="13">
        <v>-8400728</v>
      </c>
      <c r="I76" s="13"/>
      <c r="J76" s="13">
        <v>-6236939</v>
      </c>
      <c r="K76" s="13"/>
      <c r="L76" s="13">
        <v>-8542036</v>
      </c>
    </row>
    <row r="77" spans="1:12" ht="22.5" customHeight="1">
      <c r="A77" s="41" t="s">
        <v>110</v>
      </c>
      <c r="E77" s="174">
        <v>24</v>
      </c>
      <c r="F77" s="13">
        <v>-593149302</v>
      </c>
      <c r="G77" s="13"/>
      <c r="H77" s="13">
        <v>-491464175</v>
      </c>
      <c r="I77" s="13"/>
      <c r="J77" s="13">
        <v>-593149302</v>
      </c>
      <c r="K77" s="13"/>
      <c r="L77" s="13">
        <v>-491464175</v>
      </c>
    </row>
    <row r="78" spans="1:12" ht="22.5" customHeight="1">
      <c r="A78" s="41" t="s">
        <v>184</v>
      </c>
      <c r="F78" s="13">
        <v>-52333711</v>
      </c>
      <c r="G78" s="13"/>
      <c r="H78" s="13">
        <v>-14380800</v>
      </c>
      <c r="I78" s="13"/>
      <c r="J78" s="13">
        <v>-52333711</v>
      </c>
      <c r="K78" s="13"/>
      <c r="L78" s="13">
        <v>-14384799</v>
      </c>
    </row>
    <row r="79" spans="1:12" ht="22.5" hidden="1" customHeight="1">
      <c r="A79" s="41" t="s">
        <v>92</v>
      </c>
      <c r="F79" s="60"/>
      <c r="G79" s="60"/>
      <c r="H79" s="60"/>
      <c r="I79" s="20"/>
      <c r="J79" s="60"/>
      <c r="K79" s="27"/>
      <c r="L79" s="60"/>
    </row>
    <row r="80" spans="1:12" ht="22.5" customHeight="1">
      <c r="A80" s="4" t="s">
        <v>225</v>
      </c>
      <c r="F80" s="64">
        <f>SUM(F72:F79)</f>
        <v>2047395687</v>
      </c>
      <c r="G80" s="65"/>
      <c r="H80" s="64">
        <f>SUM(H72:H79)</f>
        <v>436072513</v>
      </c>
      <c r="I80" s="65"/>
      <c r="J80" s="64">
        <f>SUM(J72:J79)</f>
        <v>2047432738</v>
      </c>
      <c r="K80" s="65"/>
      <c r="L80" s="64">
        <f>SUM(L72:L79)</f>
        <v>415927206</v>
      </c>
    </row>
    <row r="81" spans="1:12" ht="22.5" customHeight="1">
      <c r="A81" s="4"/>
      <c r="F81" s="77"/>
      <c r="G81" s="65"/>
      <c r="H81" s="77"/>
      <c r="I81" s="65"/>
      <c r="J81" s="77"/>
      <c r="K81" s="65"/>
      <c r="L81" s="77"/>
    </row>
    <row r="82" spans="1:12" ht="22.5" customHeight="1">
      <c r="A82" s="41" t="s">
        <v>205</v>
      </c>
      <c r="F82" s="77"/>
      <c r="G82" s="65"/>
      <c r="H82" s="77"/>
      <c r="I82" s="65"/>
      <c r="J82" s="77"/>
      <c r="K82" s="65"/>
      <c r="L82" s="77"/>
    </row>
    <row r="83" spans="1:12" ht="22.5" customHeight="1">
      <c r="A83" s="41" t="s">
        <v>116</v>
      </c>
      <c r="F83" s="62">
        <f>F80+F68+F43</f>
        <v>71706737</v>
      </c>
      <c r="G83" s="60"/>
      <c r="H83" s="62">
        <f>H80+H68+H43</f>
        <v>67941741</v>
      </c>
      <c r="I83" s="65"/>
      <c r="J83" s="62">
        <f>J80+J68+J43</f>
        <v>-78593340</v>
      </c>
      <c r="K83" s="60"/>
      <c r="L83" s="62">
        <f>L80+L68+L43</f>
        <v>23843264</v>
      </c>
    </row>
    <row r="84" spans="1:12" ht="22.5" customHeight="1">
      <c r="A84" s="41" t="s">
        <v>114</v>
      </c>
      <c r="F84" s="77"/>
      <c r="G84" s="65"/>
      <c r="H84" s="77"/>
      <c r="I84" s="65"/>
      <c r="J84" s="77"/>
      <c r="K84" s="65"/>
      <c r="L84" s="77"/>
    </row>
    <row r="85" spans="1:12" ht="22.5" customHeight="1">
      <c r="A85" s="41" t="s">
        <v>115</v>
      </c>
      <c r="F85" s="63">
        <v>137239</v>
      </c>
      <c r="G85" s="60"/>
      <c r="H85" s="63">
        <v>105872</v>
      </c>
      <c r="I85" s="65"/>
      <c r="J85" s="63">
        <v>137239</v>
      </c>
      <c r="K85" s="60"/>
      <c r="L85" s="63">
        <v>105872</v>
      </c>
    </row>
    <row r="86" spans="1:12" ht="22.5" customHeight="1">
      <c r="A86" s="4" t="s">
        <v>205</v>
      </c>
      <c r="F86" s="65">
        <f>F85+F83</f>
        <v>71843976</v>
      </c>
      <c r="G86" s="65"/>
      <c r="H86" s="65">
        <f>H85+H83</f>
        <v>68047613</v>
      </c>
      <c r="I86" s="65"/>
      <c r="J86" s="65">
        <f>J85+J83</f>
        <v>-78456101</v>
      </c>
      <c r="K86" s="65"/>
      <c r="L86" s="65">
        <f>L85+L83</f>
        <v>23949136</v>
      </c>
    </row>
    <row r="87" spans="1:12" ht="22.5" customHeight="1">
      <c r="A87" s="41" t="s">
        <v>112</v>
      </c>
      <c r="F87" s="84">
        <f>H88</f>
        <v>232133122</v>
      </c>
      <c r="G87" s="62"/>
      <c r="H87" s="84">
        <v>164085509</v>
      </c>
      <c r="I87" s="20"/>
      <c r="J87" s="84">
        <f>L88</f>
        <v>181699289</v>
      </c>
      <c r="K87" s="62"/>
      <c r="L87" s="84">
        <v>157750153</v>
      </c>
    </row>
    <row r="88" spans="1:12" ht="22.5" customHeight="1" thickBot="1">
      <c r="A88" s="4" t="s">
        <v>113</v>
      </c>
      <c r="E88" s="174">
        <v>5</v>
      </c>
      <c r="F88" s="68">
        <f>SUM(F86:F87)</f>
        <v>303977098</v>
      </c>
      <c r="G88" s="65"/>
      <c r="H88" s="68">
        <f>SUM(H86:H87)</f>
        <v>232133122</v>
      </c>
      <c r="I88" s="65"/>
      <c r="J88" s="68">
        <f>SUM(J86:J87)</f>
        <v>103243188</v>
      </c>
      <c r="K88" s="65"/>
      <c r="L88" s="68">
        <f>SUM(L86:L87)</f>
        <v>181699289</v>
      </c>
    </row>
    <row r="89" spans="1:12" ht="22.5" customHeight="1" thickTop="1">
      <c r="A89" s="4"/>
      <c r="E89" s="174"/>
      <c r="F89" s="77"/>
      <c r="G89" s="65"/>
      <c r="H89" s="77"/>
      <c r="I89" s="65"/>
      <c r="J89" s="77"/>
      <c r="K89" s="65"/>
      <c r="L89" s="77"/>
    </row>
    <row r="90" spans="1:12" ht="22.5" customHeight="1">
      <c r="A90" s="70" t="s">
        <v>80</v>
      </c>
      <c r="F90" s="69"/>
      <c r="G90" s="69"/>
      <c r="H90" s="69"/>
      <c r="I90" s="69"/>
      <c r="J90" s="69"/>
      <c r="K90" s="69"/>
      <c r="L90" s="69"/>
    </row>
    <row r="91" spans="1:12" ht="22.5" customHeight="1">
      <c r="A91" s="41" t="s">
        <v>226</v>
      </c>
      <c r="F91" s="69"/>
      <c r="G91" s="69"/>
      <c r="H91" s="69"/>
      <c r="I91" s="69"/>
      <c r="J91" s="69"/>
      <c r="K91" s="69"/>
      <c r="L91" s="69"/>
    </row>
    <row r="92" spans="1:12" ht="22.5" customHeight="1">
      <c r="A92" s="41"/>
      <c r="B92" s="28" t="s">
        <v>165</v>
      </c>
      <c r="F92" s="13">
        <v>-69081660</v>
      </c>
      <c r="G92" s="13"/>
      <c r="H92" s="13">
        <v>103398530</v>
      </c>
      <c r="I92" s="13"/>
      <c r="J92" s="13">
        <v>-69081660</v>
      </c>
      <c r="K92" s="13"/>
      <c r="L92" s="13">
        <v>103398530</v>
      </c>
    </row>
  </sheetData>
  <mergeCells count="12">
    <mergeCell ref="A1:H1"/>
    <mergeCell ref="F4:H4"/>
    <mergeCell ref="J4:L4"/>
    <mergeCell ref="F5:H5"/>
    <mergeCell ref="J5:L5"/>
    <mergeCell ref="F50:L50"/>
    <mergeCell ref="F7:L7"/>
    <mergeCell ref="A44:H44"/>
    <mergeCell ref="F47:H47"/>
    <mergeCell ref="J47:L47"/>
    <mergeCell ref="F48:H48"/>
    <mergeCell ref="J48:L48"/>
  </mergeCells>
  <pageMargins left="0.8" right="0.8" top="0.48" bottom="0.5" header="0.5" footer="0.5"/>
  <pageSetup paperSize="9" scale="68" firstPageNumber="1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BS8-10</vt:lpstr>
      <vt:lpstr>PL11-12</vt:lpstr>
      <vt:lpstr>SH CONSO 13</vt:lpstr>
      <vt:lpstr>SH Conso 14</vt:lpstr>
      <vt:lpstr>SH SEP 15-16</vt:lpstr>
      <vt:lpstr>CF17-18</vt:lpstr>
      <vt:lpstr>'BS8-10'!Print_Area</vt:lpstr>
      <vt:lpstr>'CF17-18'!Print_Area</vt:lpstr>
      <vt:lpstr>'PL11-12'!Print_Area</vt:lpstr>
      <vt:lpstr>'SH CONSO 13'!Print_Area</vt:lpstr>
      <vt:lpstr>'SH Conso 14'!Print_Area</vt:lpstr>
      <vt:lpstr>'SH SEP 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opanichpatananon</dc:creator>
  <cp:lastModifiedBy>Sataporn, Benyasrisawat</cp:lastModifiedBy>
  <cp:lastPrinted>2023-02-23T11:35:29Z</cp:lastPrinted>
  <dcterms:created xsi:type="dcterms:W3CDTF">2014-11-06T12:39:37Z</dcterms:created>
  <dcterms:modified xsi:type="dcterms:W3CDTF">2023-02-23T12:43:49Z</dcterms:modified>
</cp:coreProperties>
</file>