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tkhanung_o\Documents\SYN Consolidate\SET\Y2022Q4\"/>
    </mc:Choice>
  </mc:AlternateContent>
  <xr:revisionPtr revIDLastSave="0" documentId="8_{15704C1B-6AEF-4BF0-96DA-603BAD5F88FE}" xr6:coauthVersionLast="36" xr6:coauthVersionMax="36" xr10:uidLastSave="{00000000-0000-0000-0000-000000000000}"/>
  <bookViews>
    <workbookView xWindow="28680" yWindow="-120" windowWidth="21840" windowHeight="13140" tabRatio="743" activeTab="5" xr2:uid="{00000000-000D-0000-FFFF-FFFF00000000}"/>
  </bookViews>
  <sheets>
    <sheet name="BS-7-8" sheetId="1" r:id="rId1"/>
    <sheet name="PL-9-10" sheetId="13" r:id="rId2"/>
    <sheet name="SH 11  Conso" sheetId="24" r:id="rId3"/>
    <sheet name="SH 12 Conso" sheetId="25" r:id="rId4"/>
    <sheet name="SH 13 Seperate" sheetId="21" r:id="rId5"/>
    <sheet name="SH 14  Seperate" sheetId="22" r:id="rId6"/>
    <sheet name="Cashflow-15-16" sheetId="3" r:id="rId7"/>
  </sheets>
  <definedNames>
    <definedName name="_xlnm.Print_Area" localSheetId="0">'BS-7-8'!$A$1:$N$85</definedName>
    <definedName name="_xlnm.Print_Area" localSheetId="6">'Cashflow-15-16'!$A$1:$Q$92</definedName>
    <definedName name="_xlnm.Print_Area" localSheetId="1">'PL-9-10'!$A$1:$I$64</definedName>
    <definedName name="_xlnm.Print_Area" localSheetId="2">'SH 11  Conso'!$A$1:$W$35</definedName>
    <definedName name="_xlnm.Print_Area" localSheetId="3">'SH 12 Conso'!$A$1:$W$35</definedName>
    <definedName name="_xlnm.Print_Area" localSheetId="4">'SH 13 Seperate'!$A$1:$O$27</definedName>
    <definedName name="_xlnm.Print_Area" localSheetId="5">'SH 14  Seperate'!$A$1:$O$25</definedName>
    <definedName name="_xlnm.Print_Titles" localSheetId="1">'PL-9-10'!$1:$7</definedName>
  </definedNames>
  <calcPr calcId="191029"/>
</workbook>
</file>

<file path=xl/calcChain.xml><?xml version="1.0" encoding="utf-8"?>
<calcChain xmlns="http://schemas.openxmlformats.org/spreadsheetml/2006/main">
  <c r="M25" i="22" l="1"/>
  <c r="K25" i="22"/>
  <c r="M29" i="25" l="1"/>
  <c r="U28" i="25"/>
  <c r="U30" i="25"/>
  <c r="I34" i="25"/>
  <c r="V30" i="25"/>
  <c r="T30" i="25"/>
  <c r="R30" i="25"/>
  <c r="L30" i="25"/>
  <c r="J30" i="25"/>
  <c r="I30" i="25"/>
  <c r="H30" i="25"/>
  <c r="G30" i="25"/>
  <c r="E30" i="25"/>
  <c r="D30" i="25"/>
  <c r="C30" i="25"/>
  <c r="U25" i="25"/>
  <c r="Q25" i="25"/>
  <c r="U23" i="25"/>
  <c r="Q23" i="25"/>
  <c r="O23" i="25"/>
  <c r="O25" i="25" s="1"/>
  <c r="M23" i="25"/>
  <c r="M25" i="25" s="1"/>
  <c r="K23" i="25"/>
  <c r="K25" i="25" s="1"/>
  <c r="I23" i="25"/>
  <c r="G23" i="25"/>
  <c r="G25" i="25" s="1"/>
  <c r="E23" i="25"/>
  <c r="E25" i="25" s="1"/>
  <c r="C23" i="25"/>
  <c r="C25" i="25" s="1"/>
  <c r="S25" i="25" s="1"/>
  <c r="S22" i="25"/>
  <c r="W22" i="25" s="1"/>
  <c r="W23" i="25" s="1"/>
  <c r="W25" i="25" s="1"/>
  <c r="S19" i="25"/>
  <c r="Q19" i="25"/>
  <c r="O19" i="25"/>
  <c r="M19" i="25"/>
  <c r="K19" i="25"/>
  <c r="I19" i="25"/>
  <c r="I25" i="25" s="1"/>
  <c r="G19" i="25"/>
  <c r="G34" i="25" s="1"/>
  <c r="E19" i="25"/>
  <c r="E34" i="25" s="1"/>
  <c r="C19" i="25"/>
  <c r="C34" i="25" s="1"/>
  <c r="S18" i="25"/>
  <c r="W18" i="25" s="1"/>
  <c r="W19" i="25" s="1"/>
  <c r="Q14" i="25"/>
  <c r="V30" i="24"/>
  <c r="U30" i="24"/>
  <c r="T30" i="24"/>
  <c r="R30" i="24"/>
  <c r="O30" i="24"/>
  <c r="M30" i="24"/>
  <c r="L30" i="24"/>
  <c r="K30" i="24"/>
  <c r="J30" i="24"/>
  <c r="I30" i="24"/>
  <c r="H30" i="24"/>
  <c r="G30" i="24"/>
  <c r="E30" i="24"/>
  <c r="D30" i="24"/>
  <c r="C30" i="24"/>
  <c r="Q29" i="24"/>
  <c r="Q30" i="24" s="1"/>
  <c r="S28" i="24"/>
  <c r="W28" i="24" s="1"/>
  <c r="U25" i="24"/>
  <c r="U34" i="24" s="1"/>
  <c r="Q25" i="24"/>
  <c r="U23" i="24"/>
  <c r="Q23" i="24"/>
  <c r="O23" i="24"/>
  <c r="O25" i="24" s="1"/>
  <c r="M23" i="24"/>
  <c r="M25" i="24" s="1"/>
  <c r="K23" i="24"/>
  <c r="K25" i="24" s="1"/>
  <c r="I23" i="24"/>
  <c r="I25" i="24" s="1"/>
  <c r="G23" i="24"/>
  <c r="G25" i="24" s="1"/>
  <c r="E23" i="24"/>
  <c r="E25" i="24" s="1"/>
  <c r="C23" i="24"/>
  <c r="S22" i="24"/>
  <c r="W22" i="24" s="1"/>
  <c r="W23" i="24" s="1"/>
  <c r="W19" i="24"/>
  <c r="S19" i="24"/>
  <c r="Q19" i="24"/>
  <c r="O19" i="24"/>
  <c r="M19" i="24"/>
  <c r="K19" i="24"/>
  <c r="I19" i="24"/>
  <c r="G19" i="24"/>
  <c r="E19" i="24"/>
  <c r="E34" i="24" s="1"/>
  <c r="C19" i="24"/>
  <c r="C34" i="24" s="1"/>
  <c r="W18" i="24"/>
  <c r="W14" i="24"/>
  <c r="Q14" i="24"/>
  <c r="C25" i="24" l="1"/>
  <c r="I34" i="24"/>
  <c r="W25" i="24"/>
  <c r="K34" i="24"/>
  <c r="S25" i="24"/>
  <c r="S34" i="24" s="1"/>
  <c r="M34" i="24"/>
  <c r="O34" i="24"/>
  <c r="G34" i="24"/>
  <c r="U34" i="25"/>
  <c r="Q34" i="24"/>
  <c r="W30" i="24"/>
  <c r="W34" i="24"/>
  <c r="S14" i="25"/>
  <c r="S29" i="24"/>
  <c r="W29" i="24" s="1"/>
  <c r="S30" i="24"/>
  <c r="W14" i="25" l="1"/>
  <c r="G58" i="3" l="1"/>
  <c r="K58" i="3"/>
  <c r="Q58" i="3"/>
  <c r="O58" i="3"/>
  <c r="O13" i="22" l="1"/>
  <c r="I50" i="13" l="1"/>
  <c r="G50" i="13"/>
  <c r="C50" i="13"/>
  <c r="M30" i="25" s="1"/>
  <c r="M34" i="25" s="1"/>
  <c r="E50" i="13"/>
  <c r="I40" i="13"/>
  <c r="G40" i="13"/>
  <c r="E40" i="13"/>
  <c r="C40" i="13"/>
  <c r="O29" i="25" s="1"/>
  <c r="I25" i="13"/>
  <c r="G25" i="13"/>
  <c r="E25" i="13"/>
  <c r="C25" i="13"/>
  <c r="I15" i="13"/>
  <c r="G15" i="13"/>
  <c r="E15" i="13"/>
  <c r="C15" i="13"/>
  <c r="I11" i="13"/>
  <c r="G11" i="13"/>
  <c r="E11" i="13"/>
  <c r="C11" i="13"/>
  <c r="M83" i="1"/>
  <c r="K83" i="1"/>
  <c r="I83" i="1"/>
  <c r="N81" i="1"/>
  <c r="N83" i="1" s="1"/>
  <c r="L81" i="1"/>
  <c r="L83" i="1" s="1"/>
  <c r="J81" i="1"/>
  <c r="J83" i="1" s="1"/>
  <c r="H81" i="1"/>
  <c r="H83" i="1" s="1"/>
  <c r="N61" i="1"/>
  <c r="L61" i="1"/>
  <c r="J61" i="1"/>
  <c r="H61" i="1"/>
  <c r="N53" i="1"/>
  <c r="L53" i="1"/>
  <c r="J53" i="1"/>
  <c r="H53" i="1"/>
  <c r="N31" i="1"/>
  <c r="L31" i="1"/>
  <c r="J31" i="1"/>
  <c r="H31" i="1"/>
  <c r="N18" i="1"/>
  <c r="L18" i="1"/>
  <c r="J18" i="1"/>
  <c r="H18" i="1"/>
  <c r="O30" i="25" l="1"/>
  <c r="O34" i="25" s="1"/>
  <c r="Q29" i="25"/>
  <c r="N33" i="1"/>
  <c r="H63" i="1"/>
  <c r="H85" i="1" s="1"/>
  <c r="L63" i="1"/>
  <c r="L85" i="1" s="1"/>
  <c r="J33" i="1"/>
  <c r="N63" i="1"/>
  <c r="N85" i="1" s="1"/>
  <c r="L33" i="1"/>
  <c r="J63" i="1"/>
  <c r="J85" i="1" s="1"/>
  <c r="C16" i="13"/>
  <c r="C21" i="13" s="1"/>
  <c r="C29" i="13" s="1"/>
  <c r="C31" i="13" s="1"/>
  <c r="C51" i="13"/>
  <c r="E16" i="13"/>
  <c r="E21" i="13" s="1"/>
  <c r="E29" i="13" s="1"/>
  <c r="E31" i="13" s="1"/>
  <c r="G16" i="13"/>
  <c r="G21" i="13" s="1"/>
  <c r="G29" i="13" s="1"/>
  <c r="G31" i="13" s="1"/>
  <c r="G52" i="13" s="1"/>
  <c r="G51" i="13"/>
  <c r="M22" i="22" s="1"/>
  <c r="O22" i="22" s="1"/>
  <c r="I16" i="13"/>
  <c r="I21" i="13" s="1"/>
  <c r="I29" i="13" s="1"/>
  <c r="I31" i="13" s="1"/>
  <c r="I51" i="13"/>
  <c r="H33" i="1"/>
  <c r="E51" i="13"/>
  <c r="Q81" i="3"/>
  <c r="K81" i="3"/>
  <c r="Q28" i="3"/>
  <c r="Q40" i="3" s="1"/>
  <c r="Q42" i="3" s="1"/>
  <c r="K28" i="3"/>
  <c r="K40" i="3" s="1"/>
  <c r="K42" i="3" s="1"/>
  <c r="E27" i="21"/>
  <c r="O25" i="21"/>
  <c r="O23" i="21"/>
  <c r="M23" i="21"/>
  <c r="M27" i="21" s="1"/>
  <c r="J23" i="21"/>
  <c r="I23" i="21"/>
  <c r="H23" i="21"/>
  <c r="G23" i="21"/>
  <c r="E23" i="21"/>
  <c r="D23" i="21"/>
  <c r="C23" i="21"/>
  <c r="K18" i="21"/>
  <c r="I18" i="21"/>
  <c r="I27" i="21" s="1"/>
  <c r="G18" i="21"/>
  <c r="E18" i="21"/>
  <c r="C18" i="21"/>
  <c r="O17" i="21"/>
  <c r="O18" i="21" s="1"/>
  <c r="O27" i="21" s="1"/>
  <c r="O13" i="21"/>
  <c r="C27" i="21" l="1"/>
  <c r="G27" i="21"/>
  <c r="S29" i="25"/>
  <c r="Q30" i="25"/>
  <c r="Q34" i="25" s="1"/>
  <c r="C57" i="13"/>
  <c r="C55" i="13" s="1"/>
  <c r="K28" i="25" s="1"/>
  <c r="C52" i="13"/>
  <c r="C62" i="13" s="1"/>
  <c r="C60" i="13" s="1"/>
  <c r="E57" i="13"/>
  <c r="E55" i="13" s="1"/>
  <c r="E64" i="13" s="1"/>
  <c r="E52" i="13"/>
  <c r="E62" i="13" s="1"/>
  <c r="I57" i="13"/>
  <c r="I55" i="13" s="1"/>
  <c r="I64" i="13" s="1"/>
  <c r="K21" i="21"/>
  <c r="G57" i="13"/>
  <c r="G55" i="13" s="1"/>
  <c r="G64" i="13" s="1"/>
  <c r="K21" i="22"/>
  <c r="O21" i="22" s="1"/>
  <c r="I52" i="13"/>
  <c r="K84" i="3"/>
  <c r="K86" i="3" s="1"/>
  <c r="K88" i="3" s="1"/>
  <c r="Q84" i="3"/>
  <c r="Q86" i="3" s="1"/>
  <c r="Q88" i="3" s="1"/>
  <c r="G60" i="13"/>
  <c r="G62" i="13"/>
  <c r="K30" i="25" l="1"/>
  <c r="K34" i="25" s="1"/>
  <c r="S28" i="25"/>
  <c r="W28" i="25" s="1"/>
  <c r="W29" i="25"/>
  <c r="S30" i="25"/>
  <c r="S34" i="25" s="1"/>
  <c r="C64" i="13"/>
  <c r="I60" i="13"/>
  <c r="I62" i="13"/>
  <c r="O87" i="3"/>
  <c r="G87" i="3"/>
  <c r="O81" i="3"/>
  <c r="G81" i="3"/>
  <c r="W30" i="25" l="1"/>
  <c r="W34" i="25" s="1"/>
  <c r="O28" i="3"/>
  <c r="G28" i="3" l="1"/>
  <c r="O18" i="22" l="1"/>
  <c r="J23" i="22"/>
  <c r="I23" i="22"/>
  <c r="H23" i="22"/>
  <c r="G23" i="22"/>
  <c r="E23" i="22"/>
  <c r="D23" i="22"/>
  <c r="C23" i="22"/>
  <c r="K18" i="22"/>
  <c r="I18" i="22"/>
  <c r="I25" i="22" s="1"/>
  <c r="G18" i="22"/>
  <c r="G25" i="22" s="1"/>
  <c r="E18" i="22"/>
  <c r="E25" i="22" s="1"/>
  <c r="C18" i="22"/>
  <c r="C25" i="22" l="1"/>
  <c r="M23" i="22"/>
  <c r="I28" i="3" l="1"/>
  <c r="I42" i="3" s="1"/>
  <c r="M28" i="3"/>
  <c r="M42" i="3" s="1"/>
  <c r="L42" i="3"/>
  <c r="N42" i="3"/>
  <c r="I58" i="3"/>
  <c r="M58" i="3"/>
  <c r="I81" i="3"/>
  <c r="M81" i="3"/>
  <c r="M86" i="3" l="1"/>
  <c r="M88" i="3" s="1"/>
  <c r="K23" i="21"/>
  <c r="K27" i="21" s="1"/>
  <c r="I86" i="3"/>
  <c r="I88" i="3" s="1"/>
  <c r="G40" i="3" l="1"/>
  <c r="G42" i="3" s="1"/>
  <c r="O40" i="3"/>
  <c r="O42" i="3" s="1"/>
  <c r="O84" i="3" s="1"/>
  <c r="K23" i="22" l="1"/>
  <c r="O23" i="22"/>
  <c r="O25" i="22" s="1"/>
  <c r="G84" i="3"/>
  <c r="G86" i="3" s="1"/>
  <c r="O86" i="3"/>
  <c r="O88" i="3" s="1"/>
  <c r="G88" i="3" l="1"/>
</calcChain>
</file>

<file path=xl/sharedStrings.xml><?xml version="1.0" encoding="utf-8"?>
<sst xmlns="http://schemas.openxmlformats.org/spreadsheetml/2006/main" count="457" uniqueCount="236">
  <si>
    <t>Other current assets</t>
  </si>
  <si>
    <t>Inventories</t>
  </si>
  <si>
    <t>Trade accounts receivable</t>
  </si>
  <si>
    <t>Trade accounts payable</t>
  </si>
  <si>
    <t>Issued and paid-up share capital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</si>
  <si>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</si>
  <si>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</si>
  <si>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</si>
  <si>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</si>
  <si>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</si>
  <si>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</si>
  <si>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</si>
  <si>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</si>
  <si>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</si>
  <si>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</si>
  <si>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</si>
  <si>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</si>
  <si>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</si>
  <si>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</si>
  <si>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</si>
  <si>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</si>
  <si>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</si>
  <si>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Other income</t>
  </si>
  <si>
    <t>Appropriated</t>
  </si>
  <si>
    <t xml:space="preserve">   Legal reserve</t>
  </si>
  <si>
    <t>Accrued expenses</t>
  </si>
  <si>
    <t>Liabilities and equity</t>
  </si>
  <si>
    <t>Equity</t>
  </si>
  <si>
    <t>Total equity</t>
  </si>
  <si>
    <t>Total 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</si>
  <si>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</si>
  <si>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</si>
  <si>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</si>
  <si>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</si>
  <si>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</si>
  <si>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</si>
  <si>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</si>
  <si>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</si>
  <si>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 xml:space="preserve">Other comprehensive income </t>
  </si>
  <si>
    <t xml:space="preserve">Retained earnings </t>
  </si>
  <si>
    <t>Other components of equity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</si>
  <si>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</si>
  <si>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</si>
  <si>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</si>
  <si>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</si>
  <si>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</si>
  <si>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</si>
  <si>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</si>
  <si>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 xml:space="preserve">   Revenue from rendering of services</t>
  </si>
  <si>
    <t>Gross profit</t>
  </si>
  <si>
    <t>Profit before expenses</t>
  </si>
  <si>
    <t>Share</t>
  </si>
  <si>
    <t>Share capital:</t>
  </si>
  <si>
    <t xml:space="preserve">Dividends paid to owners of the Company </t>
  </si>
  <si>
    <t xml:space="preserve">      Total income </t>
  </si>
  <si>
    <t xml:space="preserve">     Premium on ordinary shares</t>
  </si>
  <si>
    <t>(in Baht)</t>
  </si>
  <si>
    <t>Total comprehensive income for the year</t>
  </si>
  <si>
    <t>Comprehensive income for the year</t>
  </si>
  <si>
    <t>31 December</t>
  </si>
  <si>
    <t>Profit before income tax expense</t>
  </si>
  <si>
    <t>Repayment of borrowings from subsidiary</t>
  </si>
  <si>
    <t>Profit for the year</t>
  </si>
  <si>
    <t xml:space="preserve">Advance received for ordinary </t>
  </si>
  <si>
    <t xml:space="preserve">   share subscription fee</t>
  </si>
  <si>
    <t>Deferred tax assets</t>
  </si>
  <si>
    <t xml:space="preserve">   Non-controlling interests</t>
  </si>
  <si>
    <t>Statement of financial position</t>
  </si>
  <si>
    <t>Statement of comprehensive income</t>
  </si>
  <si>
    <t>Statement of cash flows</t>
  </si>
  <si>
    <t xml:space="preserve">Separate financial statements </t>
  </si>
  <si>
    <t>Proceeds from increase in ordinary shares of subsidiary</t>
  </si>
  <si>
    <t>Non-controlling interests</t>
  </si>
  <si>
    <t>Depreciation and amortisation</t>
  </si>
  <si>
    <t>Prepayment for goods</t>
  </si>
  <si>
    <t xml:space="preserve">     Unappropriated </t>
  </si>
  <si>
    <t>Year ended 31 December</t>
  </si>
  <si>
    <t>Finance costs</t>
  </si>
  <si>
    <t>Rebate receivables</t>
  </si>
  <si>
    <t>Cost of donated goods</t>
  </si>
  <si>
    <t>Other receivables</t>
  </si>
  <si>
    <t>Intangible assets</t>
  </si>
  <si>
    <t>Share premium on ordinary shares</t>
  </si>
  <si>
    <t>Share premium on treasury shares</t>
  </si>
  <si>
    <t>Share premium:</t>
  </si>
  <si>
    <t>Income from operations</t>
  </si>
  <si>
    <t>Gain on exchange rate</t>
  </si>
  <si>
    <t>Distribution costs</t>
  </si>
  <si>
    <t>Tax expense</t>
  </si>
  <si>
    <t>shares</t>
  </si>
  <si>
    <t>Adjustments to reconcile profit to cash receipts (payments)</t>
  </si>
  <si>
    <t>Interest income</t>
  </si>
  <si>
    <t>Dividend income</t>
  </si>
  <si>
    <t xml:space="preserve">Taxes paid </t>
  </si>
  <si>
    <t xml:space="preserve">Acquisition of plant and equipment  </t>
  </si>
  <si>
    <t xml:space="preserve">Dividends received </t>
  </si>
  <si>
    <t>Interest received</t>
  </si>
  <si>
    <t>Interest paid</t>
  </si>
  <si>
    <t>Acquisition of intangible assets</t>
  </si>
  <si>
    <t xml:space="preserve">Items that will be reclassified </t>
  </si>
  <si>
    <t xml:space="preserve">   subsequently to profit or loss</t>
  </si>
  <si>
    <t>Total non-current liabilities</t>
  </si>
  <si>
    <t>Cash and cash equivalents at 1 January</t>
  </si>
  <si>
    <t>Cash and cash equivalents at 31 December</t>
  </si>
  <si>
    <t>Short-term loans</t>
  </si>
  <si>
    <t>Items that will not be reclassified to profit or loss</t>
  </si>
  <si>
    <t xml:space="preserve">Income tax relating to items that will not </t>
  </si>
  <si>
    <t>be reclassified</t>
  </si>
  <si>
    <t>Operating costs</t>
  </si>
  <si>
    <t xml:space="preserve">      Total costs</t>
  </si>
  <si>
    <t>Basic earnings per share</t>
  </si>
  <si>
    <t>Non-cash transaction</t>
  </si>
  <si>
    <t xml:space="preserve">Long-term loans </t>
  </si>
  <si>
    <t>2020</t>
  </si>
  <si>
    <t>Right-of-use assets</t>
  </si>
  <si>
    <t>Current portion of lease liabilities</t>
  </si>
  <si>
    <t>Lease liabilities</t>
  </si>
  <si>
    <t>Other comprehensive income for the year, net of tax</t>
  </si>
  <si>
    <t xml:space="preserve">Consolidated financial statements </t>
  </si>
  <si>
    <t>Other components</t>
  </si>
  <si>
    <t>of equity</t>
  </si>
  <si>
    <t>Issued</t>
  </si>
  <si>
    <t>and paid-up</t>
  </si>
  <si>
    <t>comprehensive</t>
  </si>
  <si>
    <t>income</t>
  </si>
  <si>
    <t>Transaction with owners, recorded directly in equity</t>
  </si>
  <si>
    <t>Distribution to owners of the parent</t>
  </si>
  <si>
    <t>Dividends</t>
  </si>
  <si>
    <t>Total distribution to owners of the parent</t>
  </si>
  <si>
    <t xml:space="preserve">   Changes in ownership interests in subsidiary</t>
  </si>
  <si>
    <t xml:space="preserve">   Total changes in ownership interests in subsidiary</t>
  </si>
  <si>
    <t>Total transactions with owners, recorded directly in equity</t>
  </si>
  <si>
    <t xml:space="preserve">Profit </t>
  </si>
  <si>
    <t>Share of other</t>
  </si>
  <si>
    <t>using equity</t>
  </si>
  <si>
    <t>method</t>
  </si>
  <si>
    <t>other</t>
  </si>
  <si>
    <t>components</t>
  </si>
  <si>
    <t>Share-base payment</t>
  </si>
  <si>
    <t>accounted for using equity method, net of tax</t>
  </si>
  <si>
    <t>Payment of lease liabilities</t>
  </si>
  <si>
    <t>Income tax relating to items that will be reclassified</t>
  </si>
  <si>
    <t>Total items that will not be reclassified to profit or loss</t>
  </si>
  <si>
    <t>Total items that will be reclassified</t>
  </si>
  <si>
    <t>Transfer to retained earnings</t>
  </si>
  <si>
    <t xml:space="preserve">   Revenue from sales of goods</t>
  </si>
  <si>
    <t>Non-current provisions for employee benefits</t>
  </si>
  <si>
    <t xml:space="preserve">   Costs of sales of goods</t>
  </si>
  <si>
    <t xml:space="preserve">   Costs of rendering of services</t>
  </si>
  <si>
    <t>accounted for using equity method</t>
  </si>
  <si>
    <t>Share of other comprehensive income of associate</t>
  </si>
  <si>
    <t>designated at FVOCI</t>
  </si>
  <si>
    <t>Fair value</t>
  </si>
  <si>
    <t>of associate</t>
  </si>
  <si>
    <t xml:space="preserve">   before effect of exchange rate changes</t>
  </si>
  <si>
    <t>Effect of exchange rate changes on cash and cash equivalents</t>
  </si>
  <si>
    <t xml:space="preserve">   accounted for using equity method</t>
  </si>
  <si>
    <t>2021</t>
  </si>
  <si>
    <t>Year ended 31 December 2021</t>
  </si>
  <si>
    <t>Balance at 31 December 2021</t>
  </si>
  <si>
    <t>4, 8</t>
  </si>
  <si>
    <t>4, 15</t>
  </si>
  <si>
    <t>4, 16</t>
  </si>
  <si>
    <t>4, 17</t>
  </si>
  <si>
    <t xml:space="preserve">Balance at 1 January 2021 </t>
  </si>
  <si>
    <t>Gain on remeasurements of defined benefit plans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</si>
  <si>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</si>
  <si>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</si>
  <si>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</si>
  <si>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</si>
  <si>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</si>
  <si>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</si>
  <si>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</si>
  <si>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Proceeds from sale of other equity securities</t>
  </si>
  <si>
    <t>Acquisition of other equity securities</t>
  </si>
  <si>
    <t>Loss on sale of investment in joint venture</t>
  </si>
  <si>
    <t xml:space="preserve">Share of other comprehensive income of </t>
  </si>
  <si>
    <t>(847,361,206 ordinary shares, par value at Baht 1 per share)</t>
  </si>
  <si>
    <t>4, 6, 25</t>
  </si>
  <si>
    <t>Synnex (Thailand) Public Company Limited and its Subsidiaries</t>
  </si>
  <si>
    <t>Investment in subsidiaries</t>
  </si>
  <si>
    <t>Current income tax payable</t>
  </si>
  <si>
    <t>Equity attributable to owners of the parent</t>
  </si>
  <si>
    <t>9, 21</t>
  </si>
  <si>
    <t xml:space="preserve">   Owners of parent</t>
  </si>
  <si>
    <t xml:space="preserve">Statement of changes in equity </t>
  </si>
  <si>
    <t>Statement of changes in equity</t>
  </si>
  <si>
    <t xml:space="preserve">   Contribution from non-controlling shareholders of subsidiary</t>
  </si>
  <si>
    <t>from financial institutions</t>
  </si>
  <si>
    <t xml:space="preserve">Bank overdrafts and short-term borrowings </t>
  </si>
  <si>
    <t>Unrealised gain on foreign exchange</t>
  </si>
  <si>
    <t>Gain on disposal of plant and equipment</t>
  </si>
  <si>
    <t>Net increase (decrease) in cash and cash equivalents,</t>
  </si>
  <si>
    <t>Net increase (decrease) in cash and cash equivalents</t>
  </si>
  <si>
    <t>(Reversal of) loss on inventories devaluation</t>
  </si>
  <si>
    <t>Non current provisions for employee benefits paid</t>
  </si>
  <si>
    <t>2022</t>
  </si>
  <si>
    <t>Year ended 31 December 2022</t>
  </si>
  <si>
    <t>Balance at 1 January 2022</t>
  </si>
  <si>
    <t>Balance at 31 December 2022</t>
  </si>
  <si>
    <t>Current portion of long-term borrowings</t>
  </si>
  <si>
    <t>Long-term borrowings</t>
  </si>
  <si>
    <t>Other non-current financial assets</t>
  </si>
  <si>
    <t>(855,361,206 ordinary shares, par value at Baht 1 per share)</t>
  </si>
  <si>
    <t xml:space="preserve">Gain (loss) on investments in equity instruments </t>
  </si>
  <si>
    <t>Profit (loss) attributable to:</t>
  </si>
  <si>
    <t>Total comprehensive income (expense) attributable to:</t>
  </si>
  <si>
    <t xml:space="preserve">   and other financial liabilities</t>
  </si>
  <si>
    <t>Net cash (used in) from investing activities</t>
  </si>
  <si>
    <t>Net cash from financing activities</t>
  </si>
  <si>
    <t>Investment in associates</t>
  </si>
  <si>
    <t xml:space="preserve">Share of profit of associates and joint venture  </t>
  </si>
  <si>
    <t>Share of profit of associates and joint venture</t>
  </si>
  <si>
    <t xml:space="preserve">Gain (loss) on fair value adjustment in other financial assets </t>
  </si>
  <si>
    <t xml:space="preserve"> associate accounted for using equity method</t>
  </si>
  <si>
    <t>premium</t>
  </si>
  <si>
    <t>on ordinary</t>
  </si>
  <si>
    <t xml:space="preserve">on treasury </t>
  </si>
  <si>
    <t>(Gain) loss on fair value adjustment</t>
  </si>
  <si>
    <t>Net cash used in operations</t>
  </si>
  <si>
    <t>Acquisition of associates</t>
  </si>
  <si>
    <t>Acquisition of subsidiaries</t>
  </si>
  <si>
    <t>Proceeds from sale of debts securities</t>
  </si>
  <si>
    <t>Acquisition of debts securities</t>
  </si>
  <si>
    <t>Net cash receipt (payments) from loans receivable</t>
  </si>
  <si>
    <t xml:space="preserve">Proceeds from non-controlling interest without </t>
  </si>
  <si>
    <t>a change in control</t>
  </si>
  <si>
    <t>Proceeds from long-term borrowings from financial institutions</t>
  </si>
  <si>
    <t>Repayment of long-term borrowings from financial institutions</t>
  </si>
  <si>
    <t xml:space="preserve">Net cash receipt from short-term borrowings from </t>
  </si>
  <si>
    <t>financial institutions</t>
  </si>
  <si>
    <t>Net cash used in operating activities</t>
  </si>
  <si>
    <t>Balance at 1 January 2021</t>
  </si>
  <si>
    <t>Expected credit loss</t>
  </si>
  <si>
    <t>Proceeds from sale of investment in joint venture</t>
  </si>
  <si>
    <t xml:space="preserve">Proceeds from sale of plant, property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</si>
</sst>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#,##0.000\ ;\(#,##0.000\)"/>
    <numFmt numFmtId="176" formatCode="_(* #,##0.0_);_(* \(#,##0.0\);_(* &quot;-&quot;??_);_(@_)"/>
    <numFmt numFmtId="177" formatCode="0.0%"/>
    <numFmt numFmtId="178" formatCode="0.00_)"/>
    <numFmt numFmtId="179" formatCode="dd\-mmm\-yy_)"/>
    <numFmt numFmtId="180" formatCode="#,##0.00\ &quot;F&quot;;\-#,##0.00\ &quot;F&quot;"/>
    <numFmt numFmtId="181" formatCode="_(* #,##0_);_(* \(#,##0\);_(* &quot;-&quot;???_);_(@_)"/>
  </numFmts>
  <fonts count="3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6"/>
      <name val="CordiaUPC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i/>
      <sz val="16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15" fillId="0" borderId="0"/>
    <xf numFmtId="37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15" fillId="0" borderId="0" applyBorder="0"/>
    <xf numFmtId="0" fontId="24" fillId="0" borderId="0">
      <alignment wrapText="1"/>
    </xf>
    <xf numFmtId="0" fontId="25" fillId="0" borderId="0"/>
    <xf numFmtId="0" fontId="21" fillId="0" borderId="0"/>
    <xf numFmtId="0" fontId="26" fillId="0" borderId="0"/>
    <xf numFmtId="171" fontId="1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24" fillId="0" borderId="0"/>
    <xf numFmtId="172" fontId="24" fillId="0" borderId="0"/>
    <xf numFmtId="173" fontId="24" fillId="0" borderId="0"/>
    <xf numFmtId="38" fontId="27" fillId="2" borderId="0" applyNumberFormat="0" applyBorder="0" applyAlignment="0" applyProtection="0"/>
    <xf numFmtId="10" fontId="27" fillId="3" borderId="1" applyNumberFormat="0" applyBorder="0" applyAlignment="0" applyProtection="0"/>
    <xf numFmtId="37" fontId="18" fillId="0" borderId="0"/>
    <xf numFmtId="171" fontId="14" fillId="0" borderId="0"/>
    <xf numFmtId="10" fontId="15" fillId="0" borderId="0" applyFont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70" fontId="14" fillId="0" borderId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4" fillId="0" borderId="0"/>
    <xf numFmtId="165" fontId="33" fillId="0" borderId="0" applyFont="0" applyFill="0" applyBorder="0" applyAlignment="0" applyProtection="0"/>
    <xf numFmtId="0" fontId="2" fillId="0" borderId="0"/>
    <xf numFmtId="0" fontId="34" fillId="0" borderId="0"/>
    <xf numFmtId="165" fontId="15" fillId="0" borderId="0" applyFont="0" applyFill="0" applyBorder="0" applyAlignment="0" applyProtection="0"/>
    <xf numFmtId="0" fontId="34" fillId="0" borderId="0"/>
    <xf numFmtId="180" fontId="36" fillId="0" borderId="0"/>
    <xf numFmtId="179" fontId="36" fillId="0" borderId="0"/>
    <xf numFmtId="177" fontId="36" fillId="0" borderId="0"/>
    <xf numFmtId="38" fontId="20" fillId="2" borderId="0" applyNumberFormat="0" applyBorder="0" applyAlignment="0" applyProtection="0"/>
    <xf numFmtId="10" fontId="20" fillId="3" borderId="1" applyNumberFormat="0" applyBorder="0" applyAlignment="0" applyProtection="0"/>
    <xf numFmtId="178" fontId="37" fillId="0" borderId="0"/>
    <xf numFmtId="0" fontId="34" fillId="0" borderId="0"/>
    <xf numFmtId="165" fontId="2" fillId="0" borderId="0" applyFont="0" applyFill="0" applyBorder="0" applyAlignment="0" applyProtection="0"/>
    <xf numFmtId="0" fontId="2" fillId="0" borderId="0"/>
    <xf numFmtId="0" fontId="34" fillId="0" borderId="0"/>
    <xf numFmtId="165" fontId="1" fillId="0" borderId="0" applyFont="0" applyFill="0" applyBorder="0" applyAlignment="0" applyProtection="0"/>
  </cellStyleXfs>
  <cellXfs count="310">
    <xf numFmtId="0" fontId="0" fillId="0" borderId="0" xfId="0"/>
    <xf numFmtId="0" fontId="5" fillId="0" borderId="0" xfId="0" applyFont="1"/>
    <xf numFmtId="0" fontId="5" fillId="0" borderId="0" xfId="0" applyFont="1" applyFill="1" applyAlignment="1">
      <alignment horizontal="left"/>
    </xf>
    <xf numFmtId="0" fontId="6" fillId="0" borderId="0" xfId="0" applyFo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center"/>
    </xf>
    <xf numFmtId="168" fontId="5" fillId="0" borderId="0" xfId="0" applyNumberFormat="1" applyFont="1" applyBorder="1" applyAlignment="1"/>
    <xf numFmtId="166" fontId="5" fillId="0" borderId="0" xfId="0" applyNumberFormat="1" applyFont="1" applyBorder="1" applyAlignment="1"/>
    <xf numFmtId="0" fontId="5" fillId="0" borderId="0" xfId="0" applyFont="1" applyFill="1" applyBorder="1" applyAlignment="1">
      <alignment horizontal="center"/>
    </xf>
    <xf numFmtId="166" fontId="5" fillId="0" borderId="0" xfId="16" applyNumberFormat="1" applyFont="1" applyFill="1" applyAlignment="1"/>
    <xf numFmtId="49" fontId="9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2" fillId="0" borderId="0" xfId="0" applyFont="1"/>
    <xf numFmtId="167" fontId="12" fillId="0" borderId="0" xfId="0" applyNumberFormat="1" applyFont="1" applyFill="1"/>
    <xf numFmtId="167" fontId="12" fillId="0" borderId="0" xfId="0" applyNumberFormat="1" applyFont="1" applyBorder="1"/>
    <xf numFmtId="0" fontId="8" fillId="0" borderId="0" xfId="0" applyFont="1" applyAlignment="1"/>
    <xf numFmtId="0" fontId="7" fillId="0" borderId="0" xfId="0" applyFont="1" applyAlignment="1"/>
    <xf numFmtId="166" fontId="5" fillId="0" borderId="3" xfId="0" applyNumberFormat="1" applyFont="1" applyFill="1" applyBorder="1" applyAlignment="1"/>
    <xf numFmtId="168" fontId="5" fillId="0" borderId="0" xfId="16" applyNumberFormat="1" applyFont="1" applyFill="1" applyBorder="1" applyAlignment="1"/>
    <xf numFmtId="0" fontId="7" fillId="0" borderId="0" xfId="0" applyFont="1" applyFill="1"/>
    <xf numFmtId="0" fontId="5" fillId="0" borderId="0" xfId="0" applyFont="1" applyFill="1"/>
    <xf numFmtId="0" fontId="13" fillId="0" borderId="0" xfId="0" applyFont="1" applyFill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3" fillId="0" borderId="0" xfId="0" quotePrefix="1" applyFont="1" applyFill="1" applyAlignment="1">
      <alignment horizontal="left"/>
    </xf>
    <xf numFmtId="167" fontId="12" fillId="0" borderId="0" xfId="0" applyNumberFormat="1" applyFont="1" applyBorder="1" applyAlignment="1">
      <alignment horizontal="left"/>
    </xf>
    <xf numFmtId="167" fontId="12" fillId="0" borderId="0" xfId="0" applyNumberFormat="1" applyFont="1" applyFill="1" applyAlignment="1">
      <alignment horizontal="left"/>
    </xf>
    <xf numFmtId="0" fontId="12" fillId="0" borderId="0" xfId="0" applyFont="1" applyAlignment="1">
      <alignment horizontal="left"/>
    </xf>
    <xf numFmtId="175" fontId="5" fillId="0" borderId="3" xfId="0" applyNumberFormat="1" applyFont="1" applyFill="1" applyBorder="1" applyAlignment="1"/>
    <xf numFmtId="175" fontId="5" fillId="0" borderId="0" xfId="0" applyNumberFormat="1" applyFont="1" applyBorder="1" applyAlignment="1"/>
    <xf numFmtId="175" fontId="5" fillId="0" borderId="0" xfId="16" applyNumberFormat="1" applyFont="1" applyFill="1" applyAlignment="1"/>
    <xf numFmtId="49" fontId="0" fillId="0" borderId="0" xfId="0" applyNumberFormat="1" applyFill="1" applyBorder="1" applyAlignment="1">
      <alignment horizontal="center"/>
    </xf>
    <xf numFmtId="43" fontId="5" fillId="0" borderId="0" xfId="16" applyFont="1" applyFill="1" applyBorder="1" applyAlignment="1">
      <alignment horizontal="right"/>
    </xf>
    <xf numFmtId="0" fontId="0" fillId="0" borderId="0" xfId="0" applyFont="1" applyFill="1"/>
    <xf numFmtId="169" fontId="5" fillId="0" borderId="0" xfId="16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167" fontId="0" fillId="0" borderId="0" xfId="0" applyNumberFormat="1" applyFont="1" applyFill="1"/>
    <xf numFmtId="167" fontId="0" fillId="0" borderId="0" xfId="0" applyNumberFormat="1" applyFont="1" applyBorder="1"/>
    <xf numFmtId="0" fontId="0" fillId="0" borderId="0" xfId="0" applyFont="1" applyAlignment="1"/>
    <xf numFmtId="49" fontId="0" fillId="0" borderId="0" xfId="0" applyNumberFormat="1" applyFont="1" applyBorder="1" applyAlignment="1">
      <alignment horizontal="center"/>
    </xf>
    <xf numFmtId="167" fontId="0" fillId="0" borderId="0" xfId="0" applyNumberFormat="1" applyFont="1" applyFill="1" applyAlignment="1"/>
    <xf numFmtId="167" fontId="0" fillId="0" borderId="0" xfId="0" applyNumberFormat="1" applyFont="1" applyBorder="1" applyAlignment="1"/>
    <xf numFmtId="168" fontId="0" fillId="0" borderId="0" xfId="0" applyNumberFormat="1" applyFont="1" applyBorder="1" applyAlignment="1"/>
    <xf numFmtId="37" fontId="0" fillId="0" borderId="0" xfId="0" applyNumberFormat="1" applyFont="1" applyBorder="1" applyAlignment="1"/>
    <xf numFmtId="168" fontId="0" fillId="0" borderId="0" xfId="0" applyNumberFormat="1" applyFont="1" applyFill="1" applyAlignment="1"/>
    <xf numFmtId="168" fontId="0" fillId="0" borderId="0" xfId="16" applyNumberFormat="1" applyFont="1" applyFill="1" applyAlignment="1"/>
    <xf numFmtId="166" fontId="0" fillId="0" borderId="0" xfId="0" applyNumberFormat="1" applyFont="1" applyFill="1" applyAlignment="1"/>
    <xf numFmtId="175" fontId="0" fillId="0" borderId="0" xfId="0" applyNumberFormat="1" applyFont="1" applyBorder="1" applyAlignment="1"/>
    <xf numFmtId="175" fontId="0" fillId="0" borderId="0" xfId="0" applyNumberFormat="1" applyFont="1" applyFill="1" applyAlignment="1"/>
    <xf numFmtId="175" fontId="0" fillId="0" borderId="0" xfId="0" applyNumberFormat="1" applyFont="1" applyAlignment="1"/>
    <xf numFmtId="166" fontId="0" fillId="0" borderId="0" xfId="0" applyNumberFormat="1" applyFont="1" applyBorder="1" applyAlignment="1"/>
    <xf numFmtId="166" fontId="0" fillId="0" borderId="0" xfId="0" applyNumberFormat="1" applyFont="1" applyFill="1" applyAlignment="1">
      <alignment horizontal="right"/>
    </xf>
    <xf numFmtId="175" fontId="0" fillId="0" borderId="0" xfId="0" applyNumberFormat="1" applyFont="1" applyBorder="1" applyAlignment="1">
      <alignment horizontal="right"/>
    </xf>
    <xf numFmtId="175" fontId="0" fillId="0" borderId="0" xfId="0" applyNumberFormat="1" applyFont="1" applyFill="1" applyAlignment="1">
      <alignment horizontal="right"/>
    </xf>
    <xf numFmtId="166" fontId="0" fillId="0" borderId="0" xfId="0" applyNumberFormat="1" applyFont="1" applyBorder="1" applyAlignment="1">
      <alignment horizontal="right"/>
    </xf>
    <xf numFmtId="175" fontId="0" fillId="0" borderId="0" xfId="16" applyNumberFormat="1" applyFont="1" applyFill="1" applyAlignment="1">
      <alignment horizontal="right"/>
    </xf>
    <xf numFmtId="166" fontId="0" fillId="0" borderId="0" xfId="16" applyNumberFormat="1" applyFont="1" applyFill="1" applyBorder="1" applyAlignment="1"/>
    <xf numFmtId="175" fontId="0" fillId="0" borderId="0" xfId="16" applyNumberFormat="1" applyFont="1" applyFill="1" applyBorder="1" applyAlignment="1"/>
    <xf numFmtId="0" fontId="0" fillId="0" borderId="0" xfId="0" applyAlignment="1"/>
    <xf numFmtId="37" fontId="0" fillId="0" borderId="0" xfId="0" applyNumberFormat="1" applyFont="1" applyFill="1" applyAlignment="1"/>
    <xf numFmtId="39" fontId="0" fillId="0" borderId="0" xfId="0" applyNumberFormat="1" applyFont="1" applyFill="1" applyAlignment="1"/>
    <xf numFmtId="0" fontId="0" fillId="0" borderId="0" xfId="0" applyFill="1" applyAlignment="1"/>
    <xf numFmtId="37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0" xfId="16" applyNumberFormat="1" applyFont="1" applyFill="1" applyBorder="1" applyAlignment="1"/>
    <xf numFmtId="0" fontId="5" fillId="0" borderId="0" xfId="0" applyFont="1" applyAlignment="1">
      <alignment horizontal="left"/>
    </xf>
    <xf numFmtId="175" fontId="5" fillId="0" borderId="0" xfId="16" applyNumberFormat="1" applyFont="1" applyFill="1" applyBorder="1" applyAlignment="1"/>
    <xf numFmtId="166" fontId="6" fillId="0" borderId="0" xfId="16" applyNumberFormat="1" applyFont="1" applyFill="1" applyBorder="1" applyAlignment="1"/>
    <xf numFmtId="166" fontId="6" fillId="0" borderId="0" xfId="0" applyNumberFormat="1" applyFont="1" applyBorder="1" applyAlignment="1"/>
    <xf numFmtId="0" fontId="5" fillId="0" borderId="0" xfId="0" applyFont="1" applyFill="1" applyBorder="1" applyAlignment="1"/>
    <xf numFmtId="166" fontId="6" fillId="0" borderId="0" xfId="0" applyNumberFormat="1" applyFont="1" applyAlignment="1"/>
    <xf numFmtId="168" fontId="0" fillId="0" borderId="4" xfId="16" applyNumberFormat="1" applyFont="1" applyFill="1" applyBorder="1" applyAlignment="1">
      <alignment horizontal="left"/>
    </xf>
    <xf numFmtId="168" fontId="0" fillId="0" borderId="0" xfId="16" applyNumberFormat="1" applyFont="1" applyFill="1" applyBorder="1" applyAlignment="1">
      <alignment horizontal="left"/>
    </xf>
    <xf numFmtId="0" fontId="0" fillId="0" borderId="0" xfId="0" applyFont="1" applyBorder="1" applyAlignment="1"/>
    <xf numFmtId="166" fontId="0" fillId="0" borderId="0" xfId="0" applyNumberFormat="1" applyFont="1" applyFill="1" applyBorder="1" applyAlignment="1"/>
    <xf numFmtId="175" fontId="0" fillId="0" borderId="0" xfId="0" applyNumberFormat="1" applyFont="1" applyFill="1" applyBorder="1" applyAlignment="1"/>
    <xf numFmtId="168" fontId="0" fillId="0" borderId="0" xfId="16" applyNumberFormat="1" applyFont="1" applyFill="1" applyBorder="1" applyAlignment="1"/>
    <xf numFmtId="0" fontId="0" fillId="0" borderId="0" xfId="0" applyFont="1" applyFill="1" applyBorder="1" applyAlignment="1"/>
    <xf numFmtId="168" fontId="0" fillId="0" borderId="0" xfId="0" applyNumberFormat="1" applyFill="1" applyAlignment="1"/>
    <xf numFmtId="0" fontId="8" fillId="0" borderId="0" xfId="0" applyFont="1" applyAlignment="1">
      <alignment horizontal="center"/>
    </xf>
    <xf numFmtId="37" fontId="5" fillId="0" borderId="5" xfId="0" applyNumberFormat="1" applyFont="1" applyBorder="1"/>
    <xf numFmtId="37" fontId="0" fillId="0" borderId="0" xfId="16" applyNumberFormat="1" applyFont="1" applyFill="1" applyAlignment="1"/>
    <xf numFmtId="37" fontId="0" fillId="0" borderId="0" xfId="0" applyNumberFormat="1" applyFont="1" applyAlignment="1"/>
    <xf numFmtId="37" fontId="5" fillId="0" borderId="4" xfId="16" applyNumberFormat="1" applyFont="1" applyFill="1" applyBorder="1" applyAlignment="1"/>
    <xf numFmtId="37" fontId="5" fillId="0" borderId="0" xfId="0" applyNumberFormat="1" applyFont="1" applyBorder="1" applyAlignment="1"/>
    <xf numFmtId="37" fontId="5" fillId="0" borderId="0" xfId="0" applyNumberFormat="1" applyFont="1" applyAlignment="1"/>
    <xf numFmtId="37" fontId="5" fillId="0" borderId="0" xfId="16" applyNumberFormat="1" applyFont="1" applyFill="1" applyBorder="1" applyAlignment="1"/>
    <xf numFmtId="37" fontId="5" fillId="0" borderId="3" xfId="16" applyNumberFormat="1" applyFont="1" applyFill="1" applyBorder="1" applyAlignment="1"/>
    <xf numFmtId="37" fontId="5" fillId="0" borderId="5" xfId="16" applyNumberFormat="1" applyFont="1" applyFill="1" applyBorder="1" applyAlignment="1"/>
    <xf numFmtId="0" fontId="0" fillId="0" borderId="0" xfId="0" applyAlignment="1">
      <alignment horizontal="left"/>
    </xf>
    <xf numFmtId="37" fontId="5" fillId="0" borderId="4" xfId="0" applyNumberFormat="1" applyFont="1" applyBorder="1"/>
    <xf numFmtId="168" fontId="5" fillId="0" borderId="5" xfId="16" applyNumberFormat="1" applyFont="1" applyFill="1" applyBorder="1" applyAlignment="1">
      <alignment horizontal="right"/>
    </xf>
    <xf numFmtId="168" fontId="5" fillId="0" borderId="0" xfId="16" applyNumberFormat="1" applyFont="1" applyFill="1" applyBorder="1"/>
    <xf numFmtId="168" fontId="5" fillId="0" borderId="0" xfId="16" applyNumberFormat="1" applyFont="1" applyFill="1" applyBorder="1" applyAlignment="1">
      <alignment horizontal="right"/>
    </xf>
    <xf numFmtId="175" fontId="5" fillId="0" borderId="0" xfId="0" applyNumberFormat="1" applyFont="1" applyFill="1" applyBorder="1" applyAlignment="1"/>
    <xf numFmtId="0" fontId="7" fillId="0" borderId="0" xfId="0" applyFont="1"/>
    <xf numFmtId="0" fontId="0" fillId="0" borderId="0" xfId="0" applyFont="1" applyAlignment="1">
      <alignment horizontal="center"/>
    </xf>
    <xf numFmtId="168" fontId="6" fillId="0" borderId="0" xfId="16" applyNumberFormat="1" applyFont="1" applyFill="1" applyBorder="1"/>
    <xf numFmtId="164" fontId="0" fillId="0" borderId="0" xfId="16" applyNumberFormat="1" applyFont="1" applyFill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Alignment="1"/>
    <xf numFmtId="168" fontId="0" fillId="0" borderId="0" xfId="16" applyNumberFormat="1" applyFont="1" applyFill="1" applyAlignment="1">
      <alignment horizontal="right"/>
    </xf>
    <xf numFmtId="168" fontId="6" fillId="0" borderId="0" xfId="16" applyNumberFormat="1" applyFont="1" applyFill="1" applyBorder="1" applyAlignment="1">
      <alignment horizontal="left"/>
    </xf>
    <xf numFmtId="0" fontId="32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68" fontId="5" fillId="0" borderId="3" xfId="16" applyNumberFormat="1" applyFont="1" applyFill="1" applyBorder="1"/>
    <xf numFmtId="43" fontId="6" fillId="0" borderId="0" xfId="16" applyFont="1" applyFill="1" applyBorder="1"/>
    <xf numFmtId="43" fontId="5" fillId="0" borderId="0" xfId="16" applyFont="1" applyFill="1" applyBorder="1" applyAlignment="1"/>
    <xf numFmtId="168" fontId="5" fillId="0" borderId="0" xfId="0" applyNumberFormat="1" applyFont="1"/>
    <xf numFmtId="0" fontId="12" fillId="0" borderId="0" xfId="0" applyFont="1" applyFill="1"/>
    <xf numFmtId="175" fontId="0" fillId="0" borderId="0" xfId="16" applyNumberFormat="1" applyFont="1" applyFill="1" applyBorder="1" applyAlignment="1">
      <alignment horizontal="right"/>
    </xf>
    <xf numFmtId="169" fontId="0" fillId="0" borderId="0" xfId="16" applyNumberFormat="1" applyFont="1" applyFill="1" applyAlignment="1"/>
    <xf numFmtId="169" fontId="0" fillId="0" borderId="0" xfId="0" applyNumberFormat="1" applyFont="1" applyFill="1" applyBorder="1" applyAlignment="1"/>
    <xf numFmtId="166" fontId="0" fillId="0" borderId="4" xfId="16" applyNumberFormat="1" applyFont="1" applyFill="1" applyBorder="1" applyAlignment="1">
      <alignment horizontal="right"/>
    </xf>
    <xf numFmtId="166" fontId="0" fillId="0" borderId="4" xfId="16" applyNumberFormat="1" applyFont="1" applyFill="1" applyBorder="1" applyAlignment="1"/>
    <xf numFmtId="169" fontId="0" fillId="0" borderId="0" xfId="16" applyNumberFormat="1" applyFont="1" applyBorder="1"/>
    <xf numFmtId="168" fontId="6" fillId="0" borderId="4" xfId="16" applyNumberFormat="1" applyFont="1" applyFill="1" applyBorder="1"/>
    <xf numFmtId="169" fontId="0" fillId="0" borderId="0" xfId="16" applyNumberFormat="1" applyFont="1" applyFill="1"/>
    <xf numFmtId="169" fontId="0" fillId="0" borderId="0" xfId="16" applyNumberFormat="1" applyFont="1"/>
    <xf numFmtId="164" fontId="0" fillId="0" borderId="0" xfId="16" applyNumberFormat="1" applyFont="1" applyFill="1" applyAlignment="1"/>
    <xf numFmtId="164" fontId="6" fillId="0" borderId="0" xfId="16" applyNumberFormat="1" applyFont="1" applyFill="1" applyBorder="1" applyAlignment="1">
      <alignment horizontal="center"/>
    </xf>
    <xf numFmtId="164" fontId="0" fillId="0" borderId="0" xfId="16" applyNumberFormat="1" applyFont="1" applyFill="1" applyBorder="1" applyAlignment="1">
      <alignment horizontal="left"/>
    </xf>
    <xf numFmtId="37" fontId="0" fillId="0" borderId="7" xfId="16" applyNumberFormat="1" applyFont="1" applyFill="1" applyBorder="1" applyAlignment="1"/>
    <xf numFmtId="0" fontId="7" fillId="0" borderId="0" xfId="0" applyFont="1" applyFill="1" applyAlignment="1">
      <alignment horizontal="center"/>
    </xf>
    <xf numFmtId="168" fontId="6" fillId="0" borderId="0" xfId="16" applyNumberFormat="1" applyFont="1" applyFill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0" fillId="0" borderId="0" xfId="0" applyAlignment="1">
      <alignment horizontal="center"/>
    </xf>
    <xf numFmtId="37" fontId="5" fillId="0" borderId="0" xfId="0" applyNumberFormat="1" applyFont="1" applyAlignment="1">
      <alignment horizontal="right"/>
    </xf>
    <xf numFmtId="169" fontId="5" fillId="0" borderId="0" xfId="29" applyNumberFormat="1" applyFont="1" applyFill="1" applyBorder="1" applyAlignment="1">
      <alignment horizontal="right"/>
    </xf>
    <xf numFmtId="43" fontId="5" fillId="0" borderId="0" xfId="29" applyFont="1" applyFill="1" applyBorder="1" applyAlignment="1">
      <alignment horizontal="right"/>
    </xf>
    <xf numFmtId="168" fontId="0" fillId="0" borderId="4" xfId="29" applyNumberFormat="1" applyFont="1" applyFill="1" applyBorder="1" applyAlignment="1">
      <alignment horizontal="right"/>
    </xf>
    <xf numFmtId="168" fontId="0" fillId="0" borderId="0" xfId="29" applyNumberFormat="1" applyFont="1" applyFill="1" applyBorder="1" applyAlignment="1">
      <alignment horizontal="right"/>
    </xf>
    <xf numFmtId="168" fontId="5" fillId="0" borderId="4" xfId="29" applyNumberFormat="1" applyFont="1" applyFill="1" applyBorder="1" applyAlignment="1">
      <alignment horizontal="right"/>
    </xf>
    <xf numFmtId="168" fontId="5" fillId="0" borderId="0" xfId="29" applyNumberFormat="1" applyFont="1" applyFill="1" applyBorder="1" applyAlignment="1">
      <alignment horizontal="right"/>
    </xf>
    <xf numFmtId="169" fontId="0" fillId="0" borderId="0" xfId="30" applyNumberFormat="1" applyFont="1" applyFill="1" applyBorder="1" applyAlignment="1">
      <alignment horizontal="right"/>
    </xf>
    <xf numFmtId="37" fontId="0" fillId="0" borderId="0" xfId="31" applyNumberFormat="1" applyFont="1" applyAlignment="1">
      <alignment horizontal="right"/>
    </xf>
    <xf numFmtId="168" fontId="0" fillId="0" borderId="0" xfId="30" applyNumberFormat="1" applyFont="1" applyFill="1" applyBorder="1" applyAlignment="1">
      <alignment horizontal="right"/>
    </xf>
    <xf numFmtId="0" fontId="5" fillId="0" borderId="0" xfId="31" applyFont="1" applyAlignment="1">
      <alignment horizontal="center"/>
    </xf>
    <xf numFmtId="168" fontId="0" fillId="0" borderId="0" xfId="30" applyNumberFormat="1" applyFont="1" applyFill="1" applyAlignment="1">
      <alignment horizontal="right"/>
    </xf>
    <xf numFmtId="169" fontId="0" fillId="0" borderId="4" xfId="30" applyNumberFormat="1" applyFont="1" applyFill="1" applyBorder="1" applyAlignment="1">
      <alignment horizontal="right"/>
    </xf>
    <xf numFmtId="168" fontId="0" fillId="0" borderId="4" xfId="30" applyNumberFormat="1" applyFont="1" applyFill="1" applyBorder="1" applyAlignment="1">
      <alignment horizontal="right"/>
    </xf>
    <xf numFmtId="176" fontId="5" fillId="0" borderId="4" xfId="0" applyNumberFormat="1" applyFont="1" applyBorder="1" applyAlignment="1">
      <alignment horizontal="center"/>
    </xf>
    <xf numFmtId="176" fontId="5" fillId="0" borderId="0" xfId="29" applyNumberFormat="1" applyFont="1" applyFill="1" applyBorder="1" applyAlignment="1">
      <alignment horizontal="right"/>
    </xf>
    <xf numFmtId="176" fontId="5" fillId="0" borderId="0" xfId="0" applyNumberFormat="1" applyFont="1" applyAlignment="1">
      <alignment horizontal="center"/>
    </xf>
    <xf numFmtId="168" fontId="5" fillId="0" borderId="4" xfId="0" applyNumberFormat="1" applyFont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169" fontId="5" fillId="0" borderId="5" xfId="29" applyNumberFormat="1" applyFont="1" applyFill="1" applyBorder="1" applyAlignment="1">
      <alignment horizontal="right"/>
    </xf>
    <xf numFmtId="168" fontId="0" fillId="0" borderId="4" xfId="0" applyNumberFormat="1" applyBorder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8" fontId="5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center"/>
    </xf>
    <xf numFmtId="168" fontId="5" fillId="0" borderId="0" xfId="32" applyNumberFormat="1" applyFont="1" applyFill="1" applyAlignment="1">
      <alignment horizontal="center"/>
    </xf>
    <xf numFmtId="168" fontId="5" fillId="0" borderId="0" xfId="32" applyNumberFormat="1" applyFont="1" applyFill="1" applyBorder="1" applyAlignment="1">
      <alignment horizontal="right"/>
    </xf>
    <xf numFmtId="168" fontId="0" fillId="0" borderId="4" xfId="32" applyNumberFormat="1" applyFont="1" applyFill="1" applyBorder="1" applyAlignment="1">
      <alignment horizontal="right"/>
    </xf>
    <xf numFmtId="168" fontId="0" fillId="0" borderId="0" xfId="32" applyNumberFormat="1" applyFont="1" applyFill="1" applyBorder="1" applyAlignment="1">
      <alignment horizontal="right"/>
    </xf>
    <xf numFmtId="168" fontId="5" fillId="0" borderId="4" xfId="32" applyNumberFormat="1" applyFont="1" applyFill="1" applyBorder="1" applyAlignment="1">
      <alignment horizontal="right"/>
    </xf>
    <xf numFmtId="168" fontId="0" fillId="0" borderId="0" xfId="0" applyNumberFormat="1" applyAlignment="1">
      <alignment horizontal="right"/>
    </xf>
    <xf numFmtId="168" fontId="5" fillId="0" borderId="5" xfId="29" applyNumberFormat="1" applyFont="1" applyFill="1" applyBorder="1" applyAlignment="1">
      <alignment horizontal="right"/>
    </xf>
    <xf numFmtId="168" fontId="0" fillId="0" borderId="0" xfId="0" applyNumberFormat="1" applyBorder="1" applyAlignment="1">
      <alignment horizontal="center"/>
    </xf>
    <xf numFmtId="168" fontId="0" fillId="0" borderId="0" xfId="0" applyNumberFormat="1"/>
    <xf numFmtId="0" fontId="0" fillId="0" borderId="0" xfId="0" applyFont="1" applyAlignment="1">
      <alignment horizontal="left" inden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vertical="center"/>
    </xf>
    <xf numFmtId="43" fontId="0" fillId="0" borderId="0" xfId="16" applyFont="1" applyFill="1" applyAlignment="1">
      <alignment horizontal="right"/>
    </xf>
    <xf numFmtId="43" fontId="0" fillId="0" borderId="0" xfId="16" applyFont="1" applyFill="1" applyAlignment="1"/>
    <xf numFmtId="167" fontId="0" fillId="0" borderId="0" xfId="0" applyNumberFormat="1" applyFont="1" applyFill="1" applyBorder="1" applyAlignment="1"/>
    <xf numFmtId="168" fontId="5" fillId="0" borderId="5" xfId="0" applyNumberFormat="1" applyFont="1" applyBorder="1" applyAlignment="1">
      <alignment horizontal="center"/>
    </xf>
    <xf numFmtId="0" fontId="8" fillId="0" borderId="0" xfId="0" applyFont="1" applyAlignment="1">
      <alignment horizontal="left" indent="1"/>
    </xf>
    <xf numFmtId="168" fontId="5" fillId="0" borderId="0" xfId="3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2" fillId="0" borderId="0" xfId="0" applyFont="1"/>
    <xf numFmtId="0" fontId="32" fillId="0" borderId="0" xfId="0" applyFont="1" applyAlignment="1">
      <alignment vertical="center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/>
    </xf>
    <xf numFmtId="49" fontId="3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7" fontId="6" fillId="0" borderId="0" xfId="0" applyNumberFormat="1" applyFont="1"/>
    <xf numFmtId="37" fontId="32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/>
    </xf>
    <xf numFmtId="43" fontId="32" fillId="0" borderId="0" xfId="16" applyFont="1" applyAlignment="1">
      <alignment horizontal="right"/>
    </xf>
    <xf numFmtId="168" fontId="5" fillId="0" borderId="3" xfId="0" applyNumberFormat="1" applyFont="1" applyBorder="1"/>
    <xf numFmtId="37" fontId="5" fillId="0" borderId="0" xfId="0" applyNumberFormat="1" applyFont="1"/>
    <xf numFmtId="166" fontId="6" fillId="0" borderId="0" xfId="0" applyNumberFormat="1" applyFont="1"/>
    <xf numFmtId="43" fontId="6" fillId="0" borderId="0" xfId="16" applyFont="1" applyFill="1" applyBorder="1" applyAlignment="1">
      <alignment horizontal="center"/>
    </xf>
    <xf numFmtId="168" fontId="32" fillId="0" borderId="0" xfId="16" applyNumberFormat="1" applyFont="1" applyFill="1" applyBorder="1"/>
    <xf numFmtId="37" fontId="6" fillId="0" borderId="0" xfId="0" applyNumberFormat="1" applyFont="1"/>
    <xf numFmtId="168" fontId="6" fillId="0" borderId="0" xfId="0" applyNumberFormat="1" applyFont="1"/>
    <xf numFmtId="43" fontId="6" fillId="0" borderId="0" xfId="16" applyFont="1"/>
    <xf numFmtId="168" fontId="5" fillId="0" borderId="5" xfId="0" applyNumberFormat="1" applyFont="1" applyBorder="1"/>
    <xf numFmtId="0" fontId="11" fillId="0" borderId="0" xfId="0" applyFont="1"/>
    <xf numFmtId="167" fontId="32" fillId="0" borderId="0" xfId="0" applyNumberFormat="1" applyFont="1"/>
    <xf numFmtId="164" fontId="32" fillId="0" borderId="0" xfId="16" applyNumberFormat="1" applyFont="1" applyFill="1" applyBorder="1"/>
    <xf numFmtId="164" fontId="32" fillId="0" borderId="0" xfId="16" applyNumberFormat="1" applyFont="1"/>
    <xf numFmtId="164" fontId="32" fillId="0" borderId="0" xfId="16" applyNumberFormat="1" applyFont="1" applyBorder="1"/>
    <xf numFmtId="37" fontId="32" fillId="0" borderId="0" xfId="0" applyNumberFormat="1" applyFont="1"/>
    <xf numFmtId="0" fontId="6" fillId="0" borderId="0" xfId="0" applyFont="1" applyAlignment="1">
      <alignment vertical="center"/>
    </xf>
    <xf numFmtId="43" fontId="32" fillId="0" borderId="0" xfId="16" applyFont="1"/>
    <xf numFmtId="168" fontId="32" fillId="0" borderId="0" xfId="16" applyNumberFormat="1" applyFont="1" applyFill="1" applyBorder="1" applyAlignment="1">
      <alignment horizontal="center"/>
    </xf>
    <xf numFmtId="169" fontId="32" fillId="0" borderId="0" xfId="16" applyNumberFormat="1" applyFont="1" applyFill="1" applyBorder="1"/>
    <xf numFmtId="37" fontId="5" fillId="0" borderId="7" xfId="0" applyNumberFormat="1" applyFont="1" applyBorder="1"/>
    <xf numFmtId="168" fontId="5" fillId="0" borderId="7" xfId="0" applyNumberFormat="1" applyFont="1" applyBorder="1"/>
    <xf numFmtId="168" fontId="5" fillId="0" borderId="4" xfId="0" applyNumberFormat="1" applyFont="1" applyBorder="1"/>
    <xf numFmtId="37" fontId="32" fillId="0" borderId="5" xfId="0" applyNumberFormat="1" applyFont="1" applyBorder="1"/>
    <xf numFmtId="0" fontId="32" fillId="0" borderId="0" xfId="0" applyFont="1" applyAlignment="1">
      <alignment horizontal="left"/>
    </xf>
    <xf numFmtId="37" fontId="32" fillId="0" borderId="4" xfId="0" applyNumberFormat="1" applyFont="1" applyBorder="1"/>
    <xf numFmtId="37" fontId="5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37" fontId="32" fillId="0" borderId="0" xfId="0" applyNumberFormat="1" applyFont="1" applyAlignment="1">
      <alignment horizontal="center"/>
    </xf>
    <xf numFmtId="37" fontId="32" fillId="0" borderId="0" xfId="16" applyNumberFormat="1" applyFont="1" applyFill="1" applyBorder="1" applyAlignment="1">
      <alignment horizontal="right"/>
    </xf>
    <xf numFmtId="165" fontId="32" fillId="0" borderId="0" xfId="0" applyNumberFormat="1" applyFont="1"/>
    <xf numFmtId="39" fontId="32" fillId="0" borderId="0" xfId="0" applyNumberFormat="1" applyFont="1"/>
    <xf numFmtId="39" fontId="5" fillId="0" borderId="0" xfId="0" applyNumberFormat="1" applyFont="1"/>
    <xf numFmtId="168" fontId="32" fillId="0" borderId="0" xfId="29" applyNumberFormat="1" applyFont="1" applyFill="1" applyBorder="1" applyAlignment="1">
      <alignment horizontal="center"/>
    </xf>
    <xf numFmtId="165" fontId="32" fillId="0" borderId="4" xfId="29" applyNumberFormat="1" applyFont="1" applyFill="1" applyBorder="1" applyAlignment="1">
      <alignment horizontal="center"/>
    </xf>
    <xf numFmtId="37" fontId="5" fillId="0" borderId="3" xfId="0" applyNumberFormat="1" applyFont="1" applyBorder="1"/>
    <xf numFmtId="43" fontId="32" fillId="0" borderId="0" xfId="29" applyFont="1"/>
    <xf numFmtId="43" fontId="32" fillId="0" borderId="0" xfId="29" applyFont="1" applyBorder="1" applyAlignment="1">
      <alignment horizontal="right"/>
    </xf>
    <xf numFmtId="43" fontId="32" fillId="0" borderId="0" xfId="29" applyFont="1" applyFill="1" applyAlignment="1">
      <alignment horizontal="right"/>
    </xf>
    <xf numFmtId="0" fontId="8" fillId="0" borderId="0" xfId="0" applyFont="1" applyAlignment="1">
      <alignment horizontal="left"/>
    </xf>
    <xf numFmtId="0" fontId="32" fillId="0" borderId="0" xfId="0" applyFont="1" applyAlignment="1">
      <alignment horizontal="left" indent="1"/>
    </xf>
    <xf numFmtId="43" fontId="32" fillId="0" borderId="0" xfId="29" applyFont="1" applyBorder="1"/>
    <xf numFmtId="43" fontId="6" fillId="0" borderId="0" xfId="29" applyFont="1" applyFill="1" applyBorder="1"/>
    <xf numFmtId="43" fontId="6" fillId="0" borderId="4" xfId="29" applyFont="1" applyFill="1" applyBorder="1"/>
    <xf numFmtId="43" fontId="5" fillId="0" borderId="4" xfId="29" applyFont="1" applyFill="1" applyBorder="1"/>
    <xf numFmtId="169" fontId="32" fillId="0" borderId="0" xfId="29" applyNumberFormat="1" applyFont="1"/>
    <xf numFmtId="43" fontId="32" fillId="0" borderId="0" xfId="29" applyFont="1" applyFill="1" applyBorder="1"/>
    <xf numFmtId="43" fontId="5" fillId="0" borderId="0" xfId="29" applyFont="1" applyBorder="1"/>
    <xf numFmtId="43" fontId="5" fillId="0" borderId="0" xfId="29" applyFont="1" applyBorder="1" applyAlignment="1">
      <alignment horizontal="right"/>
    </xf>
    <xf numFmtId="37" fontId="5" fillId="0" borderId="6" xfId="0" applyNumberFormat="1" applyFont="1" applyBorder="1"/>
    <xf numFmtId="167" fontId="5" fillId="0" borderId="5" xfId="0" applyNumberFormat="1" applyFont="1" applyBorder="1"/>
    <xf numFmtId="167" fontId="5" fillId="0" borderId="0" xfId="0" applyNumberFormat="1" applyFont="1"/>
    <xf numFmtId="40" fontId="32" fillId="0" borderId="0" xfId="0" applyNumberFormat="1" applyFont="1"/>
    <xf numFmtId="181" fontId="5" fillId="0" borderId="0" xfId="31" applyNumberFormat="1" applyFont="1" applyAlignment="1">
      <alignment horizontal="center"/>
    </xf>
    <xf numFmtId="181" fontId="5" fillId="0" borderId="0" xfId="31" applyNumberFormat="1" applyFont="1" applyAlignment="1">
      <alignment horizontal="right"/>
    </xf>
    <xf numFmtId="181" fontId="6" fillId="0" borderId="4" xfId="31" applyNumberFormat="1" applyFont="1" applyBorder="1" applyAlignment="1">
      <alignment horizontal="right"/>
    </xf>
    <xf numFmtId="181" fontId="6" fillId="0" borderId="0" xfId="31" applyNumberFormat="1" applyFont="1" applyAlignment="1">
      <alignment horizontal="righ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8" fontId="0" fillId="0" borderId="0" xfId="0" applyNumberFormat="1" applyFont="1" applyAlignment="1">
      <alignment horizontal="center"/>
    </xf>
    <xf numFmtId="168" fontId="0" fillId="0" borderId="0" xfId="0" applyNumberFormat="1" applyFont="1" applyAlignment="1">
      <alignment horizontal="right"/>
    </xf>
    <xf numFmtId="168" fontId="0" fillId="0" borderId="4" xfId="0" applyNumberFormat="1" applyFont="1" applyBorder="1" applyAlignment="1">
      <alignment horizontal="center"/>
    </xf>
    <xf numFmtId="168" fontId="0" fillId="0" borderId="0" xfId="28" applyNumberFormat="1" applyFont="1" applyFill="1" applyBorder="1" applyAlignment="1">
      <alignment horizontal="right"/>
    </xf>
    <xf numFmtId="168" fontId="0" fillId="0" borderId="4" xfId="28" applyNumberFormat="1" applyFont="1" applyFill="1" applyBorder="1" applyAlignment="1">
      <alignment horizontal="right"/>
    </xf>
    <xf numFmtId="43" fontId="0" fillId="0" borderId="0" xfId="16" applyFont="1" applyFill="1" applyBorder="1" applyAlignment="1">
      <alignment horizontal="left"/>
    </xf>
    <xf numFmtId="169" fontId="0" fillId="0" borderId="0" xfId="16" applyNumberFormat="1" applyFont="1" applyFill="1" applyBorder="1" applyAlignment="1">
      <alignment horizontal="left"/>
    </xf>
    <xf numFmtId="0" fontId="32" fillId="0" borderId="0" xfId="0" applyFont="1" applyFill="1" applyAlignment="1">
      <alignment horizontal="left"/>
    </xf>
    <xf numFmtId="165" fontId="5" fillId="0" borderId="5" xfId="0" applyNumberFormat="1" applyFont="1" applyBorder="1"/>
    <xf numFmtId="0" fontId="7" fillId="0" borderId="0" xfId="0" applyFont="1" applyAlignment="1">
      <alignment horizontal="center"/>
    </xf>
    <xf numFmtId="37" fontId="32" fillId="0" borderId="0" xfId="0" applyNumberFormat="1" applyFont="1" applyBorder="1"/>
    <xf numFmtId="39" fontId="32" fillId="0" borderId="0" xfId="0" applyNumberFormat="1" applyFont="1" applyBorder="1"/>
    <xf numFmtId="0" fontId="7" fillId="0" borderId="0" xfId="0" applyFont="1" applyAlignment="1">
      <alignment horizontal="center" vertical="center"/>
    </xf>
    <xf numFmtId="37" fontId="32" fillId="0" borderId="4" xfId="0" applyNumberFormat="1" applyFont="1" applyBorder="1" applyAlignment="1">
      <alignment vertical="center"/>
    </xf>
    <xf numFmtId="37" fontId="32" fillId="0" borderId="0" xfId="0" applyNumberFormat="1" applyFont="1" applyAlignment="1">
      <alignment vertical="center"/>
    </xf>
    <xf numFmtId="43" fontId="32" fillId="0" borderId="0" xfId="29" applyFont="1" applyBorder="1" applyAlignment="1">
      <alignment vertical="center"/>
    </xf>
    <xf numFmtId="43" fontId="6" fillId="0" borderId="0" xfId="29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181" fontId="5" fillId="0" borderId="0" xfId="54" applyNumberFormat="1" applyFont="1" applyBorder="1" applyAlignment="1">
      <alignment horizontal="right"/>
    </xf>
    <xf numFmtId="181" fontId="5" fillId="0" borderId="0" xfId="54" applyNumberFormat="1" applyFont="1" applyBorder="1" applyAlignment="1">
      <alignment horizontal="center"/>
    </xf>
    <xf numFmtId="37" fontId="0" fillId="0" borderId="0" xfId="0" applyNumberFormat="1" applyAlignment="1">
      <alignment horizontal="center"/>
    </xf>
    <xf numFmtId="0" fontId="0" fillId="0" borderId="0" xfId="0" applyAlignment="1">
      <alignment horizontal="left" indent="1"/>
    </xf>
    <xf numFmtId="181" fontId="6" fillId="0" borderId="4" xfId="54" applyNumberFormat="1" applyFont="1" applyBorder="1" applyAlignment="1">
      <alignment horizontal="right"/>
    </xf>
    <xf numFmtId="43" fontId="0" fillId="0" borderId="0" xfId="0" applyNumberFormat="1"/>
    <xf numFmtId="0" fontId="5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49" fontId="6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/>
    </xf>
    <xf numFmtId="49" fontId="32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4" xfId="0" applyFont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49" fontId="0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</cellXfs>
  <cellStyles count="55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_syn005a111b-03e-1 Rev 7" xfId="13" xr:uid="{00000000-0005-0000-0000-00000C000000}"/>
    <cellStyle name="_sia037a091b-03e-1 Rev 2 Updated 11-05-09_C" xfId="14" xr:uid="{00000000-0005-0000-0000-00000D000000}"/>
    <cellStyle name="_sia037a091b-03e-1 Rev 2 Updated 11-05-09_D" xfId="15" xr:uid="{00000000-0005-0000-0000-00000E000000}"/>
    <cellStyle name="Comma" xfId="16" builtinId="3"/>
    <cellStyle name="Comma 2" xfId="29" xr:uid="{9C2011A8-A7B7-44BF-BF96-BD6D4A2BAA9B}"/>
    <cellStyle name="Comma 2 2" xfId="35" xr:uid="{ACD05005-CD67-4794-A74B-A6E2B6954E01}"/>
    <cellStyle name="Comma 2 3" xfId="39" xr:uid="{968D5AC8-C195-4602-BEC4-EADD18608F88}"/>
    <cellStyle name="Comma 3" xfId="32" xr:uid="{5D0FD6F8-8A58-4C84-AD2A-A222CE505350}"/>
    <cellStyle name="Comma 3 2" xfId="42" xr:uid="{290BAAB6-DAC5-4B70-9A51-389B8CE501BF}"/>
    <cellStyle name="Comma 4" xfId="28" xr:uid="{A4E89B31-44BB-47CC-B596-3FEBE117A98E}"/>
    <cellStyle name="Comma 4 2" xfId="30" xr:uid="{8C67ADBE-EA3A-43DA-94A6-9051EAD948B8}"/>
    <cellStyle name="Comma 4 2 2" xfId="51" xr:uid="{DC2B7E2D-A554-4FEF-9DD3-17A14C5CF388}"/>
    <cellStyle name="Comma 4 3" xfId="37" xr:uid="{3233E3AB-CD36-4E1D-B38F-5EC837E728F6}"/>
    <cellStyle name="Comma 4 4" xfId="54" xr:uid="{5FF25443-6E8E-4F77-94C6-F709353A2218}"/>
    <cellStyle name="Comma 5" xfId="17" xr:uid="{00000000-0005-0000-0000-000010000000}"/>
    <cellStyle name="Comma 6" xfId="34" xr:uid="{09D48C3F-F5C6-4705-9D02-2D0CD6866021}"/>
    <cellStyle name="comma zerodec" xfId="18" xr:uid="{00000000-0005-0000-0000-000011000000}"/>
    <cellStyle name="comma zerodec 2" xfId="44" xr:uid="{222A4B46-64D7-41ED-806B-B7E9CD8AC25A}"/>
    <cellStyle name="Currency1" xfId="19" xr:uid="{00000000-0005-0000-0000-000012000000}"/>
    <cellStyle name="Currency1 2" xfId="45" xr:uid="{F6460150-A5C3-4BBA-A476-D4D80DD6A920}"/>
    <cellStyle name="Dollar (zero dec)" xfId="20" xr:uid="{00000000-0005-0000-0000-000013000000}"/>
    <cellStyle name="Dollar (zero dec) 2" xfId="46" xr:uid="{57CFCD30-760C-49EF-8394-D7D4B8D710A0}"/>
    <cellStyle name="Grey" xfId="21" xr:uid="{00000000-0005-0000-0000-000014000000}"/>
    <cellStyle name="Grey 2" xfId="47" xr:uid="{35017E79-32E6-40BD-8343-C10A4DC37857}"/>
    <cellStyle name="Input [yellow]" xfId="22" xr:uid="{00000000-0005-0000-0000-000015000000}"/>
    <cellStyle name="Input [yellow] 2" xfId="48" xr:uid="{29B2B587-0E73-45BB-8142-C815472CFEB2}"/>
    <cellStyle name="no dec" xfId="23" xr:uid="{00000000-0005-0000-0000-000016000000}"/>
    <cellStyle name="Normal" xfId="0" builtinId="0"/>
    <cellStyle name="Normal - Style1" xfId="24" xr:uid="{00000000-0005-0000-0000-000018000000}"/>
    <cellStyle name="Normal - Style1 2" xfId="49" xr:uid="{2F23F862-7A54-4F93-98A2-BC917DCE3DA1}"/>
    <cellStyle name="Normal 2" xfId="31" xr:uid="{C3483D18-5048-4CB4-BF78-4BBAE18B4AD4}"/>
    <cellStyle name="Normal 2 2" xfId="52" xr:uid="{6F2A4DAF-B96F-4E7C-AA7C-2A487E75CF60}"/>
    <cellStyle name="Normal 2 3" xfId="36" xr:uid="{88530E92-2600-4575-8448-686DDE9DB36A}"/>
    <cellStyle name="Normal 2 7" xfId="40" xr:uid="{E9E53C5C-74E6-4E54-A4F3-67950ECE236E}"/>
    <cellStyle name="Normal 3" xfId="38" xr:uid="{08BBB40F-10FA-4893-B814-0CF558C8B328}"/>
    <cellStyle name="Normal 4" xfId="50" xr:uid="{EC1AD63F-4A30-48C3-9A61-DA0D553A78F6}"/>
    <cellStyle name="Normal 5" xfId="53" xr:uid="{C2EC2D29-8373-4F25-A9C3-C01971AB400A}"/>
    <cellStyle name="Normal 6" xfId="43" xr:uid="{FF1C7DA8-21F0-4175-82F0-D164DEA6531B}"/>
    <cellStyle name="Normal 7" xfId="41" xr:uid="{445FA9ED-9C0C-497A-A5A1-3AB5927EB182}"/>
    <cellStyle name="Normal 8" xfId="33" xr:uid="{3DAC7A50-7E85-4774-B8AE-A0FA1D103480}"/>
    <cellStyle name="Percent [2]" xfId="25" xr:uid="{00000000-0005-0000-0000-000019000000}"/>
    <cellStyle name="Quantity" xfId="26" xr:uid="{00000000-0005-0000-0000-00001A000000}"/>
    <cellStyle name="Style 1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topLeftCell="A58" zoomScale="85" zoomScaleNormal="85" zoomScaleSheetLayoutView="90" workbookViewId="0">
      <selection activeCell="M26" sqref="M26"/>
    </sheetView>
  </sheetViews>
  <sheetFormatPr defaultColWidth="9.1796875" defaultRowHeight="20.25" customHeight="1"/>
  <cols>
    <col min="1" max="3" width="2.453125" style="3" customWidth="1"/>
    <col min="4" max="4" width="42.36328125" style="3" customWidth="1"/>
    <col min="5" max="5" width="0.81640625" style="3" customWidth="1"/>
    <col min="6" max="6" width="5.08984375" style="192" customWidth="1"/>
    <col min="7" max="7" width="0.81640625" style="3" customWidth="1"/>
    <col min="8" max="8" width="14.90625" style="200" customWidth="1"/>
    <col min="9" max="9" width="1.1796875" style="200" customWidth="1"/>
    <col min="10" max="10" width="15" style="200" customWidth="1"/>
    <col min="11" max="11" width="1.1796875" style="200" customWidth="1"/>
    <col min="12" max="12" width="14.90625" style="200" customWidth="1"/>
    <col min="13" max="13" width="1.1796875" style="200" customWidth="1"/>
    <col min="14" max="14" width="14.90625" style="200" customWidth="1"/>
    <col min="15" max="16384" width="9.1796875" style="3"/>
  </cols>
  <sheetData>
    <row r="1" spans="1:14" s="14" customFormat="1" ht="20.25" customHeight="1">
      <c r="A1" s="297" t="s">
        <v>179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</row>
    <row r="2" spans="1:14" s="14" customFormat="1" ht="20.25" customHeight="1">
      <c r="A2" s="299" t="s">
        <v>67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</row>
    <row r="3" spans="1:14" s="14" customFormat="1" ht="20.25" customHeight="1">
      <c r="A3" s="299"/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</row>
    <row r="4" spans="1:14" s="14" customFormat="1" ht="18" customHeight="1">
      <c r="A4" s="25"/>
      <c r="B4" s="25"/>
      <c r="C4" s="25"/>
      <c r="D4" s="25"/>
      <c r="E4" s="25"/>
      <c r="F4" s="25"/>
      <c r="G4" s="25"/>
      <c r="H4" s="295" t="s">
        <v>30</v>
      </c>
      <c r="I4" s="295"/>
      <c r="J4" s="295"/>
      <c r="K4" s="295"/>
      <c r="L4" s="295" t="s">
        <v>32</v>
      </c>
      <c r="M4" s="295"/>
      <c r="N4" s="295"/>
    </row>
    <row r="5" spans="1:14" ht="18" customHeight="1">
      <c r="G5" s="160"/>
      <c r="H5" s="295" t="s">
        <v>31</v>
      </c>
      <c r="I5" s="295"/>
      <c r="J5" s="295"/>
      <c r="K5" s="295"/>
      <c r="L5" s="295" t="s">
        <v>31</v>
      </c>
      <c r="M5" s="295"/>
      <c r="N5" s="295"/>
    </row>
    <row r="6" spans="1:14" ht="18" customHeight="1">
      <c r="F6" s="3"/>
      <c r="G6" s="160"/>
      <c r="H6" s="298" t="s">
        <v>59</v>
      </c>
      <c r="I6" s="298"/>
      <c r="J6" s="298"/>
      <c r="K6" s="196"/>
      <c r="L6" s="298" t="s">
        <v>59</v>
      </c>
      <c r="M6" s="298"/>
      <c r="N6" s="298"/>
    </row>
    <row r="7" spans="1:14" ht="18" customHeight="1">
      <c r="A7" s="24" t="s">
        <v>6</v>
      </c>
      <c r="F7" s="197" t="s">
        <v>20</v>
      </c>
      <c r="H7" s="198" t="s">
        <v>196</v>
      </c>
      <c r="I7" s="199"/>
      <c r="J7" s="198" t="s">
        <v>157</v>
      </c>
      <c r="K7" s="199"/>
      <c r="L7" s="198" t="s">
        <v>196</v>
      </c>
      <c r="M7" s="199"/>
      <c r="N7" s="198" t="s">
        <v>157</v>
      </c>
    </row>
    <row r="8" spans="1:14" ht="18" customHeight="1">
      <c r="F8" s="197"/>
      <c r="G8" s="199"/>
      <c r="H8" s="296" t="s">
        <v>56</v>
      </c>
      <c r="I8" s="296"/>
      <c r="J8" s="296"/>
      <c r="K8" s="296"/>
      <c r="L8" s="296"/>
      <c r="M8" s="296"/>
      <c r="N8" s="296"/>
    </row>
    <row r="9" spans="1:14" ht="18" customHeight="1">
      <c r="A9" s="6" t="s">
        <v>7</v>
      </c>
      <c r="F9" s="197"/>
      <c r="G9" s="199"/>
    </row>
    <row r="10" spans="1:14" ht="18" customHeight="1">
      <c r="A10" s="3" t="s">
        <v>5</v>
      </c>
      <c r="F10" s="192">
        <v>5</v>
      </c>
      <c r="H10" s="201">
        <v>304243110</v>
      </c>
      <c r="I10" s="201"/>
      <c r="J10" s="201">
        <v>233607529</v>
      </c>
      <c r="K10" s="201"/>
      <c r="L10" s="201">
        <v>103509200</v>
      </c>
      <c r="M10" s="201"/>
      <c r="N10" s="201">
        <v>183173696</v>
      </c>
    </row>
    <row r="11" spans="1:14" ht="18" customHeight="1">
      <c r="A11" s="3" t="s">
        <v>2</v>
      </c>
      <c r="F11" s="192" t="s">
        <v>178</v>
      </c>
      <c r="H11" s="201">
        <v>5762413117</v>
      </c>
      <c r="I11" s="201"/>
      <c r="J11" s="201">
        <v>5390673205</v>
      </c>
      <c r="K11" s="201"/>
      <c r="L11" s="201">
        <v>5777301240</v>
      </c>
      <c r="M11" s="201"/>
      <c r="N11" s="201">
        <v>5391519313</v>
      </c>
    </row>
    <row r="12" spans="1:14" ht="18" customHeight="1">
      <c r="A12" s="3" t="s">
        <v>80</v>
      </c>
      <c r="F12" s="192">
        <v>7</v>
      </c>
      <c r="H12" s="201">
        <v>728618548</v>
      </c>
      <c r="I12" s="201"/>
      <c r="J12" s="201">
        <v>495134126</v>
      </c>
      <c r="K12" s="201"/>
      <c r="L12" s="201">
        <v>712824714</v>
      </c>
      <c r="M12" s="201"/>
      <c r="N12" s="201">
        <v>482674039</v>
      </c>
    </row>
    <row r="13" spans="1:14" ht="18" customHeight="1">
      <c r="A13" s="3" t="s">
        <v>104</v>
      </c>
      <c r="F13" s="192" t="s">
        <v>160</v>
      </c>
      <c r="H13" s="201">
        <v>122613136</v>
      </c>
      <c r="I13" s="201"/>
      <c r="J13" s="201">
        <v>46305887</v>
      </c>
      <c r="K13" s="201"/>
      <c r="L13" s="201">
        <v>122613136</v>
      </c>
      <c r="M13" s="201"/>
      <c r="N13" s="201">
        <v>60305887</v>
      </c>
    </row>
    <row r="14" spans="1:14" ht="18" customHeight="1">
      <c r="A14" s="202" t="s">
        <v>1</v>
      </c>
      <c r="F14" s="192">
        <v>9</v>
      </c>
      <c r="H14" s="201">
        <v>3547409542</v>
      </c>
      <c r="I14" s="201"/>
      <c r="J14" s="201">
        <v>3243483948</v>
      </c>
      <c r="K14" s="201"/>
      <c r="L14" s="201">
        <v>3544993760</v>
      </c>
      <c r="M14" s="201"/>
      <c r="N14" s="201">
        <v>3242783146</v>
      </c>
    </row>
    <row r="15" spans="1:14" ht="18" customHeight="1">
      <c r="A15" s="194" t="s">
        <v>78</v>
      </c>
      <c r="H15" s="201">
        <v>610963933</v>
      </c>
      <c r="I15" s="201"/>
      <c r="J15" s="201">
        <v>374217858</v>
      </c>
      <c r="K15" s="201"/>
      <c r="L15" s="201">
        <v>610963933</v>
      </c>
      <c r="M15" s="201"/>
      <c r="N15" s="201">
        <v>374217858</v>
      </c>
    </row>
    <row r="16" spans="1:14" ht="18" customHeight="1">
      <c r="A16" s="194" t="s">
        <v>74</v>
      </c>
      <c r="H16" s="201">
        <v>107423827</v>
      </c>
      <c r="I16" s="201"/>
      <c r="J16" s="201">
        <v>193845262</v>
      </c>
      <c r="K16" s="201"/>
      <c r="L16" s="201">
        <v>107423827</v>
      </c>
      <c r="M16" s="201"/>
      <c r="N16" s="201">
        <v>193845262</v>
      </c>
    </row>
    <row r="17" spans="1:14" ht="18" customHeight="1">
      <c r="A17" s="3" t="s">
        <v>0</v>
      </c>
      <c r="H17" s="201">
        <v>414901</v>
      </c>
      <c r="I17" s="201"/>
      <c r="J17" s="201">
        <v>206850</v>
      </c>
      <c r="K17" s="201"/>
      <c r="L17" s="201">
        <v>414901</v>
      </c>
      <c r="M17" s="201"/>
      <c r="N17" s="201">
        <v>206850</v>
      </c>
    </row>
    <row r="18" spans="1:14" s="1" customFormat="1" ht="18" customHeight="1">
      <c r="A18" s="1" t="s">
        <v>21</v>
      </c>
      <c r="F18" s="86"/>
      <c r="H18" s="204">
        <f>SUM(H10:H17)</f>
        <v>11184100114</v>
      </c>
      <c r="I18" s="205"/>
      <c r="J18" s="204">
        <f>SUM(J10:J17)</f>
        <v>9977474665</v>
      </c>
      <c r="K18" s="205"/>
      <c r="L18" s="204">
        <f>SUM(L10:L17)</f>
        <v>10980044711</v>
      </c>
      <c r="M18" s="117"/>
      <c r="N18" s="204">
        <f>SUM(N10:N17)</f>
        <v>9928726051</v>
      </c>
    </row>
    <row r="19" spans="1:14" ht="18" customHeight="1">
      <c r="A19" s="1"/>
      <c r="H19" s="206"/>
      <c r="I19" s="206"/>
      <c r="J19" s="206"/>
      <c r="K19" s="206"/>
      <c r="L19" s="206"/>
      <c r="M19" s="206"/>
      <c r="N19" s="206"/>
    </row>
    <row r="20" spans="1:14" ht="18" customHeight="1">
      <c r="A20" s="6" t="s">
        <v>8</v>
      </c>
      <c r="H20" s="206"/>
      <c r="I20" s="206"/>
      <c r="J20" s="206"/>
      <c r="K20" s="206"/>
      <c r="L20" s="206"/>
      <c r="M20" s="206"/>
      <c r="N20" s="206"/>
    </row>
    <row r="21" spans="1:14" ht="18" customHeight="1">
      <c r="A21" s="194" t="s">
        <v>180</v>
      </c>
      <c r="F21" s="192">
        <v>10</v>
      </c>
      <c r="H21" s="207">
        <v>0</v>
      </c>
      <c r="I21" s="115"/>
      <c r="J21" s="203">
        <v>0</v>
      </c>
      <c r="K21" s="115"/>
      <c r="L21" s="201">
        <v>364400000</v>
      </c>
      <c r="M21" s="104"/>
      <c r="N21" s="201">
        <v>44400000</v>
      </c>
    </row>
    <row r="22" spans="1:14" ht="18" customHeight="1">
      <c r="A22" s="194" t="s">
        <v>210</v>
      </c>
      <c r="F22" s="192">
        <v>11</v>
      </c>
      <c r="H22" s="201">
        <v>1265678314</v>
      </c>
      <c r="I22" s="115"/>
      <c r="J22" s="201">
        <v>608794451</v>
      </c>
      <c r="K22" s="115"/>
      <c r="L22" s="201">
        <v>1008522998</v>
      </c>
      <c r="M22" s="104"/>
      <c r="N22" s="201">
        <v>449748494</v>
      </c>
    </row>
    <row r="23" spans="1:14" ht="18" customHeight="1">
      <c r="A23" s="194" t="s">
        <v>202</v>
      </c>
      <c r="F23" s="192">
        <v>25</v>
      </c>
      <c r="H23" s="201">
        <v>155616755</v>
      </c>
      <c r="I23" s="115"/>
      <c r="J23" s="201">
        <v>168866280</v>
      </c>
      <c r="K23" s="115"/>
      <c r="L23" s="201">
        <v>99784620</v>
      </c>
      <c r="M23" s="104"/>
      <c r="N23" s="201">
        <v>168866280</v>
      </c>
    </row>
    <row r="24" spans="1:14" ht="18" customHeight="1">
      <c r="A24" s="194" t="s">
        <v>2</v>
      </c>
      <c r="F24" s="192" t="s">
        <v>178</v>
      </c>
      <c r="H24" s="201">
        <v>155640005</v>
      </c>
      <c r="I24" s="115"/>
      <c r="J24" s="201">
        <v>99017855</v>
      </c>
      <c r="K24" s="115"/>
      <c r="L24" s="201">
        <v>152807380</v>
      </c>
      <c r="M24" s="104"/>
      <c r="N24" s="201">
        <v>97930655</v>
      </c>
    </row>
    <row r="25" spans="1:14" ht="18" customHeight="1">
      <c r="A25" s="194" t="s">
        <v>80</v>
      </c>
      <c r="F25" s="192">
        <v>7</v>
      </c>
      <c r="H25" s="208">
        <v>18837224</v>
      </c>
      <c r="I25" s="115"/>
      <c r="J25" s="201">
        <v>17793158</v>
      </c>
      <c r="K25" s="115"/>
      <c r="L25" s="104">
        <v>18493624</v>
      </c>
      <c r="M25" s="104"/>
      <c r="N25" s="201">
        <v>17427623</v>
      </c>
    </row>
    <row r="26" spans="1:14" ht="18" customHeight="1">
      <c r="A26" s="194" t="s">
        <v>112</v>
      </c>
      <c r="F26" s="192">
        <v>8</v>
      </c>
      <c r="H26" s="203">
        <v>0</v>
      </c>
      <c r="I26" s="115"/>
      <c r="J26" s="201">
        <v>19230000</v>
      </c>
      <c r="K26" s="115"/>
      <c r="L26" s="203">
        <v>0</v>
      </c>
      <c r="M26" s="104"/>
      <c r="N26" s="201">
        <v>19230000</v>
      </c>
    </row>
    <row r="27" spans="1:14" ht="18" customHeight="1">
      <c r="A27" s="3" t="s">
        <v>37</v>
      </c>
      <c r="F27" s="192">
        <v>12</v>
      </c>
      <c r="H27" s="201">
        <v>365748795</v>
      </c>
      <c r="I27" s="209"/>
      <c r="J27" s="201">
        <v>313277160</v>
      </c>
      <c r="K27" s="209"/>
      <c r="L27" s="201">
        <v>361542266</v>
      </c>
      <c r="M27" s="210"/>
      <c r="N27" s="201">
        <v>310549568</v>
      </c>
    </row>
    <row r="28" spans="1:14" ht="18" customHeight="1">
      <c r="A28" s="3" t="s">
        <v>114</v>
      </c>
      <c r="F28" s="192">
        <v>13</v>
      </c>
      <c r="H28" s="201">
        <v>7099217</v>
      </c>
      <c r="I28" s="115"/>
      <c r="J28" s="201">
        <v>13561040</v>
      </c>
      <c r="K28" s="115"/>
      <c r="L28" s="201">
        <v>7099217</v>
      </c>
      <c r="M28" s="104"/>
      <c r="N28" s="201">
        <v>13561040</v>
      </c>
    </row>
    <row r="29" spans="1:14" ht="18" customHeight="1">
      <c r="A29" s="194" t="s">
        <v>81</v>
      </c>
      <c r="H29" s="201">
        <v>27892220</v>
      </c>
      <c r="I29" s="209"/>
      <c r="J29" s="201">
        <v>22372778</v>
      </c>
      <c r="K29" s="209"/>
      <c r="L29" s="201">
        <v>16126039</v>
      </c>
      <c r="M29" s="210"/>
      <c r="N29" s="201">
        <v>17899506</v>
      </c>
    </row>
    <row r="30" spans="1:14" ht="18" customHeight="1">
      <c r="A30" s="194" t="s">
        <v>65</v>
      </c>
      <c r="F30" s="192">
        <v>22</v>
      </c>
      <c r="H30" s="201">
        <v>64778860</v>
      </c>
      <c r="I30" s="209"/>
      <c r="J30" s="201">
        <v>46445863</v>
      </c>
      <c r="K30" s="209"/>
      <c r="L30" s="201">
        <v>61721462</v>
      </c>
      <c r="M30" s="210"/>
      <c r="N30" s="201">
        <v>44456739</v>
      </c>
    </row>
    <row r="31" spans="1:14" s="1" customFormat="1" ht="18" customHeight="1">
      <c r="A31" s="1" t="s">
        <v>9</v>
      </c>
      <c r="F31" s="86"/>
      <c r="H31" s="204">
        <f>SUM(H21:H30)</f>
        <v>2061291390</v>
      </c>
      <c r="I31" s="205"/>
      <c r="J31" s="204">
        <f>SUM(J21:J30)</f>
        <v>1309358585</v>
      </c>
      <c r="K31" s="205"/>
      <c r="L31" s="204">
        <f>SUM(L21:L30)</f>
        <v>2090497606</v>
      </c>
      <c r="M31" s="117"/>
      <c r="N31" s="204">
        <f>SUM(N21:N30)</f>
        <v>1184069905</v>
      </c>
    </row>
    <row r="32" spans="1:14" ht="18" customHeight="1">
      <c r="H32" s="209"/>
      <c r="I32" s="209"/>
      <c r="J32" s="209"/>
      <c r="K32" s="209"/>
      <c r="L32" s="210"/>
      <c r="M32" s="210"/>
      <c r="N32" s="210"/>
    </row>
    <row r="33" spans="1:14" s="1" customFormat="1" ht="18" customHeight="1" thickBot="1">
      <c r="A33" s="1" t="s">
        <v>10</v>
      </c>
      <c r="F33" s="86"/>
      <c r="H33" s="212">
        <f>H31+H18</f>
        <v>13245391504</v>
      </c>
      <c r="I33" s="205"/>
      <c r="J33" s="212">
        <f>J31+J18</f>
        <v>11286833250</v>
      </c>
      <c r="K33" s="205"/>
      <c r="L33" s="212">
        <f>L31+L18</f>
        <v>13070542317</v>
      </c>
      <c r="M33" s="117"/>
      <c r="N33" s="212">
        <f>N31+N18</f>
        <v>11112795956</v>
      </c>
    </row>
    <row r="34" spans="1:14" ht="18" customHeight="1" thickTop="1"/>
    <row r="35" spans="1:14" s="14" customFormat="1" ht="20.25" customHeight="1">
      <c r="A35" s="190" t="s">
        <v>179</v>
      </c>
      <c r="B35" s="24"/>
      <c r="C35" s="24"/>
      <c r="D35" s="24"/>
      <c r="E35" s="24"/>
      <c r="F35" s="213"/>
      <c r="G35" s="24"/>
      <c r="H35" s="24"/>
      <c r="I35" s="24"/>
      <c r="J35" s="24"/>
      <c r="K35" s="24"/>
      <c r="L35" s="24"/>
      <c r="M35" s="24"/>
      <c r="N35" s="24"/>
    </row>
    <row r="36" spans="1:14" s="14" customFormat="1" ht="20.25" customHeight="1">
      <c r="A36" s="299" t="s">
        <v>67</v>
      </c>
      <c r="B36" s="299"/>
      <c r="C36" s="299"/>
      <c r="D36" s="299"/>
      <c r="E36" s="299"/>
      <c r="F36" s="299"/>
      <c r="G36" s="299"/>
      <c r="H36" s="299"/>
      <c r="I36" s="299"/>
      <c r="J36" s="299"/>
      <c r="K36" s="299"/>
      <c r="L36" s="299"/>
      <c r="M36" s="299"/>
      <c r="N36" s="299"/>
    </row>
    <row r="37" spans="1:14" s="14" customFormat="1" ht="16.5" customHeight="1">
      <c r="A37" s="299"/>
      <c r="B37" s="299"/>
      <c r="C37" s="299"/>
      <c r="D37" s="299"/>
      <c r="E37" s="299"/>
      <c r="F37" s="299"/>
      <c r="G37" s="299"/>
      <c r="H37" s="299"/>
      <c r="I37" s="299"/>
      <c r="J37" s="299"/>
      <c r="K37" s="299"/>
      <c r="L37" s="299"/>
      <c r="M37" s="299"/>
      <c r="N37" s="299"/>
    </row>
    <row r="38" spans="1:14" s="14" customFormat="1" ht="18.75" customHeight="1">
      <c r="A38" s="25"/>
      <c r="B38" s="25"/>
      <c r="C38" s="25"/>
      <c r="D38" s="25"/>
      <c r="E38" s="25"/>
      <c r="F38" s="25"/>
      <c r="G38" s="25"/>
      <c r="H38" s="295" t="s">
        <v>30</v>
      </c>
      <c r="I38" s="295"/>
      <c r="J38" s="295"/>
      <c r="K38" s="295"/>
      <c r="L38" s="295" t="s">
        <v>32</v>
      </c>
      <c r="M38" s="295"/>
      <c r="N38" s="295"/>
    </row>
    <row r="39" spans="1:14" ht="18.75" customHeight="1">
      <c r="G39" s="160"/>
      <c r="H39" s="295" t="s">
        <v>31</v>
      </c>
      <c r="I39" s="295"/>
      <c r="J39" s="295"/>
      <c r="K39" s="295"/>
      <c r="L39" s="295" t="s">
        <v>31</v>
      </c>
      <c r="M39" s="295"/>
      <c r="N39" s="295"/>
    </row>
    <row r="40" spans="1:14" ht="18.75" customHeight="1">
      <c r="F40" s="3"/>
      <c r="G40" s="160"/>
      <c r="H40" s="298" t="s">
        <v>59</v>
      </c>
      <c r="I40" s="298"/>
      <c r="J40" s="298"/>
      <c r="K40" s="196"/>
      <c r="L40" s="298" t="s">
        <v>59</v>
      </c>
      <c r="M40" s="298"/>
      <c r="N40" s="298"/>
    </row>
    <row r="41" spans="1:14" ht="18.75" customHeight="1">
      <c r="A41" s="25" t="s">
        <v>26</v>
      </c>
      <c r="F41" s="197" t="s">
        <v>20</v>
      </c>
      <c r="H41" s="198" t="s">
        <v>196</v>
      </c>
      <c r="I41" s="199"/>
      <c r="J41" s="198" t="s">
        <v>157</v>
      </c>
      <c r="K41" s="199"/>
      <c r="L41" s="198" t="s">
        <v>196</v>
      </c>
      <c r="M41" s="199"/>
      <c r="N41" s="198" t="s">
        <v>157</v>
      </c>
    </row>
    <row r="42" spans="1:14" ht="18" customHeight="1">
      <c r="F42" s="197"/>
      <c r="G42" s="199"/>
      <c r="H42" s="296" t="s">
        <v>56</v>
      </c>
      <c r="I42" s="296"/>
      <c r="J42" s="296"/>
      <c r="K42" s="296"/>
      <c r="L42" s="296"/>
      <c r="M42" s="296"/>
      <c r="N42" s="296"/>
    </row>
    <row r="43" spans="1:14" ht="18.75" customHeight="1">
      <c r="A43" s="6" t="s">
        <v>11</v>
      </c>
      <c r="H43" s="3"/>
      <c r="I43" s="3"/>
      <c r="J43" s="3"/>
      <c r="K43" s="3"/>
      <c r="L43" s="3"/>
      <c r="M43" s="3"/>
      <c r="N43" s="3"/>
    </row>
    <row r="44" spans="1:14" ht="18.75" hidden="1" customHeight="1">
      <c r="A44" s="194"/>
      <c r="B44" s="194"/>
      <c r="C44" s="194"/>
      <c r="D44" s="194"/>
      <c r="E44" s="194"/>
      <c r="G44" s="194"/>
      <c r="H44" s="214"/>
      <c r="I44" s="214"/>
      <c r="J44" s="214"/>
      <c r="K44" s="214"/>
      <c r="L44" s="214"/>
      <c r="M44" s="214"/>
      <c r="N44" s="214"/>
    </row>
    <row r="45" spans="1:14" ht="18.75" customHeight="1">
      <c r="A45" s="194" t="s">
        <v>189</v>
      </c>
      <c r="B45" s="194"/>
      <c r="C45" s="194"/>
      <c r="D45" s="194"/>
      <c r="E45" s="194"/>
      <c r="G45" s="194"/>
      <c r="H45" s="215"/>
      <c r="I45" s="216"/>
      <c r="J45" s="215"/>
      <c r="K45" s="216"/>
      <c r="L45" s="215"/>
      <c r="M45" s="215"/>
      <c r="N45" s="215"/>
    </row>
    <row r="46" spans="1:14" ht="18.75" customHeight="1">
      <c r="A46" s="194"/>
      <c r="B46" s="194" t="s">
        <v>188</v>
      </c>
      <c r="C46" s="194"/>
      <c r="D46" s="194"/>
      <c r="E46" s="194"/>
      <c r="F46" s="192">
        <v>14</v>
      </c>
      <c r="G46" s="194"/>
      <c r="H46" s="215">
        <v>4652549156</v>
      </c>
      <c r="I46" s="216"/>
      <c r="J46" s="215">
        <v>2877554861</v>
      </c>
      <c r="K46" s="216"/>
      <c r="L46" s="215">
        <v>4652549156</v>
      </c>
      <c r="M46" s="215"/>
      <c r="N46" s="215">
        <v>2877554861</v>
      </c>
    </row>
    <row r="47" spans="1:14" ht="18.75" customHeight="1">
      <c r="A47" s="194" t="s">
        <v>3</v>
      </c>
      <c r="B47" s="194"/>
      <c r="C47" s="194"/>
      <c r="D47" s="194"/>
      <c r="E47" s="194"/>
      <c r="F47" s="192" t="s">
        <v>161</v>
      </c>
      <c r="G47" s="194"/>
      <c r="H47" s="215">
        <v>2514905309</v>
      </c>
      <c r="I47" s="217"/>
      <c r="J47" s="215">
        <v>3336528176</v>
      </c>
      <c r="K47" s="217"/>
      <c r="L47" s="215">
        <v>2512558556</v>
      </c>
      <c r="M47" s="215"/>
      <c r="N47" s="215">
        <v>3336466633</v>
      </c>
    </row>
    <row r="48" spans="1:14" s="219" customFormat="1" ht="18.75" customHeight="1">
      <c r="A48" s="194" t="s">
        <v>46</v>
      </c>
      <c r="B48" s="195"/>
      <c r="C48" s="195"/>
      <c r="D48" s="195"/>
      <c r="E48" s="195"/>
      <c r="F48" s="192" t="s">
        <v>162</v>
      </c>
      <c r="G48" s="194"/>
      <c r="H48" s="218">
        <v>369717468</v>
      </c>
      <c r="I48" s="218"/>
      <c r="J48" s="218">
        <v>318030254</v>
      </c>
      <c r="K48" s="218"/>
      <c r="L48" s="218">
        <v>368553979</v>
      </c>
      <c r="M48" s="218"/>
      <c r="N48" s="218">
        <v>312926025</v>
      </c>
    </row>
    <row r="49" spans="1:14" s="219" customFormat="1" ht="18.75" customHeight="1">
      <c r="A49" s="194" t="s">
        <v>200</v>
      </c>
      <c r="B49" s="195"/>
      <c r="C49" s="195"/>
      <c r="D49" s="195"/>
      <c r="E49" s="195"/>
      <c r="F49" s="192">
        <v>14</v>
      </c>
      <c r="G49" s="194"/>
      <c r="H49" s="218">
        <v>221253333</v>
      </c>
      <c r="I49" s="218"/>
      <c r="J49" s="220">
        <v>0</v>
      </c>
      <c r="K49" s="218"/>
      <c r="L49" s="218">
        <v>221253333</v>
      </c>
      <c r="M49" s="218"/>
      <c r="N49" s="220">
        <v>0</v>
      </c>
    </row>
    <row r="50" spans="1:14" ht="18.75" customHeight="1">
      <c r="A50" s="194" t="s">
        <v>115</v>
      </c>
      <c r="B50" s="194"/>
      <c r="C50" s="194"/>
      <c r="D50" s="194"/>
      <c r="E50" s="194"/>
      <c r="F50" s="192">
        <v>14</v>
      </c>
      <c r="G50" s="194"/>
      <c r="H50" s="221">
        <v>3998320</v>
      </c>
      <c r="I50" s="215"/>
      <c r="J50" s="221">
        <v>6359407</v>
      </c>
      <c r="K50" s="215"/>
      <c r="L50" s="221">
        <v>3998320</v>
      </c>
      <c r="M50" s="221"/>
      <c r="N50" s="221">
        <v>6359407</v>
      </c>
    </row>
    <row r="51" spans="1:14" ht="18.75" customHeight="1">
      <c r="A51" s="194" t="s">
        <v>181</v>
      </c>
      <c r="B51" s="194"/>
      <c r="C51" s="194"/>
      <c r="D51" s="194"/>
      <c r="E51" s="194"/>
      <c r="G51" s="194"/>
      <c r="H51" s="222">
        <v>35684242</v>
      </c>
      <c r="I51" s="218"/>
      <c r="J51" s="222">
        <v>64659916</v>
      </c>
      <c r="K51" s="218"/>
      <c r="L51" s="222">
        <v>35684242</v>
      </c>
      <c r="M51" s="218"/>
      <c r="N51" s="222">
        <v>64659916</v>
      </c>
    </row>
    <row r="52" spans="1:14" ht="18.75" customHeight="1">
      <c r="A52" s="194" t="s">
        <v>25</v>
      </c>
      <c r="B52" s="194"/>
      <c r="C52" s="194"/>
      <c r="D52" s="194"/>
      <c r="E52" s="194"/>
      <c r="F52" s="192" t="s">
        <v>163</v>
      </c>
      <c r="G52" s="194"/>
      <c r="H52" s="218">
        <v>554107513</v>
      </c>
      <c r="I52" s="218"/>
      <c r="J52" s="218">
        <v>653139520</v>
      </c>
      <c r="K52" s="218"/>
      <c r="L52" s="218">
        <v>543304193</v>
      </c>
      <c r="M52" s="218"/>
      <c r="N52" s="218">
        <v>628567618</v>
      </c>
    </row>
    <row r="53" spans="1:14" s="1" customFormat="1" ht="18.75" customHeight="1">
      <c r="A53" s="1" t="s">
        <v>12</v>
      </c>
      <c r="F53" s="86"/>
      <c r="H53" s="204">
        <f>SUM(H45:H52)</f>
        <v>8352215341</v>
      </c>
      <c r="I53" s="205"/>
      <c r="J53" s="204">
        <f>SUM(J45:J52)</f>
        <v>7256272134</v>
      </c>
      <c r="K53" s="205"/>
      <c r="L53" s="204">
        <f>SUM(L45:L52)</f>
        <v>8337901779</v>
      </c>
      <c r="M53" s="117"/>
      <c r="N53" s="204">
        <f>SUM(N45:N52)</f>
        <v>7226534460</v>
      </c>
    </row>
    <row r="54" spans="1:14" ht="10.5" customHeight="1">
      <c r="H54" s="209"/>
      <c r="I54" s="209"/>
      <c r="J54" s="209"/>
      <c r="K54" s="209"/>
      <c r="L54" s="210"/>
      <c r="M54" s="210"/>
      <c r="N54" s="210"/>
    </row>
    <row r="55" spans="1:14" ht="18.75" customHeight="1">
      <c r="A55" s="6" t="s">
        <v>33</v>
      </c>
      <c r="H55" s="209"/>
      <c r="I55" s="209"/>
      <c r="J55" s="209"/>
      <c r="K55" s="209"/>
      <c r="L55" s="210"/>
      <c r="M55" s="210"/>
      <c r="N55" s="210"/>
    </row>
    <row r="56" spans="1:14" ht="18.75" customHeight="1">
      <c r="A56" s="194" t="s">
        <v>201</v>
      </c>
      <c r="F56" s="192">
        <v>14</v>
      </c>
      <c r="H56" s="209">
        <v>684280000</v>
      </c>
      <c r="I56" s="209"/>
      <c r="J56" s="211">
        <v>0</v>
      </c>
      <c r="K56" s="209"/>
      <c r="L56" s="210">
        <v>684280000</v>
      </c>
      <c r="M56" s="210"/>
      <c r="N56" s="210">
        <v>0</v>
      </c>
    </row>
    <row r="57" spans="1:14" ht="18.75" customHeight="1">
      <c r="A57" s="194" t="s">
        <v>46</v>
      </c>
      <c r="F57" s="192">
        <v>16</v>
      </c>
      <c r="H57" s="133">
        <v>34021306</v>
      </c>
      <c r="I57" s="209"/>
      <c r="J57" s="133">
        <v>30908327</v>
      </c>
      <c r="K57" s="209"/>
      <c r="L57" s="133">
        <v>33926362</v>
      </c>
      <c r="M57" s="133"/>
      <c r="N57" s="133">
        <v>30908327</v>
      </c>
    </row>
    <row r="58" spans="1:14" ht="18.75" customHeight="1">
      <c r="A58" s="194" t="s">
        <v>116</v>
      </c>
      <c r="F58" s="192">
        <v>14</v>
      </c>
      <c r="H58" s="133">
        <v>3382847</v>
      </c>
      <c r="I58" s="209"/>
      <c r="J58" s="133">
        <v>7563139</v>
      </c>
      <c r="K58" s="209"/>
      <c r="L58" s="133">
        <v>3382847</v>
      </c>
      <c r="M58" s="133"/>
      <c r="N58" s="133">
        <v>7563139</v>
      </c>
    </row>
    <row r="59" spans="1:14" ht="18.75" customHeight="1">
      <c r="A59" s="194" t="s">
        <v>146</v>
      </c>
      <c r="F59" s="192">
        <v>18</v>
      </c>
      <c r="H59" s="104">
        <v>47776153</v>
      </c>
      <c r="I59" s="209"/>
      <c r="J59" s="104">
        <v>44850832</v>
      </c>
      <c r="K59" s="209"/>
      <c r="L59" s="104">
        <v>44716072</v>
      </c>
      <c r="M59" s="104"/>
      <c r="N59" s="104">
        <v>42136686</v>
      </c>
    </row>
    <row r="60" spans="1:14" ht="18.75" customHeight="1">
      <c r="A60" s="3" t="s">
        <v>47</v>
      </c>
      <c r="H60" s="104">
        <v>18923113</v>
      </c>
      <c r="I60" s="3"/>
      <c r="J60" s="104">
        <v>6248056</v>
      </c>
      <c r="K60" s="3"/>
      <c r="L60" s="104">
        <v>18923113</v>
      </c>
      <c r="M60" s="104"/>
      <c r="N60" s="104">
        <v>6248056</v>
      </c>
    </row>
    <row r="61" spans="1:14" s="1" customFormat="1" ht="18.75" customHeight="1">
      <c r="A61" s="1" t="s">
        <v>101</v>
      </c>
      <c r="F61" s="86"/>
      <c r="H61" s="204">
        <f>SUM(H56:H60)</f>
        <v>788383419</v>
      </c>
      <c r="I61" s="205"/>
      <c r="J61" s="204">
        <f>SUM(J56:J60)</f>
        <v>89570354</v>
      </c>
      <c r="K61" s="205"/>
      <c r="L61" s="204">
        <f>SUM(L56:L60)</f>
        <v>785228394</v>
      </c>
      <c r="M61" s="117"/>
      <c r="N61" s="204">
        <f>SUM(N56:N60)</f>
        <v>86856208</v>
      </c>
    </row>
    <row r="62" spans="1:14" s="1" customFormat="1" ht="10.5" customHeight="1">
      <c r="F62" s="86"/>
      <c r="H62" s="223"/>
      <c r="I62" s="205"/>
      <c r="J62" s="223"/>
      <c r="K62" s="205"/>
      <c r="L62" s="224"/>
      <c r="M62" s="117"/>
      <c r="N62" s="224"/>
    </row>
    <row r="63" spans="1:14" ht="18.75" customHeight="1">
      <c r="A63" s="1" t="s">
        <v>13</v>
      </c>
      <c r="H63" s="225">
        <f>SUM(H53+H61)</f>
        <v>9140598760</v>
      </c>
      <c r="I63" s="209"/>
      <c r="J63" s="225">
        <f>SUM(J53+J61)</f>
        <v>7345842488</v>
      </c>
      <c r="K63" s="209"/>
      <c r="L63" s="225">
        <f>SUM(L53+L61)</f>
        <v>9123130173</v>
      </c>
      <c r="M63" s="117"/>
      <c r="N63" s="225">
        <f>SUM(N53+N61)</f>
        <v>7313390668</v>
      </c>
    </row>
    <row r="64" spans="1:14" ht="10.5" customHeight="1">
      <c r="A64" s="1"/>
      <c r="H64" s="209"/>
      <c r="I64" s="209"/>
      <c r="J64" s="209"/>
      <c r="K64" s="209"/>
      <c r="L64" s="209"/>
      <c r="M64" s="209"/>
      <c r="N64" s="209"/>
    </row>
    <row r="65" spans="1:14" ht="18.75" customHeight="1">
      <c r="A65" s="6" t="s">
        <v>27</v>
      </c>
      <c r="H65" s="209"/>
      <c r="I65" s="209"/>
      <c r="J65" s="209"/>
      <c r="K65" s="209"/>
      <c r="L65" s="209"/>
      <c r="M65" s="209"/>
      <c r="N65" s="209"/>
    </row>
    <row r="66" spans="1:14" s="194" customFormat="1" ht="18.75" customHeight="1">
      <c r="A66" s="194" t="s">
        <v>52</v>
      </c>
      <c r="F66" s="192"/>
      <c r="H66" s="218"/>
      <c r="I66" s="218"/>
      <c r="J66" s="218"/>
      <c r="K66" s="218"/>
      <c r="L66" s="218"/>
      <c r="M66" s="218"/>
      <c r="N66" s="218"/>
    </row>
    <row r="67" spans="1:14" s="194" customFormat="1" ht="18.75" customHeight="1">
      <c r="B67" s="194" t="s">
        <v>14</v>
      </c>
      <c r="F67" s="192"/>
      <c r="H67" s="218"/>
      <c r="I67" s="218"/>
      <c r="J67" s="218"/>
      <c r="K67" s="218"/>
      <c r="L67" s="218"/>
      <c r="M67" s="218"/>
      <c r="N67" s="218"/>
    </row>
    <row r="68" spans="1:14" s="194" customFormat="1" ht="18.75" customHeight="1" thickBot="1">
      <c r="B68" s="102" t="s">
        <v>203</v>
      </c>
      <c r="F68" s="192"/>
      <c r="H68" s="226">
        <v>855361206</v>
      </c>
      <c r="I68" s="218"/>
      <c r="J68" s="226">
        <v>880000000</v>
      </c>
      <c r="K68" s="218"/>
      <c r="L68" s="226">
        <v>855361206</v>
      </c>
      <c r="M68" s="218"/>
      <c r="N68" s="226">
        <v>880000000</v>
      </c>
    </row>
    <row r="69" spans="1:14" s="194" customFormat="1" ht="18.75" customHeight="1" thickTop="1">
      <c r="B69" s="194" t="s">
        <v>4</v>
      </c>
      <c r="F69" s="192"/>
      <c r="H69" s="218"/>
      <c r="I69" s="218"/>
      <c r="J69" s="218"/>
      <c r="K69" s="218"/>
      <c r="L69" s="218"/>
      <c r="M69" s="218"/>
      <c r="N69" s="218"/>
    </row>
    <row r="70" spans="1:14" s="194" customFormat="1" ht="18.75" customHeight="1">
      <c r="B70" s="102" t="s">
        <v>177</v>
      </c>
      <c r="F70" s="192"/>
      <c r="H70" s="218">
        <v>847361206</v>
      </c>
      <c r="I70" s="218"/>
      <c r="J70" s="218">
        <v>847361206</v>
      </c>
      <c r="K70" s="218"/>
      <c r="L70" s="218">
        <v>847361206</v>
      </c>
      <c r="M70" s="218"/>
      <c r="N70" s="218">
        <v>847361206</v>
      </c>
    </row>
    <row r="71" spans="1:14" s="194" customFormat="1" ht="18.75" customHeight="1">
      <c r="A71" s="194" t="s">
        <v>84</v>
      </c>
      <c r="F71" s="192"/>
      <c r="H71" s="218"/>
      <c r="I71" s="218"/>
      <c r="J71" s="218"/>
      <c r="K71" s="218"/>
      <c r="L71" s="218"/>
      <c r="M71" s="218"/>
      <c r="N71" s="218"/>
    </row>
    <row r="72" spans="1:14" s="194" customFormat="1" ht="18.75" customHeight="1">
      <c r="A72" s="194" t="s">
        <v>55</v>
      </c>
      <c r="B72" s="194" t="s">
        <v>82</v>
      </c>
      <c r="F72" s="192"/>
      <c r="H72" s="218">
        <v>350872541</v>
      </c>
      <c r="I72" s="218"/>
      <c r="J72" s="218">
        <v>350872541</v>
      </c>
      <c r="K72" s="218"/>
      <c r="L72" s="218">
        <v>350872541</v>
      </c>
      <c r="M72" s="218"/>
      <c r="N72" s="218">
        <v>350872541</v>
      </c>
    </row>
    <row r="73" spans="1:14" s="194" customFormat="1" ht="18.75" customHeight="1">
      <c r="B73" s="227" t="s">
        <v>83</v>
      </c>
      <c r="F73" s="192"/>
      <c r="H73" s="218">
        <v>52835830</v>
      </c>
      <c r="I73" s="218"/>
      <c r="J73" s="218">
        <v>52835830</v>
      </c>
      <c r="K73" s="218"/>
      <c r="L73" s="218">
        <v>52835830</v>
      </c>
      <c r="M73" s="218"/>
      <c r="N73" s="218">
        <v>52835830</v>
      </c>
    </row>
    <row r="74" spans="1:14" s="194" customFormat="1" ht="18.75" hidden="1" customHeight="1">
      <c r="A74" s="194" t="s">
        <v>63</v>
      </c>
      <c r="F74" s="192"/>
      <c r="H74" s="218"/>
      <c r="I74" s="218"/>
      <c r="J74" s="218"/>
      <c r="K74" s="218"/>
      <c r="L74" s="218"/>
      <c r="M74" s="218"/>
      <c r="N74" s="218"/>
    </row>
    <row r="75" spans="1:14" s="194" customFormat="1" ht="18.75" hidden="1" customHeight="1">
      <c r="A75" s="194" t="s">
        <v>64</v>
      </c>
      <c r="F75" s="192"/>
      <c r="H75" s="221"/>
      <c r="I75" s="218"/>
      <c r="J75" s="221"/>
      <c r="K75" s="218"/>
      <c r="L75" s="221"/>
      <c r="M75" s="221"/>
      <c r="N75" s="221"/>
    </row>
    <row r="76" spans="1:14" s="194" customFormat="1" ht="18.75" customHeight="1">
      <c r="A76" s="194" t="s">
        <v>16</v>
      </c>
      <c r="F76" s="192"/>
      <c r="H76" s="218"/>
      <c r="I76" s="218"/>
      <c r="J76" s="218"/>
      <c r="K76" s="218"/>
      <c r="L76" s="218"/>
      <c r="M76" s="218"/>
      <c r="N76" s="218"/>
    </row>
    <row r="77" spans="1:14" s="194" customFormat="1" ht="18.75" customHeight="1">
      <c r="B77" s="194" t="s">
        <v>23</v>
      </c>
      <c r="F77" s="192"/>
      <c r="H77" s="218"/>
      <c r="I77" s="218"/>
      <c r="J77" s="218"/>
      <c r="K77" s="218"/>
      <c r="L77" s="218"/>
      <c r="M77" s="218"/>
      <c r="N77" s="218"/>
    </row>
    <row r="78" spans="1:14" s="194" customFormat="1" ht="18.75" customHeight="1">
      <c r="B78" s="194" t="s">
        <v>24</v>
      </c>
      <c r="F78" s="192">
        <v>19</v>
      </c>
      <c r="H78" s="218">
        <v>88000000</v>
      </c>
      <c r="I78" s="218"/>
      <c r="J78" s="218">
        <v>88000000</v>
      </c>
      <c r="K78" s="218"/>
      <c r="L78" s="218">
        <v>88000000</v>
      </c>
      <c r="M78" s="218"/>
      <c r="N78" s="218">
        <v>88000000</v>
      </c>
    </row>
    <row r="79" spans="1:14" s="194" customFormat="1" ht="18.75" customHeight="1">
      <c r="A79" s="227" t="s">
        <v>75</v>
      </c>
      <c r="F79" s="192"/>
      <c r="H79" s="218">
        <v>2693246701</v>
      </c>
      <c r="I79" s="218"/>
      <c r="J79" s="218">
        <v>2470324516</v>
      </c>
      <c r="K79" s="218"/>
      <c r="L79" s="218">
        <v>2538171559</v>
      </c>
      <c r="M79" s="218"/>
      <c r="N79" s="218">
        <v>2334899375</v>
      </c>
    </row>
    <row r="80" spans="1:14" s="194" customFormat="1" ht="18.75" customHeight="1">
      <c r="A80" s="194" t="s">
        <v>40</v>
      </c>
      <c r="F80" s="192"/>
      <c r="H80" s="228">
        <v>66030993</v>
      </c>
      <c r="I80" s="218"/>
      <c r="J80" s="228">
        <v>115257635</v>
      </c>
      <c r="K80" s="218"/>
      <c r="L80" s="228">
        <v>70171008</v>
      </c>
      <c r="M80" s="218"/>
      <c r="N80" s="228">
        <v>125436336</v>
      </c>
    </row>
    <row r="81" spans="1:14" s="1" customFormat="1" ht="18.75" customHeight="1">
      <c r="A81" s="1" t="s">
        <v>182</v>
      </c>
      <c r="F81" s="86"/>
      <c r="G81" s="7"/>
      <c r="H81" s="99">
        <f>SUM(H69:H80)</f>
        <v>4098347271</v>
      </c>
      <c r="I81" s="229"/>
      <c r="J81" s="99">
        <f>SUM(J69:J80)</f>
        <v>3924651728</v>
      </c>
      <c r="K81" s="229"/>
      <c r="L81" s="99">
        <f>SUM(L69:L80)</f>
        <v>3947412144</v>
      </c>
      <c r="M81" s="99"/>
      <c r="N81" s="99">
        <f>SUM(N69:N80)</f>
        <v>3799405288</v>
      </c>
    </row>
    <row r="82" spans="1:14" s="1" customFormat="1" ht="18.75" customHeight="1">
      <c r="A82" s="194" t="s">
        <v>72</v>
      </c>
      <c r="B82" s="194"/>
      <c r="C82" s="194"/>
      <c r="D82" s="194"/>
      <c r="E82" s="194"/>
      <c r="F82" s="192"/>
      <c r="G82" s="230"/>
      <c r="H82" s="125">
        <v>6445473</v>
      </c>
      <c r="I82" s="231"/>
      <c r="J82" s="125">
        <v>16339034</v>
      </c>
      <c r="K82" s="231"/>
      <c r="L82" s="125">
        <v>0</v>
      </c>
      <c r="M82" s="104"/>
      <c r="N82" s="125">
        <v>0</v>
      </c>
    </row>
    <row r="83" spans="1:14" s="1" customFormat="1" ht="18.5" customHeight="1">
      <c r="A83" s="1" t="s">
        <v>28</v>
      </c>
      <c r="B83" s="194"/>
      <c r="C83" s="194"/>
      <c r="D83" s="194"/>
      <c r="E83" s="194"/>
      <c r="F83" s="192"/>
      <c r="G83" s="230"/>
      <c r="H83" s="114">
        <f>SUM(H81:H82)</f>
        <v>4104792744</v>
      </c>
      <c r="I83" s="99">
        <f>SUM(I82:J82)</f>
        <v>16339034</v>
      </c>
      <c r="J83" s="114">
        <f>SUM(J81:J82)</f>
        <v>3940990762</v>
      </c>
      <c r="K83" s="99">
        <f>SUM(K82:L82)</f>
        <v>0</v>
      </c>
      <c r="L83" s="114">
        <f>SUM(L81:L82)</f>
        <v>3947412144</v>
      </c>
      <c r="M83" s="99">
        <f>SUM(M82:N82)</f>
        <v>0</v>
      </c>
      <c r="N83" s="114">
        <f>SUM(N81:N82)</f>
        <v>3799405288</v>
      </c>
    </row>
    <row r="84" spans="1:14" s="1" customFormat="1" ht="18.75" customHeight="1">
      <c r="B84" s="194"/>
      <c r="C84" s="194"/>
      <c r="D84" s="194"/>
      <c r="E84" s="194"/>
      <c r="F84" s="192"/>
      <c r="G84" s="230"/>
      <c r="H84" s="208"/>
      <c r="I84" s="208"/>
      <c r="J84" s="208"/>
      <c r="K84" s="208"/>
      <c r="L84" s="208"/>
      <c r="M84" s="208"/>
      <c r="N84" s="208"/>
    </row>
    <row r="85" spans="1:14" s="1" customFormat="1" ht="18.75" customHeight="1" thickBot="1">
      <c r="A85" s="1" t="s">
        <v>29</v>
      </c>
      <c r="F85" s="86"/>
      <c r="G85" s="7"/>
      <c r="H85" s="98">
        <f>H83+H63</f>
        <v>13245391504</v>
      </c>
      <c r="I85" s="229"/>
      <c r="J85" s="98">
        <f>J83+J63</f>
        <v>11286833250</v>
      </c>
      <c r="K85" s="229"/>
      <c r="L85" s="98">
        <f>L63+L83</f>
        <v>13070542317</v>
      </c>
      <c r="M85" s="100"/>
      <c r="N85" s="98">
        <f>N63+N83</f>
        <v>11112795956</v>
      </c>
    </row>
    <row r="86" spans="1:14" s="1" customFormat="1" ht="20.25" customHeight="1" thickTop="1">
      <c r="F86" s="86"/>
      <c r="G86" s="7"/>
    </row>
    <row r="87" spans="1:14" ht="20.25" customHeight="1">
      <c r="H87" s="38"/>
      <c r="I87" s="231"/>
      <c r="J87" s="36"/>
      <c r="K87" s="231"/>
      <c r="L87" s="38"/>
      <c r="M87" s="232"/>
      <c r="N87" s="36"/>
    </row>
    <row r="88" spans="1:14" ht="14"/>
  </sheetData>
  <mergeCells count="19">
    <mergeCell ref="H42:N42"/>
    <mergeCell ref="A36:N36"/>
    <mergeCell ref="L38:N38"/>
    <mergeCell ref="L39:N39"/>
    <mergeCell ref="A37:N37"/>
    <mergeCell ref="H38:K38"/>
    <mergeCell ref="H39:K39"/>
    <mergeCell ref="H40:J40"/>
    <mergeCell ref="L40:N40"/>
    <mergeCell ref="H5:K5"/>
    <mergeCell ref="L4:N4"/>
    <mergeCell ref="L5:N5"/>
    <mergeCell ref="H8:N8"/>
    <mergeCell ref="A1:N1"/>
    <mergeCell ref="H6:J6"/>
    <mergeCell ref="L6:N6"/>
    <mergeCell ref="A2:N2"/>
    <mergeCell ref="A3:N3"/>
    <mergeCell ref="H4:K4"/>
  </mergeCells>
  <phoneticPr fontId="0" type="noConversion"/>
  <pageMargins left="0.8" right="0.8" top="0.48" bottom="0.5" header="0.5" footer="0.5"/>
  <pageSetup paperSize="9" scale="72" firstPageNumber="7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topLeftCell="A40" zoomScale="85" zoomScaleNormal="85" zoomScaleSheetLayoutView="80" workbookViewId="0">
      <selection activeCell="A29" sqref="A29"/>
    </sheetView>
  </sheetViews>
  <sheetFormatPr defaultColWidth="9.1796875" defaultRowHeight="20.25" customHeight="1"/>
  <cols>
    <col min="1" max="1" width="53.54296875" style="194" customWidth="1"/>
    <col min="2" max="2" width="7.81640625" style="192" customWidth="1"/>
    <col min="3" max="3" width="16.1796875" style="255" customWidth="1"/>
    <col min="4" max="4" width="1.1796875" style="218" customWidth="1"/>
    <col min="5" max="5" width="16.1796875" style="255" customWidth="1"/>
    <col min="6" max="6" width="1.1796875" style="218" customWidth="1"/>
    <col min="7" max="7" width="16.1796875" style="255" customWidth="1"/>
    <col min="8" max="8" width="1.1796875" style="218" customWidth="1"/>
    <col min="9" max="9" width="16.1796875" style="255" customWidth="1"/>
    <col min="10" max="16384" width="9.1796875" style="194"/>
  </cols>
  <sheetData>
    <row r="1" spans="1:9" s="14" customFormat="1" ht="20.25" customHeight="1">
      <c r="A1" s="190" t="s">
        <v>179</v>
      </c>
      <c r="B1" s="24"/>
      <c r="C1" s="24"/>
      <c r="D1" s="24"/>
      <c r="E1" s="24"/>
      <c r="F1" s="24"/>
      <c r="G1" s="24"/>
      <c r="H1" s="24"/>
      <c r="I1" s="24"/>
    </row>
    <row r="2" spans="1:9" s="14" customFormat="1" ht="20.25" customHeight="1">
      <c r="A2" s="299" t="s">
        <v>68</v>
      </c>
      <c r="B2" s="299"/>
      <c r="C2" s="299"/>
      <c r="D2" s="299"/>
      <c r="E2" s="299"/>
      <c r="F2" s="299"/>
      <c r="G2" s="299"/>
      <c r="H2" s="299"/>
      <c r="I2" s="299"/>
    </row>
    <row r="3" spans="1:9" ht="18.75" customHeight="1">
      <c r="C3" s="295" t="s">
        <v>30</v>
      </c>
      <c r="D3" s="295"/>
      <c r="E3" s="295"/>
      <c r="F3" s="192"/>
      <c r="G3" s="295" t="s">
        <v>32</v>
      </c>
      <c r="H3" s="295"/>
      <c r="I3" s="295"/>
    </row>
    <row r="4" spans="1:9" ht="18.75" customHeight="1">
      <c r="C4" s="295" t="s">
        <v>31</v>
      </c>
      <c r="D4" s="295"/>
      <c r="E4" s="295"/>
      <c r="F4" s="192"/>
      <c r="G4" s="295" t="s">
        <v>31</v>
      </c>
      <c r="H4" s="295"/>
      <c r="I4" s="295"/>
    </row>
    <row r="5" spans="1:9" ht="14">
      <c r="C5" s="300" t="s">
        <v>76</v>
      </c>
      <c r="D5" s="300"/>
      <c r="E5" s="300"/>
      <c r="F5" s="192"/>
      <c r="G5" s="300" t="s">
        <v>76</v>
      </c>
      <c r="H5" s="300"/>
      <c r="I5" s="300"/>
    </row>
    <row r="6" spans="1:9" ht="18.75" customHeight="1">
      <c r="B6" s="192" t="s">
        <v>20</v>
      </c>
      <c r="C6" s="198" t="s">
        <v>196</v>
      </c>
      <c r="D6" s="199"/>
      <c r="E6" s="198" t="s">
        <v>157</v>
      </c>
      <c r="F6" s="199"/>
      <c r="G6" s="198" t="s">
        <v>196</v>
      </c>
      <c r="H6" s="199"/>
      <c r="I6" s="198" t="s">
        <v>157</v>
      </c>
    </row>
    <row r="7" spans="1:9" ht="18.75" customHeight="1">
      <c r="C7" s="296" t="s">
        <v>56</v>
      </c>
      <c r="D7" s="296"/>
      <c r="E7" s="296"/>
      <c r="F7" s="296"/>
      <c r="G7" s="296"/>
      <c r="H7" s="296"/>
      <c r="I7" s="296"/>
    </row>
    <row r="8" spans="1:9" ht="18" customHeight="1">
      <c r="A8" s="1" t="s">
        <v>85</v>
      </c>
      <c r="C8" s="233"/>
      <c r="D8" s="194"/>
      <c r="E8" s="233"/>
      <c r="F8" s="194"/>
      <c r="G8" s="233"/>
      <c r="H8" s="194"/>
      <c r="I8" s="233"/>
    </row>
    <row r="9" spans="1:9" ht="18" customHeight="1">
      <c r="A9" s="227" t="s">
        <v>145</v>
      </c>
      <c r="C9" s="218">
        <v>38956578650</v>
      </c>
      <c r="D9" s="234"/>
      <c r="E9" s="218">
        <v>36991834060</v>
      </c>
      <c r="F9" s="234"/>
      <c r="G9" s="218">
        <v>38951223360</v>
      </c>
      <c r="I9" s="218">
        <v>36991880720</v>
      </c>
    </row>
    <row r="10" spans="1:9" ht="18" customHeight="1">
      <c r="A10" s="227" t="s">
        <v>48</v>
      </c>
      <c r="C10" s="228">
        <v>104476219</v>
      </c>
      <c r="D10" s="234"/>
      <c r="E10" s="228">
        <v>93552983</v>
      </c>
      <c r="F10" s="234"/>
      <c r="G10" s="228">
        <v>32867713</v>
      </c>
      <c r="I10" s="228">
        <v>57224623</v>
      </c>
    </row>
    <row r="11" spans="1:9" s="1" customFormat="1" ht="18" customHeight="1">
      <c r="A11" s="193" t="s">
        <v>54</v>
      </c>
      <c r="B11" s="192">
        <v>20</v>
      </c>
      <c r="C11" s="97">
        <f>SUM(C9:C10)</f>
        <v>39061054869</v>
      </c>
      <c r="D11" s="235"/>
      <c r="E11" s="97">
        <f>SUM(E9:E10)</f>
        <v>37085387043</v>
      </c>
      <c r="F11" s="235"/>
      <c r="G11" s="97">
        <f>SUM(G9:G10)</f>
        <v>38984091073</v>
      </c>
      <c r="H11" s="205"/>
      <c r="I11" s="97">
        <f>SUM(I9:I10)</f>
        <v>37049105343</v>
      </c>
    </row>
    <row r="12" spans="1:9" ht="18" customHeight="1">
      <c r="A12" s="193" t="s">
        <v>108</v>
      </c>
      <c r="C12" s="218"/>
      <c r="D12" s="234"/>
      <c r="E12" s="218"/>
      <c r="F12" s="234"/>
      <c r="G12" s="218"/>
      <c r="I12" s="218"/>
    </row>
    <row r="13" spans="1:9" ht="18" customHeight="1">
      <c r="A13" s="227" t="s">
        <v>147</v>
      </c>
      <c r="B13" s="192" t="s">
        <v>183</v>
      </c>
      <c r="C13" s="218">
        <v>37189644231</v>
      </c>
      <c r="D13" s="234"/>
      <c r="E13" s="218">
        <v>35260423141</v>
      </c>
      <c r="F13" s="234"/>
      <c r="G13" s="218">
        <v>37186154270</v>
      </c>
      <c r="I13" s="218">
        <v>35269799574</v>
      </c>
    </row>
    <row r="14" spans="1:9" ht="18" customHeight="1">
      <c r="A14" s="227" t="s">
        <v>148</v>
      </c>
      <c r="B14" s="192">
        <v>21</v>
      </c>
      <c r="C14" s="228">
        <v>75540202</v>
      </c>
      <c r="D14" s="234"/>
      <c r="E14" s="228">
        <v>41369172</v>
      </c>
      <c r="F14" s="234"/>
      <c r="G14" s="228">
        <v>32494990</v>
      </c>
      <c r="I14" s="228">
        <v>37527195</v>
      </c>
    </row>
    <row r="15" spans="1:9" s="1" customFormat="1" ht="18" customHeight="1">
      <c r="A15" s="193" t="s">
        <v>109</v>
      </c>
      <c r="B15" s="86"/>
      <c r="C15" s="97">
        <f>SUM(C13:C14)</f>
        <v>37265184433</v>
      </c>
      <c r="D15" s="235"/>
      <c r="E15" s="97">
        <f>SUM(E13:E14)</f>
        <v>35301792313</v>
      </c>
      <c r="F15" s="235"/>
      <c r="G15" s="97">
        <f>SUM(G13:G14)</f>
        <v>37218649260</v>
      </c>
      <c r="H15" s="205"/>
      <c r="I15" s="97">
        <f>SUM(I13:I14)</f>
        <v>35307326769</v>
      </c>
    </row>
    <row r="16" spans="1:9" ht="18" customHeight="1">
      <c r="A16" s="193" t="s">
        <v>49</v>
      </c>
      <c r="C16" s="205">
        <f>C11-C15</f>
        <v>1795870436</v>
      </c>
      <c r="D16" s="235"/>
      <c r="E16" s="205">
        <f>E11-E15</f>
        <v>1783594730</v>
      </c>
      <c r="F16" s="235"/>
      <c r="G16" s="205">
        <f>G11-G15</f>
        <v>1765441813</v>
      </c>
      <c r="H16" s="205"/>
      <c r="I16" s="205">
        <f>I11-I15</f>
        <v>1741778574</v>
      </c>
    </row>
    <row r="17" spans="1:9" ht="18" customHeight="1">
      <c r="A17" s="227" t="s">
        <v>86</v>
      </c>
      <c r="C17" s="236">
        <v>176663467</v>
      </c>
      <c r="D17" s="234"/>
      <c r="E17" s="236">
        <v>105658855</v>
      </c>
      <c r="F17" s="234"/>
      <c r="G17" s="236">
        <v>174963811</v>
      </c>
      <c r="I17" s="236">
        <v>105655487</v>
      </c>
    </row>
    <row r="18" spans="1:9" ht="18" customHeight="1">
      <c r="A18" s="271" t="s">
        <v>213</v>
      </c>
      <c r="C18" s="274"/>
      <c r="D18" s="275"/>
      <c r="E18" s="274"/>
      <c r="F18" s="275"/>
      <c r="G18" s="274"/>
      <c r="H18" s="274"/>
      <c r="I18" s="274"/>
    </row>
    <row r="19" spans="1:9" ht="18" customHeight="1">
      <c r="A19" s="271" t="s">
        <v>207</v>
      </c>
      <c r="B19" s="273"/>
      <c r="C19" s="274">
        <v>-92639204</v>
      </c>
      <c r="D19" s="234"/>
      <c r="E19" s="274">
        <v>19123413</v>
      </c>
      <c r="F19" s="275"/>
      <c r="G19" s="274">
        <v>-79688739</v>
      </c>
      <c r="H19" s="274"/>
      <c r="I19" s="274">
        <v>19123413</v>
      </c>
    </row>
    <row r="20" spans="1:9" ht="18" customHeight="1">
      <c r="A20" s="227" t="s">
        <v>22</v>
      </c>
      <c r="C20" s="218">
        <v>80657340</v>
      </c>
      <c r="D20" s="234"/>
      <c r="E20" s="218">
        <v>74695722</v>
      </c>
      <c r="F20" s="234"/>
      <c r="G20" s="218">
        <v>100202669</v>
      </c>
      <c r="I20" s="218">
        <v>92113429</v>
      </c>
    </row>
    <row r="21" spans="1:9" s="1" customFormat="1" ht="18" customHeight="1">
      <c r="A21" s="193" t="s">
        <v>50</v>
      </c>
      <c r="B21" s="86"/>
      <c r="C21" s="238">
        <f>SUM(C16:C20)</f>
        <v>1960552039</v>
      </c>
      <c r="D21" s="235"/>
      <c r="E21" s="238">
        <f>SUM(E16:E20)</f>
        <v>1983072720</v>
      </c>
      <c r="F21" s="235"/>
      <c r="G21" s="238">
        <f>SUM(G16:G20)</f>
        <v>1960919554</v>
      </c>
      <c r="H21" s="205"/>
      <c r="I21" s="238">
        <f>SUM(I16:I20)</f>
        <v>1958670903</v>
      </c>
    </row>
    <row r="22" spans="1:9" ht="18" customHeight="1">
      <c r="A22" s="227" t="s">
        <v>87</v>
      </c>
      <c r="B22" s="192">
        <v>21</v>
      </c>
      <c r="C22" s="218">
        <v>541384174</v>
      </c>
      <c r="D22" s="234"/>
      <c r="E22" s="218">
        <v>555869614</v>
      </c>
      <c r="F22" s="234"/>
      <c r="G22" s="218">
        <v>527472691</v>
      </c>
      <c r="I22" s="218">
        <v>556874713</v>
      </c>
    </row>
    <row r="23" spans="1:9" ht="18" customHeight="1">
      <c r="A23" s="227" t="s">
        <v>34</v>
      </c>
      <c r="B23" s="192">
        <v>21</v>
      </c>
      <c r="C23" s="218">
        <v>399833587</v>
      </c>
      <c r="D23" s="234"/>
      <c r="E23" s="218">
        <v>441462967</v>
      </c>
      <c r="F23" s="234"/>
      <c r="G23" s="218">
        <v>386132569</v>
      </c>
      <c r="I23" s="218">
        <v>404193487</v>
      </c>
    </row>
    <row r="24" spans="1:9" ht="18" customHeight="1">
      <c r="A24" s="227" t="s">
        <v>77</v>
      </c>
      <c r="C24" s="228">
        <v>50685084</v>
      </c>
      <c r="D24" s="234"/>
      <c r="E24" s="228">
        <v>14259783</v>
      </c>
      <c r="F24" s="234"/>
      <c r="G24" s="228">
        <v>50685084</v>
      </c>
      <c r="I24" s="228">
        <v>14259783</v>
      </c>
    </row>
    <row r="25" spans="1:9" s="1" customFormat="1" ht="18" customHeight="1">
      <c r="A25" s="193" t="s">
        <v>15</v>
      </c>
      <c r="B25" s="86"/>
      <c r="C25" s="97">
        <f>SUM(C22:C24)</f>
        <v>991902845</v>
      </c>
      <c r="D25" s="235"/>
      <c r="E25" s="97">
        <f>SUM(E22:E24)</f>
        <v>1011592364</v>
      </c>
      <c r="F25" s="235"/>
      <c r="G25" s="97">
        <f>SUM(G22:G24)</f>
        <v>964290344</v>
      </c>
      <c r="H25" s="205"/>
      <c r="I25" s="97">
        <f>SUM(I22:I24)</f>
        <v>975327983</v>
      </c>
    </row>
    <row r="26" spans="1:9" s="1" customFormat="1" ht="18" hidden="1" customHeight="1">
      <c r="A26" s="193"/>
      <c r="B26" s="86"/>
      <c r="C26" s="205"/>
      <c r="D26" s="235"/>
      <c r="E26" s="205"/>
      <c r="F26" s="235"/>
      <c r="G26" s="205"/>
      <c r="H26" s="205"/>
      <c r="I26" s="205"/>
    </row>
    <row r="27" spans="1:9" s="1" customFormat="1" ht="18" customHeight="1">
      <c r="A27" s="227" t="s">
        <v>211</v>
      </c>
      <c r="B27" s="86"/>
      <c r="C27" s="205"/>
      <c r="D27" s="235"/>
      <c r="E27" s="205"/>
      <c r="F27" s="235"/>
      <c r="G27" s="205"/>
      <c r="H27" s="205"/>
      <c r="I27" s="205"/>
    </row>
    <row r="28" spans="1:9" s="1" customFormat="1" ht="18" customHeight="1">
      <c r="A28" s="227" t="s">
        <v>156</v>
      </c>
      <c r="B28" s="192">
        <v>11</v>
      </c>
      <c r="C28" s="228">
        <v>38105677</v>
      </c>
      <c r="D28" s="234"/>
      <c r="E28" s="228">
        <v>76550425</v>
      </c>
      <c r="F28" s="234"/>
      <c r="G28" s="237">
        <v>0</v>
      </c>
      <c r="H28" s="218"/>
      <c r="I28" s="237">
        <v>0</v>
      </c>
    </row>
    <row r="29" spans="1:9" s="1" customFormat="1" ht="18" customHeight="1">
      <c r="A29" s="193" t="s">
        <v>60</v>
      </c>
      <c r="B29" s="192"/>
      <c r="C29" s="205">
        <f>C21-C25+C28</f>
        <v>1006754871</v>
      </c>
      <c r="D29" s="235"/>
      <c r="E29" s="205">
        <f>E21-E25+E28</f>
        <v>1048030781</v>
      </c>
      <c r="F29" s="235"/>
      <c r="G29" s="205">
        <f>G21-G25+G28</f>
        <v>996629210</v>
      </c>
      <c r="H29" s="205"/>
      <c r="I29" s="205">
        <f>I21-I25+I28</f>
        <v>983342920</v>
      </c>
    </row>
    <row r="30" spans="1:9" ht="18" customHeight="1">
      <c r="A30" s="227" t="s">
        <v>88</v>
      </c>
      <c r="B30" s="192">
        <v>22</v>
      </c>
      <c r="C30" s="228">
        <v>-200576945</v>
      </c>
      <c r="D30" s="234"/>
      <c r="E30" s="228">
        <v>-191499357</v>
      </c>
      <c r="F30" s="234"/>
      <c r="G30" s="228">
        <v>-200207724</v>
      </c>
      <c r="I30" s="228">
        <v>-191461168</v>
      </c>
    </row>
    <row r="31" spans="1:9" s="1" customFormat="1" ht="18" customHeight="1">
      <c r="A31" s="193" t="s">
        <v>62</v>
      </c>
      <c r="B31" s="86"/>
      <c r="C31" s="238">
        <f>SUM(C29:C30)</f>
        <v>806177926</v>
      </c>
      <c r="D31" s="235"/>
      <c r="E31" s="238">
        <f>SUM(E29:E30)</f>
        <v>856531424</v>
      </c>
      <c r="F31" s="235"/>
      <c r="G31" s="238">
        <f>SUM(G29:G30)</f>
        <v>796421486</v>
      </c>
      <c r="H31" s="205"/>
      <c r="I31" s="238">
        <f>SUM(I29:I30)</f>
        <v>791881752</v>
      </c>
    </row>
    <row r="32" spans="1:9" ht="18" customHeight="1">
      <c r="A32" s="1"/>
      <c r="C32" s="218"/>
      <c r="E32" s="218"/>
      <c r="G32" s="218"/>
      <c r="I32" s="218"/>
    </row>
    <row r="33" spans="1:9" ht="18" customHeight="1">
      <c r="A33" s="193" t="s">
        <v>38</v>
      </c>
      <c r="B33" s="194"/>
      <c r="C33" s="239"/>
      <c r="D33" s="239"/>
      <c r="E33" s="239"/>
      <c r="F33" s="240"/>
      <c r="G33" s="241"/>
      <c r="H33" s="240"/>
      <c r="I33" s="241"/>
    </row>
    <row r="34" spans="1:9" ht="18" customHeight="1">
      <c r="A34" s="242" t="s">
        <v>99</v>
      </c>
      <c r="B34" s="194"/>
      <c r="C34" s="233"/>
      <c r="D34" s="233"/>
      <c r="E34" s="233"/>
      <c r="F34" s="233"/>
      <c r="G34" s="233"/>
      <c r="H34" s="233"/>
      <c r="I34" s="233"/>
    </row>
    <row r="35" spans="1:9" ht="18" customHeight="1">
      <c r="A35" s="242" t="s">
        <v>100</v>
      </c>
      <c r="B35" s="194"/>
      <c r="C35" s="194"/>
      <c r="D35" s="194"/>
      <c r="E35" s="194"/>
      <c r="F35" s="201"/>
      <c r="G35" s="201"/>
      <c r="H35" s="201"/>
      <c r="I35" s="201"/>
    </row>
    <row r="36" spans="1:9" ht="18" customHeight="1">
      <c r="A36" s="194" t="s">
        <v>150</v>
      </c>
      <c r="B36" s="194"/>
      <c r="C36" s="194"/>
      <c r="D36" s="194"/>
      <c r="E36" s="194"/>
      <c r="F36" s="201"/>
      <c r="G36" s="201"/>
      <c r="H36" s="201"/>
      <c r="I36" s="201"/>
    </row>
    <row r="37" spans="1:9" ht="18" customHeight="1">
      <c r="A37" s="243" t="s">
        <v>149</v>
      </c>
      <c r="B37" s="194"/>
      <c r="C37" s="218">
        <v>7080146</v>
      </c>
      <c r="D37" s="194"/>
      <c r="E37" s="218">
        <v>1202360</v>
      </c>
      <c r="F37" s="244"/>
      <c r="G37" s="245">
        <v>0</v>
      </c>
      <c r="H37" s="244"/>
      <c r="I37" s="245">
        <v>0</v>
      </c>
    </row>
    <row r="38" spans="1:9" ht="17.5" customHeight="1">
      <c r="A38" s="194" t="s">
        <v>141</v>
      </c>
      <c r="B38" s="194"/>
      <c r="C38" s="228">
        <v>-1416029</v>
      </c>
      <c r="D38" s="244"/>
      <c r="E38" s="228">
        <v>-240472</v>
      </c>
      <c r="F38" s="244"/>
      <c r="G38" s="246">
        <v>0</v>
      </c>
      <c r="H38" s="244"/>
      <c r="I38" s="246">
        <v>0</v>
      </c>
    </row>
    <row r="39" spans="1:9" ht="18" customHeight="1">
      <c r="A39" s="193" t="s">
        <v>143</v>
      </c>
      <c r="B39" s="194"/>
      <c r="C39" s="218"/>
      <c r="D39" s="244"/>
      <c r="E39" s="218"/>
      <c r="F39" s="244"/>
      <c r="G39" s="245"/>
      <c r="H39" s="244"/>
      <c r="I39" s="245"/>
    </row>
    <row r="40" spans="1:9" ht="18" customHeight="1">
      <c r="A40" s="193" t="s">
        <v>100</v>
      </c>
      <c r="B40" s="194"/>
      <c r="C40" s="97">
        <f>SUM(C37:C38)</f>
        <v>5664117</v>
      </c>
      <c r="D40" s="194"/>
      <c r="E40" s="97">
        <f>SUM(E37:E38)</f>
        <v>961888</v>
      </c>
      <c r="F40" s="244"/>
      <c r="G40" s="247">
        <f>SUM(G37:G38)</f>
        <v>0</v>
      </c>
      <c r="H40" s="244"/>
      <c r="I40" s="247">
        <f>SUM(I37:I38)</f>
        <v>0</v>
      </c>
    </row>
    <row r="41" spans="1:9" ht="18" customHeight="1">
      <c r="A41" s="242"/>
      <c r="B41" s="194"/>
      <c r="C41" s="194"/>
      <c r="D41" s="194"/>
      <c r="E41" s="194"/>
      <c r="F41" s="201"/>
      <c r="G41" s="201"/>
      <c r="H41" s="201"/>
      <c r="I41" s="201"/>
    </row>
    <row r="42" spans="1:9" ht="18" customHeight="1">
      <c r="A42" s="242" t="s">
        <v>105</v>
      </c>
      <c r="B42" s="194"/>
      <c r="C42" s="194"/>
      <c r="D42" s="194"/>
      <c r="E42" s="194"/>
      <c r="F42" s="201"/>
      <c r="G42" s="201"/>
      <c r="H42" s="201"/>
      <c r="I42" s="201"/>
    </row>
    <row r="43" spans="1:9" ht="18" customHeight="1">
      <c r="A43" s="227" t="s">
        <v>165</v>
      </c>
      <c r="B43" s="194"/>
      <c r="C43" s="248">
        <v>0</v>
      </c>
      <c r="D43" s="194"/>
      <c r="E43" s="248">
        <v>32286</v>
      </c>
      <c r="F43" s="201"/>
      <c r="G43" s="203">
        <v>0</v>
      </c>
      <c r="H43" s="201"/>
      <c r="I43" s="201">
        <v>1159818</v>
      </c>
    </row>
    <row r="44" spans="1:9" ht="18" customHeight="1">
      <c r="A44" s="194" t="s">
        <v>204</v>
      </c>
      <c r="B44" s="194"/>
      <c r="C44" s="194"/>
      <c r="D44" s="194"/>
      <c r="E44" s="194"/>
      <c r="F44" s="201"/>
      <c r="G44" s="201"/>
      <c r="H44" s="201"/>
      <c r="I44" s="201"/>
    </row>
    <row r="45" spans="1:9" ht="18" customHeight="1">
      <c r="A45" s="243" t="s">
        <v>151</v>
      </c>
      <c r="C45" s="218">
        <v>-69081660</v>
      </c>
      <c r="D45" s="244"/>
      <c r="E45" s="218">
        <v>103398530</v>
      </c>
      <c r="F45" s="240"/>
      <c r="G45" s="218">
        <v>-69081660</v>
      </c>
      <c r="H45" s="240"/>
      <c r="I45" s="218">
        <v>103398530</v>
      </c>
    </row>
    <row r="46" spans="1:9" ht="18" customHeight="1">
      <c r="A46" s="227" t="s">
        <v>176</v>
      </c>
      <c r="C46" s="218"/>
      <c r="D46" s="244"/>
      <c r="E46" s="218"/>
      <c r="F46" s="240"/>
      <c r="G46" s="218"/>
      <c r="H46" s="240"/>
      <c r="I46" s="218"/>
    </row>
    <row r="47" spans="1:9" ht="18" customHeight="1">
      <c r="A47" s="243" t="s">
        <v>214</v>
      </c>
      <c r="C47" s="218">
        <v>468211</v>
      </c>
      <c r="D47" s="244"/>
      <c r="E47" s="218">
        <v>748920</v>
      </c>
      <c r="F47" s="240"/>
      <c r="G47" s="249">
        <v>0</v>
      </c>
      <c r="H47" s="240"/>
      <c r="I47" s="249">
        <v>0</v>
      </c>
    </row>
    <row r="48" spans="1:9" ht="18" customHeight="1">
      <c r="A48" s="194" t="s">
        <v>106</v>
      </c>
      <c r="C48" s="249"/>
      <c r="D48" s="244"/>
      <c r="E48" s="249"/>
      <c r="F48" s="240"/>
      <c r="G48" s="249"/>
      <c r="H48" s="240"/>
      <c r="I48" s="249"/>
    </row>
    <row r="49" spans="1:9" ht="18" customHeight="1">
      <c r="A49" s="243" t="s">
        <v>107</v>
      </c>
      <c r="B49" s="192">
        <v>22</v>
      </c>
      <c r="C49" s="228">
        <v>13722690</v>
      </c>
      <c r="D49" s="244"/>
      <c r="E49" s="228">
        <v>-19961741</v>
      </c>
      <c r="F49" s="240"/>
      <c r="G49" s="228">
        <v>13816332</v>
      </c>
      <c r="H49" s="240"/>
      <c r="I49" s="228">
        <v>-20187248</v>
      </c>
    </row>
    <row r="50" spans="1:9" ht="18" customHeight="1">
      <c r="A50" s="193" t="s">
        <v>142</v>
      </c>
      <c r="C50" s="238">
        <f>SUM(C43:C49)</f>
        <v>-54890759</v>
      </c>
      <c r="D50" s="250"/>
      <c r="E50" s="238">
        <f>SUM(E43:E49)</f>
        <v>84217995</v>
      </c>
      <c r="F50" s="251"/>
      <c r="G50" s="238">
        <f>SUM(G43:G49)</f>
        <v>-55265328</v>
      </c>
      <c r="H50" s="251"/>
      <c r="I50" s="238">
        <f>SUM(I43:I49)</f>
        <v>84371100</v>
      </c>
    </row>
    <row r="51" spans="1:9" ht="18" customHeight="1">
      <c r="A51" s="1" t="s">
        <v>117</v>
      </c>
      <c r="B51" s="102"/>
      <c r="C51" s="97">
        <f>C40+C50</f>
        <v>-49226642</v>
      </c>
      <c r="D51" s="205"/>
      <c r="E51" s="97">
        <f>E40+E50</f>
        <v>85179883</v>
      </c>
      <c r="F51" s="205"/>
      <c r="G51" s="97">
        <f>G40+G50</f>
        <v>-55265328</v>
      </c>
      <c r="H51" s="205"/>
      <c r="I51" s="97">
        <f>I40+I50</f>
        <v>84371100</v>
      </c>
    </row>
    <row r="52" spans="1:9" ht="18" customHeight="1" thickBot="1">
      <c r="A52" s="1" t="s">
        <v>57</v>
      </c>
      <c r="B52" s="194"/>
      <c r="C52" s="87">
        <f>C40+C50+C31</f>
        <v>756951284</v>
      </c>
      <c r="D52" s="1"/>
      <c r="E52" s="87">
        <f>E40+E50+E31</f>
        <v>941711307</v>
      </c>
      <c r="F52" s="137"/>
      <c r="G52" s="87">
        <f>G40+G50+G31</f>
        <v>741156158</v>
      </c>
      <c r="H52" s="137"/>
      <c r="I52" s="87">
        <f>I40+I50+I31</f>
        <v>876252852</v>
      </c>
    </row>
    <row r="53" spans="1:9" ht="18" customHeight="1" thickTop="1">
      <c r="A53" s="1"/>
      <c r="B53" s="194"/>
      <c r="C53" s="205"/>
      <c r="D53" s="1"/>
      <c r="E53" s="205"/>
      <c r="F53" s="137"/>
      <c r="G53" s="205"/>
      <c r="H53" s="137"/>
      <c r="I53" s="205"/>
    </row>
    <row r="54" spans="1:9" ht="18" customHeight="1">
      <c r="A54" s="1" t="s">
        <v>205</v>
      </c>
      <c r="C54" s="218"/>
      <c r="E54" s="218"/>
      <c r="G54" s="218"/>
      <c r="I54" s="218"/>
    </row>
    <row r="55" spans="1:9" ht="18" customHeight="1">
      <c r="A55" s="195" t="s">
        <v>184</v>
      </c>
      <c r="B55" s="276"/>
      <c r="C55" s="218">
        <f>C57-C56</f>
        <v>816071487</v>
      </c>
      <c r="D55" s="244"/>
      <c r="E55" s="218">
        <f>E57-E56</f>
        <v>860192390</v>
      </c>
      <c r="F55" s="240"/>
      <c r="G55" s="218">
        <f>G57-G56</f>
        <v>796421486</v>
      </c>
      <c r="H55" s="240"/>
      <c r="I55" s="218">
        <f>I57-I56</f>
        <v>791881752</v>
      </c>
    </row>
    <row r="56" spans="1:9" ht="18" customHeight="1">
      <c r="A56" s="195" t="s">
        <v>66</v>
      </c>
      <c r="B56" s="276"/>
      <c r="C56" s="277">
        <v>-9893561</v>
      </c>
      <c r="D56" s="278"/>
      <c r="E56" s="277">
        <v>-3660966</v>
      </c>
      <c r="F56" s="279"/>
      <c r="G56" s="280">
        <v>0</v>
      </c>
      <c r="H56" s="279"/>
      <c r="I56" s="280">
        <v>0</v>
      </c>
    </row>
    <row r="57" spans="1:9" ht="18" customHeight="1" thickBot="1">
      <c r="A57" s="1" t="s">
        <v>62</v>
      </c>
      <c r="C57" s="252">
        <f>C31</f>
        <v>806177926</v>
      </c>
      <c r="D57" s="205"/>
      <c r="E57" s="252">
        <f>E31</f>
        <v>856531424</v>
      </c>
      <c r="F57" s="205"/>
      <c r="G57" s="252">
        <f>G31</f>
        <v>796421486</v>
      </c>
      <c r="H57" s="205"/>
      <c r="I57" s="252">
        <f>I31</f>
        <v>791881752</v>
      </c>
    </row>
    <row r="58" spans="1:9" ht="18" customHeight="1" thickTop="1">
      <c r="A58" s="1"/>
      <c r="C58" s="218"/>
      <c r="E58" s="218"/>
      <c r="G58" s="218"/>
      <c r="I58" s="218"/>
    </row>
    <row r="59" spans="1:9" ht="18" customHeight="1">
      <c r="A59" s="1" t="s">
        <v>206</v>
      </c>
      <c r="C59" s="218"/>
      <c r="E59" s="218"/>
      <c r="G59" s="218"/>
      <c r="I59" s="218"/>
    </row>
    <row r="60" spans="1:9" ht="18" customHeight="1">
      <c r="A60" s="194" t="s">
        <v>184</v>
      </c>
      <c r="C60" s="218">
        <f>C62-C61</f>
        <v>766844845</v>
      </c>
      <c r="E60" s="218">
        <v>945372273</v>
      </c>
      <c r="G60" s="218">
        <f>G52</f>
        <v>741156158</v>
      </c>
      <c r="I60" s="218">
        <f>I52</f>
        <v>876252852</v>
      </c>
    </row>
    <row r="61" spans="1:9" ht="18" customHeight="1">
      <c r="A61" s="194" t="s">
        <v>66</v>
      </c>
      <c r="C61" s="228">
        <v>-9893561</v>
      </c>
      <c r="E61" s="228">
        <v>-3660966</v>
      </c>
      <c r="F61" s="249"/>
      <c r="G61" s="249">
        <v>0</v>
      </c>
      <c r="H61" s="249"/>
      <c r="I61" s="249">
        <v>0</v>
      </c>
    </row>
    <row r="62" spans="1:9" ht="18" customHeight="1" thickBot="1">
      <c r="A62" s="1" t="s">
        <v>57</v>
      </c>
      <c r="C62" s="252">
        <f>C52</f>
        <v>756951284</v>
      </c>
      <c r="D62" s="205"/>
      <c r="E62" s="252">
        <f>E52</f>
        <v>941711307</v>
      </c>
      <c r="F62" s="205"/>
      <c r="G62" s="252">
        <f>G52</f>
        <v>741156158</v>
      </c>
      <c r="H62" s="205"/>
      <c r="I62" s="252">
        <f>I52</f>
        <v>876252852</v>
      </c>
    </row>
    <row r="63" spans="1:9" ht="18" customHeight="1" thickTop="1">
      <c r="A63" s="1"/>
      <c r="C63" s="214"/>
      <c r="D63" s="214"/>
      <c r="E63" s="214"/>
      <c r="F63" s="214"/>
      <c r="G63" s="214"/>
      <c r="H63" s="214"/>
      <c r="I63" s="214"/>
    </row>
    <row r="64" spans="1:9" ht="18" customHeight="1" thickBot="1">
      <c r="A64" s="1" t="s">
        <v>110</v>
      </c>
      <c r="B64" s="192">
        <v>23</v>
      </c>
      <c r="C64" s="253">
        <f>C55/'BS-7-8'!H70</f>
        <v>0.96307393024551557</v>
      </c>
      <c r="D64" s="254"/>
      <c r="E64" s="253">
        <f>E55/'BS-7-8'!J70</f>
        <v>1.0151425199892854</v>
      </c>
      <c r="F64" s="254"/>
      <c r="G64" s="272">
        <f>G55/'BS-7-8'!L70</f>
        <v>0.9398842906197431</v>
      </c>
      <c r="H64" s="254"/>
      <c r="I64" s="253">
        <f>I55/'BS-7-8'!N70</f>
        <v>0.93452679494038582</v>
      </c>
    </row>
    <row r="65" ht="20.25" customHeight="1" thickTop="1"/>
  </sheetData>
  <mergeCells count="8">
    <mergeCell ref="A2:I2"/>
    <mergeCell ref="C7:I7"/>
    <mergeCell ref="C3:E3"/>
    <mergeCell ref="G3:I3"/>
    <mergeCell ref="C4:E4"/>
    <mergeCell ref="G4:I4"/>
    <mergeCell ref="C5:E5"/>
    <mergeCell ref="G5:I5"/>
  </mergeCells>
  <phoneticPr fontId="28" type="noConversion"/>
  <pageMargins left="0.8" right="0.8" top="0.48" bottom="0.5" header="0.5" footer="0.5"/>
  <pageSetup paperSize="9" scale="66" firstPageNumber="9" fitToWidth="0" fitToHeight="2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5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EC84A-F5BF-4B38-8431-605C9F7BD329}">
  <sheetPr>
    <pageSetUpPr fitToPage="1"/>
  </sheetPr>
  <dimension ref="A1:X35"/>
  <sheetViews>
    <sheetView zoomScale="85" zoomScaleNormal="85" workbookViewId="0">
      <selection activeCell="K32" sqref="K32"/>
    </sheetView>
  </sheetViews>
  <sheetFormatPr defaultColWidth="8.81640625" defaultRowHeight="16" customHeight="1"/>
  <cols>
    <col min="1" max="1" width="51.08984375" customWidth="1"/>
    <col min="2" max="2" width="4.453125" customWidth="1"/>
    <col min="3" max="3" width="13.6328125" customWidth="1"/>
    <col min="4" max="4" width="0.81640625" customWidth="1"/>
    <col min="5" max="5" width="13.6328125" customWidth="1"/>
    <col min="6" max="6" width="0.81640625" customWidth="1"/>
    <col min="7" max="7" width="13.453125" customWidth="1"/>
    <col min="8" max="8" width="0.81640625" customWidth="1"/>
    <col min="9" max="9" width="13.453125" customWidth="1"/>
    <col min="10" max="10" width="0.81640625" customWidth="1"/>
    <col min="11" max="11" width="15.1796875" customWidth="1"/>
    <col min="12" max="12" width="0.81640625" customWidth="1"/>
    <col min="13" max="13" width="13.08984375" customWidth="1"/>
    <col min="14" max="14" width="0.81640625" customWidth="1"/>
    <col min="15" max="15" width="14.453125" customWidth="1"/>
    <col min="16" max="16" width="1" customWidth="1"/>
    <col min="17" max="17" width="13" customWidth="1"/>
    <col min="18" max="18" width="0.81640625" customWidth="1"/>
    <col min="19" max="19" width="15.54296875" customWidth="1"/>
    <col min="20" max="20" width="0.81640625" customWidth="1"/>
    <col min="21" max="21" width="15.54296875" customWidth="1"/>
    <col min="22" max="22" width="0.81640625" customWidth="1"/>
    <col min="23" max="23" width="15.54296875" customWidth="1"/>
    <col min="24" max="24" width="16.453125" customWidth="1"/>
  </cols>
  <sheetData>
    <row r="1" spans="1:24" ht="16" customHeight="1">
      <c r="A1" s="297" t="s">
        <v>179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83"/>
      <c r="O1" s="283"/>
      <c r="P1" s="283"/>
      <c r="Q1" s="283"/>
      <c r="R1" s="134"/>
      <c r="S1" s="134"/>
      <c r="T1" s="134"/>
      <c r="U1" s="134"/>
      <c r="V1" s="134"/>
      <c r="W1" s="134"/>
      <c r="X1" s="134"/>
    </row>
    <row r="2" spans="1:24" ht="16" customHeight="1">
      <c r="A2" s="24" t="s">
        <v>186</v>
      </c>
      <c r="B2" s="135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ht="16" customHeight="1">
      <c r="A3" s="2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16" customHeight="1">
      <c r="A4" s="96"/>
      <c r="B4" s="102"/>
      <c r="C4" s="301" t="s">
        <v>118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1"/>
    </row>
    <row r="5" spans="1:24" ht="16" customHeight="1">
      <c r="A5" s="96"/>
      <c r="B5" s="96"/>
      <c r="H5" s="282"/>
      <c r="I5" s="302" t="s">
        <v>39</v>
      </c>
      <c r="J5" s="302"/>
      <c r="K5" s="302"/>
      <c r="L5" s="136"/>
      <c r="M5" s="287"/>
      <c r="N5" s="287"/>
      <c r="O5" s="285" t="s">
        <v>40</v>
      </c>
      <c r="P5" s="287"/>
      <c r="Q5" s="287"/>
      <c r="S5" s="136"/>
      <c r="U5" s="136"/>
      <c r="W5" s="136"/>
    </row>
    <row r="6" spans="1:24" ht="16" customHeight="1">
      <c r="A6" s="96"/>
      <c r="B6" s="96"/>
      <c r="H6" s="282"/>
      <c r="I6" s="136"/>
      <c r="J6" s="136"/>
      <c r="K6" s="136"/>
      <c r="L6" s="136"/>
      <c r="M6" s="136"/>
      <c r="N6" s="288"/>
      <c r="O6" s="136" t="s">
        <v>133</v>
      </c>
      <c r="P6" s="288"/>
      <c r="Q6" s="136"/>
      <c r="S6" s="136"/>
      <c r="U6" s="136"/>
      <c r="W6" s="136"/>
    </row>
    <row r="7" spans="1:24" ht="16" customHeight="1">
      <c r="A7" s="96"/>
      <c r="B7" s="96"/>
      <c r="H7" s="282"/>
      <c r="I7" s="136"/>
      <c r="J7" s="136"/>
      <c r="K7" s="136"/>
      <c r="L7" s="136"/>
      <c r="M7" s="136"/>
      <c r="N7" s="288"/>
      <c r="O7" s="136" t="s">
        <v>123</v>
      </c>
      <c r="P7" s="288"/>
      <c r="Q7" s="136"/>
      <c r="S7" s="136"/>
      <c r="U7" s="136"/>
      <c r="W7" s="136"/>
    </row>
    <row r="8" spans="1:24" ht="16" customHeight="1">
      <c r="A8" s="96"/>
      <c r="B8" s="96"/>
      <c r="E8" s="136" t="s">
        <v>51</v>
      </c>
      <c r="G8" s="136" t="s">
        <v>51</v>
      </c>
      <c r="H8" s="282"/>
      <c r="I8" s="136"/>
      <c r="J8" s="136"/>
      <c r="K8" s="136"/>
      <c r="L8" s="136"/>
      <c r="M8" s="136"/>
      <c r="N8" s="136"/>
      <c r="O8" s="136" t="s">
        <v>124</v>
      </c>
      <c r="P8" s="136"/>
      <c r="Q8" s="136" t="s">
        <v>41</v>
      </c>
      <c r="R8" s="136"/>
      <c r="S8" s="136" t="s">
        <v>166</v>
      </c>
      <c r="T8" s="136"/>
      <c r="U8" s="136"/>
      <c r="V8" s="136"/>
      <c r="W8" s="136"/>
    </row>
    <row r="9" spans="1:24" ht="16" customHeight="1">
      <c r="A9" s="96"/>
      <c r="B9" s="136"/>
      <c r="C9" s="136" t="s">
        <v>121</v>
      </c>
      <c r="D9" s="136"/>
      <c r="E9" s="136" t="s">
        <v>215</v>
      </c>
      <c r="F9" s="136"/>
      <c r="G9" s="136" t="s">
        <v>215</v>
      </c>
      <c r="I9" s="136"/>
      <c r="M9" s="136"/>
      <c r="N9" s="136"/>
      <c r="O9" s="136" t="s">
        <v>153</v>
      </c>
      <c r="P9" s="136"/>
      <c r="Q9" s="136" t="s">
        <v>136</v>
      </c>
      <c r="R9" s="136"/>
      <c r="S9" s="136" t="s">
        <v>167</v>
      </c>
      <c r="T9" s="136"/>
      <c r="U9" s="136" t="s">
        <v>170</v>
      </c>
      <c r="V9" s="136"/>
      <c r="W9" s="136"/>
    </row>
    <row r="10" spans="1:24" ht="16" customHeight="1">
      <c r="A10" s="96"/>
      <c r="B10" s="136"/>
      <c r="C10" s="136" t="s">
        <v>122</v>
      </c>
      <c r="D10" s="136"/>
      <c r="E10" s="136" t="s">
        <v>216</v>
      </c>
      <c r="F10" s="136"/>
      <c r="G10" s="136" t="s">
        <v>217</v>
      </c>
      <c r="I10" s="136" t="s">
        <v>35</v>
      </c>
      <c r="J10" s="136"/>
      <c r="K10" s="136"/>
      <c r="L10" s="136"/>
      <c r="M10" s="136" t="s">
        <v>152</v>
      </c>
      <c r="N10" s="136"/>
      <c r="O10" s="136" t="s">
        <v>134</v>
      </c>
      <c r="P10" s="136"/>
      <c r="Q10" s="136" t="s">
        <v>137</v>
      </c>
      <c r="R10" s="136"/>
      <c r="S10" s="136" t="s">
        <v>168</v>
      </c>
      <c r="T10" s="136"/>
      <c r="U10" s="136" t="s">
        <v>171</v>
      </c>
      <c r="V10" s="136"/>
      <c r="W10" s="136" t="s">
        <v>41</v>
      </c>
    </row>
    <row r="11" spans="1:24" ht="16" customHeight="1">
      <c r="A11" s="96"/>
      <c r="B11" s="284" t="s">
        <v>20</v>
      </c>
      <c r="C11" s="136" t="s">
        <v>43</v>
      </c>
      <c r="D11" s="136"/>
      <c r="E11" s="136" t="s">
        <v>89</v>
      </c>
      <c r="F11" s="136"/>
      <c r="G11" s="136" t="s">
        <v>89</v>
      </c>
      <c r="I11" s="136" t="s">
        <v>44</v>
      </c>
      <c r="J11" s="136"/>
      <c r="K11" s="136" t="s">
        <v>42</v>
      </c>
      <c r="L11" s="136"/>
      <c r="M11" s="136" t="s">
        <v>44</v>
      </c>
      <c r="N11" s="136"/>
      <c r="O11" s="136" t="s">
        <v>135</v>
      </c>
      <c r="P11" s="136"/>
      <c r="Q11" s="136" t="s">
        <v>120</v>
      </c>
      <c r="R11" s="136"/>
      <c r="S11" s="136" t="s">
        <v>169</v>
      </c>
      <c r="T11" s="136"/>
      <c r="U11" s="136" t="s">
        <v>172</v>
      </c>
      <c r="V11" s="136"/>
      <c r="W11" s="136" t="s">
        <v>45</v>
      </c>
    </row>
    <row r="12" spans="1:24" ht="16" customHeight="1">
      <c r="B12" s="284"/>
      <c r="C12" s="303" t="s">
        <v>56</v>
      </c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102"/>
    </row>
    <row r="13" spans="1:24" ht="16" customHeight="1">
      <c r="A13" s="1" t="s">
        <v>158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</row>
    <row r="14" spans="1:24" ht="16" customHeight="1">
      <c r="A14" s="1" t="s">
        <v>232</v>
      </c>
      <c r="B14" s="284"/>
      <c r="C14" s="289">
        <v>847361206</v>
      </c>
      <c r="D14" s="256"/>
      <c r="E14" s="289">
        <v>350872541</v>
      </c>
      <c r="F14" s="256"/>
      <c r="G14" s="289">
        <v>52835830</v>
      </c>
      <c r="H14" s="289"/>
      <c r="I14" s="289">
        <v>88000000</v>
      </c>
      <c r="J14" s="290"/>
      <c r="K14" s="289">
        <v>2097948365</v>
      </c>
      <c r="L14" s="289"/>
      <c r="M14" s="289">
        <v>45615197</v>
      </c>
      <c r="N14" s="289"/>
      <c r="O14" s="289">
        <v>-11889509</v>
      </c>
      <c r="P14" s="289"/>
      <c r="Q14" s="289">
        <f>SUM(M14:O14)</f>
        <v>33725688</v>
      </c>
      <c r="R14" s="289"/>
      <c r="S14" s="289">
        <v>3470743630</v>
      </c>
      <c r="T14" s="289"/>
      <c r="U14" s="257">
        <v>0</v>
      </c>
      <c r="V14" s="289"/>
      <c r="W14" s="289">
        <f>SUM(S14:U14)</f>
        <v>3470743630</v>
      </c>
    </row>
    <row r="15" spans="1:24" ht="16" customHeight="1">
      <c r="A15" s="1"/>
      <c r="B15" s="284"/>
      <c r="C15" s="137"/>
      <c r="D15" s="137"/>
      <c r="E15" s="137"/>
      <c r="F15" s="137"/>
      <c r="G15" s="291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</row>
    <row r="16" spans="1:24" ht="16" customHeight="1">
      <c r="A16" s="1" t="s">
        <v>125</v>
      </c>
      <c r="B16" s="284"/>
      <c r="C16" s="137"/>
      <c r="D16" s="137"/>
      <c r="E16" s="137"/>
      <c r="F16" s="137"/>
      <c r="G16" s="137"/>
      <c r="H16" s="137"/>
      <c r="I16" s="139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</row>
    <row r="17" spans="1:24" ht="16" customHeight="1">
      <c r="A17" s="183" t="s">
        <v>126</v>
      </c>
    </row>
    <row r="18" spans="1:24" ht="16" customHeight="1">
      <c r="A18" s="292" t="s">
        <v>127</v>
      </c>
      <c r="B18" s="284">
        <v>24</v>
      </c>
      <c r="C18" s="140">
        <v>0</v>
      </c>
      <c r="D18" s="141"/>
      <c r="E18" s="140">
        <v>0</v>
      </c>
      <c r="F18" s="141"/>
      <c r="G18" s="140">
        <v>0</v>
      </c>
      <c r="H18" s="141"/>
      <c r="I18" s="140">
        <v>0</v>
      </c>
      <c r="J18" s="141"/>
      <c r="K18" s="140">
        <v>-491464175</v>
      </c>
      <c r="L18" s="141"/>
      <c r="M18" s="140">
        <v>0</v>
      </c>
      <c r="N18" s="141"/>
      <c r="O18" s="140">
        <v>0</v>
      </c>
      <c r="P18" s="141"/>
      <c r="Q18" s="140">
        <v>0</v>
      </c>
      <c r="R18" s="141"/>
      <c r="S18" s="140">
        <v>-491464175</v>
      </c>
      <c r="T18" s="141"/>
      <c r="U18" s="140">
        <v>0</v>
      </c>
      <c r="V18" s="141"/>
      <c r="W18" s="258">
        <f>SUM(S18:U18)</f>
        <v>-491464175</v>
      </c>
    </row>
    <row r="19" spans="1:24" ht="16" customHeight="1">
      <c r="A19" s="286" t="s">
        <v>128</v>
      </c>
      <c r="B19" s="284"/>
      <c r="C19" s="142">
        <f>SUM(C18:C18)</f>
        <v>0</v>
      </c>
      <c r="D19" s="143"/>
      <c r="E19" s="142">
        <f>SUM(E18:E18)</f>
        <v>0</v>
      </c>
      <c r="F19" s="143"/>
      <c r="G19" s="142">
        <f>SUM(G18:G18)</f>
        <v>0</v>
      </c>
      <c r="H19" s="143"/>
      <c r="I19" s="142">
        <f>SUM(I18:I18)</f>
        <v>0</v>
      </c>
      <c r="J19" s="143"/>
      <c r="K19" s="142">
        <f>SUM(K18:K18)</f>
        <v>-491464175</v>
      </c>
      <c r="L19" s="143"/>
      <c r="M19" s="142">
        <f>SUM(M18:M18)</f>
        <v>0</v>
      </c>
      <c r="N19" s="143"/>
      <c r="O19" s="142">
        <f>SUM(O18:O18)</f>
        <v>0</v>
      </c>
      <c r="P19" s="143"/>
      <c r="Q19" s="142">
        <f>SUM(Q18:Q18)</f>
        <v>0</v>
      </c>
      <c r="R19" s="143"/>
      <c r="S19" s="142">
        <f>SUM(S18:S18)</f>
        <v>-491464175</v>
      </c>
      <c r="T19" s="143"/>
      <c r="U19" s="142">
        <v>0</v>
      </c>
      <c r="V19" s="143"/>
      <c r="W19" s="142">
        <f>SUM(W18)</f>
        <v>-491464175</v>
      </c>
    </row>
    <row r="20" spans="1:24" ht="16" customHeight="1">
      <c r="A20" s="1"/>
      <c r="B20" s="284"/>
      <c r="C20" s="137"/>
      <c r="D20" s="137"/>
      <c r="E20" s="137"/>
      <c r="F20" s="137"/>
      <c r="G20" s="137"/>
      <c r="H20" s="137"/>
      <c r="I20" s="1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</row>
    <row r="21" spans="1:24" ht="16" customHeight="1">
      <c r="A21" s="6" t="s">
        <v>129</v>
      </c>
      <c r="B21" s="284"/>
      <c r="C21" s="137"/>
      <c r="D21" s="137"/>
      <c r="E21" s="137"/>
      <c r="F21" s="137"/>
      <c r="G21" s="137"/>
      <c r="H21" s="137"/>
      <c r="I21" s="1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</row>
    <row r="22" spans="1:24" ht="16" customHeight="1">
      <c r="A22" t="s">
        <v>187</v>
      </c>
      <c r="B22" s="284">
        <v>10</v>
      </c>
      <c r="C22" s="140">
        <v>0</v>
      </c>
      <c r="D22" s="141"/>
      <c r="E22" s="140">
        <v>0</v>
      </c>
      <c r="F22" s="141"/>
      <c r="G22" s="140">
        <v>0</v>
      </c>
      <c r="H22" s="141"/>
      <c r="I22" s="140">
        <v>0</v>
      </c>
      <c r="J22" s="141"/>
      <c r="K22" s="140">
        <v>0</v>
      </c>
      <c r="L22" s="141"/>
      <c r="M22" s="140">
        <v>0</v>
      </c>
      <c r="N22" s="141"/>
      <c r="O22" s="140">
        <v>0</v>
      </c>
      <c r="P22" s="141"/>
      <c r="Q22" s="140">
        <v>0</v>
      </c>
      <c r="R22" s="141"/>
      <c r="S22" s="140">
        <f>SUM(C22:K22,Q22)</f>
        <v>0</v>
      </c>
      <c r="T22" s="141"/>
      <c r="U22" s="140">
        <v>20000000</v>
      </c>
      <c r="V22" s="141"/>
      <c r="W22" s="258">
        <f>SUM(S22:U22)</f>
        <v>20000000</v>
      </c>
    </row>
    <row r="23" spans="1:24" ht="16" customHeight="1">
      <c r="A23" s="1" t="s">
        <v>130</v>
      </c>
      <c r="B23" s="284"/>
      <c r="C23" s="142">
        <f>SUM(C22)</f>
        <v>0</v>
      </c>
      <c r="D23" s="143"/>
      <c r="E23" s="142">
        <f>SUM(E22)</f>
        <v>0</v>
      </c>
      <c r="F23" s="143"/>
      <c r="G23" s="142">
        <f>SUM(G22)</f>
        <v>0</v>
      </c>
      <c r="H23" s="143"/>
      <c r="I23" s="142">
        <f>SUM(I22)</f>
        <v>0</v>
      </c>
      <c r="J23" s="143"/>
      <c r="K23" s="142">
        <f>SUM(K22)</f>
        <v>0</v>
      </c>
      <c r="L23" s="143"/>
      <c r="M23" s="142">
        <f>SUM(M22)</f>
        <v>0</v>
      </c>
      <c r="N23" s="143"/>
      <c r="O23" s="142">
        <f>SUM(O22)</f>
        <v>0</v>
      </c>
      <c r="P23" s="143"/>
      <c r="Q23" s="142">
        <f>SUM(Q22)</f>
        <v>0</v>
      </c>
      <c r="R23" s="143"/>
      <c r="S23" s="142">
        <v>0</v>
      </c>
      <c r="T23" s="143"/>
      <c r="U23" s="142">
        <f>SUM(U22)</f>
        <v>20000000</v>
      </c>
      <c r="V23" s="143"/>
      <c r="W23" s="142">
        <f>SUM(W22)</f>
        <v>20000000</v>
      </c>
    </row>
    <row r="24" spans="1:24" ht="16" customHeight="1">
      <c r="A24" s="1"/>
      <c r="B24" s="284"/>
      <c r="C24" s="137"/>
      <c r="D24" s="137"/>
      <c r="E24" s="137"/>
      <c r="F24" s="137"/>
      <c r="G24" s="137"/>
      <c r="H24" s="137"/>
      <c r="I24" s="1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1:24" ht="16" customHeight="1">
      <c r="A25" s="1" t="s">
        <v>131</v>
      </c>
      <c r="B25" s="284"/>
      <c r="C25" s="142">
        <f>SUM(C23,C19)</f>
        <v>0</v>
      </c>
      <c r="D25" s="143"/>
      <c r="E25" s="142">
        <f>SUM(E23,E19)</f>
        <v>0</v>
      </c>
      <c r="F25" s="143"/>
      <c r="G25" s="142">
        <f>SUM(G23,G19)</f>
        <v>0</v>
      </c>
      <c r="H25" s="143"/>
      <c r="I25" s="142">
        <f>SUM(I23,I19)</f>
        <v>0</v>
      </c>
      <c r="J25" s="143"/>
      <c r="K25" s="142">
        <f>SUM(K23,K19)</f>
        <v>-491464175</v>
      </c>
      <c r="L25" s="143"/>
      <c r="M25" s="142">
        <f>SUM(M23,M19)</f>
        <v>0</v>
      </c>
      <c r="N25" s="143"/>
      <c r="O25" s="142">
        <f>SUM(O23,O19)</f>
        <v>0</v>
      </c>
      <c r="P25" s="143"/>
      <c r="Q25" s="142">
        <f>SUM(Q23,Q19)</f>
        <v>0</v>
      </c>
      <c r="R25" s="143"/>
      <c r="S25" s="142">
        <f>SUM(C25:K25)</f>
        <v>-491464175</v>
      </c>
      <c r="T25" s="143"/>
      <c r="U25" s="142">
        <f>SUM(U19,U23)</f>
        <v>20000000</v>
      </c>
      <c r="V25" s="143"/>
      <c r="W25" s="142">
        <f>SUM(W23,W19)</f>
        <v>-471464175</v>
      </c>
    </row>
    <row r="26" spans="1:24" ht="16" customHeight="1">
      <c r="A26" s="1"/>
      <c r="B26" s="284"/>
      <c r="C26" s="137"/>
      <c r="D26" s="137"/>
      <c r="E26" s="137"/>
      <c r="F26" s="137"/>
      <c r="G26" s="137"/>
      <c r="H26" s="137"/>
      <c r="I26" s="1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1:24" ht="16" customHeight="1">
      <c r="A27" s="286" t="s">
        <v>58</v>
      </c>
      <c r="B27" s="284"/>
      <c r="C27" s="137"/>
      <c r="D27" s="137"/>
      <c r="E27" s="137"/>
      <c r="F27" s="137"/>
      <c r="G27" s="137"/>
      <c r="H27" s="137"/>
      <c r="I27" s="139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1:24" ht="16" customHeight="1">
      <c r="A28" s="292" t="s">
        <v>132</v>
      </c>
      <c r="B28" s="284"/>
      <c r="C28" s="144">
        <v>0</v>
      </c>
      <c r="D28" s="145"/>
      <c r="E28" s="144">
        <v>0</v>
      </c>
      <c r="F28" s="145"/>
      <c r="G28" s="144">
        <v>0</v>
      </c>
      <c r="H28" s="145"/>
      <c r="I28" s="144">
        <v>0</v>
      </c>
      <c r="J28" s="145"/>
      <c r="K28" s="146">
        <v>860192390</v>
      </c>
      <c r="L28" s="147"/>
      <c r="M28" s="146">
        <v>0</v>
      </c>
      <c r="N28" s="146"/>
      <c r="O28" s="146">
        <v>0</v>
      </c>
      <c r="P28" s="146"/>
      <c r="Q28" s="146">
        <v>0</v>
      </c>
      <c r="R28" s="147"/>
      <c r="S28" s="141">
        <f t="shared" ref="S28:S29" si="0">SUM(C28:K28,Q28)</f>
        <v>860192390</v>
      </c>
      <c r="T28" s="147"/>
      <c r="U28" s="148">
        <v>-3660966</v>
      </c>
      <c r="V28" s="147"/>
      <c r="W28" s="259">
        <f t="shared" ref="W28:W29" si="1">SUM(S28:U28)</f>
        <v>856531424</v>
      </c>
      <c r="X28" s="171"/>
    </row>
    <row r="29" spans="1:24" ht="16" customHeight="1">
      <c r="A29" s="292" t="s">
        <v>38</v>
      </c>
      <c r="B29" s="284"/>
      <c r="C29" s="149">
        <v>0</v>
      </c>
      <c r="D29" s="145"/>
      <c r="E29" s="149">
        <v>0</v>
      </c>
      <c r="F29" s="145"/>
      <c r="G29" s="149">
        <v>0</v>
      </c>
      <c r="H29" s="145"/>
      <c r="I29" s="149">
        <v>0</v>
      </c>
      <c r="J29" s="145"/>
      <c r="K29" s="150">
        <v>25829</v>
      </c>
      <c r="L29" s="147"/>
      <c r="M29" s="150">
        <v>83443246</v>
      </c>
      <c r="N29" s="146"/>
      <c r="O29" s="150">
        <v>1710808</v>
      </c>
      <c r="P29" s="146"/>
      <c r="Q29" s="293">
        <f>SUM(M29:O29)</f>
        <v>85154054</v>
      </c>
      <c r="R29" s="147"/>
      <c r="S29" s="140">
        <f t="shared" si="0"/>
        <v>85179883</v>
      </c>
      <c r="T29" s="147"/>
      <c r="U29" s="150">
        <v>0</v>
      </c>
      <c r="V29" s="147"/>
      <c r="W29" s="258">
        <f t="shared" si="1"/>
        <v>85179883</v>
      </c>
      <c r="X29" s="171"/>
    </row>
    <row r="30" spans="1:24" ht="16" customHeight="1">
      <c r="A30" s="286" t="s">
        <v>57</v>
      </c>
      <c r="B30" s="86"/>
      <c r="C30" s="151">
        <f>SUM(C28:C29)</f>
        <v>0</v>
      </c>
      <c r="D30" s="152">
        <f>SUM(D28:D29)</f>
        <v>0</v>
      </c>
      <c r="E30" s="151">
        <f>SUM(E28:E29)</f>
        <v>0</v>
      </c>
      <c r="F30" s="153"/>
      <c r="G30" s="151">
        <f t="shared" ref="G30:W30" si="2">SUM(G28:G29)</f>
        <v>0</v>
      </c>
      <c r="H30" s="152">
        <f t="shared" si="2"/>
        <v>0</v>
      </c>
      <c r="I30" s="151">
        <f t="shared" si="2"/>
        <v>0</v>
      </c>
      <c r="J30" s="152">
        <f t="shared" si="2"/>
        <v>0</v>
      </c>
      <c r="K30" s="154">
        <f t="shared" si="2"/>
        <v>860218219</v>
      </c>
      <c r="L30" s="152">
        <f t="shared" si="2"/>
        <v>0</v>
      </c>
      <c r="M30" s="154">
        <f t="shared" si="2"/>
        <v>83443246</v>
      </c>
      <c r="N30" s="155"/>
      <c r="O30" s="154">
        <f t="shared" ref="O30" si="3">SUM(O28:O29)</f>
        <v>1710808</v>
      </c>
      <c r="P30" s="155"/>
      <c r="Q30" s="154">
        <f t="shared" ref="Q30:U30" si="4">SUM(Q28:Q29)</f>
        <v>85154054</v>
      </c>
      <c r="R30" s="143">
        <f t="shared" si="4"/>
        <v>0</v>
      </c>
      <c r="S30" s="154">
        <f t="shared" si="4"/>
        <v>945372273</v>
      </c>
      <c r="T30" s="143">
        <f t="shared" si="4"/>
        <v>0</v>
      </c>
      <c r="U30" s="154">
        <f t="shared" si="4"/>
        <v>-3660966</v>
      </c>
      <c r="V30" s="143">
        <f t="shared" si="2"/>
        <v>0</v>
      </c>
      <c r="W30" s="154">
        <f t="shared" si="2"/>
        <v>941711307</v>
      </c>
    </row>
    <row r="31" spans="1:24" ht="16" customHeight="1">
      <c r="A31" s="286"/>
      <c r="B31" s="86"/>
      <c r="C31" s="153"/>
      <c r="D31" s="152"/>
      <c r="E31" s="153"/>
      <c r="F31" s="153"/>
      <c r="G31" s="153"/>
      <c r="H31" s="152"/>
      <c r="I31" s="153"/>
      <c r="J31" s="152"/>
      <c r="K31" s="155"/>
      <c r="L31" s="152"/>
      <c r="M31" s="155"/>
      <c r="N31" s="155"/>
      <c r="O31" s="155"/>
      <c r="P31" s="155"/>
      <c r="Q31" s="184"/>
      <c r="R31" s="155"/>
      <c r="S31" s="155"/>
      <c r="T31" s="155"/>
      <c r="U31" s="155"/>
      <c r="V31" s="155"/>
      <c r="W31" s="155"/>
      <c r="X31" s="138"/>
    </row>
    <row r="32" spans="1:24" ht="16" customHeight="1">
      <c r="A32" s="96" t="s">
        <v>144</v>
      </c>
      <c r="B32" s="284"/>
      <c r="C32" s="149">
        <v>0</v>
      </c>
      <c r="D32" s="145"/>
      <c r="E32" s="149">
        <v>0</v>
      </c>
      <c r="F32" s="145"/>
      <c r="G32" s="149">
        <v>0</v>
      </c>
      <c r="H32" s="145"/>
      <c r="I32" s="149">
        <v>0</v>
      </c>
      <c r="J32" s="145"/>
      <c r="K32" s="150">
        <v>3622107</v>
      </c>
      <c r="L32" s="147"/>
      <c r="M32" s="150">
        <v>-3622107</v>
      </c>
      <c r="N32" s="146"/>
      <c r="O32" s="150">
        <v>0</v>
      </c>
      <c r="P32" s="146"/>
      <c r="Q32" s="150">
        <v>-3622107</v>
      </c>
      <c r="R32" s="147"/>
      <c r="S32" s="150">
        <v>0</v>
      </c>
      <c r="T32" s="147"/>
      <c r="U32" s="150">
        <v>0</v>
      </c>
      <c r="V32" s="147"/>
      <c r="W32" s="150">
        <v>0</v>
      </c>
      <c r="X32" s="138"/>
    </row>
    <row r="33" spans="1:24" ht="16" customHeight="1">
      <c r="A33" s="96"/>
      <c r="B33" s="284"/>
      <c r="C33" s="144"/>
      <c r="D33" s="145"/>
      <c r="E33" s="144"/>
      <c r="F33" s="145"/>
      <c r="G33" s="144"/>
      <c r="H33" s="145"/>
      <c r="I33" s="144"/>
      <c r="J33" s="145"/>
      <c r="K33" s="146"/>
      <c r="L33" s="147"/>
      <c r="M33" s="146"/>
      <c r="N33" s="146"/>
      <c r="O33" s="146"/>
      <c r="P33" s="146"/>
      <c r="Q33" s="146"/>
      <c r="R33" s="147"/>
      <c r="S33" s="146"/>
      <c r="T33" s="147"/>
      <c r="U33" s="146"/>
      <c r="V33" s="147"/>
      <c r="W33" s="146"/>
      <c r="X33" s="138"/>
    </row>
    <row r="34" spans="1:24" ht="16" customHeight="1" thickBot="1">
      <c r="A34" s="1" t="s">
        <v>159</v>
      </c>
      <c r="B34" s="284"/>
      <c r="C34" s="156">
        <f>SUM(C14,C19,C30,C32)</f>
        <v>847361206</v>
      </c>
      <c r="D34" s="138"/>
      <c r="E34" s="156">
        <f>SUM(E14,E19,E30,E32)</f>
        <v>350872541</v>
      </c>
      <c r="F34" s="138"/>
      <c r="G34" s="156">
        <f>SUM(G14,G19,G30,G32)</f>
        <v>52835830</v>
      </c>
      <c r="H34" s="138"/>
      <c r="I34" s="156">
        <f>SUM(I14,I19,I30,I32)</f>
        <v>88000000</v>
      </c>
      <c r="J34" s="138"/>
      <c r="K34" s="156">
        <f>SUM(K14,K19,K30,K32)</f>
        <v>2470324516</v>
      </c>
      <c r="M34" s="156">
        <f>SUM(M14,M19,M30,M32)</f>
        <v>125436336</v>
      </c>
      <c r="N34" s="138"/>
      <c r="O34" s="182">
        <f>SUM(O14,O19,O30,O32)</f>
        <v>-10178701</v>
      </c>
      <c r="P34" s="138"/>
      <c r="Q34" s="156">
        <f>SUM(Q14,Q19,Q30,Q32)</f>
        <v>115257635</v>
      </c>
      <c r="R34" s="138"/>
      <c r="S34" s="169">
        <f>SUM(S14,S25,S30,S32)</f>
        <v>3924651728</v>
      </c>
      <c r="T34" s="138"/>
      <c r="U34" s="169">
        <f>SUM(U14,U25,U30,U32)</f>
        <v>16339034</v>
      </c>
      <c r="V34" s="138"/>
      <c r="W34" s="156">
        <f>SUM(W14,W25,W30,W32)</f>
        <v>3940990762</v>
      </c>
      <c r="X34" s="294"/>
    </row>
    <row r="35" spans="1:24" ht="16" customHeight="1" thickTop="1">
      <c r="S35" s="127"/>
      <c r="U35" s="127"/>
      <c r="W35" s="127"/>
    </row>
  </sheetData>
  <mergeCells count="4">
    <mergeCell ref="A1:M1"/>
    <mergeCell ref="C4:W4"/>
    <mergeCell ref="I5:K5"/>
    <mergeCell ref="C12:W12"/>
  </mergeCells>
  <pageMargins left="0.7" right="0.7" top="0.48" bottom="0.5" header="0.5" footer="0.5"/>
  <pageSetup paperSize="9" scale="60" firstPageNumber="11" orientation="landscape" useFirstPageNumber="1" r:id="rId1"/>
  <headerFooter>
    <oddFooter>&amp;L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2A9D-056F-4DB5-A6E1-757E21D8CE0F}">
  <sheetPr>
    <pageSetUpPr fitToPage="1"/>
  </sheetPr>
  <dimension ref="A1:W35"/>
  <sheetViews>
    <sheetView zoomScale="80" zoomScaleNormal="80" zoomScaleSheetLayoutView="80" workbookViewId="0">
      <selection activeCell="U14" sqref="U14"/>
    </sheetView>
  </sheetViews>
  <sheetFormatPr defaultColWidth="8.81640625" defaultRowHeight="16" customHeight="1"/>
  <cols>
    <col min="1" max="1" width="51.08984375" customWidth="1"/>
    <col min="2" max="2" width="4.453125" customWidth="1"/>
    <col min="3" max="3" width="13.6328125" customWidth="1"/>
    <col min="4" max="4" width="0.81640625" customWidth="1"/>
    <col min="5" max="5" width="13.6328125" customWidth="1"/>
    <col min="6" max="6" width="0.81640625" customWidth="1"/>
    <col min="7" max="7" width="13.453125" customWidth="1"/>
    <col min="8" max="8" width="0.81640625" customWidth="1"/>
    <col min="9" max="9" width="13.453125" customWidth="1"/>
    <col min="10" max="10" width="0.81640625" customWidth="1"/>
    <col min="11" max="11" width="15.1796875" customWidth="1"/>
    <col min="12" max="12" width="0.81640625" customWidth="1"/>
    <col min="13" max="13" width="13.08984375" customWidth="1"/>
    <col min="14" max="14" width="0.81640625" customWidth="1"/>
    <col min="15" max="15" width="14.453125" customWidth="1"/>
    <col min="16" max="16" width="1" customWidth="1"/>
    <col min="17" max="17" width="13" customWidth="1"/>
    <col min="18" max="18" width="0.81640625" customWidth="1"/>
    <col min="19" max="19" width="15.54296875" customWidth="1"/>
    <col min="20" max="20" width="0.81640625" customWidth="1"/>
    <col min="21" max="21" width="15.54296875" customWidth="1"/>
    <col min="22" max="22" width="0.81640625" customWidth="1"/>
    <col min="23" max="23" width="15.54296875" customWidth="1"/>
  </cols>
  <sheetData>
    <row r="1" spans="1:23" ht="16" customHeight="1">
      <c r="A1" s="297" t="s">
        <v>179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83"/>
      <c r="O1" s="283"/>
      <c r="P1" s="283"/>
      <c r="Q1" s="283"/>
      <c r="R1" s="134"/>
      <c r="S1" s="134"/>
      <c r="T1" s="134"/>
      <c r="U1" s="134"/>
      <c r="V1" s="134"/>
      <c r="W1" s="134"/>
    </row>
    <row r="2" spans="1:23" ht="16" customHeight="1">
      <c r="A2" s="24" t="s">
        <v>186</v>
      </c>
      <c r="B2" s="135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6" customHeight="1">
      <c r="A3" s="2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6" customHeight="1">
      <c r="A4" s="96"/>
      <c r="B4" s="102"/>
      <c r="C4" s="301" t="s">
        <v>118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</row>
    <row r="5" spans="1:23" ht="16" customHeight="1">
      <c r="A5" s="96"/>
      <c r="B5" s="96"/>
      <c r="H5" s="282"/>
      <c r="I5" s="302" t="s">
        <v>39</v>
      </c>
      <c r="J5" s="302"/>
      <c r="K5" s="302"/>
      <c r="L5" s="136"/>
      <c r="M5" s="287"/>
      <c r="N5" s="287"/>
      <c r="O5" s="285" t="s">
        <v>40</v>
      </c>
      <c r="P5" s="287"/>
      <c r="Q5" s="287"/>
      <c r="S5" s="136"/>
      <c r="U5" s="136"/>
      <c r="W5" s="136"/>
    </row>
    <row r="6" spans="1:23" ht="16" customHeight="1">
      <c r="A6" s="96"/>
      <c r="B6" s="96"/>
      <c r="H6" s="282"/>
      <c r="I6" s="136"/>
      <c r="J6" s="136"/>
      <c r="K6" s="136"/>
      <c r="L6" s="136"/>
      <c r="M6" s="136"/>
      <c r="N6" s="288"/>
      <c r="O6" s="136" t="s">
        <v>133</v>
      </c>
      <c r="P6" s="288"/>
      <c r="Q6" s="136"/>
      <c r="S6" s="136"/>
      <c r="U6" s="136"/>
      <c r="W6" s="136"/>
    </row>
    <row r="7" spans="1:23" ht="16" customHeight="1">
      <c r="A7" s="96"/>
      <c r="B7" s="96"/>
      <c r="H7" s="282"/>
      <c r="I7" s="136"/>
      <c r="J7" s="136"/>
      <c r="K7" s="136"/>
      <c r="L7" s="136"/>
      <c r="M7" s="136"/>
      <c r="N7" s="288"/>
      <c r="O7" s="136" t="s">
        <v>123</v>
      </c>
      <c r="P7" s="288"/>
      <c r="Q7" s="136"/>
      <c r="S7" s="136"/>
      <c r="U7" s="136"/>
      <c r="W7" s="136"/>
    </row>
    <row r="8" spans="1:23" ht="16" customHeight="1">
      <c r="A8" s="96"/>
      <c r="B8" s="96"/>
      <c r="E8" s="136" t="s">
        <v>51</v>
      </c>
      <c r="G8" s="136" t="s">
        <v>51</v>
      </c>
      <c r="H8" s="282"/>
      <c r="I8" s="136"/>
      <c r="J8" s="136"/>
      <c r="K8" s="136"/>
      <c r="L8" s="136"/>
      <c r="M8" s="136"/>
      <c r="N8" s="136"/>
      <c r="O8" s="136" t="s">
        <v>124</v>
      </c>
      <c r="P8" s="136"/>
      <c r="Q8" s="136" t="s">
        <v>41</v>
      </c>
      <c r="R8" s="136"/>
      <c r="S8" s="136" t="s">
        <v>166</v>
      </c>
      <c r="T8" s="136"/>
      <c r="U8" s="136"/>
      <c r="V8" s="136"/>
      <c r="W8" s="136"/>
    </row>
    <row r="9" spans="1:23" ht="16" customHeight="1">
      <c r="A9" s="96"/>
      <c r="B9" s="136"/>
      <c r="C9" s="136" t="s">
        <v>121</v>
      </c>
      <c r="D9" s="136"/>
      <c r="E9" s="136" t="s">
        <v>215</v>
      </c>
      <c r="F9" s="136"/>
      <c r="G9" s="136" t="s">
        <v>215</v>
      </c>
      <c r="I9" s="136"/>
      <c r="M9" s="136"/>
      <c r="N9" s="136"/>
      <c r="O9" s="136" t="s">
        <v>153</v>
      </c>
      <c r="P9" s="136"/>
      <c r="Q9" s="136" t="s">
        <v>136</v>
      </c>
      <c r="R9" s="136"/>
      <c r="S9" s="136" t="s">
        <v>167</v>
      </c>
      <c r="T9" s="136"/>
      <c r="U9" s="136" t="s">
        <v>170</v>
      </c>
      <c r="V9" s="136"/>
      <c r="W9" s="136"/>
    </row>
    <row r="10" spans="1:23" ht="16" customHeight="1">
      <c r="A10" s="96"/>
      <c r="B10" s="136"/>
      <c r="C10" s="136" t="s">
        <v>122</v>
      </c>
      <c r="D10" s="136"/>
      <c r="E10" s="136" t="s">
        <v>216</v>
      </c>
      <c r="F10" s="136"/>
      <c r="G10" s="136" t="s">
        <v>217</v>
      </c>
      <c r="I10" s="136" t="s">
        <v>35</v>
      </c>
      <c r="J10" s="136"/>
      <c r="K10" s="136"/>
      <c r="L10" s="136"/>
      <c r="M10" s="136" t="s">
        <v>152</v>
      </c>
      <c r="N10" s="136"/>
      <c r="O10" s="136" t="s">
        <v>134</v>
      </c>
      <c r="P10" s="136"/>
      <c r="Q10" s="136" t="s">
        <v>137</v>
      </c>
      <c r="R10" s="136"/>
      <c r="S10" s="136" t="s">
        <v>168</v>
      </c>
      <c r="T10" s="136"/>
      <c r="U10" s="136" t="s">
        <v>171</v>
      </c>
      <c r="V10" s="136"/>
      <c r="W10" s="136" t="s">
        <v>41</v>
      </c>
    </row>
    <row r="11" spans="1:23" ht="16" customHeight="1">
      <c r="A11" s="96"/>
      <c r="B11" s="284" t="s">
        <v>20</v>
      </c>
      <c r="C11" s="136" t="s">
        <v>43</v>
      </c>
      <c r="D11" s="136"/>
      <c r="E11" s="136" t="s">
        <v>89</v>
      </c>
      <c r="F11" s="136"/>
      <c r="G11" s="136" t="s">
        <v>89</v>
      </c>
      <c r="I11" s="136" t="s">
        <v>44</v>
      </c>
      <c r="J11" s="136"/>
      <c r="K11" s="136" t="s">
        <v>42</v>
      </c>
      <c r="L11" s="136"/>
      <c r="M11" s="136" t="s">
        <v>44</v>
      </c>
      <c r="N11" s="136"/>
      <c r="O11" s="136" t="s">
        <v>135</v>
      </c>
      <c r="P11" s="136"/>
      <c r="Q11" s="136" t="s">
        <v>120</v>
      </c>
      <c r="R11" s="136"/>
      <c r="S11" s="136" t="s">
        <v>169</v>
      </c>
      <c r="T11" s="136"/>
      <c r="U11" s="136" t="s">
        <v>172</v>
      </c>
      <c r="V11" s="136"/>
      <c r="W11" s="136" t="s">
        <v>45</v>
      </c>
    </row>
    <row r="12" spans="1:23" ht="16" customHeight="1">
      <c r="B12" s="284"/>
      <c r="C12" s="303" t="s">
        <v>56</v>
      </c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</row>
    <row r="13" spans="1:23" ht="16" customHeight="1">
      <c r="A13" s="1" t="s">
        <v>197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</row>
    <row r="14" spans="1:23" ht="16" customHeight="1">
      <c r="A14" s="1" t="s">
        <v>198</v>
      </c>
      <c r="B14" s="284"/>
      <c r="C14" s="289">
        <v>847361206</v>
      </c>
      <c r="D14" s="256"/>
      <c r="E14" s="289">
        <v>350872541</v>
      </c>
      <c r="F14" s="256"/>
      <c r="G14" s="289">
        <v>52835830</v>
      </c>
      <c r="H14" s="289"/>
      <c r="I14" s="289">
        <v>88000000</v>
      </c>
      <c r="J14" s="290"/>
      <c r="K14" s="289">
        <v>2470324516</v>
      </c>
      <c r="L14" s="289"/>
      <c r="M14" s="289">
        <v>125436336</v>
      </c>
      <c r="N14" s="289"/>
      <c r="O14" s="289">
        <v>-10178701</v>
      </c>
      <c r="P14" s="289"/>
      <c r="Q14" s="289">
        <f>SUM(M14:O14)</f>
        <v>115257635</v>
      </c>
      <c r="R14" s="289"/>
      <c r="S14" s="289">
        <f>SUM(C14:K14,Q14)</f>
        <v>3924651728</v>
      </c>
      <c r="T14" s="289"/>
      <c r="U14" s="257">
        <v>16339034</v>
      </c>
      <c r="V14" s="289"/>
      <c r="W14" s="289">
        <f>SUM(S14:U14)</f>
        <v>3940990762</v>
      </c>
    </row>
    <row r="15" spans="1:23" ht="16" customHeight="1">
      <c r="A15" s="1"/>
      <c r="B15" s="284"/>
      <c r="C15" s="137"/>
      <c r="D15" s="137"/>
      <c r="E15" s="137"/>
      <c r="F15" s="137"/>
      <c r="G15" s="291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</row>
    <row r="16" spans="1:23" ht="16" customHeight="1">
      <c r="A16" s="1" t="s">
        <v>125</v>
      </c>
      <c r="B16" s="284"/>
      <c r="C16" s="137"/>
      <c r="D16" s="137"/>
      <c r="E16" s="137"/>
      <c r="F16" s="137"/>
      <c r="G16" s="137"/>
      <c r="H16" s="137"/>
      <c r="I16" s="139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</row>
    <row r="17" spans="1:23" ht="16" customHeight="1">
      <c r="A17" s="183" t="s">
        <v>126</v>
      </c>
    </row>
    <row r="18" spans="1:23" ht="16" customHeight="1">
      <c r="A18" s="292" t="s">
        <v>127</v>
      </c>
      <c r="B18" s="284">
        <v>24</v>
      </c>
      <c r="C18" s="140">
        <v>0</v>
      </c>
      <c r="D18" s="141"/>
      <c r="E18" s="140">
        <v>0</v>
      </c>
      <c r="F18" s="141"/>
      <c r="G18" s="140">
        <v>0</v>
      </c>
      <c r="H18" s="141"/>
      <c r="I18" s="140">
        <v>0</v>
      </c>
      <c r="J18" s="141"/>
      <c r="K18" s="140">
        <v>-593149302</v>
      </c>
      <c r="L18" s="141"/>
      <c r="M18" s="140">
        <v>0</v>
      </c>
      <c r="N18" s="141"/>
      <c r="O18" s="140">
        <v>0</v>
      </c>
      <c r="P18" s="141"/>
      <c r="Q18" s="140">
        <v>0</v>
      </c>
      <c r="R18" s="141"/>
      <c r="S18" s="140">
        <f>SUM(C18:K18,Q18)</f>
        <v>-593149302</v>
      </c>
      <c r="T18" s="141"/>
      <c r="U18" s="140">
        <v>0</v>
      </c>
      <c r="V18" s="141"/>
      <c r="W18" s="258">
        <f>SUM(S18:U18)</f>
        <v>-593149302</v>
      </c>
    </row>
    <row r="19" spans="1:23" ht="16" customHeight="1">
      <c r="A19" s="286" t="s">
        <v>128</v>
      </c>
      <c r="B19" s="284"/>
      <c r="C19" s="142">
        <f>SUM(C18:C18)</f>
        <v>0</v>
      </c>
      <c r="D19" s="143"/>
      <c r="E19" s="142">
        <f>SUM(E18:E18)</f>
        <v>0</v>
      </c>
      <c r="F19" s="143"/>
      <c r="G19" s="142">
        <f>SUM(G18:G18)</f>
        <v>0</v>
      </c>
      <c r="H19" s="143"/>
      <c r="I19" s="142">
        <f>SUM(I18:I18)</f>
        <v>0</v>
      </c>
      <c r="J19" s="143"/>
      <c r="K19" s="142">
        <f>SUM(K18:K18)</f>
        <v>-593149302</v>
      </c>
      <c r="L19" s="143"/>
      <c r="M19" s="142">
        <f>SUM(M18:M18)</f>
        <v>0</v>
      </c>
      <c r="N19" s="143"/>
      <c r="O19" s="142">
        <f>SUM(O18:O18)</f>
        <v>0</v>
      </c>
      <c r="P19" s="143"/>
      <c r="Q19" s="142">
        <f>SUM(Q18:Q18)</f>
        <v>0</v>
      </c>
      <c r="R19" s="143"/>
      <c r="S19" s="142">
        <f>SUM(S18:S18)</f>
        <v>-593149302</v>
      </c>
      <c r="T19" s="143"/>
      <c r="U19" s="142">
        <v>0</v>
      </c>
      <c r="V19" s="143"/>
      <c r="W19" s="142">
        <f>SUM(W18)</f>
        <v>-593149302</v>
      </c>
    </row>
    <row r="20" spans="1:23" ht="16" hidden="1" customHeight="1">
      <c r="A20" s="1"/>
      <c r="B20" s="284"/>
      <c r="C20" s="137"/>
      <c r="D20" s="137"/>
      <c r="E20" s="137"/>
      <c r="F20" s="137"/>
      <c r="G20" s="137"/>
      <c r="H20" s="137"/>
      <c r="I20" s="1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</row>
    <row r="21" spans="1:23" ht="16" hidden="1" customHeight="1">
      <c r="A21" s="6" t="s">
        <v>129</v>
      </c>
      <c r="B21" s="284"/>
      <c r="C21" s="137"/>
      <c r="D21" s="137"/>
      <c r="E21" s="137"/>
      <c r="F21" s="137"/>
      <c r="G21" s="137"/>
      <c r="H21" s="137"/>
      <c r="I21" s="1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</row>
    <row r="22" spans="1:23" ht="16" hidden="1" customHeight="1">
      <c r="A22" t="s">
        <v>187</v>
      </c>
      <c r="B22" s="284">
        <v>10</v>
      </c>
      <c r="C22" s="140">
        <v>0</v>
      </c>
      <c r="D22" s="141"/>
      <c r="E22" s="140">
        <v>0</v>
      </c>
      <c r="F22" s="141"/>
      <c r="G22" s="140">
        <v>0</v>
      </c>
      <c r="H22" s="141"/>
      <c r="I22" s="140">
        <v>0</v>
      </c>
      <c r="J22" s="141"/>
      <c r="K22" s="140">
        <v>0</v>
      </c>
      <c r="L22" s="141"/>
      <c r="M22" s="140">
        <v>0</v>
      </c>
      <c r="N22" s="141"/>
      <c r="O22" s="140">
        <v>0</v>
      </c>
      <c r="P22" s="141"/>
      <c r="Q22" s="140">
        <v>0</v>
      </c>
      <c r="R22" s="141"/>
      <c r="S22" s="140">
        <f>SUM(C22:K22,Q22)</f>
        <v>0</v>
      </c>
      <c r="T22" s="141"/>
      <c r="U22" s="140">
        <v>0</v>
      </c>
      <c r="V22" s="141"/>
      <c r="W22" s="258">
        <f>SUM(S22:U22)</f>
        <v>0</v>
      </c>
    </row>
    <row r="23" spans="1:23" ht="16" hidden="1" customHeight="1">
      <c r="A23" s="1" t="s">
        <v>130</v>
      </c>
      <c r="B23" s="284"/>
      <c r="C23" s="142">
        <f>SUM(C22)</f>
        <v>0</v>
      </c>
      <c r="D23" s="143"/>
      <c r="E23" s="142">
        <f>SUM(E22)</f>
        <v>0</v>
      </c>
      <c r="F23" s="143"/>
      <c r="G23" s="142">
        <f>SUM(G22)</f>
        <v>0</v>
      </c>
      <c r="H23" s="143"/>
      <c r="I23" s="142">
        <f>SUM(I22)</f>
        <v>0</v>
      </c>
      <c r="J23" s="143"/>
      <c r="K23" s="142">
        <f>SUM(K22)</f>
        <v>0</v>
      </c>
      <c r="L23" s="143"/>
      <c r="M23" s="142">
        <f>SUM(M22)</f>
        <v>0</v>
      </c>
      <c r="N23" s="143"/>
      <c r="O23" s="142">
        <f>SUM(O22)</f>
        <v>0</v>
      </c>
      <c r="P23" s="143"/>
      <c r="Q23" s="142">
        <f>SUM(Q22)</f>
        <v>0</v>
      </c>
      <c r="R23" s="143"/>
      <c r="S23" s="142">
        <v>0</v>
      </c>
      <c r="T23" s="143"/>
      <c r="U23" s="142">
        <f>SUM(U22)</f>
        <v>0</v>
      </c>
      <c r="V23" s="143"/>
      <c r="W23" s="142">
        <f>SUM(W22)</f>
        <v>0</v>
      </c>
    </row>
    <row r="24" spans="1:23" ht="16" hidden="1" customHeight="1">
      <c r="A24" s="1"/>
      <c r="B24" s="284"/>
      <c r="C24" s="137"/>
      <c r="D24" s="137"/>
      <c r="E24" s="137"/>
      <c r="F24" s="137"/>
      <c r="G24" s="137"/>
      <c r="H24" s="137"/>
      <c r="I24" s="1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1:23" ht="16" hidden="1" customHeight="1">
      <c r="A25" s="1" t="s">
        <v>131</v>
      </c>
      <c r="B25" s="284"/>
      <c r="C25" s="142">
        <f>SUM(C23,C19)</f>
        <v>0</v>
      </c>
      <c r="D25" s="143"/>
      <c r="E25" s="142">
        <f>SUM(E23,E19)</f>
        <v>0</v>
      </c>
      <c r="F25" s="143"/>
      <c r="G25" s="142">
        <f>SUM(G23,G19)</f>
        <v>0</v>
      </c>
      <c r="H25" s="143"/>
      <c r="I25" s="142">
        <f>SUM(I23,I19)</f>
        <v>0</v>
      </c>
      <c r="J25" s="143"/>
      <c r="K25" s="142">
        <f>SUM(K23,K19)</f>
        <v>-593149302</v>
      </c>
      <c r="L25" s="143"/>
      <c r="M25" s="142">
        <f>SUM(M23,M19)</f>
        <v>0</v>
      </c>
      <c r="N25" s="143"/>
      <c r="O25" s="142">
        <f>SUM(O23,O19)</f>
        <v>0</v>
      </c>
      <c r="P25" s="143"/>
      <c r="Q25" s="142">
        <f>SUM(Q23,Q19)</f>
        <v>0</v>
      </c>
      <c r="R25" s="143"/>
      <c r="S25" s="142">
        <f>SUM(C25:K25)</f>
        <v>-593149302</v>
      </c>
      <c r="T25" s="143"/>
      <c r="U25" s="142">
        <f>SUM(U19,U23)</f>
        <v>0</v>
      </c>
      <c r="V25" s="143"/>
      <c r="W25" s="142">
        <f>SUM(W23,W19)</f>
        <v>-593149302</v>
      </c>
    </row>
    <row r="26" spans="1:23" ht="16" customHeight="1">
      <c r="A26" s="1"/>
      <c r="B26" s="284"/>
      <c r="C26" s="137"/>
      <c r="D26" s="137"/>
      <c r="E26" s="137"/>
      <c r="F26" s="137"/>
      <c r="G26" s="137"/>
      <c r="H26" s="137"/>
      <c r="I26" s="1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1:23" ht="16" customHeight="1">
      <c r="A27" s="286" t="s">
        <v>58</v>
      </c>
      <c r="B27" s="284"/>
      <c r="C27" s="137"/>
      <c r="D27" s="137"/>
      <c r="E27" s="137"/>
      <c r="F27" s="137"/>
      <c r="G27" s="137"/>
      <c r="H27" s="137"/>
      <c r="I27" s="139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1:23" ht="16" customHeight="1">
      <c r="A28" s="292" t="s">
        <v>132</v>
      </c>
      <c r="B28" s="284"/>
      <c r="C28" s="144">
        <v>0</v>
      </c>
      <c r="D28" s="145"/>
      <c r="E28" s="144">
        <v>0</v>
      </c>
      <c r="F28" s="145"/>
      <c r="G28" s="144">
        <v>0</v>
      </c>
      <c r="H28" s="145"/>
      <c r="I28" s="144">
        <v>0</v>
      </c>
      <c r="J28" s="145"/>
      <c r="K28" s="146">
        <f>'PL-9-10'!C55</f>
        <v>816071487</v>
      </c>
      <c r="L28" s="147"/>
      <c r="M28" s="146">
        <v>0</v>
      </c>
      <c r="N28" s="146"/>
      <c r="O28" s="146">
        <v>0</v>
      </c>
      <c r="P28" s="146"/>
      <c r="Q28" s="146">
        <v>0</v>
      </c>
      <c r="R28" s="147"/>
      <c r="S28" s="141">
        <f t="shared" ref="S28:S29" si="0">SUM(C28:K28,Q28)</f>
        <v>816071487</v>
      </c>
      <c r="T28" s="147"/>
      <c r="U28" s="148">
        <f>'PL-9-10'!C56</f>
        <v>-9893561</v>
      </c>
      <c r="V28" s="147"/>
      <c r="W28" s="259">
        <f t="shared" ref="W28:W29" si="1">SUM(S28:U28)</f>
        <v>806177926</v>
      </c>
    </row>
    <row r="29" spans="1:23" ht="16" customHeight="1">
      <c r="A29" s="292" t="s">
        <v>38</v>
      </c>
      <c r="B29" s="284"/>
      <c r="C29" s="149">
        <v>0</v>
      </c>
      <c r="D29" s="145"/>
      <c r="E29" s="149">
        <v>0</v>
      </c>
      <c r="F29" s="145"/>
      <c r="G29" s="149">
        <v>0</v>
      </c>
      <c r="H29" s="145"/>
      <c r="I29" s="149">
        <v>0</v>
      </c>
      <c r="J29" s="145"/>
      <c r="K29" s="150">
        <v>0</v>
      </c>
      <c r="L29" s="147"/>
      <c r="M29" s="150">
        <f>'PL-9-10'!C45+'PL-9-10'!C49+93642</f>
        <v>-55265328</v>
      </c>
      <c r="N29" s="146"/>
      <c r="O29" s="150">
        <f>'PL-9-10'!C40+'PL-9-10'!C47-93642</f>
        <v>6038686</v>
      </c>
      <c r="P29" s="146"/>
      <c r="Q29" s="293">
        <f>SUM(M29:O29)</f>
        <v>-49226642</v>
      </c>
      <c r="R29" s="147"/>
      <c r="S29" s="140">
        <f t="shared" si="0"/>
        <v>-49226642</v>
      </c>
      <c r="T29" s="147"/>
      <c r="U29" s="150">
        <v>0</v>
      </c>
      <c r="V29" s="147"/>
      <c r="W29" s="258">
        <f t="shared" si="1"/>
        <v>-49226642</v>
      </c>
    </row>
    <row r="30" spans="1:23" ht="16" customHeight="1">
      <c r="A30" s="286" t="s">
        <v>57</v>
      </c>
      <c r="B30" s="86"/>
      <c r="C30" s="151">
        <f>SUM(C28:C29)</f>
        <v>0</v>
      </c>
      <c r="D30" s="152">
        <f>SUM(D28:D29)</f>
        <v>0</v>
      </c>
      <c r="E30" s="151">
        <f>SUM(E28:E29)</f>
        <v>0</v>
      </c>
      <c r="F30" s="153"/>
      <c r="G30" s="151">
        <f t="shared" ref="G30:W30" si="2">SUM(G28:G29)</f>
        <v>0</v>
      </c>
      <c r="H30" s="152">
        <f t="shared" si="2"/>
        <v>0</v>
      </c>
      <c r="I30" s="151">
        <f t="shared" si="2"/>
        <v>0</v>
      </c>
      <c r="J30" s="152">
        <f t="shared" si="2"/>
        <v>0</v>
      </c>
      <c r="K30" s="154">
        <f t="shared" si="2"/>
        <v>816071487</v>
      </c>
      <c r="L30" s="152">
        <f t="shared" si="2"/>
        <v>0</v>
      </c>
      <c r="M30" s="154">
        <f t="shared" si="2"/>
        <v>-55265328</v>
      </c>
      <c r="N30" s="155"/>
      <c r="O30" s="154">
        <f t="shared" ref="O30" si="3">SUM(O28:O29)</f>
        <v>6038686</v>
      </c>
      <c r="P30" s="155"/>
      <c r="Q30" s="154">
        <f t="shared" ref="Q30:U30" si="4">SUM(Q28:Q29)</f>
        <v>-49226642</v>
      </c>
      <c r="R30" s="143">
        <f t="shared" si="4"/>
        <v>0</v>
      </c>
      <c r="S30" s="154">
        <f t="shared" si="4"/>
        <v>766844845</v>
      </c>
      <c r="T30" s="143">
        <f t="shared" si="4"/>
        <v>0</v>
      </c>
      <c r="U30" s="154">
        <f t="shared" si="4"/>
        <v>-9893561</v>
      </c>
      <c r="V30" s="143">
        <f t="shared" si="2"/>
        <v>0</v>
      </c>
      <c r="W30" s="154">
        <f t="shared" si="2"/>
        <v>756951284</v>
      </c>
    </row>
    <row r="31" spans="1:23" ht="16" customHeight="1">
      <c r="A31" s="286"/>
      <c r="B31" s="86"/>
      <c r="C31" s="153"/>
      <c r="D31" s="152"/>
      <c r="E31" s="153"/>
      <c r="F31" s="153"/>
      <c r="G31" s="153"/>
      <c r="H31" s="152"/>
      <c r="I31" s="153"/>
      <c r="J31" s="152"/>
      <c r="K31" s="155"/>
      <c r="L31" s="152"/>
      <c r="M31" s="155"/>
      <c r="N31" s="155"/>
      <c r="O31" s="155"/>
      <c r="P31" s="155"/>
      <c r="Q31" s="184"/>
      <c r="R31" s="155"/>
      <c r="S31" s="155"/>
      <c r="T31" s="155"/>
      <c r="U31" s="155"/>
      <c r="V31" s="155"/>
      <c r="W31" s="155"/>
    </row>
    <row r="32" spans="1:23" ht="16" hidden="1" customHeight="1">
      <c r="A32" s="96" t="s">
        <v>144</v>
      </c>
      <c r="B32" s="284"/>
      <c r="C32" s="149"/>
      <c r="D32" s="145"/>
      <c r="E32" s="149"/>
      <c r="F32" s="145"/>
      <c r="G32" s="149"/>
      <c r="H32" s="145"/>
      <c r="I32" s="149"/>
      <c r="J32" s="145"/>
      <c r="K32" s="150"/>
      <c r="L32" s="147"/>
      <c r="M32" s="150"/>
      <c r="N32" s="146"/>
      <c r="O32" s="150"/>
      <c r="P32" s="146"/>
      <c r="Q32" s="150"/>
      <c r="R32" s="147"/>
      <c r="S32" s="150"/>
      <c r="T32" s="147"/>
      <c r="U32" s="150"/>
      <c r="V32" s="147"/>
      <c r="W32" s="150"/>
    </row>
    <row r="33" spans="1:23" ht="16" hidden="1" customHeight="1">
      <c r="A33" s="96"/>
      <c r="B33" s="284"/>
      <c r="C33" s="144"/>
      <c r="D33" s="145"/>
      <c r="E33" s="144"/>
      <c r="F33" s="145"/>
      <c r="G33" s="144"/>
      <c r="H33" s="145"/>
      <c r="I33" s="144"/>
      <c r="J33" s="145"/>
      <c r="K33" s="146"/>
      <c r="L33" s="147"/>
      <c r="M33" s="146"/>
      <c r="N33" s="146"/>
      <c r="O33" s="146"/>
      <c r="P33" s="146"/>
      <c r="Q33" s="146"/>
      <c r="R33" s="147"/>
      <c r="S33" s="146"/>
      <c r="T33" s="147"/>
      <c r="U33" s="146"/>
      <c r="V33" s="147"/>
      <c r="W33" s="146"/>
    </row>
    <row r="34" spans="1:23" ht="16" customHeight="1" thickBot="1">
      <c r="A34" s="1" t="s">
        <v>199</v>
      </c>
      <c r="B34" s="284"/>
      <c r="C34" s="156">
        <f>SUM(C14,C19,C30,C32)</f>
        <v>847361206</v>
      </c>
      <c r="D34" s="138"/>
      <c r="E34" s="156">
        <f>SUM(E14,E19,E30,E32)</f>
        <v>350872541</v>
      </c>
      <c r="F34" s="138"/>
      <c r="G34" s="156">
        <f>SUM(G14,G19,G30,G32)</f>
        <v>52835830</v>
      </c>
      <c r="H34" s="138"/>
      <c r="I34" s="156">
        <f>SUM(I14,I19,I30,I32)</f>
        <v>88000000</v>
      </c>
      <c r="J34" s="138"/>
      <c r="K34" s="156">
        <f>SUM(K14,K19,K30,K32)</f>
        <v>2693246701</v>
      </c>
      <c r="M34" s="156">
        <f>SUM(M14,M19,M30,M32)</f>
        <v>70171008</v>
      </c>
      <c r="N34" s="138"/>
      <c r="O34" s="182">
        <f>SUM(O14,O19,O30,O32)</f>
        <v>-4140015</v>
      </c>
      <c r="P34" s="138"/>
      <c r="Q34" s="156">
        <f>SUM(Q14,Q19,Q30,Q32)</f>
        <v>66030993</v>
      </c>
      <c r="R34" s="138"/>
      <c r="S34" s="169">
        <f>SUM(S14,S25,S30,S32)</f>
        <v>4098347271</v>
      </c>
      <c r="T34" s="138"/>
      <c r="U34" s="169">
        <f>SUM(U14,U25,U30,U32)</f>
        <v>6445473</v>
      </c>
      <c r="V34" s="138"/>
      <c r="W34" s="156">
        <f>SUM(W14,W25,W30,W32)</f>
        <v>4104792744</v>
      </c>
    </row>
    <row r="35" spans="1:23" ht="16" customHeight="1" thickTop="1">
      <c r="S35" s="127"/>
      <c r="U35" s="127"/>
      <c r="W35" s="127"/>
    </row>
  </sheetData>
  <mergeCells count="4">
    <mergeCell ref="A1:M1"/>
    <mergeCell ref="C4:W4"/>
    <mergeCell ref="I5:K5"/>
    <mergeCell ref="C12:W12"/>
  </mergeCells>
  <pageMargins left="0.7" right="0.7" top="0.48" bottom="0.5" header="0.5" footer="0.5"/>
  <pageSetup paperSize="9" scale="60" firstPageNumber="12" orientation="landscape" useFirstPageNumber="1" r:id="rId1"/>
  <headerFooter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A72F-C464-4220-8E9E-C79009AD97AC}">
  <sheetPr>
    <pageSetUpPr fitToPage="1"/>
  </sheetPr>
  <dimension ref="A1:O28"/>
  <sheetViews>
    <sheetView zoomScale="85" zoomScaleNormal="85" zoomScaleSheetLayoutView="70" workbookViewId="0">
      <selection activeCell="G33" sqref="G33"/>
    </sheetView>
  </sheetViews>
  <sheetFormatPr defaultRowHeight="14"/>
  <cols>
    <col min="1" max="1" width="48" customWidth="1"/>
    <col min="2" max="2" width="6" customWidth="1"/>
    <col min="3" max="3" width="13.6328125" customWidth="1"/>
    <col min="4" max="4" width="1.453125" customWidth="1"/>
    <col min="5" max="5" width="13.6328125" customWidth="1"/>
    <col min="6" max="6" width="1.453125" customWidth="1"/>
    <col min="7" max="7" width="13.6328125" customWidth="1"/>
    <col min="8" max="8" width="1.453125" customWidth="1"/>
    <col min="9" max="9" width="13.6328125" customWidth="1"/>
    <col min="10" max="10" width="1.453125" customWidth="1"/>
    <col min="11" max="11" width="15" customWidth="1"/>
    <col min="12" max="12" width="1.453125" customWidth="1"/>
    <col min="13" max="13" width="16.54296875" customWidth="1"/>
    <col min="14" max="14" width="1.453125" customWidth="1"/>
    <col min="15" max="15" width="15.1796875" bestFit="1" customWidth="1"/>
  </cols>
  <sheetData>
    <row r="1" spans="1:15" ht="18" customHeight="1">
      <c r="A1" s="297" t="s">
        <v>179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187"/>
      <c r="O1" s="134"/>
    </row>
    <row r="2" spans="1:15" ht="18" customHeight="1">
      <c r="A2" s="24" t="s">
        <v>185</v>
      </c>
      <c r="B2" s="135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4" customHeight="1">
      <c r="A3" s="159"/>
      <c r="B3" s="10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74" customFormat="1" ht="14" customHeight="1">
      <c r="A4" s="177"/>
      <c r="B4" s="178"/>
      <c r="C4" s="301" t="s">
        <v>70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</row>
    <row r="5" spans="1:15" s="174" customFormat="1" ht="14" customHeight="1">
      <c r="A5" s="177"/>
      <c r="B5" s="17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73" t="s">
        <v>119</v>
      </c>
      <c r="N5" s="188"/>
      <c r="O5" s="188"/>
    </row>
    <row r="6" spans="1:15" s="174" customFormat="1" ht="14" customHeight="1">
      <c r="A6" s="177"/>
      <c r="B6" s="177"/>
      <c r="H6" s="173"/>
      <c r="I6" s="302" t="s">
        <v>39</v>
      </c>
      <c r="J6" s="302"/>
      <c r="K6" s="302"/>
      <c r="L6" s="173"/>
      <c r="M6" s="175" t="s">
        <v>120</v>
      </c>
      <c r="N6" s="176"/>
      <c r="O6" s="173"/>
    </row>
    <row r="7" spans="1:15" ht="14" customHeight="1">
      <c r="A7" s="96"/>
      <c r="B7" s="96"/>
      <c r="E7" s="136" t="s">
        <v>51</v>
      </c>
      <c r="G7" s="136" t="s">
        <v>51</v>
      </c>
      <c r="H7" s="7"/>
      <c r="I7" s="136"/>
      <c r="J7" s="136"/>
      <c r="K7" s="136"/>
      <c r="L7" s="136"/>
      <c r="M7" s="136"/>
      <c r="N7" s="136"/>
      <c r="O7" s="136"/>
    </row>
    <row r="8" spans="1:15" ht="14" customHeight="1">
      <c r="A8" s="96"/>
      <c r="B8" s="136"/>
      <c r="C8" s="136" t="s">
        <v>121</v>
      </c>
      <c r="D8" s="136"/>
      <c r="E8" s="136" t="s">
        <v>215</v>
      </c>
      <c r="F8" s="136"/>
      <c r="G8" s="136" t="s">
        <v>215</v>
      </c>
      <c r="I8" s="136"/>
      <c r="M8" s="136"/>
      <c r="O8" s="136"/>
    </row>
    <row r="9" spans="1:15" ht="14" customHeight="1">
      <c r="A9" s="96"/>
      <c r="B9" s="136"/>
      <c r="C9" s="136" t="s">
        <v>122</v>
      </c>
      <c r="D9" s="136"/>
      <c r="E9" s="136" t="s">
        <v>216</v>
      </c>
      <c r="F9" s="136"/>
      <c r="G9" s="136" t="s">
        <v>217</v>
      </c>
      <c r="I9" s="136" t="s">
        <v>35</v>
      </c>
      <c r="J9" s="136"/>
      <c r="K9" s="136"/>
      <c r="L9" s="136"/>
      <c r="M9" s="136" t="s">
        <v>152</v>
      </c>
      <c r="N9" s="136"/>
      <c r="O9" s="136" t="s">
        <v>41</v>
      </c>
    </row>
    <row r="10" spans="1:15" ht="14" customHeight="1">
      <c r="A10" s="96"/>
      <c r="B10" s="186" t="s">
        <v>20</v>
      </c>
      <c r="C10" s="136" t="s">
        <v>43</v>
      </c>
      <c r="D10" s="136"/>
      <c r="E10" s="136" t="s">
        <v>89</v>
      </c>
      <c r="F10" s="136"/>
      <c r="G10" s="136" t="s">
        <v>89</v>
      </c>
      <c r="I10" s="136" t="s">
        <v>44</v>
      </c>
      <c r="J10" s="136"/>
      <c r="K10" s="136" t="s">
        <v>42</v>
      </c>
      <c r="L10" s="136"/>
      <c r="M10" s="136" t="s">
        <v>44</v>
      </c>
      <c r="N10" s="136"/>
      <c r="O10" s="136" t="s">
        <v>45</v>
      </c>
    </row>
    <row r="11" spans="1:15" ht="14" customHeight="1">
      <c r="B11" s="186"/>
      <c r="C11" s="303" t="s">
        <v>56</v>
      </c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</row>
    <row r="12" spans="1:15" ht="14" customHeight="1">
      <c r="A12" s="1" t="s">
        <v>158</v>
      </c>
      <c r="B12" s="186"/>
    </row>
    <row r="13" spans="1:15" ht="14" customHeight="1">
      <c r="A13" s="1" t="s">
        <v>164</v>
      </c>
      <c r="B13" s="186"/>
      <c r="C13" s="161">
        <v>847361206</v>
      </c>
      <c r="D13" s="161"/>
      <c r="E13" s="161">
        <v>350872541</v>
      </c>
      <c r="F13" s="161"/>
      <c r="G13" s="161">
        <v>52835830</v>
      </c>
      <c r="H13" s="161"/>
      <c r="I13" s="161">
        <v>88000000</v>
      </c>
      <c r="J13" s="161"/>
      <c r="K13" s="161">
        <v>2029931837</v>
      </c>
      <c r="L13" s="161"/>
      <c r="M13" s="161">
        <v>45615197</v>
      </c>
      <c r="N13" s="162"/>
      <c r="O13" s="163">
        <f>SUM(C13:M13)</f>
        <v>3414616611</v>
      </c>
    </row>
    <row r="14" spans="1:15" ht="14" customHeight="1">
      <c r="A14" s="1"/>
      <c r="B14" s="186"/>
      <c r="C14" s="164"/>
      <c r="D14" s="161"/>
      <c r="E14" s="164"/>
      <c r="F14" s="161"/>
      <c r="G14" s="164"/>
      <c r="H14" s="161"/>
      <c r="I14" s="164"/>
      <c r="J14" s="161"/>
      <c r="K14" s="164"/>
      <c r="L14" s="164"/>
      <c r="M14" s="164"/>
      <c r="N14" s="164"/>
      <c r="O14" s="164"/>
    </row>
    <row r="15" spans="1:15" ht="14" customHeight="1">
      <c r="A15" s="1" t="s">
        <v>125</v>
      </c>
      <c r="B15" s="186"/>
      <c r="C15" s="161"/>
      <c r="D15" s="161"/>
      <c r="E15" s="161"/>
      <c r="F15" s="161"/>
      <c r="G15" s="158"/>
      <c r="H15" s="161"/>
      <c r="I15" s="161"/>
      <c r="J15" s="161"/>
      <c r="K15" s="161"/>
      <c r="L15" s="161"/>
      <c r="M15" s="161"/>
      <c r="N15" s="161"/>
      <c r="O15" s="161"/>
    </row>
    <row r="16" spans="1:15" ht="14" customHeight="1">
      <c r="A16" s="183" t="s">
        <v>126</v>
      </c>
      <c r="B16" s="186"/>
      <c r="C16" s="161"/>
      <c r="D16" s="161"/>
      <c r="E16" s="161"/>
      <c r="F16" s="161"/>
      <c r="G16" s="161"/>
      <c r="H16" s="161"/>
      <c r="I16" s="143"/>
      <c r="J16" s="161"/>
      <c r="K16" s="161"/>
      <c r="L16" s="161"/>
      <c r="M16" s="161"/>
      <c r="N16" s="161"/>
      <c r="O16" s="161"/>
    </row>
    <row r="17" spans="1:15" ht="14" customHeight="1">
      <c r="A17" s="172" t="s">
        <v>127</v>
      </c>
      <c r="B17" s="186">
        <v>24</v>
      </c>
      <c r="C17" s="165">
        <v>0</v>
      </c>
      <c r="D17" s="166"/>
      <c r="E17" s="165">
        <v>0</v>
      </c>
      <c r="F17" s="166"/>
      <c r="G17" s="165">
        <v>0</v>
      </c>
      <c r="H17" s="166"/>
      <c r="I17" s="165">
        <v>0</v>
      </c>
      <c r="J17" s="166"/>
      <c r="K17" s="165">
        <v>-491464175</v>
      </c>
      <c r="L17" s="166"/>
      <c r="M17" s="165">
        <v>0</v>
      </c>
      <c r="N17" s="166"/>
      <c r="O17" s="165">
        <f>SUM(C17:M17)</f>
        <v>-491464175</v>
      </c>
    </row>
    <row r="18" spans="1:15" ht="14" customHeight="1">
      <c r="A18" s="189" t="s">
        <v>128</v>
      </c>
      <c r="B18" s="186"/>
      <c r="C18" s="167">
        <f>SUM(C17:C17)</f>
        <v>0</v>
      </c>
      <c r="D18" s="164"/>
      <c r="E18" s="167">
        <f>SUM(E17:E17)</f>
        <v>0</v>
      </c>
      <c r="F18" s="164"/>
      <c r="G18" s="167">
        <f>SUM(G17:G17)</f>
        <v>0</v>
      </c>
      <c r="H18" s="164"/>
      <c r="I18" s="167">
        <f>SUM(I17:I17)</f>
        <v>0</v>
      </c>
      <c r="J18" s="164"/>
      <c r="K18" s="167">
        <f>SUM(K17:K17)</f>
        <v>-491464175</v>
      </c>
      <c r="L18" s="164"/>
      <c r="M18" s="167">
        <v>0</v>
      </c>
      <c r="N18" s="164"/>
      <c r="O18" s="167">
        <f>SUM(O17:O17)</f>
        <v>-491464175</v>
      </c>
    </row>
    <row r="19" spans="1:15" ht="14" customHeight="1">
      <c r="A19" s="1"/>
      <c r="B19" s="186"/>
      <c r="C19" s="161"/>
      <c r="D19" s="161"/>
      <c r="E19" s="161"/>
      <c r="F19" s="161"/>
      <c r="G19" s="161"/>
      <c r="H19" s="161"/>
      <c r="I19" s="117"/>
      <c r="J19" s="161"/>
      <c r="K19" s="161"/>
      <c r="L19" s="161"/>
      <c r="M19" s="161"/>
      <c r="N19" s="161"/>
      <c r="O19" s="161"/>
    </row>
    <row r="20" spans="1:15" ht="14" customHeight="1">
      <c r="A20" s="189" t="s">
        <v>58</v>
      </c>
      <c r="B20" s="186"/>
      <c r="C20" s="161"/>
      <c r="D20" s="161"/>
      <c r="E20" s="161"/>
      <c r="F20" s="161"/>
      <c r="G20" s="161"/>
      <c r="H20" s="161"/>
      <c r="I20" s="143"/>
      <c r="J20" s="161"/>
      <c r="K20" s="161"/>
      <c r="L20" s="161"/>
      <c r="M20" s="161"/>
      <c r="N20" s="161"/>
      <c r="O20" s="161"/>
    </row>
    <row r="21" spans="1:15" ht="14" customHeight="1">
      <c r="A21" s="172" t="s">
        <v>132</v>
      </c>
      <c r="B21" s="186"/>
      <c r="C21" s="158">
        <v>0</v>
      </c>
      <c r="D21" s="168"/>
      <c r="E21" s="158">
        <v>0</v>
      </c>
      <c r="F21" s="158"/>
      <c r="G21" s="158">
        <v>0</v>
      </c>
      <c r="H21" s="141"/>
      <c r="I21" s="158">
        <v>0</v>
      </c>
      <c r="J21" s="168"/>
      <c r="K21" s="168">
        <f>'PL-9-10'!I31</f>
        <v>791881752</v>
      </c>
      <c r="L21" s="158"/>
      <c r="M21" s="158">
        <v>0</v>
      </c>
      <c r="N21" s="158"/>
      <c r="O21" s="158">
        <v>791881752</v>
      </c>
    </row>
    <row r="22" spans="1:15" ht="14" customHeight="1">
      <c r="A22" s="172" t="s">
        <v>38</v>
      </c>
      <c r="B22" s="186"/>
      <c r="C22" s="157">
        <v>0</v>
      </c>
      <c r="D22" s="168"/>
      <c r="E22" s="157">
        <v>0</v>
      </c>
      <c r="F22" s="158"/>
      <c r="G22" s="157">
        <v>0</v>
      </c>
      <c r="H22" s="141"/>
      <c r="I22" s="157">
        <v>0</v>
      </c>
      <c r="J22" s="168"/>
      <c r="K22" s="157">
        <v>927854</v>
      </c>
      <c r="L22" s="158"/>
      <c r="M22" s="157">
        <v>83443246</v>
      </c>
      <c r="N22" s="158"/>
      <c r="O22" s="157">
        <v>84371100</v>
      </c>
    </row>
    <row r="23" spans="1:15" ht="14" customHeight="1">
      <c r="A23" s="189" t="s">
        <v>57</v>
      </c>
      <c r="B23" s="86"/>
      <c r="C23" s="154">
        <f>SUM(C21:C22)</f>
        <v>0</v>
      </c>
      <c r="D23" s="143">
        <f>SUM(D21:D22)</f>
        <v>0</v>
      </c>
      <c r="E23" s="154">
        <f>SUM(E21:E22)</f>
        <v>0</v>
      </c>
      <c r="F23" s="155"/>
      <c r="G23" s="154">
        <f>SUM(G21:G22)</f>
        <v>0</v>
      </c>
      <c r="H23" s="143">
        <f>SUM(H21:H22)</f>
        <v>0</v>
      </c>
      <c r="I23" s="154">
        <f>SUM(I21:I22)</f>
        <v>0</v>
      </c>
      <c r="J23" s="143">
        <f>SUM(J21:J22)</f>
        <v>0</v>
      </c>
      <c r="K23" s="154">
        <f>SUM(K21:K22)</f>
        <v>792809606</v>
      </c>
      <c r="L23" s="155"/>
      <c r="M23" s="154">
        <f>SUM(M21:M22)</f>
        <v>83443246</v>
      </c>
      <c r="N23" s="155"/>
      <c r="O23" s="154">
        <f>SUM(O21:O22)</f>
        <v>876252852</v>
      </c>
    </row>
    <row r="24" spans="1:15" ht="14" customHeight="1">
      <c r="A24" s="189"/>
      <c r="B24" s="86"/>
      <c r="C24" s="153"/>
      <c r="D24" s="152"/>
      <c r="E24" s="153"/>
      <c r="F24" s="153"/>
      <c r="G24" s="153"/>
      <c r="H24" s="152"/>
      <c r="I24" s="153"/>
      <c r="J24" s="152"/>
      <c r="K24" s="155"/>
      <c r="L24" s="152"/>
      <c r="M24" s="155"/>
      <c r="N24" s="155"/>
      <c r="O24" s="155"/>
    </row>
    <row r="25" spans="1:15" ht="14" customHeight="1">
      <c r="A25" s="113" t="s">
        <v>144</v>
      </c>
      <c r="B25" s="186"/>
      <c r="C25" s="157">
        <v>0</v>
      </c>
      <c r="D25" s="168"/>
      <c r="E25" s="157">
        <v>0</v>
      </c>
      <c r="F25" s="158"/>
      <c r="G25" s="157">
        <v>0</v>
      </c>
      <c r="H25" s="141"/>
      <c r="I25" s="157">
        <v>0</v>
      </c>
      <c r="J25" s="168"/>
      <c r="K25" s="157">
        <v>3622107</v>
      </c>
      <c r="L25" s="158"/>
      <c r="M25" s="157">
        <v>-3622107</v>
      </c>
      <c r="N25" s="158"/>
      <c r="O25" s="157">
        <f>SUM(C25:M25)</f>
        <v>0</v>
      </c>
    </row>
    <row r="26" spans="1:15" ht="14" customHeight="1">
      <c r="A26" s="113"/>
      <c r="B26" s="186"/>
      <c r="C26" s="170"/>
      <c r="D26" s="168"/>
      <c r="E26" s="170"/>
      <c r="F26" s="158"/>
      <c r="G26" s="170"/>
      <c r="H26" s="141"/>
      <c r="I26" s="170"/>
      <c r="J26" s="168"/>
      <c r="K26" s="170"/>
      <c r="L26" s="158"/>
      <c r="M26" s="170"/>
      <c r="N26" s="158"/>
      <c r="O26" s="170"/>
    </row>
    <row r="27" spans="1:15" ht="14" customHeight="1" thickBot="1">
      <c r="A27" s="1" t="s">
        <v>159</v>
      </c>
      <c r="B27" s="186"/>
      <c r="C27" s="169">
        <f>SUM(C13,C18,C23,)</f>
        <v>847361206</v>
      </c>
      <c r="D27" s="143"/>
      <c r="E27" s="169">
        <f>SUM(E13,E18,E23,)</f>
        <v>350872541</v>
      </c>
      <c r="F27" s="143"/>
      <c r="G27" s="169">
        <f>SUM(G13,G18,G23,)</f>
        <v>52835830</v>
      </c>
      <c r="H27" s="143"/>
      <c r="I27" s="169">
        <f>SUM(I13,I18,I23,)</f>
        <v>88000000</v>
      </c>
      <c r="J27" s="143"/>
      <c r="K27" s="169">
        <f>SUM(K13,K18,K23,K25)</f>
        <v>2334899375</v>
      </c>
      <c r="L27" s="143"/>
      <c r="M27" s="169">
        <f>SUM(M13,M18,M23,M25)</f>
        <v>125436336</v>
      </c>
      <c r="N27" s="143"/>
      <c r="O27" s="169">
        <f>SUM(O13,O18,O23,)</f>
        <v>3799405288</v>
      </c>
    </row>
    <row r="28" spans="1:15" ht="14.5" thickTop="1"/>
  </sheetData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80" firstPageNumber="13" orientation="landscape" useFirstPageNumber="1" r:id="rId1"/>
  <headerFooter>
    <oddFooter>&amp;L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00B2-2204-43A8-9EC7-B8A75DBE6CD6}">
  <sheetPr>
    <pageSetUpPr fitToPage="1"/>
  </sheetPr>
  <dimension ref="A1:O26"/>
  <sheetViews>
    <sheetView tabSelected="1" zoomScale="85" zoomScaleNormal="85" zoomScaleSheetLayoutView="70" workbookViewId="0">
      <selection activeCell="M25" sqref="M25"/>
    </sheetView>
  </sheetViews>
  <sheetFormatPr defaultColWidth="8.81640625" defaultRowHeight="18" customHeight="1"/>
  <cols>
    <col min="1" max="1" width="48" style="41" customWidth="1"/>
    <col min="2" max="2" width="6" style="41" customWidth="1"/>
    <col min="3" max="3" width="13.6328125" style="41" customWidth="1"/>
    <col min="4" max="4" width="1.453125" style="41" customWidth="1"/>
    <col min="5" max="5" width="13.6328125" style="41" customWidth="1"/>
    <col min="6" max="6" width="1.453125" style="41" customWidth="1"/>
    <col min="7" max="7" width="13.6328125" style="41" customWidth="1"/>
    <col min="8" max="8" width="1.453125" style="41" customWidth="1"/>
    <col min="9" max="9" width="13.6328125" style="41" customWidth="1"/>
    <col min="10" max="10" width="1.453125" style="41" customWidth="1"/>
    <col min="11" max="11" width="15" style="41" customWidth="1"/>
    <col min="12" max="12" width="1.453125" style="41" customWidth="1"/>
    <col min="13" max="13" width="16.54296875" style="41" customWidth="1"/>
    <col min="14" max="14" width="1.453125" style="41" customWidth="1"/>
    <col min="15" max="15" width="15.1796875" style="41" customWidth="1"/>
    <col min="16" max="16384" width="8.81640625" style="41"/>
  </cols>
  <sheetData>
    <row r="1" spans="1:15" ht="18" customHeight="1">
      <c r="A1" s="297" t="s">
        <v>179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190"/>
      <c r="O1" s="134"/>
    </row>
    <row r="2" spans="1:15" ht="18" customHeight="1">
      <c r="A2" s="24" t="s">
        <v>185</v>
      </c>
      <c r="B2" s="135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4" customHeight="1">
      <c r="A3" s="113"/>
      <c r="B3" s="10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12" customFormat="1" ht="14" customHeight="1">
      <c r="A4" s="260"/>
      <c r="B4" s="178"/>
      <c r="C4" s="301" t="s">
        <v>70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</row>
    <row r="5" spans="1:15" s="112" customFormat="1" ht="14" customHeight="1">
      <c r="A5" s="260"/>
      <c r="B5" s="178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261" t="s">
        <v>119</v>
      </c>
      <c r="N5" s="191"/>
      <c r="O5" s="191"/>
    </row>
    <row r="6" spans="1:15" s="112" customFormat="1" ht="14" customHeight="1">
      <c r="A6" s="260"/>
      <c r="B6" s="260"/>
      <c r="H6" s="261"/>
      <c r="I6" s="304" t="s">
        <v>39</v>
      </c>
      <c r="J6" s="304"/>
      <c r="K6" s="304"/>
      <c r="L6" s="261"/>
      <c r="M6" s="262" t="s">
        <v>120</v>
      </c>
      <c r="N6" s="263"/>
      <c r="O6" s="261"/>
    </row>
    <row r="7" spans="1:15" ht="14" customHeight="1">
      <c r="A7" s="113"/>
      <c r="B7" s="113"/>
      <c r="E7" s="103" t="s">
        <v>51</v>
      </c>
      <c r="G7" s="103" t="s">
        <v>51</v>
      </c>
      <c r="H7" s="7"/>
      <c r="I7" s="103"/>
      <c r="J7" s="103"/>
      <c r="K7" s="103"/>
      <c r="L7" s="103"/>
      <c r="M7" s="103"/>
      <c r="N7" s="103"/>
      <c r="O7" s="103"/>
    </row>
    <row r="8" spans="1:15" ht="14" customHeight="1">
      <c r="A8" s="113"/>
      <c r="B8" s="103"/>
      <c r="C8" s="103" t="s">
        <v>121</v>
      </c>
      <c r="D8" s="103"/>
      <c r="E8" s="103" t="s">
        <v>215</v>
      </c>
      <c r="F8" s="103"/>
      <c r="G8" s="103" t="s">
        <v>215</v>
      </c>
      <c r="I8" s="103"/>
      <c r="M8" s="103"/>
      <c r="O8" s="103"/>
    </row>
    <row r="9" spans="1:15" ht="14" customHeight="1">
      <c r="A9" s="113"/>
      <c r="B9" s="103"/>
      <c r="C9" s="103" t="s">
        <v>122</v>
      </c>
      <c r="D9" s="103"/>
      <c r="E9" s="103" t="s">
        <v>216</v>
      </c>
      <c r="F9" s="103"/>
      <c r="G9" s="103" t="s">
        <v>217</v>
      </c>
      <c r="I9" s="103" t="s">
        <v>35</v>
      </c>
      <c r="J9" s="103"/>
      <c r="K9" s="103"/>
      <c r="L9" s="103"/>
      <c r="M9" s="103" t="s">
        <v>152</v>
      </c>
      <c r="N9" s="103"/>
      <c r="O9" s="103" t="s">
        <v>41</v>
      </c>
    </row>
    <row r="10" spans="1:15" ht="14" customHeight="1">
      <c r="A10" s="113"/>
      <c r="B10" s="192" t="s">
        <v>20</v>
      </c>
      <c r="C10" s="103" t="s">
        <v>43</v>
      </c>
      <c r="D10" s="103"/>
      <c r="E10" s="103" t="s">
        <v>89</v>
      </c>
      <c r="F10" s="103"/>
      <c r="G10" s="103" t="s">
        <v>89</v>
      </c>
      <c r="I10" s="103" t="s">
        <v>44</v>
      </c>
      <c r="J10" s="103"/>
      <c r="K10" s="103" t="s">
        <v>42</v>
      </c>
      <c r="L10" s="103"/>
      <c r="M10" s="103" t="s">
        <v>44</v>
      </c>
      <c r="N10" s="103"/>
      <c r="O10" s="103" t="s">
        <v>45</v>
      </c>
    </row>
    <row r="11" spans="1:15" ht="14" customHeight="1">
      <c r="B11" s="192"/>
      <c r="C11" s="303" t="s">
        <v>56</v>
      </c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</row>
    <row r="12" spans="1:15" ht="14" customHeight="1">
      <c r="A12" s="1" t="s">
        <v>197</v>
      </c>
      <c r="B12" s="192"/>
    </row>
    <row r="13" spans="1:15" ht="14" customHeight="1">
      <c r="A13" s="1" t="s">
        <v>198</v>
      </c>
      <c r="B13" s="192"/>
      <c r="C13" s="257">
        <v>847361206</v>
      </c>
      <c r="D13" s="257"/>
      <c r="E13" s="257">
        <v>350872541</v>
      </c>
      <c r="F13" s="257"/>
      <c r="G13" s="257">
        <v>52835830</v>
      </c>
      <c r="H13" s="257"/>
      <c r="I13" s="257">
        <v>88000000</v>
      </c>
      <c r="J13" s="257"/>
      <c r="K13" s="257">
        <v>2334899375</v>
      </c>
      <c r="L13" s="257"/>
      <c r="M13" s="257">
        <v>125436336</v>
      </c>
      <c r="N13" s="257"/>
      <c r="O13" s="257">
        <f>SUM(C13:M13)</f>
        <v>3799405288</v>
      </c>
    </row>
    <row r="14" spans="1:15" ht="14" customHeight="1">
      <c r="A14" s="1"/>
      <c r="B14" s="192"/>
      <c r="C14" s="164"/>
      <c r="D14" s="161"/>
      <c r="E14" s="164"/>
      <c r="F14" s="161"/>
      <c r="G14" s="164"/>
      <c r="H14" s="161"/>
      <c r="I14" s="164"/>
      <c r="J14" s="161"/>
      <c r="K14" s="164"/>
      <c r="L14" s="164"/>
      <c r="M14" s="164"/>
      <c r="N14" s="164"/>
      <c r="O14" s="164"/>
    </row>
    <row r="15" spans="1:15" ht="14" customHeight="1">
      <c r="A15" s="1" t="s">
        <v>125</v>
      </c>
      <c r="B15" s="192"/>
      <c r="C15" s="161"/>
      <c r="D15" s="161"/>
      <c r="E15" s="161"/>
      <c r="F15" s="161"/>
      <c r="G15" s="264"/>
      <c r="H15" s="161"/>
      <c r="I15" s="161"/>
      <c r="J15" s="161"/>
      <c r="K15" s="161"/>
      <c r="L15" s="161"/>
      <c r="M15" s="161"/>
      <c r="N15" s="161"/>
      <c r="O15" s="161"/>
    </row>
    <row r="16" spans="1:15" ht="14" customHeight="1">
      <c r="A16" s="183" t="s">
        <v>126</v>
      </c>
      <c r="B16" s="192"/>
      <c r="C16" s="161"/>
      <c r="D16" s="161"/>
      <c r="E16" s="161"/>
      <c r="F16" s="161"/>
      <c r="G16" s="161"/>
      <c r="H16" s="161"/>
      <c r="I16" s="143"/>
      <c r="J16" s="161"/>
      <c r="K16" s="161"/>
      <c r="L16" s="161"/>
      <c r="M16" s="161"/>
      <c r="N16" s="161"/>
      <c r="O16" s="161"/>
    </row>
    <row r="17" spans="1:15" ht="14" customHeight="1">
      <c r="A17" s="172" t="s">
        <v>127</v>
      </c>
      <c r="B17" s="192">
        <v>24</v>
      </c>
      <c r="C17" s="165">
        <v>0</v>
      </c>
      <c r="D17" s="166"/>
      <c r="E17" s="165">
        <v>0</v>
      </c>
      <c r="F17" s="166"/>
      <c r="G17" s="165">
        <v>0</v>
      </c>
      <c r="H17" s="166"/>
      <c r="I17" s="165">
        <v>0</v>
      </c>
      <c r="J17" s="166"/>
      <c r="K17" s="165">
        <v>-593149302</v>
      </c>
      <c r="L17" s="166"/>
      <c r="M17" s="165">
        <v>0</v>
      </c>
      <c r="N17" s="166"/>
      <c r="O17" s="165">
        <v>-593149302</v>
      </c>
    </row>
    <row r="18" spans="1:15" ht="14" customHeight="1">
      <c r="A18" s="193" t="s">
        <v>128</v>
      </c>
      <c r="B18" s="192"/>
      <c r="C18" s="167">
        <f>SUM(C17:C17)</f>
        <v>0</v>
      </c>
      <c r="D18" s="164"/>
      <c r="E18" s="167">
        <f>SUM(E17:E17)</f>
        <v>0</v>
      </c>
      <c r="F18" s="164"/>
      <c r="G18" s="167">
        <f>SUM(G17:G17)</f>
        <v>0</v>
      </c>
      <c r="H18" s="164"/>
      <c r="I18" s="167">
        <f>SUM(I17:I17)</f>
        <v>0</v>
      </c>
      <c r="J18" s="164"/>
      <c r="K18" s="167">
        <f>SUM(K17:K17)</f>
        <v>-593149302</v>
      </c>
      <c r="L18" s="164"/>
      <c r="M18" s="167">
        <v>0</v>
      </c>
      <c r="N18" s="164"/>
      <c r="O18" s="167">
        <f>SUM(O17:O17)</f>
        <v>-593149302</v>
      </c>
    </row>
    <row r="19" spans="1:15" ht="14" customHeight="1">
      <c r="A19" s="1"/>
      <c r="B19" s="192"/>
      <c r="C19" s="161"/>
      <c r="D19" s="161"/>
      <c r="E19" s="161"/>
      <c r="F19" s="161"/>
      <c r="G19" s="161"/>
      <c r="H19" s="161"/>
      <c r="I19" s="117"/>
      <c r="J19" s="161"/>
      <c r="K19" s="161"/>
      <c r="L19" s="161"/>
      <c r="M19" s="161"/>
      <c r="N19" s="161"/>
      <c r="O19" s="161"/>
    </row>
    <row r="20" spans="1:15" ht="14" customHeight="1">
      <c r="A20" s="193" t="s">
        <v>58</v>
      </c>
      <c r="B20" s="192"/>
      <c r="C20" s="161"/>
      <c r="D20" s="161"/>
      <c r="E20" s="161"/>
      <c r="F20" s="161"/>
      <c r="G20" s="161"/>
      <c r="H20" s="161"/>
      <c r="I20" s="143"/>
      <c r="J20" s="161"/>
      <c r="K20" s="161"/>
      <c r="L20" s="161"/>
      <c r="M20" s="161"/>
      <c r="N20" s="161"/>
      <c r="O20" s="161"/>
    </row>
    <row r="21" spans="1:15" ht="14" customHeight="1">
      <c r="A21" s="172" t="s">
        <v>132</v>
      </c>
      <c r="B21" s="192"/>
      <c r="C21" s="264">
        <v>0</v>
      </c>
      <c r="D21" s="265"/>
      <c r="E21" s="264">
        <v>0</v>
      </c>
      <c r="F21" s="264"/>
      <c r="G21" s="264">
        <v>0</v>
      </c>
      <c r="H21" s="141"/>
      <c r="I21" s="264">
        <v>0</v>
      </c>
      <c r="J21" s="265"/>
      <c r="K21" s="265">
        <f>'PL-9-10'!G31</f>
        <v>796421486</v>
      </c>
      <c r="L21" s="264"/>
      <c r="M21" s="264">
        <v>0</v>
      </c>
      <c r="N21" s="264"/>
      <c r="O21" s="267">
        <f t="shared" ref="O21:O22" si="0">SUM(C21:M21)</f>
        <v>796421486</v>
      </c>
    </row>
    <row r="22" spans="1:15" ht="14" customHeight="1">
      <c r="A22" s="172" t="s">
        <v>38</v>
      </c>
      <c r="B22" s="192"/>
      <c r="C22" s="266">
        <v>0</v>
      </c>
      <c r="D22" s="265"/>
      <c r="E22" s="266">
        <v>0</v>
      </c>
      <c r="F22" s="264"/>
      <c r="G22" s="266">
        <v>0</v>
      </c>
      <c r="H22" s="141"/>
      <c r="I22" s="266">
        <v>0</v>
      </c>
      <c r="J22" s="265"/>
      <c r="K22" s="266">
        <v>0</v>
      </c>
      <c r="L22" s="264"/>
      <c r="M22" s="266">
        <f>'PL-9-10'!G51</f>
        <v>-55265328</v>
      </c>
      <c r="N22" s="264"/>
      <c r="O22" s="268">
        <f t="shared" si="0"/>
        <v>-55265328</v>
      </c>
    </row>
    <row r="23" spans="1:15" ht="14" customHeight="1">
      <c r="A23" s="193" t="s">
        <v>57</v>
      </c>
      <c r="B23" s="86"/>
      <c r="C23" s="154">
        <f>SUM(C21:C22)</f>
        <v>0</v>
      </c>
      <c r="D23" s="143">
        <f>SUM(D21:D22)</f>
        <v>0</v>
      </c>
      <c r="E23" s="154">
        <f>SUM(E21:E22)</f>
        <v>0</v>
      </c>
      <c r="F23" s="155"/>
      <c r="G23" s="154">
        <f>SUM(G21:G22)</f>
        <v>0</v>
      </c>
      <c r="H23" s="143">
        <f>SUM(H21:H22)</f>
        <v>0</v>
      </c>
      <c r="I23" s="154">
        <f>SUM(I21:I22)</f>
        <v>0</v>
      </c>
      <c r="J23" s="143">
        <f>SUM(J21:J22)</f>
        <v>0</v>
      </c>
      <c r="K23" s="154">
        <f>SUM(K21:K22)</f>
        <v>796421486</v>
      </c>
      <c r="L23" s="155"/>
      <c r="M23" s="154">
        <f>SUM(M21:M22)</f>
        <v>-55265328</v>
      </c>
      <c r="N23" s="155"/>
      <c r="O23" s="154">
        <f>SUM(O21:O22)</f>
        <v>741156158</v>
      </c>
    </row>
    <row r="24" spans="1:15" ht="14" customHeight="1">
      <c r="A24" s="193"/>
      <c r="B24" s="86"/>
      <c r="C24" s="153"/>
      <c r="D24" s="152"/>
      <c r="E24" s="153"/>
      <c r="F24" s="153"/>
      <c r="G24" s="153"/>
      <c r="H24" s="152"/>
      <c r="I24" s="153"/>
      <c r="J24" s="152"/>
      <c r="K24" s="155"/>
      <c r="L24" s="152"/>
      <c r="M24" s="155"/>
      <c r="N24" s="155"/>
      <c r="O24" s="155"/>
    </row>
    <row r="25" spans="1:15" ht="14" customHeight="1" thickBot="1">
      <c r="A25" s="1" t="s">
        <v>199</v>
      </c>
      <c r="B25" s="192"/>
      <c r="C25" s="169">
        <f>SUM(C13,C18,C23,)</f>
        <v>847361206</v>
      </c>
      <c r="D25" s="143"/>
      <c r="E25" s="169">
        <f>SUM(E13,E18,E23,)</f>
        <v>350872541</v>
      </c>
      <c r="F25" s="143"/>
      <c r="G25" s="169">
        <f>SUM(G13,G18,G23,)</f>
        <v>52835830</v>
      </c>
      <c r="H25" s="143"/>
      <c r="I25" s="169">
        <f>SUM(I13,I18,I23,)</f>
        <v>88000000</v>
      </c>
      <c r="J25" s="143"/>
      <c r="K25" s="169">
        <f>SUM(K13,K18,K23)</f>
        <v>2538171559</v>
      </c>
      <c r="L25" s="143"/>
      <c r="M25" s="169">
        <f>SUM(M13,M18,M23)</f>
        <v>70171008</v>
      </c>
      <c r="N25" s="143"/>
      <c r="O25" s="169">
        <f>SUM(O13,O18,O23,)</f>
        <v>3947412144</v>
      </c>
    </row>
    <row r="26" spans="1:15" ht="18" customHeight="1" thickTop="1"/>
  </sheetData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80" firstPageNumber="14" orientation="landscape" useFirstPageNumber="1" r:id="rId1"/>
  <headerFooter>
    <oddFooter>&amp;L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3"/>
  <sheetViews>
    <sheetView topLeftCell="A73" zoomScale="85" zoomScaleNormal="85" zoomScaleSheetLayoutView="80" workbookViewId="0">
      <selection activeCell="V85" sqref="V85"/>
    </sheetView>
  </sheetViews>
  <sheetFormatPr defaultColWidth="9.453125" defaultRowHeight="20.25" customHeight="1"/>
  <cols>
    <col min="1" max="3" width="1.81640625" style="41" customWidth="1"/>
    <col min="4" max="4" width="10.54296875" style="41" customWidth="1"/>
    <col min="5" max="5" width="37.6328125" style="41" customWidth="1"/>
    <col min="6" max="6" width="4.1796875" style="41" customWidth="1"/>
    <col min="7" max="7" width="16" style="42" bestFit="1" customWidth="1"/>
    <col min="8" max="8" width="1.1796875" style="43" hidden="1" customWidth="1"/>
    <col min="9" max="9" width="0.1796875" style="42" hidden="1" customWidth="1"/>
    <col min="10" max="10" width="1.1796875" style="41" customWidth="1"/>
    <col min="11" max="11" width="16" style="42" bestFit="1" customWidth="1"/>
    <col min="12" max="12" width="1.1796875" style="43" hidden="1" customWidth="1"/>
    <col min="13" max="13" width="13" style="42" hidden="1" customWidth="1"/>
    <col min="14" max="14" width="1.1796875" style="41" customWidth="1"/>
    <col min="15" max="15" width="15.1796875" style="42" bestFit="1" customWidth="1"/>
    <col min="16" max="16" width="1.1796875" style="43" customWidth="1"/>
    <col min="17" max="17" width="15.1796875" style="42" bestFit="1" customWidth="1"/>
    <col min="18" max="16384" width="9.453125" style="37"/>
  </cols>
  <sheetData>
    <row r="1" spans="1:17" s="118" customFormat="1" ht="20.25" customHeight="1">
      <c r="A1" s="23" t="s">
        <v>179</v>
      </c>
      <c r="B1" s="23"/>
      <c r="C1" s="28"/>
      <c r="D1" s="28"/>
      <c r="E1" s="28"/>
      <c r="F1" s="28"/>
      <c r="G1" s="28"/>
      <c r="H1" s="29"/>
      <c r="I1" s="30"/>
      <c r="J1" s="31"/>
      <c r="K1" s="28"/>
      <c r="L1" s="29"/>
      <c r="M1" s="30"/>
      <c r="N1" s="31"/>
      <c r="O1" s="30"/>
      <c r="P1" s="29"/>
      <c r="Q1" s="30"/>
    </row>
    <row r="2" spans="1:17" s="118" customFormat="1" ht="20.25" customHeight="1">
      <c r="A2" s="13" t="s">
        <v>69</v>
      </c>
      <c r="B2" s="14"/>
      <c r="C2" s="14"/>
      <c r="D2" s="14"/>
      <c r="E2" s="14"/>
      <c r="F2" s="14"/>
      <c r="G2" s="15"/>
      <c r="H2" s="16"/>
      <c r="I2" s="15"/>
      <c r="J2" s="14"/>
      <c r="K2" s="15"/>
      <c r="L2" s="16"/>
      <c r="M2" s="15"/>
      <c r="N2" s="14"/>
      <c r="O2" s="15"/>
      <c r="P2" s="16"/>
      <c r="Q2" s="15"/>
    </row>
    <row r="3" spans="1:17" s="118" customFormat="1" ht="20.25" customHeight="1">
      <c r="A3" s="185"/>
      <c r="B3" s="14"/>
      <c r="C3" s="14"/>
      <c r="D3" s="14"/>
      <c r="E3" s="14"/>
      <c r="F3" s="14"/>
      <c r="G3" s="15"/>
      <c r="H3" s="16"/>
      <c r="I3" s="15"/>
      <c r="J3" s="14"/>
      <c r="K3" s="15"/>
      <c r="L3" s="16"/>
      <c r="M3" s="15"/>
      <c r="N3" s="14"/>
      <c r="O3" s="15"/>
      <c r="P3" s="16"/>
      <c r="Q3" s="15"/>
    </row>
    <row r="4" spans="1:17" s="118" customFormat="1" ht="17" customHeight="1">
      <c r="A4" s="13"/>
      <c r="B4" s="2"/>
      <c r="C4" s="2"/>
      <c r="D4" s="2"/>
      <c r="E4" s="2"/>
      <c r="F4" s="2"/>
      <c r="G4" s="306" t="s">
        <v>30</v>
      </c>
      <c r="H4" s="306"/>
      <c r="I4" s="306"/>
      <c r="J4" s="306"/>
      <c r="K4" s="306"/>
      <c r="L4" s="306"/>
      <c r="M4" s="306"/>
      <c r="N4" s="10"/>
      <c r="O4" s="306" t="s">
        <v>32</v>
      </c>
      <c r="P4" s="306"/>
      <c r="Q4" s="306"/>
    </row>
    <row r="5" spans="1:17" ht="17" customHeight="1">
      <c r="F5" s="76"/>
      <c r="G5" s="306" t="s">
        <v>31</v>
      </c>
      <c r="H5" s="306"/>
      <c r="I5" s="306"/>
      <c r="J5" s="306"/>
      <c r="K5" s="306"/>
      <c r="L5" s="10"/>
      <c r="M5" s="10"/>
      <c r="N5" s="10"/>
      <c r="O5" s="306" t="s">
        <v>31</v>
      </c>
      <c r="P5" s="306"/>
      <c r="Q5" s="306"/>
    </row>
    <row r="6" spans="1:17" ht="17" customHeight="1">
      <c r="F6" s="76"/>
      <c r="G6" s="308" t="s">
        <v>76</v>
      </c>
      <c r="H6" s="308"/>
      <c r="I6" s="308"/>
      <c r="J6" s="308"/>
      <c r="K6" s="308"/>
      <c r="L6" s="10"/>
      <c r="M6" s="10"/>
      <c r="N6" s="10"/>
      <c r="O6" s="308" t="s">
        <v>76</v>
      </c>
      <c r="P6" s="308"/>
      <c r="Q6" s="308"/>
    </row>
    <row r="7" spans="1:17" ht="17" customHeight="1">
      <c r="F7" s="26" t="s">
        <v>20</v>
      </c>
      <c r="G7" s="35" t="s">
        <v>196</v>
      </c>
      <c r="H7" s="12"/>
      <c r="I7" s="35" t="s">
        <v>113</v>
      </c>
      <c r="J7" s="12"/>
      <c r="K7" s="35" t="s">
        <v>157</v>
      </c>
      <c r="L7" s="12"/>
      <c r="M7" s="35" t="s">
        <v>113</v>
      </c>
      <c r="N7" s="45"/>
      <c r="O7" s="35" t="s">
        <v>196</v>
      </c>
      <c r="P7" s="12"/>
      <c r="Q7" s="35" t="s">
        <v>157</v>
      </c>
    </row>
    <row r="8" spans="1:17" ht="17" customHeight="1">
      <c r="F8" s="45"/>
      <c r="G8" s="305" t="s">
        <v>56</v>
      </c>
      <c r="H8" s="305"/>
      <c r="I8" s="305"/>
      <c r="J8" s="305"/>
      <c r="K8" s="305"/>
      <c r="L8" s="305"/>
      <c r="M8" s="305"/>
      <c r="N8" s="305"/>
      <c r="O8" s="305"/>
      <c r="P8" s="305"/>
      <c r="Q8" s="305"/>
    </row>
    <row r="9" spans="1:17" ht="17" customHeight="1">
      <c r="A9" s="17" t="s">
        <v>17</v>
      </c>
      <c r="F9" s="44"/>
      <c r="G9" s="46"/>
      <c r="H9" s="47"/>
      <c r="I9" s="46"/>
      <c r="J9" s="44"/>
      <c r="K9" s="46"/>
      <c r="L9" s="47"/>
      <c r="M9" s="46"/>
      <c r="N9" s="44"/>
      <c r="O9" s="46"/>
      <c r="P9" s="47"/>
      <c r="Q9" s="46"/>
    </row>
    <row r="10" spans="1:17" ht="17" customHeight="1">
      <c r="A10" s="64" t="s">
        <v>62</v>
      </c>
      <c r="F10" s="44"/>
      <c r="G10" s="65">
        <v>806177926</v>
      </c>
      <c r="H10" s="66"/>
      <c r="I10" s="65"/>
      <c r="J10" s="66"/>
      <c r="K10" s="65">
        <v>856531424</v>
      </c>
      <c r="L10" s="66"/>
      <c r="M10" s="65"/>
      <c r="N10" s="66"/>
      <c r="O10" s="65">
        <v>796421486</v>
      </c>
      <c r="P10" s="48"/>
      <c r="Q10" s="65">
        <v>791881752</v>
      </c>
    </row>
    <row r="11" spans="1:17" ht="17" customHeight="1">
      <c r="A11" s="21" t="s">
        <v>90</v>
      </c>
      <c r="F11" s="44"/>
      <c r="G11" s="65"/>
      <c r="H11" s="66"/>
      <c r="I11" s="65"/>
      <c r="J11" s="66"/>
      <c r="K11" s="65"/>
      <c r="L11" s="66"/>
      <c r="M11" s="65"/>
      <c r="N11" s="66"/>
      <c r="P11" s="49"/>
    </row>
    <row r="12" spans="1:17" ht="17" customHeight="1">
      <c r="A12" s="37" t="s">
        <v>88</v>
      </c>
      <c r="F12" s="44"/>
      <c r="G12" s="65">
        <v>200576945</v>
      </c>
      <c r="H12" s="66"/>
      <c r="I12" s="65"/>
      <c r="J12" s="66"/>
      <c r="K12" s="65">
        <v>191499357</v>
      </c>
      <c r="L12" s="66"/>
      <c r="M12" s="65"/>
      <c r="N12" s="66"/>
      <c r="O12" s="65">
        <v>200207724</v>
      </c>
      <c r="P12" s="49"/>
      <c r="Q12" s="65">
        <v>191461168</v>
      </c>
    </row>
    <row r="13" spans="1:17" ht="17" customHeight="1">
      <c r="A13" s="64" t="s">
        <v>77</v>
      </c>
      <c r="F13" s="44"/>
      <c r="G13" s="65">
        <v>50685084</v>
      </c>
      <c r="H13" s="65"/>
      <c r="I13" s="65"/>
      <c r="J13" s="65"/>
      <c r="K13" s="65">
        <v>14259783</v>
      </c>
      <c r="L13" s="65"/>
      <c r="M13" s="65"/>
      <c r="N13" s="65"/>
      <c r="O13" s="65">
        <v>50685084</v>
      </c>
      <c r="P13" s="68"/>
      <c r="Q13" s="65">
        <v>14259783</v>
      </c>
    </row>
    <row r="14" spans="1:17" ht="17" customHeight="1">
      <c r="A14" s="111" t="s">
        <v>73</v>
      </c>
      <c r="F14" s="27"/>
      <c r="G14" s="79">
        <v>45534346</v>
      </c>
      <c r="H14" s="65"/>
      <c r="I14" s="65"/>
      <c r="J14" s="65"/>
      <c r="K14" s="79">
        <v>48675792</v>
      </c>
      <c r="L14" s="65"/>
      <c r="M14" s="65"/>
      <c r="N14" s="65"/>
      <c r="O14" s="79">
        <v>42623705</v>
      </c>
      <c r="P14" s="68"/>
      <c r="Q14" s="79">
        <v>47775715</v>
      </c>
    </row>
    <row r="15" spans="1:17" ht="17" customHeight="1">
      <c r="A15" s="64" t="s">
        <v>146</v>
      </c>
      <c r="F15" s="27"/>
      <c r="G15" s="79">
        <v>4605321</v>
      </c>
      <c r="H15" s="65"/>
      <c r="I15" s="65"/>
      <c r="J15" s="65"/>
      <c r="K15" s="79">
        <v>4438320</v>
      </c>
      <c r="L15" s="65"/>
      <c r="M15" s="65"/>
      <c r="N15" s="65"/>
      <c r="O15" s="79">
        <v>4309386</v>
      </c>
      <c r="P15" s="68"/>
      <c r="Q15" s="79">
        <v>4177797</v>
      </c>
    </row>
    <row r="16" spans="1:17" ht="17" customHeight="1">
      <c r="A16" s="67" t="s">
        <v>190</v>
      </c>
      <c r="B16" s="37"/>
      <c r="C16" s="37"/>
      <c r="D16" s="37"/>
      <c r="E16" s="37"/>
      <c r="F16" s="27"/>
      <c r="G16" s="65">
        <v>-80220643</v>
      </c>
      <c r="H16" s="65"/>
      <c r="I16" s="65"/>
      <c r="J16" s="65"/>
      <c r="K16" s="65">
        <v>-11158388</v>
      </c>
      <c r="L16" s="65"/>
      <c r="M16" s="65"/>
      <c r="N16" s="65"/>
      <c r="O16" s="65">
        <v>-78478043</v>
      </c>
      <c r="P16" s="68"/>
      <c r="Q16" s="65">
        <v>-11158388</v>
      </c>
    </row>
    <row r="17" spans="1:17" ht="17" customHeight="1">
      <c r="A17" s="64" t="s">
        <v>138</v>
      </c>
      <c r="F17" s="132"/>
      <c r="G17" s="65">
        <v>3447355</v>
      </c>
      <c r="H17" s="65"/>
      <c r="I17" s="65"/>
      <c r="J17" s="65"/>
      <c r="K17" s="65">
        <v>2230302</v>
      </c>
      <c r="L17" s="65"/>
      <c r="M17" s="65"/>
      <c r="N17" s="65"/>
      <c r="O17" s="65">
        <v>3447355</v>
      </c>
      <c r="P17" s="68"/>
      <c r="Q17" s="65">
        <v>2230302</v>
      </c>
    </row>
    <row r="18" spans="1:17" ht="17" customHeight="1">
      <c r="A18" s="64" t="s">
        <v>218</v>
      </c>
      <c r="F18" s="132"/>
      <c r="G18" s="65">
        <v>92639204</v>
      </c>
      <c r="H18" s="65"/>
      <c r="I18" s="65"/>
      <c r="J18" s="65"/>
      <c r="K18" s="65">
        <v>-19123413</v>
      </c>
      <c r="L18" s="65"/>
      <c r="M18" s="65"/>
      <c r="N18" s="65"/>
      <c r="O18" s="65">
        <v>79688739</v>
      </c>
      <c r="P18" s="68"/>
      <c r="Q18" s="65">
        <v>-19123413</v>
      </c>
    </row>
    <row r="19" spans="1:17" ht="17" customHeight="1">
      <c r="A19" s="64" t="s">
        <v>212</v>
      </c>
      <c r="F19" s="132"/>
      <c r="G19" s="65"/>
      <c r="H19" s="65"/>
      <c r="I19" s="65"/>
      <c r="J19" s="65"/>
      <c r="K19" s="65"/>
      <c r="L19" s="65"/>
      <c r="M19" s="65"/>
      <c r="N19" s="65"/>
      <c r="O19" s="65"/>
      <c r="P19" s="68"/>
      <c r="Q19" s="65"/>
    </row>
    <row r="20" spans="1:17" ht="17" customHeight="1">
      <c r="A20" s="64"/>
      <c r="B20" s="41" t="s">
        <v>139</v>
      </c>
      <c r="F20" s="27">
        <v>11</v>
      </c>
      <c r="G20" s="65">
        <v>-38105677</v>
      </c>
      <c r="H20" s="65"/>
      <c r="I20" s="65"/>
      <c r="J20" s="65"/>
      <c r="K20" s="65">
        <v>-76550425</v>
      </c>
      <c r="L20" s="120"/>
      <c r="M20" s="120"/>
      <c r="N20" s="120"/>
      <c r="O20" s="120">
        <v>0</v>
      </c>
      <c r="P20" s="120"/>
      <c r="Q20" s="120">
        <v>0</v>
      </c>
    </row>
    <row r="21" spans="1:17" ht="17" customHeight="1">
      <c r="A21" s="64" t="s">
        <v>233</v>
      </c>
      <c r="F21" s="132">
        <v>6</v>
      </c>
      <c r="G21" s="65">
        <v>3975773</v>
      </c>
      <c r="H21" s="65"/>
      <c r="I21" s="65"/>
      <c r="J21" s="65"/>
      <c r="K21" s="65">
        <v>54970857</v>
      </c>
      <c r="L21" s="120"/>
      <c r="M21" s="120"/>
      <c r="N21" s="120"/>
      <c r="O21" s="128">
        <v>4105773</v>
      </c>
      <c r="P21" s="120"/>
      <c r="Q21" s="120">
        <v>56012837</v>
      </c>
    </row>
    <row r="22" spans="1:17" ht="17" customHeight="1">
      <c r="A22" s="67" t="s">
        <v>194</v>
      </c>
      <c r="B22" s="37"/>
      <c r="C22" s="37"/>
      <c r="D22" s="37"/>
      <c r="E22" s="37"/>
      <c r="F22" s="27">
        <v>9</v>
      </c>
      <c r="G22" s="128">
        <v>33132070</v>
      </c>
      <c r="H22" s="68"/>
      <c r="I22" s="68"/>
      <c r="J22" s="68"/>
      <c r="K22" s="65">
        <v>-41884554</v>
      </c>
      <c r="L22" s="121"/>
      <c r="M22" s="121"/>
      <c r="N22" s="121"/>
      <c r="O22" s="128">
        <v>33132070</v>
      </c>
      <c r="P22" s="121"/>
      <c r="Q22" s="128">
        <v>-41360834</v>
      </c>
    </row>
    <row r="23" spans="1:17" ht="17" customHeight="1">
      <c r="A23" s="67" t="s">
        <v>79</v>
      </c>
      <c r="B23" s="37"/>
      <c r="C23" s="37"/>
      <c r="D23" s="37"/>
      <c r="E23" s="37"/>
      <c r="F23" s="27"/>
      <c r="G23" s="120">
        <v>18158088</v>
      </c>
      <c r="H23" s="68"/>
      <c r="I23" s="68"/>
      <c r="J23" s="68"/>
      <c r="K23" s="120">
        <v>15048508</v>
      </c>
      <c r="L23" s="68"/>
      <c r="M23" s="68"/>
      <c r="N23" s="68"/>
      <c r="O23" s="129">
        <v>18158088</v>
      </c>
      <c r="P23" s="68"/>
      <c r="Q23" s="129">
        <v>15048508</v>
      </c>
    </row>
    <row r="24" spans="1:17" ht="17" customHeight="1">
      <c r="A24" s="67" t="s">
        <v>175</v>
      </c>
      <c r="B24" s="37"/>
      <c r="C24" s="37"/>
      <c r="D24" s="37"/>
      <c r="E24" s="37"/>
      <c r="F24" s="132"/>
      <c r="G24" s="120">
        <v>0</v>
      </c>
      <c r="H24" s="68"/>
      <c r="I24" s="68"/>
      <c r="J24" s="68"/>
      <c r="K24" s="120">
        <v>1135454</v>
      </c>
      <c r="L24" s="68"/>
      <c r="M24" s="68"/>
      <c r="N24" s="68"/>
      <c r="O24" s="207">
        <v>0</v>
      </c>
      <c r="P24" s="68"/>
      <c r="Q24" s="129">
        <v>3936763</v>
      </c>
    </row>
    <row r="25" spans="1:17" ht="17" customHeight="1">
      <c r="A25" s="67" t="s">
        <v>191</v>
      </c>
      <c r="B25" s="37"/>
      <c r="C25" s="37"/>
      <c r="D25" s="37"/>
      <c r="E25" s="37"/>
      <c r="F25" s="44"/>
      <c r="G25" s="65">
        <v>-570090</v>
      </c>
      <c r="H25" s="68"/>
      <c r="I25" s="68"/>
      <c r="J25" s="68"/>
      <c r="K25" s="65">
        <v>-258120</v>
      </c>
      <c r="L25" s="68"/>
      <c r="M25" s="68"/>
      <c r="N25" s="68"/>
      <c r="O25" s="128">
        <v>-561098</v>
      </c>
      <c r="P25" s="68"/>
      <c r="Q25" s="128">
        <v>-123680</v>
      </c>
    </row>
    <row r="26" spans="1:17" ht="17" customHeight="1">
      <c r="A26" s="64" t="s">
        <v>91</v>
      </c>
      <c r="B26" s="37"/>
      <c r="C26" s="37"/>
      <c r="D26" s="37"/>
      <c r="E26" s="37"/>
      <c r="F26" s="44"/>
      <c r="G26" s="79">
        <v>-3239743</v>
      </c>
      <c r="H26" s="68"/>
      <c r="I26" s="68"/>
      <c r="J26" s="68"/>
      <c r="K26" s="79">
        <v>-5811028</v>
      </c>
      <c r="L26" s="68"/>
      <c r="M26" s="68"/>
      <c r="N26" s="68"/>
      <c r="O26" s="130">
        <v>-3080252</v>
      </c>
      <c r="P26" s="68"/>
      <c r="Q26" s="130">
        <v>-6252436</v>
      </c>
    </row>
    <row r="27" spans="1:17" ht="17" customHeight="1">
      <c r="A27" s="44" t="s">
        <v>92</v>
      </c>
      <c r="F27" s="27"/>
      <c r="G27" s="78">
        <v>-4605444</v>
      </c>
      <c r="H27" s="68"/>
      <c r="I27" s="68"/>
      <c r="J27" s="68"/>
      <c r="K27" s="78">
        <v>-3887870</v>
      </c>
      <c r="L27" s="68"/>
      <c r="M27" s="68"/>
      <c r="N27" s="68"/>
      <c r="O27" s="78">
        <v>-4605444</v>
      </c>
      <c r="P27" s="68"/>
      <c r="Q27" s="78">
        <v>-12202824</v>
      </c>
    </row>
    <row r="28" spans="1:17" ht="17" customHeight="1">
      <c r="A28" s="44"/>
      <c r="F28" s="44"/>
      <c r="G28" s="65">
        <f>SUM(G10:G27)</f>
        <v>1132190515</v>
      </c>
      <c r="H28" s="49"/>
      <c r="I28" s="65">
        <f>SUM(I10:I27)</f>
        <v>0</v>
      </c>
      <c r="J28" s="89"/>
      <c r="K28" s="65">
        <f>SUM(K10:K27)</f>
        <v>1030115999</v>
      </c>
      <c r="L28" s="49"/>
      <c r="M28" s="65">
        <f>SUM(M10:M27)</f>
        <v>0</v>
      </c>
      <c r="N28" s="89"/>
      <c r="O28" s="65">
        <f>SUM(O10:O27)</f>
        <v>1146054573</v>
      </c>
      <c r="P28" s="49"/>
      <c r="Q28" s="65">
        <f>SUM(Q10:Q27)</f>
        <v>1036563050</v>
      </c>
    </row>
    <row r="29" spans="1:17" ht="17" customHeight="1">
      <c r="A29" s="18" t="s">
        <v>36</v>
      </c>
      <c r="F29" s="44"/>
      <c r="G29" s="50"/>
      <c r="H29" s="48"/>
      <c r="I29" s="50"/>
      <c r="J29" s="44"/>
      <c r="K29" s="50"/>
      <c r="L29" s="48"/>
      <c r="M29" s="50"/>
      <c r="N29" s="44"/>
      <c r="O29" s="50"/>
      <c r="P29" s="48"/>
      <c r="Q29" s="50"/>
    </row>
    <row r="30" spans="1:17" ht="17" customHeight="1">
      <c r="A30" s="44" t="s">
        <v>2</v>
      </c>
      <c r="F30" s="44"/>
      <c r="G30" s="85">
        <v>-433725948</v>
      </c>
      <c r="H30" s="48"/>
      <c r="I30" s="50"/>
      <c r="J30" s="44"/>
      <c r="K30" s="85">
        <v>-627324993</v>
      </c>
      <c r="L30" s="69"/>
      <c r="M30" s="50"/>
      <c r="N30" s="39"/>
      <c r="O30" s="50">
        <v>-446152538</v>
      </c>
      <c r="P30" s="69"/>
      <c r="Q30" s="50">
        <v>-616369260</v>
      </c>
    </row>
    <row r="31" spans="1:17" ht="17" customHeight="1">
      <c r="A31" s="41" t="s">
        <v>80</v>
      </c>
      <c r="F31" s="44"/>
      <c r="G31" s="50">
        <v>-258432543</v>
      </c>
      <c r="H31" s="48"/>
      <c r="I31" s="50"/>
      <c r="J31" s="44"/>
      <c r="K31" s="50">
        <v>-250208125</v>
      </c>
      <c r="L31" s="69"/>
      <c r="M31" s="50"/>
      <c r="N31" s="39"/>
      <c r="O31" s="50">
        <v>-255925394</v>
      </c>
      <c r="P31" s="69"/>
      <c r="Q31" s="50">
        <v>-246179863</v>
      </c>
    </row>
    <row r="32" spans="1:17" ht="17" customHeight="1">
      <c r="A32" s="41" t="s">
        <v>1</v>
      </c>
      <c r="F32" s="44"/>
      <c r="G32" s="50">
        <v>-355215752</v>
      </c>
      <c r="H32" s="48"/>
      <c r="I32" s="50"/>
      <c r="J32" s="44"/>
      <c r="K32" s="50">
        <v>-1172065693</v>
      </c>
      <c r="L32" s="69"/>
      <c r="M32" s="50"/>
      <c r="N32" s="39"/>
      <c r="O32" s="50">
        <v>-353500772</v>
      </c>
      <c r="P32" s="69"/>
      <c r="Q32" s="50">
        <v>-1173832586</v>
      </c>
    </row>
    <row r="33" spans="1:17" ht="17" customHeight="1">
      <c r="A33" s="44" t="s">
        <v>78</v>
      </c>
      <c r="F33" s="44"/>
      <c r="G33" s="51">
        <v>-236746075</v>
      </c>
      <c r="H33" s="48"/>
      <c r="I33" s="51"/>
      <c r="J33" s="44"/>
      <c r="K33" s="51">
        <v>-64553593</v>
      </c>
      <c r="L33" s="69"/>
      <c r="M33" s="51"/>
      <c r="N33" s="39"/>
      <c r="O33" s="51">
        <v>-236746075</v>
      </c>
      <c r="P33" s="69"/>
      <c r="Q33" s="51">
        <v>-64553592</v>
      </c>
    </row>
    <row r="34" spans="1:17" ht="17" customHeight="1">
      <c r="A34" s="44" t="s">
        <v>74</v>
      </c>
      <c r="F34" s="44"/>
      <c r="G34" s="51">
        <v>86421435</v>
      </c>
      <c r="H34" s="48"/>
      <c r="I34" s="51"/>
      <c r="J34" s="44"/>
      <c r="K34" s="51">
        <v>-172389570</v>
      </c>
      <c r="L34" s="69"/>
      <c r="M34" s="51"/>
      <c r="N34" s="39"/>
      <c r="O34" s="51">
        <v>86421435</v>
      </c>
      <c r="P34" s="69"/>
      <c r="Q34" s="51">
        <v>-172389570</v>
      </c>
    </row>
    <row r="35" spans="1:17" ht="17" customHeight="1">
      <c r="A35" s="44" t="s">
        <v>0</v>
      </c>
      <c r="F35" s="44"/>
      <c r="G35" s="51">
        <v>-208051</v>
      </c>
      <c r="H35" s="48"/>
      <c r="I35" s="51"/>
      <c r="J35" s="44"/>
      <c r="K35" s="51">
        <v>86748</v>
      </c>
      <c r="L35" s="69"/>
      <c r="M35" s="51"/>
      <c r="N35" s="39"/>
      <c r="O35" s="51">
        <v>-208051</v>
      </c>
      <c r="P35" s="69"/>
      <c r="Q35" s="51">
        <v>86748</v>
      </c>
    </row>
    <row r="36" spans="1:17" ht="17" customHeight="1">
      <c r="A36" s="44" t="s">
        <v>3</v>
      </c>
      <c r="F36" s="44"/>
      <c r="G36" s="51">
        <v>-759310617</v>
      </c>
      <c r="H36" s="48"/>
      <c r="I36" s="51"/>
      <c r="J36" s="44"/>
      <c r="K36" s="51">
        <v>666015265</v>
      </c>
      <c r="L36" s="69"/>
      <c r="M36" s="51"/>
      <c r="N36" s="39"/>
      <c r="O36" s="51">
        <v>-761595827</v>
      </c>
      <c r="P36" s="69"/>
      <c r="Q36" s="51">
        <v>665897957</v>
      </c>
    </row>
    <row r="37" spans="1:17" ht="17" customHeight="1">
      <c r="A37" s="44" t="s">
        <v>46</v>
      </c>
      <c r="F37" s="44"/>
      <c r="G37" s="51">
        <v>8243211.2199999997</v>
      </c>
      <c r="H37" s="48"/>
      <c r="I37" s="51"/>
      <c r="J37" s="44"/>
      <c r="K37" s="51">
        <v>-11242884</v>
      </c>
      <c r="L37" s="69"/>
      <c r="M37" s="51"/>
      <c r="N37" s="39"/>
      <c r="O37" s="51">
        <v>12039007</v>
      </c>
      <c r="P37" s="69"/>
      <c r="Q37" s="51">
        <v>-16866966</v>
      </c>
    </row>
    <row r="38" spans="1:17" ht="17" customHeight="1">
      <c r="A38" s="44" t="s">
        <v>25</v>
      </c>
      <c r="F38" s="44"/>
      <c r="G38" s="51">
        <v>-97090388</v>
      </c>
      <c r="H38" s="48"/>
      <c r="I38" s="51"/>
      <c r="J38" s="44"/>
      <c r="K38" s="51">
        <v>338936678</v>
      </c>
      <c r="L38" s="69"/>
      <c r="M38" s="51"/>
      <c r="N38" s="39"/>
      <c r="O38" s="51">
        <v>-83321806</v>
      </c>
      <c r="P38" s="69"/>
      <c r="Q38" s="51">
        <v>316476227</v>
      </c>
    </row>
    <row r="39" spans="1:17" ht="17" customHeight="1">
      <c r="A39" s="39" t="s">
        <v>195</v>
      </c>
      <c r="B39" s="37"/>
      <c r="C39" s="37"/>
      <c r="D39" s="37"/>
      <c r="E39" s="37"/>
      <c r="F39" s="44"/>
      <c r="G39" s="83">
        <v>-1680000</v>
      </c>
      <c r="H39" s="48"/>
      <c r="I39" s="83"/>
      <c r="J39" s="80"/>
      <c r="K39" s="83">
        <v>-2133333</v>
      </c>
      <c r="L39" s="69"/>
      <c r="M39" s="83"/>
      <c r="N39" s="84"/>
      <c r="O39" s="83">
        <v>-1680000</v>
      </c>
      <c r="P39" s="69"/>
      <c r="Q39" s="83">
        <v>-2225449</v>
      </c>
    </row>
    <row r="40" spans="1:17" ht="17" customHeight="1">
      <c r="A40" s="64" t="s">
        <v>219</v>
      </c>
      <c r="F40" s="44"/>
      <c r="G40" s="131">
        <f>SUM(G28:G39)</f>
        <v>-915554212.77999997</v>
      </c>
      <c r="H40" s="49"/>
      <c r="I40" s="88"/>
      <c r="J40" s="89"/>
      <c r="K40" s="131">
        <f>SUM(K28:K39)</f>
        <v>-264763501</v>
      </c>
      <c r="L40" s="68"/>
      <c r="M40" s="88"/>
      <c r="N40" s="65"/>
      <c r="O40" s="131">
        <f>SUM(O28:O39)</f>
        <v>-894615448</v>
      </c>
      <c r="P40" s="68"/>
      <c r="Q40" s="131">
        <f>SUM(Q28:Q39)</f>
        <v>-273393304</v>
      </c>
    </row>
    <row r="41" spans="1:17" ht="17" customHeight="1">
      <c r="A41" s="44" t="s">
        <v>93</v>
      </c>
      <c r="F41" s="44"/>
      <c r="G41" s="78">
        <v>-233034282</v>
      </c>
      <c r="H41" s="48"/>
      <c r="I41" s="51"/>
      <c r="J41" s="44"/>
      <c r="K41" s="78">
        <v>-178297641</v>
      </c>
      <c r="L41" s="69"/>
      <c r="M41" s="51"/>
      <c r="N41" s="39"/>
      <c r="O41" s="78">
        <v>-232631789</v>
      </c>
      <c r="P41" s="69"/>
      <c r="Q41" s="78">
        <v>-178197055</v>
      </c>
    </row>
    <row r="42" spans="1:17" s="22" customFormat="1" ht="17" customHeight="1">
      <c r="A42" s="307" t="s">
        <v>231</v>
      </c>
      <c r="B42" s="307"/>
      <c r="C42" s="307"/>
      <c r="D42" s="307"/>
      <c r="E42" s="307"/>
      <c r="F42" s="4"/>
      <c r="G42" s="90">
        <f>SUM(G40:G41)</f>
        <v>-1148588494.78</v>
      </c>
      <c r="H42" s="91"/>
      <c r="I42" s="90">
        <f>SUM(I28:I41)</f>
        <v>0</v>
      </c>
      <c r="J42" s="92"/>
      <c r="K42" s="90">
        <f>SUM(K40:K41)</f>
        <v>-443061142</v>
      </c>
      <c r="L42" s="90">
        <f>SUM(L28:L41)</f>
        <v>0</v>
      </c>
      <c r="M42" s="90">
        <f>SUM(M28:M41)</f>
        <v>0</v>
      </c>
      <c r="N42" s="93">
        <f>SUM(N28:N41)</f>
        <v>0</v>
      </c>
      <c r="O42" s="90">
        <f>SUM(O40:O41)</f>
        <v>-1127247237</v>
      </c>
      <c r="P42" s="93"/>
      <c r="Q42" s="90">
        <f>SUM(Q40:Q41)</f>
        <v>-451590359</v>
      </c>
    </row>
    <row r="43" spans="1:17" s="22" customFormat="1" ht="17" customHeight="1">
      <c r="A43" s="72"/>
      <c r="B43" s="72"/>
      <c r="C43" s="72"/>
      <c r="D43" s="72"/>
      <c r="E43" s="72"/>
      <c r="F43" s="4"/>
      <c r="G43" s="20"/>
      <c r="H43" s="8"/>
      <c r="I43" s="20"/>
      <c r="J43" s="4"/>
      <c r="K43" s="20"/>
      <c r="L43" s="20"/>
      <c r="M43" s="20"/>
      <c r="N43" s="20"/>
      <c r="O43" s="20"/>
      <c r="P43" s="20"/>
      <c r="Q43" s="20"/>
    </row>
    <row r="44" spans="1:17" ht="17" customHeight="1">
      <c r="A44" s="17" t="s">
        <v>18</v>
      </c>
      <c r="F44" s="44"/>
      <c r="G44" s="46"/>
      <c r="H44" s="47"/>
      <c r="I44" s="46"/>
      <c r="J44" s="44"/>
      <c r="K44" s="46"/>
      <c r="L44" s="47"/>
      <c r="M44" s="46"/>
      <c r="N44" s="44"/>
      <c r="O44" s="46"/>
      <c r="P44" s="47"/>
      <c r="Q44" s="46"/>
    </row>
    <row r="45" spans="1:17" ht="17" customHeight="1">
      <c r="A45" s="39" t="s">
        <v>220</v>
      </c>
      <c r="F45" s="132">
        <v>11</v>
      </c>
      <c r="G45" s="52">
        <v>-613774504</v>
      </c>
      <c r="H45" s="47"/>
      <c r="I45" s="46"/>
      <c r="J45" s="44"/>
      <c r="K45" s="180">
        <v>0</v>
      </c>
      <c r="L45" s="47"/>
      <c r="M45" s="46"/>
      <c r="N45" s="44"/>
      <c r="O45" s="52">
        <v>-558774504</v>
      </c>
      <c r="P45" s="47"/>
      <c r="Q45" s="180">
        <v>0</v>
      </c>
    </row>
    <row r="46" spans="1:17" ht="17" customHeight="1">
      <c r="A46" s="39" t="s">
        <v>221</v>
      </c>
      <c r="B46" s="37"/>
      <c r="C46" s="21"/>
      <c r="D46" s="21"/>
      <c r="E46" s="21"/>
      <c r="F46" s="132">
        <v>10</v>
      </c>
      <c r="G46" s="180">
        <v>0</v>
      </c>
      <c r="H46" s="181"/>
      <c r="I46" s="46"/>
      <c r="J46" s="39"/>
      <c r="K46" s="180">
        <v>0</v>
      </c>
      <c r="L46" s="181"/>
      <c r="M46" s="46"/>
      <c r="N46" s="39"/>
      <c r="O46" s="52">
        <v>-320000000</v>
      </c>
      <c r="P46" s="181"/>
      <c r="Q46" s="52">
        <v>-35000000</v>
      </c>
    </row>
    <row r="47" spans="1:17" ht="17" customHeight="1">
      <c r="A47" s="67" t="s">
        <v>173</v>
      </c>
      <c r="B47" s="37"/>
      <c r="C47" s="37"/>
      <c r="D47" s="37"/>
      <c r="E47" s="37"/>
      <c r="F47" s="39"/>
      <c r="G47" s="269">
        <v>0</v>
      </c>
      <c r="H47" s="82"/>
      <c r="I47" s="82"/>
      <c r="J47" s="82"/>
      <c r="K47" s="79">
        <v>3895646</v>
      </c>
      <c r="L47" s="82"/>
      <c r="M47" s="82"/>
      <c r="N47" s="82"/>
      <c r="O47" s="79">
        <v>0</v>
      </c>
      <c r="P47" s="81"/>
      <c r="Q47" s="79">
        <v>3895646</v>
      </c>
    </row>
    <row r="48" spans="1:17" ht="17" customHeight="1">
      <c r="A48" s="39" t="s">
        <v>174</v>
      </c>
      <c r="B48" s="37"/>
      <c r="C48" s="21"/>
      <c r="D48" s="21"/>
      <c r="E48" s="21"/>
      <c r="F48" s="39"/>
      <c r="G48" s="180">
        <v>0</v>
      </c>
      <c r="H48" s="181"/>
      <c r="I48" s="46"/>
      <c r="J48" s="39"/>
      <c r="K48" s="52">
        <v>-1714406</v>
      </c>
      <c r="L48" s="181"/>
      <c r="M48" s="46"/>
      <c r="N48" s="39"/>
      <c r="O48" s="79">
        <v>0</v>
      </c>
      <c r="P48" s="181"/>
      <c r="Q48" s="52">
        <v>-1714406</v>
      </c>
    </row>
    <row r="49" spans="1:17" ht="17" customHeight="1">
      <c r="A49" s="39" t="s">
        <v>222</v>
      </c>
      <c r="B49" s="37"/>
      <c r="C49" s="21"/>
      <c r="D49" s="21"/>
      <c r="E49" s="21"/>
      <c r="F49" s="39"/>
      <c r="G49" s="180">
        <v>0</v>
      </c>
      <c r="H49" s="181"/>
      <c r="I49" s="46"/>
      <c r="J49" s="39"/>
      <c r="K49" s="52">
        <v>100000000</v>
      </c>
      <c r="L49" s="181"/>
      <c r="M49" s="46"/>
      <c r="N49" s="39"/>
      <c r="O49" s="79">
        <v>0</v>
      </c>
      <c r="P49" s="181"/>
      <c r="Q49" s="52">
        <v>100000000</v>
      </c>
    </row>
    <row r="50" spans="1:17" ht="17" customHeight="1">
      <c r="A50" s="39" t="s">
        <v>223</v>
      </c>
      <c r="B50" s="37"/>
      <c r="C50" s="21"/>
      <c r="D50" s="21"/>
      <c r="E50" s="21"/>
      <c r="F50" s="39"/>
      <c r="G50" s="52">
        <v>-67040000</v>
      </c>
      <c r="H50" s="181"/>
      <c r="I50" s="46"/>
      <c r="J50" s="39"/>
      <c r="K50" s="52">
        <v>-99766073</v>
      </c>
      <c r="L50" s="181"/>
      <c r="M50" s="46"/>
      <c r="N50" s="39"/>
      <c r="O50" s="79">
        <v>0</v>
      </c>
      <c r="P50" s="181"/>
      <c r="Q50" s="52">
        <v>-99766073</v>
      </c>
    </row>
    <row r="51" spans="1:17" ht="17" customHeight="1">
      <c r="A51" s="39" t="s">
        <v>234</v>
      </c>
      <c r="B51" s="37"/>
      <c r="C51" s="21"/>
      <c r="D51" s="21"/>
      <c r="E51" s="21"/>
      <c r="F51" s="132">
        <v>11</v>
      </c>
      <c r="G51" s="180">
        <v>0</v>
      </c>
      <c r="H51" s="181"/>
      <c r="I51" s="46"/>
      <c r="J51" s="39"/>
      <c r="K51" s="52">
        <v>5063237</v>
      </c>
      <c r="L51" s="181"/>
      <c r="M51" s="46"/>
      <c r="N51" s="39"/>
      <c r="O51" s="79">
        <v>0</v>
      </c>
      <c r="P51" s="181"/>
      <c r="Q51" s="52">
        <v>5063237</v>
      </c>
    </row>
    <row r="52" spans="1:17" ht="17" customHeight="1">
      <c r="A52" s="64" t="s">
        <v>235</v>
      </c>
      <c r="F52" s="44"/>
      <c r="G52" s="270">
        <v>3513619</v>
      </c>
      <c r="H52" s="53"/>
      <c r="I52" s="82"/>
      <c r="J52" s="53"/>
      <c r="K52" s="79">
        <v>412615</v>
      </c>
      <c r="L52" s="53"/>
      <c r="M52" s="82"/>
      <c r="N52" s="53"/>
      <c r="O52" s="79">
        <v>662132</v>
      </c>
      <c r="P52" s="56"/>
      <c r="Q52" s="79">
        <v>278084</v>
      </c>
    </row>
    <row r="53" spans="1:17" ht="17" customHeight="1">
      <c r="A53" s="67" t="s">
        <v>94</v>
      </c>
      <c r="B53" s="37"/>
      <c r="C53" s="37"/>
      <c r="D53" s="37"/>
      <c r="E53" s="37"/>
      <c r="F53" s="27"/>
      <c r="G53" s="79">
        <v>-92159147</v>
      </c>
      <c r="H53" s="82"/>
      <c r="I53" s="82"/>
      <c r="J53" s="82"/>
      <c r="K53" s="79">
        <v>-12813384</v>
      </c>
      <c r="L53" s="82"/>
      <c r="M53" s="82"/>
      <c r="N53" s="82"/>
      <c r="O53" s="79">
        <v>-86079579</v>
      </c>
      <c r="P53" s="81"/>
      <c r="Q53" s="79">
        <v>-11927043</v>
      </c>
    </row>
    <row r="54" spans="1:17" ht="17" customHeight="1">
      <c r="A54" s="67" t="s">
        <v>98</v>
      </c>
      <c r="B54" s="37"/>
      <c r="C54" s="37"/>
      <c r="D54" s="37"/>
      <c r="E54" s="37"/>
      <c r="F54" s="27"/>
      <c r="G54" s="79">
        <v>-8408361</v>
      </c>
      <c r="H54" s="82"/>
      <c r="I54" s="82"/>
      <c r="J54" s="82"/>
      <c r="K54" s="79">
        <v>-18033616</v>
      </c>
      <c r="L54" s="82"/>
      <c r="M54" s="82"/>
      <c r="N54" s="82"/>
      <c r="O54" s="79">
        <v>0</v>
      </c>
      <c r="P54" s="81"/>
      <c r="Q54" s="79">
        <v>-13650787</v>
      </c>
    </row>
    <row r="55" spans="1:17" ht="17" customHeight="1">
      <c r="A55" s="67" t="s">
        <v>224</v>
      </c>
      <c r="B55" s="37"/>
      <c r="C55" s="37"/>
      <c r="D55" s="37"/>
      <c r="E55" s="37"/>
      <c r="F55" s="39"/>
      <c r="G55" s="79">
        <v>-57077249</v>
      </c>
      <c r="H55" s="82"/>
      <c r="I55" s="82"/>
      <c r="J55" s="82"/>
      <c r="K55" s="79">
        <v>79174043</v>
      </c>
      <c r="L55" s="82"/>
      <c r="M55" s="82"/>
      <c r="N55" s="82"/>
      <c r="O55" s="79">
        <v>-43077249</v>
      </c>
      <c r="P55" s="81"/>
      <c r="Q55" s="79">
        <v>93174043</v>
      </c>
    </row>
    <row r="56" spans="1:17" ht="17" customHeight="1">
      <c r="A56" s="67" t="s">
        <v>95</v>
      </c>
      <c r="B56" s="37"/>
      <c r="C56" s="37"/>
      <c r="D56" s="37"/>
      <c r="E56" s="37"/>
      <c r="F56" s="39"/>
      <c r="G56" s="79">
        <v>4605444</v>
      </c>
      <c r="H56" s="82"/>
      <c r="I56" s="82"/>
      <c r="J56" s="82"/>
      <c r="K56" s="79">
        <v>12202824</v>
      </c>
      <c r="L56" s="82"/>
      <c r="M56" s="82"/>
      <c r="N56" s="82"/>
      <c r="O56" s="79">
        <v>4605444</v>
      </c>
      <c r="P56" s="81"/>
      <c r="Q56" s="79">
        <v>12202824</v>
      </c>
    </row>
    <row r="57" spans="1:17" ht="17" customHeight="1">
      <c r="A57" s="67" t="s">
        <v>96</v>
      </c>
      <c r="B57" s="37"/>
      <c r="C57" s="37"/>
      <c r="D57" s="37"/>
      <c r="E57" s="37"/>
      <c r="F57" s="39"/>
      <c r="G57" s="79">
        <v>3239743</v>
      </c>
      <c r="H57" s="82"/>
      <c r="I57" s="82"/>
      <c r="J57" s="82"/>
      <c r="K57" s="79">
        <v>6509484</v>
      </c>
      <c r="L57" s="82"/>
      <c r="M57" s="82"/>
      <c r="N57" s="82"/>
      <c r="O57" s="110">
        <v>3884915</v>
      </c>
      <c r="P57" s="81"/>
      <c r="Q57" s="110">
        <v>6950892</v>
      </c>
    </row>
    <row r="58" spans="1:17" ht="17" customHeight="1">
      <c r="A58" s="4" t="s">
        <v>208</v>
      </c>
      <c r="D58" s="37"/>
      <c r="E58" s="37"/>
      <c r="F58" s="44"/>
      <c r="G58" s="19">
        <f>SUM(G45:G57)</f>
        <v>-827100455</v>
      </c>
      <c r="H58" s="33"/>
      <c r="I58" s="32" t="e">
        <f>SUM(#REF!)</f>
        <v>#REF!</v>
      </c>
      <c r="J58" s="55"/>
      <c r="K58" s="19">
        <f>SUM(K45:K57)</f>
        <v>74930370</v>
      </c>
      <c r="L58" s="33"/>
      <c r="M58" s="32" t="e">
        <f>SUM(#REF!)</f>
        <v>#REF!</v>
      </c>
      <c r="N58" s="55"/>
      <c r="O58" s="19">
        <f>SUM(O45:O57)</f>
        <v>-998778841</v>
      </c>
      <c r="P58" s="9"/>
      <c r="Q58" s="19">
        <f>SUM(Q45:Q57)</f>
        <v>59506417</v>
      </c>
    </row>
    <row r="59" spans="1:17" ht="17" customHeight="1">
      <c r="A59" s="4"/>
      <c r="D59" s="37"/>
      <c r="E59" s="37"/>
      <c r="F59" s="44"/>
      <c r="G59" s="70"/>
      <c r="H59" s="33"/>
      <c r="I59" s="101"/>
      <c r="J59" s="55"/>
      <c r="K59" s="70"/>
      <c r="L59" s="33"/>
      <c r="M59" s="101"/>
      <c r="N59" s="55"/>
      <c r="O59" s="70"/>
      <c r="P59" s="9"/>
      <c r="Q59" s="70"/>
    </row>
    <row r="60" spans="1:17" ht="18" hidden="1" customHeight="1">
      <c r="A60" s="4"/>
      <c r="D60" s="37"/>
      <c r="E60" s="37"/>
      <c r="F60" s="44"/>
      <c r="G60" s="70"/>
      <c r="H60" s="33"/>
      <c r="I60" s="101"/>
      <c r="J60" s="55"/>
      <c r="K60" s="70"/>
      <c r="L60" s="33"/>
      <c r="M60" s="101"/>
      <c r="N60" s="55"/>
      <c r="O60" s="70"/>
      <c r="P60" s="9"/>
      <c r="Q60" s="70"/>
    </row>
    <row r="61" spans="1:17" ht="20.25" customHeight="1">
      <c r="A61" s="23" t="s">
        <v>179</v>
      </c>
      <c r="B61" s="23"/>
      <c r="C61" s="28"/>
      <c r="D61" s="28"/>
      <c r="E61" s="28"/>
      <c r="F61" s="28"/>
      <c r="G61" s="28"/>
      <c r="H61" s="29"/>
      <c r="I61" s="30"/>
      <c r="J61" s="31"/>
      <c r="K61" s="28"/>
      <c r="L61" s="29"/>
      <c r="M61" s="30"/>
      <c r="N61" s="31"/>
      <c r="O61" s="30"/>
      <c r="P61" s="29"/>
      <c r="Q61" s="30"/>
    </row>
    <row r="62" spans="1:17" ht="20.25" customHeight="1">
      <c r="A62" s="13" t="s">
        <v>69</v>
      </c>
      <c r="B62" s="14"/>
      <c r="C62" s="14"/>
      <c r="D62" s="14"/>
      <c r="E62" s="14"/>
      <c r="F62" s="14"/>
      <c r="G62" s="15"/>
      <c r="H62" s="16"/>
      <c r="I62" s="15"/>
      <c r="J62" s="14"/>
      <c r="K62" s="15"/>
      <c r="L62" s="16"/>
      <c r="M62" s="15"/>
      <c r="N62" s="14"/>
      <c r="O62" s="15"/>
      <c r="P62" s="16"/>
      <c r="Q62" s="15"/>
    </row>
    <row r="63" spans="1:17" ht="20.25" customHeight="1">
      <c r="A63" s="40"/>
    </row>
    <row r="64" spans="1:17" ht="17" customHeight="1">
      <c r="A64" s="13"/>
      <c r="B64" s="13"/>
      <c r="C64" s="13"/>
      <c r="D64" s="13"/>
      <c r="E64" s="13"/>
      <c r="F64" s="13"/>
      <c r="G64" s="306" t="s">
        <v>30</v>
      </c>
      <c r="H64" s="306"/>
      <c r="I64" s="306"/>
      <c r="J64" s="306"/>
      <c r="K64" s="306"/>
      <c r="L64" s="306"/>
      <c r="M64" s="306"/>
      <c r="N64" s="10"/>
      <c r="O64" s="306" t="s">
        <v>32</v>
      </c>
      <c r="P64" s="306"/>
      <c r="Q64" s="306"/>
    </row>
    <row r="65" spans="1:17" ht="17" customHeight="1">
      <c r="F65" s="76"/>
      <c r="G65" s="306" t="s">
        <v>31</v>
      </c>
      <c r="H65" s="306"/>
      <c r="I65" s="306"/>
      <c r="J65" s="306"/>
      <c r="K65" s="306"/>
      <c r="L65" s="10"/>
      <c r="M65" s="10"/>
      <c r="N65" s="10"/>
      <c r="O65" s="306" t="s">
        <v>31</v>
      </c>
      <c r="P65" s="306"/>
      <c r="Q65" s="306"/>
    </row>
    <row r="66" spans="1:17" ht="17" customHeight="1">
      <c r="F66" s="76"/>
      <c r="G66" s="308" t="s">
        <v>76</v>
      </c>
      <c r="H66" s="309"/>
      <c r="I66" s="309"/>
      <c r="J66" s="309"/>
      <c r="K66" s="309"/>
      <c r="L66" s="10"/>
      <c r="M66" s="10"/>
      <c r="N66" s="10"/>
      <c r="O66" s="308" t="s">
        <v>76</v>
      </c>
      <c r="P66" s="309"/>
      <c r="Q66" s="309"/>
    </row>
    <row r="67" spans="1:17" ht="18.75" customHeight="1">
      <c r="F67" s="26" t="s">
        <v>20</v>
      </c>
      <c r="G67" s="35" t="s">
        <v>196</v>
      </c>
      <c r="H67" s="12"/>
      <c r="I67" s="35" t="s">
        <v>113</v>
      </c>
      <c r="J67" s="12"/>
      <c r="K67" s="35" t="s">
        <v>157</v>
      </c>
      <c r="L67" s="12"/>
      <c r="M67" s="35" t="s">
        <v>113</v>
      </c>
      <c r="N67" s="45"/>
      <c r="O67" s="35" t="s">
        <v>196</v>
      </c>
      <c r="P67" s="12"/>
      <c r="Q67" s="35" t="s">
        <v>157</v>
      </c>
    </row>
    <row r="68" spans="1:17" ht="20.25" customHeight="1">
      <c r="F68" s="45"/>
      <c r="G68" s="305" t="s">
        <v>56</v>
      </c>
      <c r="H68" s="305"/>
      <c r="I68" s="305"/>
      <c r="J68" s="305"/>
      <c r="K68" s="305"/>
      <c r="L68" s="305"/>
      <c r="M68" s="305"/>
      <c r="N68" s="305"/>
      <c r="O68" s="305"/>
      <c r="P68" s="305"/>
      <c r="Q68" s="305"/>
    </row>
    <row r="69" spans="1:17" ht="20.25" customHeight="1">
      <c r="A69" s="17" t="s">
        <v>19</v>
      </c>
      <c r="F69" s="44"/>
      <c r="G69" s="52"/>
      <c r="H69" s="53"/>
      <c r="I69" s="54"/>
      <c r="J69" s="55"/>
      <c r="K69" s="52"/>
      <c r="L69" s="53"/>
      <c r="M69" s="54"/>
      <c r="N69" s="55"/>
      <c r="O69" s="52"/>
      <c r="P69" s="56"/>
      <c r="Q69" s="52"/>
    </row>
    <row r="70" spans="1:17" ht="17" customHeight="1">
      <c r="A70" s="39" t="s">
        <v>225</v>
      </c>
      <c r="B70" s="37"/>
      <c r="C70" s="21"/>
      <c r="D70" s="21"/>
      <c r="E70" s="21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</row>
    <row r="71" spans="1:17" ht="17" customHeight="1">
      <c r="A71" s="39"/>
      <c r="B71" s="37" t="s">
        <v>226</v>
      </c>
      <c r="C71" s="21"/>
      <c r="D71" s="21"/>
      <c r="E71" s="21"/>
      <c r="F71" s="132">
        <v>10</v>
      </c>
      <c r="G71" s="180">
        <v>0</v>
      </c>
      <c r="H71" s="181"/>
      <c r="I71" s="46"/>
      <c r="J71" s="39"/>
      <c r="K71" s="52">
        <v>20000000</v>
      </c>
      <c r="L71" s="181"/>
      <c r="M71" s="46"/>
      <c r="N71" s="39"/>
      <c r="O71" s="180">
        <v>0</v>
      </c>
      <c r="P71" s="181"/>
      <c r="Q71" s="180">
        <v>0</v>
      </c>
    </row>
    <row r="72" spans="1:17" ht="20.25" customHeight="1">
      <c r="A72" s="39" t="s">
        <v>229</v>
      </c>
      <c r="B72" s="37"/>
      <c r="C72" s="37"/>
      <c r="D72" s="37"/>
      <c r="F72" s="44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</row>
    <row r="73" spans="1:17" ht="20.25" customHeight="1">
      <c r="A73" s="39"/>
      <c r="B73" s="37" t="s">
        <v>230</v>
      </c>
      <c r="C73" s="37"/>
      <c r="D73" s="37"/>
      <c r="F73" s="44"/>
      <c r="G73" s="105">
        <v>1776202690</v>
      </c>
      <c r="H73" s="58"/>
      <c r="I73" s="59"/>
      <c r="J73" s="55"/>
      <c r="K73" s="105">
        <v>930318216</v>
      </c>
      <c r="L73" s="58"/>
      <c r="M73" s="59"/>
      <c r="N73" s="55"/>
      <c r="O73" s="57">
        <v>1776202690</v>
      </c>
      <c r="P73" s="60"/>
      <c r="Q73" s="57">
        <v>930318216</v>
      </c>
    </row>
    <row r="74" spans="1:17" ht="20.25" customHeight="1">
      <c r="A74" s="39" t="s">
        <v>227</v>
      </c>
      <c r="B74" s="37"/>
      <c r="C74" s="37"/>
      <c r="D74" s="37"/>
      <c r="F74" s="44"/>
      <c r="G74" s="105">
        <v>1000000000</v>
      </c>
      <c r="H74" s="58"/>
      <c r="I74" s="59"/>
      <c r="J74" s="55"/>
      <c r="K74" s="180">
        <v>0</v>
      </c>
      <c r="L74" s="58"/>
      <c r="M74" s="59"/>
      <c r="N74" s="55"/>
      <c r="O74" s="57">
        <v>1000000000</v>
      </c>
      <c r="P74" s="60"/>
      <c r="Q74" s="179">
        <v>0</v>
      </c>
    </row>
    <row r="75" spans="1:17" ht="20.25" customHeight="1">
      <c r="A75" s="39" t="s">
        <v>228</v>
      </c>
      <c r="B75" s="37"/>
      <c r="C75" s="37"/>
      <c r="D75" s="37"/>
      <c r="F75" s="44"/>
      <c r="G75" s="105">
        <v>-77050000</v>
      </c>
      <c r="H75" s="58"/>
      <c r="I75" s="59"/>
      <c r="J75" s="55"/>
      <c r="K75" s="180">
        <v>0</v>
      </c>
      <c r="L75" s="58"/>
      <c r="M75" s="59"/>
      <c r="N75" s="55"/>
      <c r="O75" s="57">
        <v>-77050000</v>
      </c>
      <c r="P75" s="60"/>
      <c r="Q75" s="179">
        <v>0</v>
      </c>
    </row>
    <row r="76" spans="1:17" ht="20.25" customHeight="1">
      <c r="A76" s="39" t="s">
        <v>140</v>
      </c>
      <c r="B76" s="37"/>
      <c r="C76" s="37"/>
      <c r="D76" s="37"/>
      <c r="F76" s="44"/>
      <c r="G76" s="105">
        <v>-6273990</v>
      </c>
      <c r="H76" s="58"/>
      <c r="I76" s="59"/>
      <c r="J76" s="55"/>
      <c r="K76" s="105">
        <v>-8400728</v>
      </c>
      <c r="L76" s="58"/>
      <c r="M76" s="59"/>
      <c r="N76" s="55"/>
      <c r="O76" s="57">
        <v>-6236939</v>
      </c>
      <c r="P76" s="60"/>
      <c r="Q76" s="57">
        <v>-8542036</v>
      </c>
    </row>
    <row r="77" spans="1:17" ht="20.25" customHeight="1">
      <c r="A77" s="67" t="s">
        <v>53</v>
      </c>
      <c r="F77" s="5">
        <v>24</v>
      </c>
      <c r="G77" s="109">
        <v>-593149302</v>
      </c>
      <c r="H77" s="58"/>
      <c r="I77" s="61"/>
      <c r="J77" s="55"/>
      <c r="K77" s="109">
        <v>-491464175</v>
      </c>
      <c r="L77" s="58"/>
      <c r="M77" s="61"/>
      <c r="N77" s="55"/>
      <c r="O77" s="109">
        <v>-593149302</v>
      </c>
      <c r="P77" s="60"/>
      <c r="Q77" s="109">
        <v>-491464175</v>
      </c>
    </row>
    <row r="78" spans="1:17" ht="20.25" customHeight="1">
      <c r="A78" s="67" t="s">
        <v>97</v>
      </c>
      <c r="B78" s="37"/>
      <c r="C78" s="37"/>
      <c r="D78" s="37"/>
      <c r="F78" s="44"/>
      <c r="G78" s="105">
        <v>-52333711</v>
      </c>
      <c r="H78" s="58"/>
      <c r="I78" s="59"/>
      <c r="J78" s="55"/>
      <c r="K78" s="105">
        <v>-14380800</v>
      </c>
      <c r="L78" s="58"/>
      <c r="M78" s="59"/>
      <c r="N78" s="55"/>
      <c r="O78" s="57">
        <v>-52333711</v>
      </c>
      <c r="P78" s="60"/>
      <c r="Q78" s="57">
        <v>-14384799</v>
      </c>
    </row>
    <row r="79" spans="1:17" ht="20.25" hidden="1" customHeight="1">
      <c r="A79" s="67" t="s">
        <v>61</v>
      </c>
      <c r="B79" s="37"/>
      <c r="C79" s="37"/>
      <c r="D79" s="37"/>
      <c r="F79" s="44"/>
      <c r="G79" s="109">
        <v>0</v>
      </c>
      <c r="H79" s="58"/>
      <c r="I79" s="59"/>
      <c r="J79" s="55"/>
      <c r="K79" s="109">
        <v>0</v>
      </c>
      <c r="L79" s="58"/>
      <c r="M79" s="59"/>
      <c r="N79" s="55"/>
      <c r="O79" s="109">
        <v>0</v>
      </c>
      <c r="P79" s="60"/>
      <c r="Q79" s="109">
        <v>0</v>
      </c>
    </row>
    <row r="80" spans="1:17" ht="20.25" hidden="1" customHeight="1">
      <c r="A80" s="111" t="s">
        <v>71</v>
      </c>
      <c r="B80" s="3"/>
      <c r="C80" s="3"/>
      <c r="D80" s="37"/>
      <c r="F80" s="44"/>
      <c r="G80" s="109">
        <v>0</v>
      </c>
      <c r="H80" s="106"/>
      <c r="I80" s="107"/>
      <c r="J80" s="108"/>
      <c r="K80" s="109">
        <v>0</v>
      </c>
      <c r="L80" s="106"/>
      <c r="M80" s="107"/>
      <c r="N80" s="108"/>
      <c r="O80" s="107">
        <v>0</v>
      </c>
      <c r="P80" s="106"/>
      <c r="Q80" s="107">
        <v>0</v>
      </c>
    </row>
    <row r="81" spans="1:17" ht="21" customHeight="1">
      <c r="A81" s="22" t="s">
        <v>209</v>
      </c>
      <c r="B81" s="37"/>
      <c r="C81" s="37"/>
      <c r="D81" s="37"/>
      <c r="E81" s="37"/>
      <c r="F81" s="39"/>
      <c r="G81" s="94">
        <f>SUM(G71:G80)</f>
        <v>2047395687</v>
      </c>
      <c r="H81" s="91"/>
      <c r="I81" s="94">
        <f>SUM(I73:I79)</f>
        <v>0</v>
      </c>
      <c r="J81" s="91"/>
      <c r="K81" s="94">
        <f>SUM(K71:K80)</f>
        <v>436072513</v>
      </c>
      <c r="L81" s="91"/>
      <c r="M81" s="94">
        <f>SUM(M73:M79)</f>
        <v>0</v>
      </c>
      <c r="N81" s="91"/>
      <c r="O81" s="94">
        <f>SUM(O71:O80)</f>
        <v>2047432738</v>
      </c>
      <c r="P81" s="91"/>
      <c r="Q81" s="94">
        <f>SUM(Q71:Q80)</f>
        <v>415927206</v>
      </c>
    </row>
    <row r="82" spans="1:17" ht="20.25" customHeight="1">
      <c r="A82" s="4"/>
      <c r="F82" s="44"/>
      <c r="G82" s="62"/>
      <c r="H82" s="53"/>
      <c r="I82" s="63"/>
      <c r="J82" s="55"/>
      <c r="K82" s="62"/>
      <c r="L82" s="53"/>
      <c r="M82" s="63"/>
      <c r="N82" s="55"/>
      <c r="O82" s="62"/>
      <c r="P82" s="56"/>
      <c r="Q82" s="62"/>
    </row>
    <row r="83" spans="1:17" ht="20.25" customHeight="1">
      <c r="A83" s="39" t="s">
        <v>192</v>
      </c>
      <c r="F83" s="44"/>
      <c r="G83" s="62"/>
      <c r="H83" s="53"/>
      <c r="I83" s="63"/>
      <c r="J83" s="55"/>
      <c r="K83" s="62"/>
      <c r="L83" s="53"/>
      <c r="M83" s="63"/>
      <c r="N83" s="55"/>
      <c r="O83" s="62"/>
      <c r="P83" s="56"/>
      <c r="Q83" s="62"/>
    </row>
    <row r="84" spans="1:17" ht="20.25" customHeight="1">
      <c r="A84" s="39" t="s">
        <v>154</v>
      </c>
      <c r="F84" s="44"/>
      <c r="G84" s="62">
        <f>G81+G58+G42</f>
        <v>71706737.220000029</v>
      </c>
      <c r="H84" s="53"/>
      <c r="I84" s="63"/>
      <c r="J84" s="55"/>
      <c r="K84" s="62">
        <f>K81+K58+K42</f>
        <v>67941741</v>
      </c>
      <c r="L84" s="53"/>
      <c r="M84" s="63"/>
      <c r="N84" s="55"/>
      <c r="O84" s="62">
        <f>O81+O58+O42</f>
        <v>-78593340</v>
      </c>
      <c r="P84" s="56"/>
      <c r="Q84" s="62">
        <f>Q81+Q58+Q42</f>
        <v>23843264</v>
      </c>
    </row>
    <row r="85" spans="1:17" ht="20.25" customHeight="1">
      <c r="A85" s="39" t="s">
        <v>155</v>
      </c>
      <c r="F85" s="44"/>
      <c r="G85" s="123">
        <v>137239</v>
      </c>
      <c r="H85" s="53"/>
      <c r="I85" s="63"/>
      <c r="J85" s="55"/>
      <c r="K85" s="123">
        <v>105872</v>
      </c>
      <c r="L85" s="53"/>
      <c r="M85" s="63"/>
      <c r="N85" s="55"/>
      <c r="O85" s="123">
        <v>137239</v>
      </c>
      <c r="P85" s="56"/>
      <c r="Q85" s="123">
        <v>105872</v>
      </c>
    </row>
    <row r="86" spans="1:17" ht="20.25" customHeight="1">
      <c r="A86" s="4" t="s">
        <v>193</v>
      </c>
      <c r="B86" s="4"/>
      <c r="F86" s="44"/>
      <c r="G86" s="11">
        <f>G85+G84</f>
        <v>71843976.220000029</v>
      </c>
      <c r="H86" s="33"/>
      <c r="I86" s="34" t="e">
        <f>I81+I58+I42</f>
        <v>#REF!</v>
      </c>
      <c r="J86" s="55"/>
      <c r="K86" s="11">
        <f>K85+K84</f>
        <v>68047613</v>
      </c>
      <c r="L86" s="33"/>
      <c r="M86" s="34" t="e">
        <f>M81+M58+M42</f>
        <v>#REF!</v>
      </c>
      <c r="N86" s="55"/>
      <c r="O86" s="11">
        <f>O85+O84</f>
        <v>-78456101</v>
      </c>
      <c r="P86" s="9"/>
      <c r="Q86" s="11">
        <f>Q85+Q84</f>
        <v>23949136</v>
      </c>
    </row>
    <row r="87" spans="1:17" ht="20.25" customHeight="1">
      <c r="A87" s="64" t="s">
        <v>102</v>
      </c>
      <c r="F87" s="44"/>
      <c r="G87" s="122">
        <f>K88</f>
        <v>232133122</v>
      </c>
      <c r="H87" s="53"/>
      <c r="I87" s="119"/>
      <c r="J87" s="53"/>
      <c r="K87" s="122">
        <v>164085509</v>
      </c>
      <c r="L87" s="53"/>
      <c r="M87" s="119"/>
      <c r="N87" s="53"/>
      <c r="O87" s="122">
        <f>Q88</f>
        <v>181699289</v>
      </c>
      <c r="P87" s="56"/>
      <c r="Q87" s="122">
        <v>157750153</v>
      </c>
    </row>
    <row r="88" spans="1:17" ht="20.25" customHeight="1" thickBot="1">
      <c r="A88" s="4" t="s">
        <v>103</v>
      </c>
      <c r="F88" s="5">
        <v>5</v>
      </c>
      <c r="G88" s="95">
        <f>SUM(G86:G87)</f>
        <v>303977098.22000003</v>
      </c>
      <c r="H88" s="91"/>
      <c r="I88" s="95" t="e">
        <f>SUM(I86:I87)</f>
        <v>#REF!</v>
      </c>
      <c r="J88" s="89"/>
      <c r="K88" s="95">
        <f>SUM(K86:K87)</f>
        <v>232133122</v>
      </c>
      <c r="L88" s="91"/>
      <c r="M88" s="95" t="e">
        <f>SUM(M86:M87)</f>
        <v>#REF!</v>
      </c>
      <c r="N88" s="89"/>
      <c r="O88" s="95">
        <f>SUM(O86:O87)</f>
        <v>103243188</v>
      </c>
      <c r="P88" s="91"/>
      <c r="Q88" s="95">
        <f>SUM(Q86:Q87)</f>
        <v>181699289</v>
      </c>
    </row>
    <row r="89" spans="1:17" ht="20.25" customHeight="1" thickTop="1">
      <c r="A89" s="4"/>
      <c r="F89" s="44"/>
      <c r="G89" s="71"/>
      <c r="H89" s="33"/>
      <c r="I89" s="73"/>
      <c r="J89" s="55"/>
      <c r="K89" s="71"/>
      <c r="L89" s="33"/>
      <c r="M89" s="73"/>
      <c r="N89" s="55"/>
      <c r="O89" s="116"/>
      <c r="P89" s="9"/>
      <c r="Q89" s="116"/>
    </row>
    <row r="90" spans="1:17" ht="20.25" customHeight="1">
      <c r="A90" s="17" t="s">
        <v>111</v>
      </c>
      <c r="F90" s="44"/>
      <c r="G90" s="71"/>
      <c r="H90" s="33"/>
      <c r="I90" s="73"/>
      <c r="J90" s="55"/>
      <c r="K90" s="71"/>
      <c r="L90" s="33"/>
      <c r="M90" s="73"/>
      <c r="N90" s="55"/>
      <c r="O90" s="71"/>
      <c r="P90" s="9"/>
      <c r="Q90" s="71"/>
    </row>
    <row r="91" spans="1:17" ht="20.25" customHeight="1">
      <c r="A91" s="44" t="s">
        <v>204</v>
      </c>
      <c r="F91" s="44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</row>
    <row r="92" spans="1:17" ht="20.25" customHeight="1">
      <c r="A92" s="44"/>
      <c r="B92" s="41" t="s">
        <v>151</v>
      </c>
      <c r="F92" s="44"/>
      <c r="G92" s="74">
        <v>-69081660</v>
      </c>
      <c r="H92" s="75"/>
      <c r="I92" s="74"/>
      <c r="J92" s="77"/>
      <c r="K92" s="74">
        <v>103398530</v>
      </c>
      <c r="L92" s="75"/>
      <c r="M92" s="74"/>
      <c r="N92" s="77"/>
      <c r="O92" s="74">
        <v>-69081660</v>
      </c>
      <c r="P92" s="75"/>
      <c r="Q92" s="74">
        <v>103398530</v>
      </c>
    </row>
    <row r="93" spans="1:17" ht="20.25" customHeight="1">
      <c r="G93" s="126"/>
      <c r="H93" s="124"/>
      <c r="I93" s="126"/>
      <c r="J93" s="127"/>
      <c r="K93" s="126"/>
      <c r="L93" s="124"/>
      <c r="M93" s="126"/>
      <c r="N93" s="127"/>
      <c r="O93" s="126"/>
      <c r="P93" s="124"/>
      <c r="Q93" s="126"/>
    </row>
  </sheetData>
  <mergeCells count="15">
    <mergeCell ref="A42:E42"/>
    <mergeCell ref="O4:Q4"/>
    <mergeCell ref="O5:Q5"/>
    <mergeCell ref="O6:Q6"/>
    <mergeCell ref="O66:Q66"/>
    <mergeCell ref="O65:Q65"/>
    <mergeCell ref="G5:K5"/>
    <mergeCell ref="G6:K6"/>
    <mergeCell ref="G66:K66"/>
    <mergeCell ref="G8:Q8"/>
    <mergeCell ref="G68:Q68"/>
    <mergeCell ref="G64:M64"/>
    <mergeCell ref="O64:Q64"/>
    <mergeCell ref="G65:K65"/>
    <mergeCell ref="G4:M4"/>
  </mergeCells>
  <phoneticPr fontId="0" type="noConversion"/>
  <pageMargins left="0.8" right="0.8" top="0.48" bottom="0.5" header="0.5" footer="0.5"/>
  <pageSetup paperSize="9" scale="70" firstPageNumber="15" fitToHeight="2" orientation="portrait" useFirstPageNumber="1" r:id="rId1"/>
  <headerFooter alignWithMargins="0">
    <oddFooter xml:space="preserve">&amp;L  The accompanying notes form an integral part of the financial statements.
&amp;C&amp;P&amp;R
</oddFooter>
  </headerFooter>
  <rowBreaks count="1" manualBreakCount="1">
    <brk id="5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BS-7-8</vt:lpstr>
      <vt:lpstr>PL-9-10</vt:lpstr>
      <vt:lpstr>SH 11  Conso</vt:lpstr>
      <vt:lpstr>SH 12 Conso</vt:lpstr>
      <vt:lpstr>SH 13 Seperate</vt:lpstr>
      <vt:lpstr>SH 14  Seperate</vt:lpstr>
      <vt:lpstr>Cashflow-15-16</vt:lpstr>
      <vt:lpstr>'BS-7-8'!Print_Area</vt:lpstr>
      <vt:lpstr>'Cashflow-15-16'!Print_Area</vt:lpstr>
      <vt:lpstr>'PL-9-10'!Print_Area</vt:lpstr>
      <vt:lpstr>'SH 11  Conso'!Print_Area</vt:lpstr>
      <vt:lpstr>'SH 12 Conso'!Print_Area</vt:lpstr>
      <vt:lpstr>'SH 13 Seperate'!Print_Area</vt:lpstr>
      <vt:lpstr>'SH 14  Seperate'!Print_Area</vt:lpstr>
      <vt:lpstr>'PL-9-10'!Print_Titles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Nitkhanung Onnum (ACC) - Synnex Thailand</cp:lastModifiedBy>
  <cp:lastPrinted>2023-02-23T11:21:27Z</cp:lastPrinted>
  <dcterms:created xsi:type="dcterms:W3CDTF">2000-05-31T09:03:16Z</dcterms:created>
  <dcterms:modified xsi:type="dcterms:W3CDTF">2023-02-23T12:52:49Z</dcterms:modified>
</cp:coreProperties>
</file>